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SOLKAN\RAZPISNA DOKUMENTACIJA\"/>
    </mc:Choice>
  </mc:AlternateContent>
  <xr:revisionPtr revIDLastSave="0" documentId="13_ncr:1_{8A52EE43-AC8D-4D94-9654-6C43CE38A0EA}" xr6:coauthVersionLast="47" xr6:coauthVersionMax="47" xr10:uidLastSave="{00000000-0000-0000-0000-000000000000}"/>
  <bookViews>
    <workbookView xWindow="-120" yWindow="-120" windowWidth="38640" windowHeight="211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EKO MESO" sheetId="31" r:id="rId5"/>
    <sheet name="3_PERUTNINA" sheetId="32" r:id="rId6"/>
    <sheet name="4_ZAMRZNJENE IN SVEŽE RIBE" sheetId="35" r:id="rId7"/>
    <sheet name="5_MLEKO IN MLEČNI IZDELKI" sheetId="36" r:id="rId8"/>
    <sheet name="6_EKO MLEKO" sheetId="78" r:id="rId9"/>
    <sheet name="7_SLADOLEDI" sheetId="37" r:id="rId10"/>
    <sheet name="8_KRUH, PEKOVSKO" sheetId="38" r:id="rId11"/>
    <sheet name="9_EKOLOŠKI KRUH" sheetId="39" r:id="rId12"/>
    <sheet name="10_GLOBOKO ZAMRZ.IZDELKI" sheetId="40" r:id="rId13"/>
    <sheet name="11_ŽITA IN MLEVSKI" sheetId="41" r:id="rId14"/>
    <sheet name="12_EKO SVEŽA ZELENJAVA" sheetId="42" r:id="rId15"/>
    <sheet name="13_SVEŽE IN SUHO SADJE" sheetId="43" r:id="rId16"/>
    <sheet name="14_ZAMRZNJENA ZELENJAVA" sheetId="44" r:id="rId17"/>
    <sheet name="15_KONZERVIRANO SADJE" sheetId="46" r:id="rId18"/>
    <sheet name="16_SADNI SOKOVI" sheetId="45" r:id="rId19"/>
    <sheet name="17_SIRUPI ZA AVTOMATE" sheetId="47" r:id="rId20"/>
    <sheet name="18_SPLOŠNO PREHR. BLAGO" sheetId="48" r:id="rId21"/>
    <sheet name="19_EKO ŽITA" sheetId="52" r:id="rId22"/>
  </sheets>
  <definedNames>
    <definedName name="_Hlk15366980" localSheetId="1">'Navodila za izpolnjevanje'!#REF!</definedName>
    <definedName name="_xlnm.Print_Area" localSheetId="3">'1_MESO '!$A$1:$U$58</definedName>
    <definedName name="_xlnm.Print_Area" localSheetId="12">'10_GLOBOKO ZAMRZ.IZDELKI'!$A$1:$U$61</definedName>
    <definedName name="_xlnm.Print_Area" localSheetId="13">'11_ŽITA IN MLEVSKI'!$A$1:$U$72</definedName>
    <definedName name="_xlnm.Print_Area" localSheetId="14">'12_EKO SVEŽA ZELENJAVA'!$A$1:$U$62</definedName>
    <definedName name="_xlnm.Print_Area" localSheetId="15">'13_SVEŽE IN SUHO SADJE'!$A$1:$U$121</definedName>
    <definedName name="_xlnm.Print_Area" localSheetId="16">'14_ZAMRZNJENA ZELENJAVA'!$A$1:$U$61</definedName>
    <definedName name="_xlnm.Print_Area" localSheetId="17">'15_KONZERVIRANO SADJE'!$A$1:$U$63</definedName>
    <definedName name="_xlnm.Print_Area" localSheetId="18">'16_SADNI SOKOVI'!$A$1:$U$63</definedName>
    <definedName name="_xlnm.Print_Area" localSheetId="19">'17_SIRUPI ZA AVTOMATE'!$A$1:$U$38</definedName>
    <definedName name="_xlnm.Print_Area" localSheetId="20">'18_SPLOŠNO PREHR. BLAGO'!$A$1:$U$256</definedName>
    <definedName name="_xlnm.Print_Area" localSheetId="21">'19_EKO ŽITA'!$A$1:$U$48</definedName>
    <definedName name="_xlnm.Print_Area" localSheetId="4">'2_EKO MESO'!$A$1:$U$32</definedName>
    <definedName name="_xlnm.Print_Area" localSheetId="5">'3_PERUTNINA'!$A$1:$U$46</definedName>
    <definedName name="_xlnm.Print_Area" localSheetId="6">'4_ZAMRZNJENE IN SVEŽE RIBE'!$A$1:$U$48</definedName>
    <definedName name="_xlnm.Print_Area" localSheetId="7">'5_MLEKO IN MLEČNI IZDELKI'!$A$1:$U$93</definedName>
    <definedName name="_xlnm.Print_Area" localSheetId="8">'6_EKO MLEKO'!$A$1:$U$45</definedName>
    <definedName name="_xlnm.Print_Area" localSheetId="9">'7_SLADOLEDI'!$A$1:$U$35</definedName>
    <definedName name="_xlnm.Print_Area" localSheetId="10">'8_KRUH, PEKOVSKO'!$A$1:$U$130</definedName>
    <definedName name="_xlnm.Print_Area" localSheetId="11">'9_EKOLOŠKI KRUH'!$A$1:$U$74</definedName>
    <definedName name="_xlnm.Print_Area" localSheetId="1">'Navodila za izpolnjevanje'!$A$1:$C$30</definedName>
    <definedName name="_xlnm.Print_Area" localSheetId="2">'Ponudbeni pred_rekapitulacija'!$A$1:$F$38</definedName>
    <definedName name="_xlnm.Print_Titles" localSheetId="3">'1_MESO '!$15:$15</definedName>
    <definedName name="_xlnm.Print_Titles" localSheetId="12">'10_GLOBOKO ZAMRZ.IZDELKI'!$15:$15</definedName>
    <definedName name="_xlnm.Print_Titles" localSheetId="13">'11_ŽITA IN MLEVSKI'!$15:$15</definedName>
    <definedName name="_xlnm.Print_Titles" localSheetId="14">'12_EKO SVEŽA ZELENJAVA'!$15:$15</definedName>
    <definedName name="_xlnm.Print_Titles" localSheetId="15">'13_SVEŽE IN SUHO SADJE'!$15:$15</definedName>
    <definedName name="_xlnm.Print_Titles" localSheetId="16">'14_ZAMRZNJENA ZELENJAVA'!$15:$15</definedName>
    <definedName name="_xlnm.Print_Titles" localSheetId="17">'15_KONZERVIRANO SADJE'!$15:$15</definedName>
    <definedName name="_xlnm.Print_Titles" localSheetId="18">'16_SADNI SOKOVI'!$15:$15</definedName>
    <definedName name="_xlnm.Print_Titles" localSheetId="19">'17_SIRUPI ZA AVTOMATE'!$15:$15</definedName>
    <definedName name="_xlnm.Print_Titles" localSheetId="20">'18_SPLOŠNO PREHR. BLAGO'!$15:$15</definedName>
    <definedName name="_xlnm.Print_Titles" localSheetId="21">'19_EKO ŽITA'!$15:$15</definedName>
    <definedName name="_xlnm.Print_Titles" localSheetId="4">'2_EKO MESO'!$15:$15</definedName>
    <definedName name="_xlnm.Print_Titles" localSheetId="5">'3_PERUTNINA'!$15:$15</definedName>
    <definedName name="_xlnm.Print_Titles" localSheetId="6">'4_ZAMRZNJENE IN SVEŽE RIBE'!$15:$15</definedName>
    <definedName name="_xlnm.Print_Titles" localSheetId="7">'5_MLEKO IN MLEČNI IZDELKI'!$15:$15</definedName>
    <definedName name="_xlnm.Print_Titles" localSheetId="8">'6_EKO MLEKO'!$15:$15</definedName>
    <definedName name="_xlnm.Print_Titles" localSheetId="9">'7_SLADOLEDI'!$15:$15</definedName>
    <definedName name="_xlnm.Print_Titles" localSheetId="10">'8_KRUH, PEKOVSKO'!$15:$15</definedName>
    <definedName name="_xlnm.Print_Titles" localSheetId="11">'9_EKOLOŠKI KRUH'!$15:$15</definedName>
  </definedNames>
  <calcPr calcId="191029"/>
</workbook>
</file>

<file path=xl/calcChain.xml><?xml version="1.0" encoding="utf-8"?>
<calcChain xmlns="http://schemas.openxmlformats.org/spreadsheetml/2006/main">
  <c r="H23" i="47" l="1"/>
  <c r="H24" i="47"/>
  <c r="H25" i="47"/>
  <c r="H26" i="47"/>
  <c r="H27" i="47"/>
  <c r="H28" i="47"/>
  <c r="H29" i="47"/>
  <c r="I23" i="47"/>
  <c r="I24" i="47"/>
  <c r="I25" i="47"/>
  <c r="I26" i="47"/>
  <c r="I27" i="47"/>
  <c r="I28" i="47"/>
  <c r="I29" i="47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S23" i="47"/>
  <c r="S24" i="47"/>
  <c r="S25" i="47"/>
  <c r="S26" i="47"/>
  <c r="S27" i="47"/>
  <c r="S28" i="47"/>
  <c r="S29" i="47"/>
  <c r="H23" i="37"/>
  <c r="H35" i="35"/>
  <c r="H34" i="35"/>
  <c r="H33" i="35"/>
  <c r="H25" i="35"/>
  <c r="H21" i="35"/>
  <c r="H19" i="35"/>
  <c r="H18" i="35"/>
  <c r="H16" i="41" l="1"/>
  <c r="H24" i="41"/>
  <c r="H17" i="44"/>
  <c r="H18" i="44"/>
  <c r="H16" i="43"/>
  <c r="H17" i="43"/>
  <c r="U52" i="44" l="1"/>
  <c r="U53" i="40"/>
  <c r="U121" i="38"/>
  <c r="U48" i="29"/>
  <c r="U63" i="41" l="1"/>
  <c r="H30" i="48"/>
  <c r="H31" i="48"/>
  <c r="H32" i="48"/>
  <c r="H33" i="48"/>
  <c r="H34" i="48"/>
  <c r="H35" i="48"/>
  <c r="H36" i="48"/>
  <c r="H37" i="48"/>
  <c r="H38" i="48"/>
  <c r="H39" i="48"/>
  <c r="I39" i="48" s="1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H109" i="48"/>
  <c r="H110" i="48"/>
  <c r="I110" i="48" s="1"/>
  <c r="H111" i="48"/>
  <c r="H112" i="48"/>
  <c r="I112" i="48" s="1"/>
  <c r="H113" i="48"/>
  <c r="H114" i="48"/>
  <c r="H115" i="48"/>
  <c r="H116" i="48"/>
  <c r="H117" i="48"/>
  <c r="H118" i="48"/>
  <c r="H119" i="48"/>
  <c r="H120" i="48"/>
  <c r="H121" i="48"/>
  <c r="H122" i="48"/>
  <c r="H123" i="48"/>
  <c r="H124" i="48"/>
  <c r="H125" i="48"/>
  <c r="H126" i="48"/>
  <c r="H127" i="48"/>
  <c r="H128" i="48"/>
  <c r="H129" i="48"/>
  <c r="H130" i="48"/>
  <c r="H131" i="48"/>
  <c r="H132" i="48"/>
  <c r="H133" i="48"/>
  <c r="H134" i="48"/>
  <c r="H135" i="48"/>
  <c r="H136" i="48"/>
  <c r="H137" i="48"/>
  <c r="H138" i="48"/>
  <c r="H139" i="48"/>
  <c r="H140" i="48"/>
  <c r="H141" i="48"/>
  <c r="H142" i="48"/>
  <c r="I30" i="48"/>
  <c r="I31" i="48"/>
  <c r="I32" i="48"/>
  <c r="I33" i="48"/>
  <c r="I34" i="48"/>
  <c r="I35" i="48"/>
  <c r="I36" i="48"/>
  <c r="I37" i="48"/>
  <c r="I38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I109" i="48"/>
  <c r="I111" i="48"/>
  <c r="I113" i="48"/>
  <c r="I114" i="48"/>
  <c r="I115" i="48"/>
  <c r="I116" i="48"/>
  <c r="I117" i="48"/>
  <c r="I118" i="48"/>
  <c r="I119" i="48"/>
  <c r="I120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6" i="48"/>
  <c r="I137" i="48"/>
  <c r="I138" i="48"/>
  <c r="I139" i="48"/>
  <c r="I140" i="48"/>
  <c r="I141" i="48"/>
  <c r="I142" i="48"/>
  <c r="Q30" i="48"/>
  <c r="Q31" i="48"/>
  <c r="R31" i="48" s="1"/>
  <c r="T31" i="48" s="1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Q45" i="48"/>
  <c r="R45" i="48" s="1"/>
  <c r="T45" i="48" s="1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Q54" i="48"/>
  <c r="R54" i="48" s="1"/>
  <c r="T54" i="48" s="1"/>
  <c r="Q55" i="48"/>
  <c r="R55" i="48" s="1"/>
  <c r="T55" i="48" s="1"/>
  <c r="Q56" i="48"/>
  <c r="R56" i="48" s="1"/>
  <c r="T56" i="48" s="1"/>
  <c r="Q57" i="48"/>
  <c r="R57" i="48" s="1"/>
  <c r="T57" i="48" s="1"/>
  <c r="Q58" i="48"/>
  <c r="R58" i="48" s="1"/>
  <c r="T58" i="48" s="1"/>
  <c r="Q59" i="48"/>
  <c r="R59" i="48" s="1"/>
  <c r="T59" i="48" s="1"/>
  <c r="Q60" i="48"/>
  <c r="R60" i="48" s="1"/>
  <c r="T60" i="48" s="1"/>
  <c r="Q61" i="48"/>
  <c r="R61" i="48" s="1"/>
  <c r="T61" i="48" s="1"/>
  <c r="Q62" i="48"/>
  <c r="R62" i="48" s="1"/>
  <c r="T62" i="48" s="1"/>
  <c r="Q63" i="48"/>
  <c r="R63" i="48" s="1"/>
  <c r="T63" i="48" s="1"/>
  <c r="Q64" i="48"/>
  <c r="R64" i="48" s="1"/>
  <c r="T64" i="48" s="1"/>
  <c r="Q65" i="48"/>
  <c r="R65" i="48" s="1"/>
  <c r="T65" i="48" s="1"/>
  <c r="Q66" i="48"/>
  <c r="R66" i="48" s="1"/>
  <c r="T66" i="48" s="1"/>
  <c r="Q67" i="48"/>
  <c r="R67" i="48" s="1"/>
  <c r="T67" i="48" s="1"/>
  <c r="Q68" i="48"/>
  <c r="R68" i="48" s="1"/>
  <c r="T68" i="48" s="1"/>
  <c r="Q69" i="48"/>
  <c r="R69" i="48" s="1"/>
  <c r="T69" i="48" s="1"/>
  <c r="Q70" i="48"/>
  <c r="R70" i="48" s="1"/>
  <c r="T70" i="48" s="1"/>
  <c r="Q71" i="48"/>
  <c r="R71" i="48" s="1"/>
  <c r="T71" i="48" s="1"/>
  <c r="Q72" i="48"/>
  <c r="R72" i="48" s="1"/>
  <c r="T72" i="48" s="1"/>
  <c r="Q73" i="48"/>
  <c r="R73" i="48" s="1"/>
  <c r="T73" i="48" s="1"/>
  <c r="Q74" i="48"/>
  <c r="R74" i="48" s="1"/>
  <c r="T74" i="48" s="1"/>
  <c r="Q75" i="48"/>
  <c r="R75" i="48" s="1"/>
  <c r="T75" i="48" s="1"/>
  <c r="Q76" i="48"/>
  <c r="R76" i="48" s="1"/>
  <c r="T76" i="48" s="1"/>
  <c r="Q77" i="48"/>
  <c r="R77" i="48" s="1"/>
  <c r="T77" i="48" s="1"/>
  <c r="Q78" i="48"/>
  <c r="R78" i="48" s="1"/>
  <c r="T78" i="48" s="1"/>
  <c r="Q79" i="48"/>
  <c r="R79" i="48" s="1"/>
  <c r="T79" i="48" s="1"/>
  <c r="Q80" i="48"/>
  <c r="R80" i="48" s="1"/>
  <c r="T80" i="48" s="1"/>
  <c r="Q81" i="48"/>
  <c r="R81" i="48" s="1"/>
  <c r="T81" i="48" s="1"/>
  <c r="Q82" i="48"/>
  <c r="R82" i="48" s="1"/>
  <c r="T82" i="48" s="1"/>
  <c r="Q83" i="48"/>
  <c r="R83" i="48" s="1"/>
  <c r="T83" i="48" s="1"/>
  <c r="Q84" i="48"/>
  <c r="R84" i="48" s="1"/>
  <c r="T84" i="48" s="1"/>
  <c r="Q85" i="48"/>
  <c r="R85" i="48" s="1"/>
  <c r="T85" i="48" s="1"/>
  <c r="Q86" i="48"/>
  <c r="R86" i="48" s="1"/>
  <c r="T86" i="48" s="1"/>
  <c r="Q87" i="48"/>
  <c r="R87" i="48" s="1"/>
  <c r="T87" i="48" s="1"/>
  <c r="Q88" i="48"/>
  <c r="R88" i="48" s="1"/>
  <c r="T88" i="48" s="1"/>
  <c r="Q89" i="48"/>
  <c r="R89" i="48" s="1"/>
  <c r="T89" i="48" s="1"/>
  <c r="Q90" i="48"/>
  <c r="R90" i="48" s="1"/>
  <c r="T90" i="48" s="1"/>
  <c r="Q91" i="48"/>
  <c r="R91" i="48" s="1"/>
  <c r="T91" i="48" s="1"/>
  <c r="Q92" i="48"/>
  <c r="R92" i="48" s="1"/>
  <c r="T92" i="48" s="1"/>
  <c r="Q93" i="48"/>
  <c r="R93" i="48" s="1"/>
  <c r="T93" i="48" s="1"/>
  <c r="Q94" i="48"/>
  <c r="R94" i="48" s="1"/>
  <c r="T94" i="48" s="1"/>
  <c r="Q95" i="48"/>
  <c r="R95" i="48" s="1"/>
  <c r="T95" i="48" s="1"/>
  <c r="Q96" i="48"/>
  <c r="R96" i="48" s="1"/>
  <c r="T96" i="48" s="1"/>
  <c r="Q97" i="48"/>
  <c r="R97" i="48" s="1"/>
  <c r="T97" i="48" s="1"/>
  <c r="Q98" i="48"/>
  <c r="R98" i="48" s="1"/>
  <c r="T98" i="48" s="1"/>
  <c r="Q99" i="48"/>
  <c r="R99" i="48" s="1"/>
  <c r="T99" i="48" s="1"/>
  <c r="Q100" i="48"/>
  <c r="R100" i="48" s="1"/>
  <c r="T100" i="48" s="1"/>
  <c r="Q101" i="48"/>
  <c r="R101" i="48" s="1"/>
  <c r="T101" i="48" s="1"/>
  <c r="Q102" i="48"/>
  <c r="R102" i="48" s="1"/>
  <c r="T102" i="48" s="1"/>
  <c r="Q103" i="48"/>
  <c r="R103" i="48" s="1"/>
  <c r="T103" i="48" s="1"/>
  <c r="Q104" i="48"/>
  <c r="R104" i="48" s="1"/>
  <c r="T104" i="48" s="1"/>
  <c r="Q105" i="48"/>
  <c r="R105" i="48" s="1"/>
  <c r="T105" i="48" s="1"/>
  <c r="Q106" i="48"/>
  <c r="R106" i="48" s="1"/>
  <c r="T106" i="48" s="1"/>
  <c r="Q107" i="48"/>
  <c r="R107" i="48" s="1"/>
  <c r="T107" i="48" s="1"/>
  <c r="Q108" i="48"/>
  <c r="R108" i="48" s="1"/>
  <c r="T108" i="48" s="1"/>
  <c r="Q109" i="48"/>
  <c r="R109" i="48" s="1"/>
  <c r="T109" i="48" s="1"/>
  <c r="Q110" i="48"/>
  <c r="R110" i="48" s="1"/>
  <c r="T110" i="48" s="1"/>
  <c r="Q111" i="48"/>
  <c r="R111" i="48" s="1"/>
  <c r="T111" i="48" s="1"/>
  <c r="Q112" i="48"/>
  <c r="R112" i="48" s="1"/>
  <c r="T112" i="48" s="1"/>
  <c r="Q113" i="48"/>
  <c r="R113" i="48" s="1"/>
  <c r="T113" i="48" s="1"/>
  <c r="Q114" i="48"/>
  <c r="R114" i="48" s="1"/>
  <c r="T114" i="48" s="1"/>
  <c r="Q115" i="48"/>
  <c r="R115" i="48" s="1"/>
  <c r="T115" i="48" s="1"/>
  <c r="Q116" i="48"/>
  <c r="R116" i="48" s="1"/>
  <c r="T116" i="48" s="1"/>
  <c r="Q117" i="48"/>
  <c r="R117" i="48" s="1"/>
  <c r="T117" i="48" s="1"/>
  <c r="Q118" i="48"/>
  <c r="R118" i="48" s="1"/>
  <c r="T118" i="48" s="1"/>
  <c r="Q119" i="48"/>
  <c r="R119" i="48" s="1"/>
  <c r="T119" i="48" s="1"/>
  <c r="Q120" i="48"/>
  <c r="R120" i="48" s="1"/>
  <c r="T120" i="48" s="1"/>
  <c r="Q121" i="48"/>
  <c r="R121" i="48" s="1"/>
  <c r="T121" i="48" s="1"/>
  <c r="Q122" i="48"/>
  <c r="R122" i="48" s="1"/>
  <c r="T122" i="48" s="1"/>
  <c r="Q123" i="48"/>
  <c r="R123" i="48" s="1"/>
  <c r="T123" i="48" s="1"/>
  <c r="Q124" i="48"/>
  <c r="R124" i="48" s="1"/>
  <c r="T124" i="48" s="1"/>
  <c r="Q125" i="48"/>
  <c r="R125" i="48" s="1"/>
  <c r="T125" i="48" s="1"/>
  <c r="Q126" i="48"/>
  <c r="R126" i="48" s="1"/>
  <c r="T126" i="48" s="1"/>
  <c r="Q127" i="48"/>
  <c r="R127" i="48" s="1"/>
  <c r="T127" i="48" s="1"/>
  <c r="Q128" i="48"/>
  <c r="R128" i="48" s="1"/>
  <c r="T128" i="48" s="1"/>
  <c r="Q129" i="48"/>
  <c r="R129" i="48" s="1"/>
  <c r="T129" i="48" s="1"/>
  <c r="Q130" i="48"/>
  <c r="R130" i="48" s="1"/>
  <c r="T130" i="48" s="1"/>
  <c r="Q131" i="48"/>
  <c r="R131" i="48" s="1"/>
  <c r="T131" i="48" s="1"/>
  <c r="Q132" i="48"/>
  <c r="R132" i="48" s="1"/>
  <c r="T132" i="48" s="1"/>
  <c r="Q133" i="48"/>
  <c r="R133" i="48" s="1"/>
  <c r="T133" i="48" s="1"/>
  <c r="Q134" i="48"/>
  <c r="R134" i="48" s="1"/>
  <c r="T134" i="48" s="1"/>
  <c r="Q135" i="48"/>
  <c r="R135" i="48" s="1"/>
  <c r="T135" i="48" s="1"/>
  <c r="Q136" i="48"/>
  <c r="R136" i="48" s="1"/>
  <c r="T136" i="48" s="1"/>
  <c r="Q137" i="48"/>
  <c r="R137" i="48" s="1"/>
  <c r="T137" i="48" s="1"/>
  <c r="Q138" i="48"/>
  <c r="R138" i="48" s="1"/>
  <c r="T138" i="48" s="1"/>
  <c r="Q139" i="48"/>
  <c r="R139" i="48" s="1"/>
  <c r="T139" i="48" s="1"/>
  <c r="Q140" i="48"/>
  <c r="R140" i="48" s="1"/>
  <c r="T140" i="48" s="1"/>
  <c r="Q141" i="48"/>
  <c r="R141" i="48" s="1"/>
  <c r="T141" i="48" s="1"/>
  <c r="Q142" i="48"/>
  <c r="R142" i="48" s="1"/>
  <c r="T142" i="48" s="1"/>
  <c r="R30" i="48"/>
  <c r="T30" i="48" s="1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19" i="48"/>
  <c r="S120" i="48"/>
  <c r="S121" i="48"/>
  <c r="S122" i="48"/>
  <c r="S123" i="48"/>
  <c r="S124" i="48"/>
  <c r="S125" i="48"/>
  <c r="S126" i="48"/>
  <c r="S127" i="48"/>
  <c r="S128" i="48"/>
  <c r="S129" i="48"/>
  <c r="S130" i="48"/>
  <c r="S131" i="48"/>
  <c r="S132" i="48"/>
  <c r="S133" i="48"/>
  <c r="S134" i="48"/>
  <c r="S135" i="48"/>
  <c r="S136" i="48"/>
  <c r="S137" i="48"/>
  <c r="S138" i="48"/>
  <c r="S139" i="48"/>
  <c r="S140" i="48"/>
  <c r="S141" i="48"/>
  <c r="S142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143" i="48"/>
  <c r="H144" i="48"/>
  <c r="H145" i="48"/>
  <c r="H146" i="48"/>
  <c r="H147" i="48"/>
  <c r="H148" i="48"/>
  <c r="H149" i="48"/>
  <c r="H150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143" i="48"/>
  <c r="I144" i="48"/>
  <c r="I145" i="48"/>
  <c r="I146" i="48"/>
  <c r="I147" i="48"/>
  <c r="I148" i="48"/>
  <c r="I149" i="48"/>
  <c r="I150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Q29" i="48"/>
  <c r="R29" i="48" s="1"/>
  <c r="T29" i="48" s="1"/>
  <c r="Q143" i="48"/>
  <c r="R143" i="48" s="1"/>
  <c r="T143" i="48" s="1"/>
  <c r="Q144" i="48"/>
  <c r="R144" i="48" s="1"/>
  <c r="T144" i="48" s="1"/>
  <c r="Q145" i="48"/>
  <c r="R145" i="48" s="1"/>
  <c r="T145" i="48" s="1"/>
  <c r="Q146" i="48"/>
  <c r="R146" i="48" s="1"/>
  <c r="T146" i="48" s="1"/>
  <c r="Q147" i="48"/>
  <c r="R147" i="48" s="1"/>
  <c r="T147" i="48" s="1"/>
  <c r="Q148" i="48"/>
  <c r="R148" i="48" s="1"/>
  <c r="T148" i="48" s="1"/>
  <c r="Q149" i="48"/>
  <c r="R149" i="48" s="1"/>
  <c r="T149" i="48" s="1"/>
  <c r="Q150" i="48"/>
  <c r="R150" i="48" s="1"/>
  <c r="T150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143" i="48"/>
  <c r="S144" i="48"/>
  <c r="S145" i="48"/>
  <c r="S146" i="48"/>
  <c r="S147" i="48"/>
  <c r="S148" i="48"/>
  <c r="S149" i="48"/>
  <c r="S150" i="48"/>
  <c r="H151" i="48"/>
  <c r="H152" i="48"/>
  <c r="H153" i="48"/>
  <c r="H154" i="48"/>
  <c r="H155" i="48"/>
  <c r="H156" i="48"/>
  <c r="H157" i="48"/>
  <c r="H158" i="48"/>
  <c r="H159" i="48"/>
  <c r="H160" i="48"/>
  <c r="H161" i="48"/>
  <c r="H162" i="48"/>
  <c r="H163" i="48"/>
  <c r="H164" i="48"/>
  <c r="H165" i="48"/>
  <c r="H166" i="48"/>
  <c r="H167" i="48"/>
  <c r="H168" i="48"/>
  <c r="H169" i="48"/>
  <c r="I169" i="48" s="1"/>
  <c r="H170" i="48"/>
  <c r="I170" i="48" s="1"/>
  <c r="H171" i="48"/>
  <c r="I151" i="48"/>
  <c r="I152" i="48"/>
  <c r="I153" i="48"/>
  <c r="I154" i="48"/>
  <c r="I155" i="48"/>
  <c r="I156" i="48"/>
  <c r="I157" i="48"/>
  <c r="I158" i="48"/>
  <c r="I159" i="48"/>
  <c r="I160" i="48"/>
  <c r="I161" i="48"/>
  <c r="I162" i="48"/>
  <c r="I163" i="48"/>
  <c r="I164" i="48"/>
  <c r="I165" i="48"/>
  <c r="I166" i="48"/>
  <c r="I167" i="48"/>
  <c r="I168" i="48"/>
  <c r="I171" i="48"/>
  <c r="Q151" i="48"/>
  <c r="R151" i="48" s="1"/>
  <c r="T151" i="48" s="1"/>
  <c r="Q152" i="48"/>
  <c r="R152" i="48" s="1"/>
  <c r="T152" i="48" s="1"/>
  <c r="Q153" i="48"/>
  <c r="R153" i="48" s="1"/>
  <c r="T153" i="48" s="1"/>
  <c r="Q154" i="48"/>
  <c r="R154" i="48" s="1"/>
  <c r="T154" i="48" s="1"/>
  <c r="Q155" i="48"/>
  <c r="R155" i="48" s="1"/>
  <c r="T155" i="48" s="1"/>
  <c r="Q156" i="48"/>
  <c r="R156" i="48" s="1"/>
  <c r="T156" i="48" s="1"/>
  <c r="Q157" i="48"/>
  <c r="R157" i="48" s="1"/>
  <c r="T157" i="48" s="1"/>
  <c r="Q158" i="48"/>
  <c r="R158" i="48" s="1"/>
  <c r="T158" i="48" s="1"/>
  <c r="Q159" i="48"/>
  <c r="R159" i="48" s="1"/>
  <c r="T159" i="48" s="1"/>
  <c r="Q160" i="48"/>
  <c r="R160" i="48" s="1"/>
  <c r="T160" i="48" s="1"/>
  <c r="Q161" i="48"/>
  <c r="R161" i="48" s="1"/>
  <c r="T161" i="48" s="1"/>
  <c r="Q162" i="48"/>
  <c r="R162" i="48" s="1"/>
  <c r="T162" i="48" s="1"/>
  <c r="Q163" i="48"/>
  <c r="R163" i="48" s="1"/>
  <c r="T163" i="48" s="1"/>
  <c r="Q164" i="48"/>
  <c r="R164" i="48" s="1"/>
  <c r="T164" i="48" s="1"/>
  <c r="Q165" i="48"/>
  <c r="R165" i="48" s="1"/>
  <c r="T165" i="48" s="1"/>
  <c r="Q166" i="48"/>
  <c r="R166" i="48" s="1"/>
  <c r="T166" i="48" s="1"/>
  <c r="Q167" i="48"/>
  <c r="R167" i="48" s="1"/>
  <c r="T167" i="48" s="1"/>
  <c r="Q168" i="48"/>
  <c r="R168" i="48" s="1"/>
  <c r="T168" i="48" s="1"/>
  <c r="Q169" i="48"/>
  <c r="R169" i="48" s="1"/>
  <c r="T169" i="48" s="1"/>
  <c r="Q170" i="48"/>
  <c r="R170" i="48" s="1"/>
  <c r="T170" i="48" s="1"/>
  <c r="Q171" i="48"/>
  <c r="R171" i="48" s="1"/>
  <c r="T171" i="48" s="1"/>
  <c r="S151" i="48"/>
  <c r="S152" i="48"/>
  <c r="S153" i="48"/>
  <c r="S154" i="48"/>
  <c r="S155" i="48"/>
  <c r="S156" i="48"/>
  <c r="S157" i="48"/>
  <c r="S158" i="48"/>
  <c r="S159" i="48"/>
  <c r="S160" i="48"/>
  <c r="S161" i="48"/>
  <c r="S162" i="48"/>
  <c r="S163" i="48"/>
  <c r="S164" i="48"/>
  <c r="S165" i="48"/>
  <c r="S166" i="48"/>
  <c r="S167" i="48"/>
  <c r="S168" i="48"/>
  <c r="S169" i="48"/>
  <c r="S170" i="48"/>
  <c r="S171" i="48"/>
  <c r="H172" i="48"/>
  <c r="H173" i="48"/>
  <c r="H174" i="48"/>
  <c r="H175" i="48"/>
  <c r="H176" i="48"/>
  <c r="H177" i="48"/>
  <c r="H178" i="48"/>
  <c r="H179" i="48"/>
  <c r="H180" i="48"/>
  <c r="H181" i="48"/>
  <c r="H182" i="48"/>
  <c r="H183" i="48"/>
  <c r="H184" i="48"/>
  <c r="H185" i="48"/>
  <c r="H186" i="48"/>
  <c r="H187" i="48"/>
  <c r="H188" i="48"/>
  <c r="H189" i="48"/>
  <c r="H190" i="48"/>
  <c r="H191" i="48"/>
  <c r="I191" i="48" s="1"/>
  <c r="H192" i="48"/>
  <c r="I172" i="48"/>
  <c r="I173" i="48"/>
  <c r="I174" i="48"/>
  <c r="I175" i="48"/>
  <c r="I176" i="48"/>
  <c r="I177" i="48"/>
  <c r="I178" i="48"/>
  <c r="I179" i="48"/>
  <c r="I180" i="48"/>
  <c r="I181" i="48"/>
  <c r="I182" i="48"/>
  <c r="I183" i="48"/>
  <c r="I184" i="48"/>
  <c r="I185" i="48"/>
  <c r="I186" i="48"/>
  <c r="I187" i="48"/>
  <c r="I188" i="48"/>
  <c r="I189" i="48"/>
  <c r="I190" i="48"/>
  <c r="I192" i="48"/>
  <c r="Q172" i="48"/>
  <c r="R172" i="48" s="1"/>
  <c r="T172" i="48" s="1"/>
  <c r="Q173" i="48"/>
  <c r="R173" i="48" s="1"/>
  <c r="T173" i="48" s="1"/>
  <c r="Q174" i="48"/>
  <c r="R174" i="48" s="1"/>
  <c r="T174" i="48" s="1"/>
  <c r="Q175" i="48"/>
  <c r="R175" i="48" s="1"/>
  <c r="T175" i="48" s="1"/>
  <c r="Q176" i="48"/>
  <c r="R176" i="48" s="1"/>
  <c r="T176" i="48" s="1"/>
  <c r="Q177" i="48"/>
  <c r="R177" i="48" s="1"/>
  <c r="T177" i="48" s="1"/>
  <c r="Q178" i="48"/>
  <c r="R178" i="48" s="1"/>
  <c r="T178" i="48" s="1"/>
  <c r="Q179" i="48"/>
  <c r="R179" i="48" s="1"/>
  <c r="T179" i="48" s="1"/>
  <c r="Q180" i="48"/>
  <c r="R180" i="48" s="1"/>
  <c r="T180" i="48" s="1"/>
  <c r="Q181" i="48"/>
  <c r="R181" i="48" s="1"/>
  <c r="T181" i="48" s="1"/>
  <c r="Q182" i="48"/>
  <c r="R182" i="48" s="1"/>
  <c r="T182" i="48" s="1"/>
  <c r="Q183" i="48"/>
  <c r="R183" i="48" s="1"/>
  <c r="T183" i="48" s="1"/>
  <c r="Q184" i="48"/>
  <c r="R184" i="48" s="1"/>
  <c r="T184" i="48" s="1"/>
  <c r="Q185" i="48"/>
  <c r="R185" i="48" s="1"/>
  <c r="T185" i="48" s="1"/>
  <c r="Q186" i="48"/>
  <c r="R186" i="48" s="1"/>
  <c r="T186" i="48" s="1"/>
  <c r="Q187" i="48"/>
  <c r="R187" i="48" s="1"/>
  <c r="T187" i="48" s="1"/>
  <c r="Q188" i="48"/>
  <c r="R188" i="48" s="1"/>
  <c r="T188" i="48" s="1"/>
  <c r="Q189" i="48"/>
  <c r="R189" i="48" s="1"/>
  <c r="T189" i="48" s="1"/>
  <c r="Q190" i="48"/>
  <c r="R190" i="48" s="1"/>
  <c r="T190" i="48" s="1"/>
  <c r="Q191" i="48"/>
  <c r="R191" i="48" s="1"/>
  <c r="T191" i="48" s="1"/>
  <c r="Q192" i="48"/>
  <c r="R192" i="48" s="1"/>
  <c r="T192" i="48" s="1"/>
  <c r="S172" i="48"/>
  <c r="S173" i="48"/>
  <c r="S174" i="48"/>
  <c r="S175" i="48"/>
  <c r="S176" i="48"/>
  <c r="S177" i="48"/>
  <c r="S178" i="48"/>
  <c r="S179" i="48"/>
  <c r="S180" i="48"/>
  <c r="S181" i="48"/>
  <c r="S182" i="48"/>
  <c r="S183" i="48"/>
  <c r="S184" i="48"/>
  <c r="S185" i="48"/>
  <c r="S186" i="48"/>
  <c r="S187" i="48"/>
  <c r="S188" i="48"/>
  <c r="S189" i="48"/>
  <c r="S190" i="48"/>
  <c r="S191" i="48"/>
  <c r="S192" i="48"/>
  <c r="H193" i="48"/>
  <c r="H194" i="48"/>
  <c r="H195" i="48"/>
  <c r="H196" i="48"/>
  <c r="H197" i="48"/>
  <c r="H198" i="48"/>
  <c r="H199" i="48"/>
  <c r="H200" i="48"/>
  <c r="H201" i="48"/>
  <c r="H202" i="48"/>
  <c r="H203" i="48"/>
  <c r="H204" i="48"/>
  <c r="H205" i="48"/>
  <c r="H206" i="48"/>
  <c r="H207" i="48"/>
  <c r="H208" i="48"/>
  <c r="H209" i="48"/>
  <c r="H210" i="48"/>
  <c r="H211" i="48"/>
  <c r="H212" i="48"/>
  <c r="H213" i="48"/>
  <c r="I193" i="48"/>
  <c r="I194" i="48"/>
  <c r="I195" i="48"/>
  <c r="I196" i="48"/>
  <c r="I197" i="48"/>
  <c r="I198" i="48"/>
  <c r="I199" i="48"/>
  <c r="I200" i="48"/>
  <c r="I201" i="48"/>
  <c r="I202" i="48"/>
  <c r="I203" i="48"/>
  <c r="I204" i="48"/>
  <c r="I205" i="48"/>
  <c r="I206" i="48"/>
  <c r="I207" i="48"/>
  <c r="I208" i="48"/>
  <c r="I209" i="48"/>
  <c r="I210" i="48"/>
  <c r="I211" i="48"/>
  <c r="I212" i="48"/>
  <c r="I213" i="48"/>
  <c r="Q193" i="48"/>
  <c r="R193" i="48" s="1"/>
  <c r="T193" i="48" s="1"/>
  <c r="Q194" i="48"/>
  <c r="R194" i="48" s="1"/>
  <c r="T194" i="48" s="1"/>
  <c r="Q195" i="48"/>
  <c r="R195" i="48" s="1"/>
  <c r="T195" i="48" s="1"/>
  <c r="Q196" i="48"/>
  <c r="R196" i="48" s="1"/>
  <c r="T196" i="48" s="1"/>
  <c r="Q197" i="48"/>
  <c r="R197" i="48" s="1"/>
  <c r="T197" i="48" s="1"/>
  <c r="Q198" i="48"/>
  <c r="R198" i="48" s="1"/>
  <c r="T198" i="48" s="1"/>
  <c r="Q199" i="48"/>
  <c r="R199" i="48" s="1"/>
  <c r="T199" i="48" s="1"/>
  <c r="Q200" i="48"/>
  <c r="R200" i="48" s="1"/>
  <c r="T200" i="48" s="1"/>
  <c r="Q201" i="48"/>
  <c r="R201" i="48" s="1"/>
  <c r="T201" i="48" s="1"/>
  <c r="Q202" i="48"/>
  <c r="R202" i="48" s="1"/>
  <c r="T202" i="48" s="1"/>
  <c r="Q203" i="48"/>
  <c r="R203" i="48" s="1"/>
  <c r="T203" i="48" s="1"/>
  <c r="Q204" i="48"/>
  <c r="R204" i="48" s="1"/>
  <c r="T204" i="48" s="1"/>
  <c r="Q205" i="48"/>
  <c r="R205" i="48" s="1"/>
  <c r="T205" i="48" s="1"/>
  <c r="Q206" i="48"/>
  <c r="R206" i="48" s="1"/>
  <c r="T206" i="48" s="1"/>
  <c r="Q207" i="48"/>
  <c r="R207" i="48" s="1"/>
  <c r="T207" i="48" s="1"/>
  <c r="Q208" i="48"/>
  <c r="R208" i="48" s="1"/>
  <c r="T208" i="48" s="1"/>
  <c r="Q209" i="48"/>
  <c r="R209" i="48" s="1"/>
  <c r="T209" i="48" s="1"/>
  <c r="Q210" i="48"/>
  <c r="R210" i="48" s="1"/>
  <c r="T210" i="48" s="1"/>
  <c r="Q211" i="48"/>
  <c r="R211" i="48" s="1"/>
  <c r="T211" i="48" s="1"/>
  <c r="Q212" i="48"/>
  <c r="R212" i="48" s="1"/>
  <c r="T212" i="48" s="1"/>
  <c r="Q213" i="48"/>
  <c r="R213" i="48" s="1"/>
  <c r="T213" i="48" s="1"/>
  <c r="S193" i="48"/>
  <c r="S194" i="48"/>
  <c r="S195" i="48"/>
  <c r="S196" i="48"/>
  <c r="S197" i="48"/>
  <c r="S198" i="48"/>
  <c r="S199" i="48"/>
  <c r="S200" i="48"/>
  <c r="S201" i="48"/>
  <c r="S202" i="48"/>
  <c r="S203" i="48"/>
  <c r="S204" i="48"/>
  <c r="S205" i="48"/>
  <c r="S206" i="48"/>
  <c r="S207" i="48"/>
  <c r="S208" i="48"/>
  <c r="S209" i="48"/>
  <c r="S210" i="48"/>
  <c r="S211" i="48"/>
  <c r="S212" i="48"/>
  <c r="S213" i="48"/>
  <c r="H214" i="48"/>
  <c r="H215" i="48"/>
  <c r="H216" i="48"/>
  <c r="H217" i="48"/>
  <c r="H218" i="48"/>
  <c r="H219" i="48"/>
  <c r="H220" i="48"/>
  <c r="H221" i="48"/>
  <c r="H222" i="48"/>
  <c r="H223" i="48"/>
  <c r="H224" i="48"/>
  <c r="H225" i="48"/>
  <c r="H226" i="48"/>
  <c r="H227" i="48"/>
  <c r="H228" i="48"/>
  <c r="H229" i="48"/>
  <c r="H230" i="48"/>
  <c r="H231" i="48"/>
  <c r="H232" i="48"/>
  <c r="I232" i="48" s="1"/>
  <c r="H233" i="48"/>
  <c r="H234" i="48"/>
  <c r="I214" i="48"/>
  <c r="I215" i="48"/>
  <c r="I216" i="48"/>
  <c r="I217" i="48"/>
  <c r="I218" i="48"/>
  <c r="I219" i="48"/>
  <c r="I220" i="48"/>
  <c r="I221" i="48"/>
  <c r="I222" i="48"/>
  <c r="I223" i="48"/>
  <c r="I224" i="48"/>
  <c r="I225" i="48"/>
  <c r="I226" i="48"/>
  <c r="I227" i="48"/>
  <c r="I228" i="48"/>
  <c r="I229" i="48"/>
  <c r="I230" i="48"/>
  <c r="I231" i="48"/>
  <c r="I233" i="48"/>
  <c r="I234" i="48"/>
  <c r="Q214" i="48"/>
  <c r="R214" i="48" s="1"/>
  <c r="T214" i="48" s="1"/>
  <c r="Q215" i="48"/>
  <c r="R215" i="48" s="1"/>
  <c r="T215" i="48" s="1"/>
  <c r="Q216" i="48"/>
  <c r="R216" i="48" s="1"/>
  <c r="T216" i="48" s="1"/>
  <c r="Q217" i="48"/>
  <c r="R217" i="48" s="1"/>
  <c r="T217" i="48" s="1"/>
  <c r="Q218" i="48"/>
  <c r="R218" i="48" s="1"/>
  <c r="T218" i="48" s="1"/>
  <c r="Q219" i="48"/>
  <c r="R219" i="48" s="1"/>
  <c r="T219" i="48" s="1"/>
  <c r="Q220" i="48"/>
  <c r="R220" i="48" s="1"/>
  <c r="T220" i="48" s="1"/>
  <c r="Q221" i="48"/>
  <c r="R221" i="48" s="1"/>
  <c r="T221" i="48" s="1"/>
  <c r="Q222" i="48"/>
  <c r="R222" i="48" s="1"/>
  <c r="T222" i="48" s="1"/>
  <c r="Q223" i="48"/>
  <c r="R223" i="48" s="1"/>
  <c r="T223" i="48" s="1"/>
  <c r="Q224" i="48"/>
  <c r="R224" i="48" s="1"/>
  <c r="T224" i="48" s="1"/>
  <c r="Q225" i="48"/>
  <c r="R225" i="48" s="1"/>
  <c r="T225" i="48" s="1"/>
  <c r="Q226" i="48"/>
  <c r="R226" i="48" s="1"/>
  <c r="T226" i="48" s="1"/>
  <c r="Q227" i="48"/>
  <c r="R227" i="48" s="1"/>
  <c r="T227" i="48" s="1"/>
  <c r="Q228" i="48"/>
  <c r="R228" i="48" s="1"/>
  <c r="T228" i="48" s="1"/>
  <c r="Q229" i="48"/>
  <c r="R229" i="48" s="1"/>
  <c r="T229" i="48" s="1"/>
  <c r="Q230" i="48"/>
  <c r="R230" i="48" s="1"/>
  <c r="T230" i="48" s="1"/>
  <c r="Q231" i="48"/>
  <c r="R231" i="48" s="1"/>
  <c r="T231" i="48" s="1"/>
  <c r="Q232" i="48"/>
  <c r="R232" i="48" s="1"/>
  <c r="T232" i="48" s="1"/>
  <c r="Q233" i="48"/>
  <c r="R233" i="48" s="1"/>
  <c r="T233" i="48" s="1"/>
  <c r="Q234" i="48"/>
  <c r="R234" i="48" s="1"/>
  <c r="T234" i="48" s="1"/>
  <c r="S214" i="48"/>
  <c r="S215" i="48"/>
  <c r="S216" i="48"/>
  <c r="S217" i="48"/>
  <c r="S218" i="48"/>
  <c r="S219" i="48"/>
  <c r="S220" i="48"/>
  <c r="S221" i="48"/>
  <c r="S222" i="48"/>
  <c r="S223" i="48"/>
  <c r="S224" i="48"/>
  <c r="S225" i="48"/>
  <c r="S226" i="48"/>
  <c r="S227" i="48"/>
  <c r="S228" i="48"/>
  <c r="S229" i="48"/>
  <c r="S230" i="48"/>
  <c r="S231" i="48"/>
  <c r="S232" i="48"/>
  <c r="S233" i="48"/>
  <c r="S234" i="48"/>
  <c r="H17" i="45"/>
  <c r="H18" i="45"/>
  <c r="H19" i="45"/>
  <c r="H20" i="45"/>
  <c r="H21" i="45"/>
  <c r="H22" i="45"/>
  <c r="H23" i="45"/>
  <c r="H24" i="45"/>
  <c r="H25" i="45"/>
  <c r="I25" i="45" s="1"/>
  <c r="H26" i="45"/>
  <c r="I26" i="45" s="1"/>
  <c r="H27" i="45"/>
  <c r="I27" i="45" s="1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S17" i="45"/>
  <c r="S18" i="45"/>
  <c r="S19" i="45"/>
  <c r="S20" i="45"/>
  <c r="S21" i="45"/>
  <c r="S22" i="45"/>
  <c r="S23" i="45"/>
  <c r="S24" i="45"/>
  <c r="S25" i="45"/>
  <c r="S26" i="45"/>
  <c r="S27" i="45"/>
  <c r="H28" i="45"/>
  <c r="I28" i="45" s="1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H46" i="45"/>
  <c r="H47" i="45"/>
  <c r="H48" i="45"/>
  <c r="H49" i="45"/>
  <c r="H50" i="45"/>
  <c r="H51" i="45"/>
  <c r="H52" i="45"/>
  <c r="H53" i="45"/>
  <c r="I46" i="45"/>
  <c r="I47" i="45"/>
  <c r="I48" i="45"/>
  <c r="I49" i="45"/>
  <c r="I50" i="45"/>
  <c r="I51" i="45"/>
  <c r="I52" i="45"/>
  <c r="I53" i="45"/>
  <c r="Q46" i="45"/>
  <c r="R46" i="45" s="1"/>
  <c r="T46" i="45" s="1"/>
  <c r="Q47" i="45"/>
  <c r="R47" i="45" s="1"/>
  <c r="T47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S46" i="45"/>
  <c r="S47" i="45"/>
  <c r="S48" i="45"/>
  <c r="S49" i="45"/>
  <c r="S50" i="45"/>
  <c r="S51" i="45"/>
  <c r="S52" i="45"/>
  <c r="S53" i="45"/>
  <c r="H24" i="46"/>
  <c r="I24" i="46"/>
  <c r="Q24" i="46"/>
  <c r="R24" i="46" s="1"/>
  <c r="T24" i="46" s="1"/>
  <c r="S24" i="46"/>
  <c r="H19" i="44"/>
  <c r="H20" i="44"/>
  <c r="H21" i="44"/>
  <c r="H22" i="44"/>
  <c r="H23" i="44"/>
  <c r="H24" i="44"/>
  <c r="H25" i="44"/>
  <c r="I17" i="44"/>
  <c r="I18" i="44"/>
  <c r="I19" i="44"/>
  <c r="I20" i="44"/>
  <c r="I21" i="44"/>
  <c r="I22" i="44"/>
  <c r="I23" i="44"/>
  <c r="I24" i="44"/>
  <c r="I25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R23" i="44"/>
  <c r="T23" i="44" s="1"/>
  <c r="S17" i="44"/>
  <c r="S18" i="44"/>
  <c r="S19" i="44"/>
  <c r="S20" i="44"/>
  <c r="S21" i="44"/>
  <c r="S22" i="44"/>
  <c r="S23" i="44"/>
  <c r="S24" i="44"/>
  <c r="S25" i="44"/>
  <c r="H26" i="44"/>
  <c r="H27" i="44"/>
  <c r="H28" i="44"/>
  <c r="H29" i="44"/>
  <c r="H30" i="44"/>
  <c r="H31" i="44"/>
  <c r="H32" i="44"/>
  <c r="H33" i="44"/>
  <c r="H34" i="44"/>
  <c r="I26" i="44"/>
  <c r="I27" i="44"/>
  <c r="I28" i="44"/>
  <c r="I29" i="44"/>
  <c r="I30" i="44"/>
  <c r="I31" i="44"/>
  <c r="I32" i="44"/>
  <c r="I33" i="44"/>
  <c r="I34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6" i="44"/>
  <c r="S27" i="44"/>
  <c r="S28" i="44"/>
  <c r="S29" i="44"/>
  <c r="S30" i="44"/>
  <c r="S31" i="44"/>
  <c r="S32" i="44"/>
  <c r="S33" i="44"/>
  <c r="S34" i="44"/>
  <c r="H35" i="44"/>
  <c r="H36" i="44"/>
  <c r="H37" i="44"/>
  <c r="H38" i="44"/>
  <c r="H39" i="44"/>
  <c r="H40" i="44"/>
  <c r="H41" i="44"/>
  <c r="H42" i="44"/>
  <c r="H43" i="44"/>
  <c r="I35" i="44"/>
  <c r="I36" i="44"/>
  <c r="I37" i="44"/>
  <c r="I38" i="44"/>
  <c r="I39" i="44"/>
  <c r="I40" i="44"/>
  <c r="I41" i="44"/>
  <c r="I42" i="44"/>
  <c r="I43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S35" i="44"/>
  <c r="S36" i="44"/>
  <c r="S37" i="44"/>
  <c r="S38" i="44"/>
  <c r="S39" i="44"/>
  <c r="S40" i="44"/>
  <c r="S41" i="44"/>
  <c r="S42" i="44"/>
  <c r="S43" i="44"/>
  <c r="H44" i="44"/>
  <c r="H45" i="44"/>
  <c r="H46" i="44"/>
  <c r="H47" i="44"/>
  <c r="H48" i="44"/>
  <c r="H49" i="44"/>
  <c r="H50" i="44"/>
  <c r="H51" i="44"/>
  <c r="I44" i="44"/>
  <c r="I45" i="44"/>
  <c r="I46" i="44"/>
  <c r="I47" i="44"/>
  <c r="I48" i="44"/>
  <c r="I49" i="44"/>
  <c r="I50" i="44"/>
  <c r="I51" i="44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S44" i="44"/>
  <c r="S45" i="44"/>
  <c r="S46" i="44"/>
  <c r="S47" i="44"/>
  <c r="S48" i="44"/>
  <c r="S49" i="44"/>
  <c r="S50" i="44"/>
  <c r="S51" i="44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Q73" i="43"/>
  <c r="R73" i="43" s="1"/>
  <c r="T73" i="43" s="1"/>
  <c r="Q74" i="43"/>
  <c r="R74" i="43" s="1"/>
  <c r="T74" i="43" s="1"/>
  <c r="Q75" i="43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Q84" i="43"/>
  <c r="R84" i="43" s="1"/>
  <c r="T84" i="43" s="1"/>
  <c r="Q85" i="43"/>
  <c r="Q86" i="43"/>
  <c r="R86" i="43" s="1"/>
  <c r="T86" i="43" s="1"/>
  <c r="R75" i="43"/>
  <c r="T75" i="43" s="1"/>
  <c r="R83" i="43"/>
  <c r="T83" i="43" s="1"/>
  <c r="R85" i="43"/>
  <c r="T85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Q87" i="43"/>
  <c r="R87" i="43" s="1"/>
  <c r="T87" i="43" s="1"/>
  <c r="Q88" i="43"/>
  <c r="R88" i="43" s="1"/>
  <c r="T88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Q100" i="43"/>
  <c r="R100" i="43" s="1"/>
  <c r="T100" i="43" s="1"/>
  <c r="R99" i="43"/>
  <c r="T99" i="43" s="1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R33" i="43"/>
  <c r="T33" i="43" s="1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Q45" i="43"/>
  <c r="R45" i="43" s="1"/>
  <c r="T45" i="43" s="1"/>
  <c r="Q46" i="43"/>
  <c r="R46" i="43" s="1"/>
  <c r="T46" i="43" s="1"/>
  <c r="Q47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R47" i="43"/>
  <c r="T47" i="43" s="1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Q59" i="43"/>
  <c r="R59" i="43" s="1"/>
  <c r="T59" i="43" s="1"/>
  <c r="Q60" i="43"/>
  <c r="R60" i="43" s="1"/>
  <c r="T60" i="43" s="1"/>
  <c r="Q61" i="43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R61" i="43"/>
  <c r="T61" i="43" s="1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H18" i="41"/>
  <c r="H19" i="41"/>
  <c r="H20" i="41"/>
  <c r="H21" i="41"/>
  <c r="H22" i="41"/>
  <c r="H23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Q31" i="41"/>
  <c r="R31" i="41" s="1"/>
  <c r="T31" i="41" s="1"/>
  <c r="Q32" i="41"/>
  <c r="R32" i="41" s="1"/>
  <c r="T32" i="41" s="1"/>
  <c r="Q33" i="41"/>
  <c r="R33" i="41" s="1"/>
  <c r="T33" i="41" s="1"/>
  <c r="Q34" i="41"/>
  <c r="Q35" i="41"/>
  <c r="R35" i="41" s="1"/>
  <c r="T35" i="41" s="1"/>
  <c r="Q36" i="41"/>
  <c r="R36" i="41" s="1"/>
  <c r="T36" i="41" s="1"/>
  <c r="R21" i="41"/>
  <c r="T21" i="41" s="1"/>
  <c r="R30" i="41"/>
  <c r="T30" i="41" s="1"/>
  <c r="R34" i="41"/>
  <c r="T34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H17" i="41"/>
  <c r="H56" i="41"/>
  <c r="H57" i="41"/>
  <c r="H58" i="41"/>
  <c r="I17" i="41"/>
  <c r="I56" i="41"/>
  <c r="I57" i="41"/>
  <c r="I58" i="41"/>
  <c r="Q17" i="41"/>
  <c r="Q56" i="41"/>
  <c r="Q57" i="41"/>
  <c r="R57" i="41" s="1"/>
  <c r="T57" i="41" s="1"/>
  <c r="Q58" i="41"/>
  <c r="R58" i="41" s="1"/>
  <c r="T58" i="41" s="1"/>
  <c r="R17" i="41"/>
  <c r="T17" i="41" s="1"/>
  <c r="R56" i="41"/>
  <c r="T56" i="41" s="1"/>
  <c r="S17" i="41"/>
  <c r="S56" i="41"/>
  <c r="S57" i="41"/>
  <c r="S58" i="41"/>
  <c r="H59" i="41"/>
  <c r="H60" i="41"/>
  <c r="H61" i="41"/>
  <c r="H62" i="41"/>
  <c r="I59" i="41"/>
  <c r="I60" i="41"/>
  <c r="I61" i="41"/>
  <c r="I62" i="4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S59" i="41"/>
  <c r="S60" i="41"/>
  <c r="S61" i="41"/>
  <c r="S62" i="41"/>
  <c r="H53" i="39" l="1"/>
  <c r="H54" i="39"/>
  <c r="H55" i="39"/>
  <c r="H56" i="39"/>
  <c r="H57" i="39"/>
  <c r="H58" i="39"/>
  <c r="H59" i="39"/>
  <c r="H60" i="39"/>
  <c r="H61" i="39"/>
  <c r="I53" i="39"/>
  <c r="I54" i="39"/>
  <c r="I55" i="39"/>
  <c r="I56" i="39"/>
  <c r="I57" i="39"/>
  <c r="I58" i="39"/>
  <c r="I59" i="39"/>
  <c r="I60" i="39"/>
  <c r="I61" i="39"/>
  <c r="Q53" i="39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R53" i="39"/>
  <c r="T53" i="39" s="1"/>
  <c r="S53" i="39"/>
  <c r="S54" i="39"/>
  <c r="S55" i="39"/>
  <c r="S56" i="39"/>
  <c r="S57" i="39"/>
  <c r="S58" i="39"/>
  <c r="S59" i="39"/>
  <c r="S60" i="39"/>
  <c r="S61" i="39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Q59" i="38"/>
  <c r="R59" i="38" s="1"/>
  <c r="T59" i="38" s="1"/>
  <c r="Q60" i="38"/>
  <c r="R60" i="38" s="1"/>
  <c r="T60" i="38" s="1"/>
  <c r="Q61" i="38"/>
  <c r="R61" i="38" s="1"/>
  <c r="T61" i="38" s="1"/>
  <c r="Q62" i="38"/>
  <c r="R62" i="38" s="1"/>
  <c r="T62" i="38" s="1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69" i="38"/>
  <c r="R69" i="38" s="1"/>
  <c r="T69" i="38" s="1"/>
  <c r="Q70" i="38"/>
  <c r="R70" i="38" s="1"/>
  <c r="T70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Q77" i="38"/>
  <c r="R77" i="38" s="1"/>
  <c r="T77" i="38" s="1"/>
  <c r="Q78" i="38"/>
  <c r="Q79" i="38"/>
  <c r="R79" i="38" s="1"/>
  <c r="T79" i="38" s="1"/>
  <c r="Q80" i="38"/>
  <c r="R80" i="38" s="1"/>
  <c r="T80" i="38" s="1"/>
  <c r="Q81" i="38"/>
  <c r="R81" i="38" s="1"/>
  <c r="T81" i="38" s="1"/>
  <c r="Q82" i="38"/>
  <c r="R82" i="38" s="1"/>
  <c r="T82" i="38" s="1"/>
  <c r="Q83" i="38"/>
  <c r="R83" i="38" s="1"/>
  <c r="T83" i="38" s="1"/>
  <c r="Q84" i="38"/>
  <c r="R84" i="38" s="1"/>
  <c r="T84" i="38" s="1"/>
  <c r="R58" i="38"/>
  <c r="T58" i="38" s="1"/>
  <c r="R78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T78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H111" i="38"/>
  <c r="H112" i="38"/>
  <c r="H113" i="38"/>
  <c r="H114" i="38"/>
  <c r="H115" i="38"/>
  <c r="H116" i="38"/>
  <c r="H117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I111" i="38"/>
  <c r="I112" i="38"/>
  <c r="I113" i="38"/>
  <c r="I114" i="38"/>
  <c r="I115" i="38"/>
  <c r="I116" i="38"/>
  <c r="I117" i="38"/>
  <c r="Q85" i="38"/>
  <c r="R85" i="38" s="1"/>
  <c r="T85" i="38" s="1"/>
  <c r="Q86" i="38"/>
  <c r="R86" i="38" s="1"/>
  <c r="T86" i="38" s="1"/>
  <c r="Q87" i="38"/>
  <c r="R87" i="38" s="1"/>
  <c r="T87" i="38" s="1"/>
  <c r="Q88" i="38"/>
  <c r="R88" i="38" s="1"/>
  <c r="T88" i="38" s="1"/>
  <c r="Q89" i="38"/>
  <c r="R89" i="38" s="1"/>
  <c r="T89" i="38" s="1"/>
  <c r="Q90" i="38"/>
  <c r="R90" i="38" s="1"/>
  <c r="T90" i="38" s="1"/>
  <c r="Q91" i="38"/>
  <c r="R91" i="38" s="1"/>
  <c r="T91" i="38" s="1"/>
  <c r="Q92" i="38"/>
  <c r="R92" i="38" s="1"/>
  <c r="T92" i="38" s="1"/>
  <c r="Q93" i="38"/>
  <c r="R93" i="38" s="1"/>
  <c r="T93" i="38" s="1"/>
  <c r="Q94" i="38"/>
  <c r="R94" i="38" s="1"/>
  <c r="T94" i="38" s="1"/>
  <c r="Q95" i="38"/>
  <c r="R95" i="38" s="1"/>
  <c r="T95" i="38" s="1"/>
  <c r="Q96" i="38"/>
  <c r="R96" i="38" s="1"/>
  <c r="T96" i="38" s="1"/>
  <c r="Q97" i="38"/>
  <c r="R97" i="38" s="1"/>
  <c r="T97" i="38" s="1"/>
  <c r="Q98" i="38"/>
  <c r="R98" i="38" s="1"/>
  <c r="T98" i="38" s="1"/>
  <c r="Q99" i="38"/>
  <c r="R99" i="38" s="1"/>
  <c r="T99" i="38" s="1"/>
  <c r="Q100" i="38"/>
  <c r="R100" i="38" s="1"/>
  <c r="T100" i="38" s="1"/>
  <c r="Q101" i="38"/>
  <c r="R101" i="38" s="1"/>
  <c r="T101" i="38" s="1"/>
  <c r="Q102" i="38"/>
  <c r="R102" i="38" s="1"/>
  <c r="T102" i="38" s="1"/>
  <c r="Q103" i="38"/>
  <c r="R103" i="38" s="1"/>
  <c r="T103" i="38" s="1"/>
  <c r="Q104" i="38"/>
  <c r="R104" i="38" s="1"/>
  <c r="T104" i="38" s="1"/>
  <c r="Q105" i="38"/>
  <c r="R105" i="38" s="1"/>
  <c r="T105" i="38" s="1"/>
  <c r="Q106" i="38"/>
  <c r="R106" i="38" s="1"/>
  <c r="T106" i="38" s="1"/>
  <c r="Q107" i="38"/>
  <c r="R107" i="38" s="1"/>
  <c r="T107" i="38" s="1"/>
  <c r="Q108" i="38"/>
  <c r="R108" i="38" s="1"/>
  <c r="T108" i="38" s="1"/>
  <c r="Q109" i="38"/>
  <c r="R109" i="38" s="1"/>
  <c r="T109" i="38" s="1"/>
  <c r="Q110" i="38"/>
  <c r="R110" i="38" s="1"/>
  <c r="T110" i="38" s="1"/>
  <c r="Q111" i="38"/>
  <c r="R111" i="38" s="1"/>
  <c r="T111" i="38" s="1"/>
  <c r="Q112" i="38"/>
  <c r="R112" i="38" s="1"/>
  <c r="T112" i="38" s="1"/>
  <c r="Q113" i="38"/>
  <c r="R113" i="38" s="1"/>
  <c r="T113" i="38" s="1"/>
  <c r="Q114" i="38"/>
  <c r="R114" i="38" s="1"/>
  <c r="T114" i="38" s="1"/>
  <c r="Q115" i="38"/>
  <c r="R115" i="38" s="1"/>
  <c r="T115" i="38" s="1"/>
  <c r="Q116" i="38"/>
  <c r="R116" i="38" s="1"/>
  <c r="T116" i="38" s="1"/>
  <c r="Q117" i="38"/>
  <c r="R117" i="38" s="1"/>
  <c r="T117" i="38" s="1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S111" i="38"/>
  <c r="S112" i="38"/>
  <c r="S113" i="38"/>
  <c r="S114" i="38"/>
  <c r="S115" i="38"/>
  <c r="S116" i="38"/>
  <c r="S117" i="38"/>
  <c r="H27" i="36"/>
  <c r="I27" i="36" s="1"/>
  <c r="H28" i="36"/>
  <c r="I28" i="36" s="1"/>
  <c r="H29" i="36"/>
  <c r="I29" i="36" s="1"/>
  <c r="H30" i="36"/>
  <c r="H31" i="36"/>
  <c r="H32" i="36"/>
  <c r="I32" i="36" s="1"/>
  <c r="H33" i="36"/>
  <c r="H34" i="36"/>
  <c r="I34" i="36" s="1"/>
  <c r="H35" i="36"/>
  <c r="I35" i="36" s="1"/>
  <c r="H36" i="36"/>
  <c r="I36" i="36" s="1"/>
  <c r="H37" i="36"/>
  <c r="I37" i="36" s="1"/>
  <c r="H38" i="36"/>
  <c r="I38" i="36" s="1"/>
  <c r="H39" i="36"/>
  <c r="H40" i="36"/>
  <c r="H41" i="36"/>
  <c r="H42" i="36"/>
  <c r="H43" i="36"/>
  <c r="H44" i="36"/>
  <c r="H45" i="36"/>
  <c r="I45" i="36" s="1"/>
  <c r="H46" i="36"/>
  <c r="H47" i="36"/>
  <c r="H48" i="36"/>
  <c r="H49" i="36"/>
  <c r="I49" i="36" s="1"/>
  <c r="H50" i="36"/>
  <c r="I50" i="36" s="1"/>
  <c r="H51" i="36"/>
  <c r="H52" i="36"/>
  <c r="H53" i="36"/>
  <c r="H54" i="36"/>
  <c r="I54" i="36" s="1"/>
  <c r="H55" i="36"/>
  <c r="I55" i="36" s="1"/>
  <c r="H56" i="36"/>
  <c r="I56" i="36" s="1"/>
  <c r="H57" i="36"/>
  <c r="I57" i="36" s="1"/>
  <c r="H58" i="36"/>
  <c r="H59" i="36"/>
  <c r="I59" i="36" s="1"/>
  <c r="H60" i="36"/>
  <c r="H61" i="36"/>
  <c r="I61" i="36" s="1"/>
  <c r="H62" i="36"/>
  <c r="I62" i="36" s="1"/>
  <c r="H63" i="36"/>
  <c r="I63" i="36" s="1"/>
  <c r="H64" i="36"/>
  <c r="I64" i="36" s="1"/>
  <c r="H65" i="36"/>
  <c r="H66" i="36"/>
  <c r="I66" i="36" s="1"/>
  <c r="H67" i="36"/>
  <c r="H68" i="36"/>
  <c r="H69" i="36"/>
  <c r="H70" i="36"/>
  <c r="H71" i="36"/>
  <c r="H72" i="36"/>
  <c r="I30" i="36"/>
  <c r="I31" i="36"/>
  <c r="I33" i="36"/>
  <c r="I39" i="36"/>
  <c r="I40" i="36"/>
  <c r="I41" i="36"/>
  <c r="I42" i="36"/>
  <c r="I43" i="36"/>
  <c r="I44" i="36"/>
  <c r="I46" i="36"/>
  <c r="I47" i="36"/>
  <c r="I48" i="36"/>
  <c r="I51" i="36"/>
  <c r="I52" i="36"/>
  <c r="I53" i="36"/>
  <c r="I58" i="36"/>
  <c r="I60" i="36"/>
  <c r="I65" i="36"/>
  <c r="I67" i="36"/>
  <c r="I68" i="36"/>
  <c r="I69" i="36"/>
  <c r="I70" i="36"/>
  <c r="I71" i="36"/>
  <c r="I72" i="36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Q44" i="36"/>
  <c r="Q45" i="36"/>
  <c r="R45" i="36" s="1"/>
  <c r="T45" i="36" s="1"/>
  <c r="Q46" i="36"/>
  <c r="R46" i="36" s="1"/>
  <c r="T46" i="36" s="1"/>
  <c r="Q47" i="36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Q62" i="36"/>
  <c r="R62" i="36" s="1"/>
  <c r="T62" i="36" s="1"/>
  <c r="Q63" i="36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R28" i="36"/>
  <c r="T28" i="36" s="1"/>
  <c r="R35" i="36"/>
  <c r="T35" i="36" s="1"/>
  <c r="R43" i="36"/>
  <c r="T43" i="36" s="1"/>
  <c r="R44" i="36"/>
  <c r="T44" i="36" s="1"/>
  <c r="R47" i="36"/>
  <c r="T47" i="36" s="1"/>
  <c r="R48" i="36"/>
  <c r="T48" i="36" s="1"/>
  <c r="R52" i="36"/>
  <c r="R61" i="36"/>
  <c r="T61" i="36" s="1"/>
  <c r="R63" i="36"/>
  <c r="T63" i="36" s="1"/>
  <c r="R64" i="36"/>
  <c r="T64" i="36" s="1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2" i="36"/>
  <c r="H38" i="35"/>
  <c r="I38" i="35"/>
  <c r="Q38" i="35"/>
  <c r="R38" i="35" s="1"/>
  <c r="T38" i="35" s="1"/>
  <c r="S38" i="35"/>
  <c r="H17" i="35"/>
  <c r="H20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Q21" i="35"/>
  <c r="R21" i="35" s="1"/>
  <c r="T21" i="35" s="1"/>
  <c r="Q22" i="35"/>
  <c r="R22" i="35" s="1"/>
  <c r="T22" i="35" s="1"/>
  <c r="Q23" i="35"/>
  <c r="R23" i="35" s="1"/>
  <c r="T23" i="35" s="1"/>
  <c r="R20" i="35"/>
  <c r="T20" i="35" s="1"/>
  <c r="S17" i="35"/>
  <c r="S18" i="35"/>
  <c r="S19" i="35"/>
  <c r="S20" i="35"/>
  <c r="S21" i="35"/>
  <c r="S22" i="35"/>
  <c r="S23" i="35"/>
  <c r="H24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18" i="32"/>
  <c r="I18" i="32" s="1"/>
  <c r="H19" i="32"/>
  <c r="H20" i="32"/>
  <c r="H21" i="32"/>
  <c r="H22" i="32"/>
  <c r="H23" i="32"/>
  <c r="H24" i="32"/>
  <c r="H25" i="32"/>
  <c r="H26" i="32"/>
  <c r="H27" i="32"/>
  <c r="I27" i="32" s="1"/>
  <c r="H28" i="32"/>
  <c r="I19" i="32"/>
  <c r="I20" i="32"/>
  <c r="I21" i="32"/>
  <c r="I22" i="32"/>
  <c r="I23" i="32"/>
  <c r="I24" i="32"/>
  <c r="I25" i="32"/>
  <c r="I26" i="32"/>
  <c r="I28" i="32"/>
  <c r="Q18" i="32"/>
  <c r="R18" i="32" s="1"/>
  <c r="T18" i="32" s="1"/>
  <c r="Q19" i="32"/>
  <c r="R19" i="32" s="1"/>
  <c r="T19" i="32" s="1"/>
  <c r="Q20" i="32"/>
  <c r="Q21" i="32"/>
  <c r="Q22" i="32"/>
  <c r="R22" i="32" s="1"/>
  <c r="T22" i="32" s="1"/>
  <c r="Q23" i="32"/>
  <c r="R23" i="32" s="1"/>
  <c r="T23" i="32" s="1"/>
  <c r="Q24" i="32"/>
  <c r="Q25" i="32"/>
  <c r="Q26" i="32"/>
  <c r="R26" i="32" s="1"/>
  <c r="T26" i="32" s="1"/>
  <c r="Q27" i="32"/>
  <c r="R27" i="32" s="1"/>
  <c r="T27" i="32" s="1"/>
  <c r="Q28" i="32"/>
  <c r="R20" i="32"/>
  <c r="T20" i="32" s="1"/>
  <c r="R21" i="32"/>
  <c r="T21" i="32" s="1"/>
  <c r="R24" i="32"/>
  <c r="T24" i="32" s="1"/>
  <c r="R25" i="32"/>
  <c r="R28" i="32"/>
  <c r="T28" i="32" s="1"/>
  <c r="S18" i="32"/>
  <c r="S19" i="32"/>
  <c r="S20" i="32"/>
  <c r="S21" i="32"/>
  <c r="S22" i="32"/>
  <c r="S23" i="32"/>
  <c r="S24" i="32"/>
  <c r="S25" i="32"/>
  <c r="S26" i="32"/>
  <c r="S27" i="32"/>
  <c r="S28" i="32"/>
  <c r="T25" i="32"/>
  <c r="H17" i="32"/>
  <c r="I17" i="32" s="1"/>
  <c r="H29" i="32"/>
  <c r="I29" i="32" s="1"/>
  <c r="H30" i="32"/>
  <c r="H31" i="32"/>
  <c r="I31" i="32" s="1"/>
  <c r="H32" i="32"/>
  <c r="H33" i="32"/>
  <c r="I30" i="32"/>
  <c r="I32" i="32"/>
  <c r="I33" i="32"/>
  <c r="Q17" i="32"/>
  <c r="R17" i="32" s="1"/>
  <c r="T17" i="32" s="1"/>
  <c r="Q29" i="32"/>
  <c r="R29" i="32" s="1"/>
  <c r="T29" i="32" s="1"/>
  <c r="Q30" i="32"/>
  <c r="Q31" i="32"/>
  <c r="Q32" i="32"/>
  <c r="Q33" i="32"/>
  <c r="R33" i="32" s="1"/>
  <c r="T33" i="32" s="1"/>
  <c r="R30" i="32"/>
  <c r="T30" i="32" s="1"/>
  <c r="R31" i="32"/>
  <c r="T31" i="32" s="1"/>
  <c r="R32" i="32"/>
  <c r="T32" i="32" s="1"/>
  <c r="S17" i="32"/>
  <c r="S29" i="32"/>
  <c r="S30" i="32"/>
  <c r="S31" i="32"/>
  <c r="S32" i="32"/>
  <c r="S33" i="32"/>
  <c r="H47" i="29"/>
  <c r="I47" i="29"/>
  <c r="Q47" i="29"/>
  <c r="R47" i="29" s="1"/>
  <c r="T47" i="29" s="1"/>
  <c r="S47" i="29"/>
  <c r="B12" i="78"/>
  <c r="B13" i="78"/>
  <c r="F36" i="78"/>
  <c r="U247" i="48" l="1"/>
  <c r="U30" i="47"/>
  <c r="U54" i="45"/>
  <c r="U54" i="46"/>
  <c r="U26" i="37"/>
  <c r="Q29" i="40"/>
  <c r="R29" i="40" s="1"/>
  <c r="T29" i="40" s="1"/>
  <c r="S29" i="40"/>
  <c r="H29" i="40"/>
  <c r="I29" i="40"/>
  <c r="H22" i="29"/>
  <c r="I22" i="29" s="1"/>
  <c r="Q22" i="29"/>
  <c r="R22" i="29" s="1"/>
  <c r="T22" i="29" s="1"/>
  <c r="S22" i="29"/>
  <c r="H16" i="40" l="1"/>
  <c r="F19" i="28"/>
  <c r="S35" i="78"/>
  <c r="Q35" i="78"/>
  <c r="R35" i="78" s="1"/>
  <c r="T35" i="78" s="1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8" i="78"/>
  <c r="Q28" i="78"/>
  <c r="R28" i="78" s="1"/>
  <c r="T28" i="78" s="1"/>
  <c r="I28" i="78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Q21" i="78"/>
  <c r="R21" i="78" s="1"/>
  <c r="T21" i="78" s="1"/>
  <c r="I21" i="78"/>
  <c r="H21" i="78"/>
  <c r="S20" i="78"/>
  <c r="Q20" i="78"/>
  <c r="R20" i="78" s="1"/>
  <c r="T20" i="78" s="1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H33" i="52"/>
  <c r="H34" i="52"/>
  <c r="H35" i="52"/>
  <c r="H36" i="52"/>
  <c r="H37" i="52"/>
  <c r="H38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I33" i="52"/>
  <c r="I34" i="52"/>
  <c r="I35" i="52"/>
  <c r="I36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Q37" i="52"/>
  <c r="R37" i="52" s="1"/>
  <c r="T37" i="52" s="1"/>
  <c r="Q38" i="52"/>
  <c r="R38" i="52" s="1"/>
  <c r="T38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H235" i="48"/>
  <c r="H236" i="48"/>
  <c r="H237" i="48"/>
  <c r="H238" i="48"/>
  <c r="H239" i="48"/>
  <c r="H240" i="48"/>
  <c r="H241" i="48"/>
  <c r="H242" i="48"/>
  <c r="H243" i="48"/>
  <c r="H244" i="48"/>
  <c r="H245" i="48"/>
  <c r="H246" i="48"/>
  <c r="I235" i="48"/>
  <c r="I236" i="48"/>
  <c r="I237" i="48"/>
  <c r="I238" i="48"/>
  <c r="I239" i="48"/>
  <c r="I240" i="48"/>
  <c r="I241" i="48"/>
  <c r="I242" i="48"/>
  <c r="I243" i="48"/>
  <c r="I244" i="48"/>
  <c r="I245" i="48"/>
  <c r="I246" i="48"/>
  <c r="Q235" i="48"/>
  <c r="Q236" i="48"/>
  <c r="Q237" i="48"/>
  <c r="R237" i="48" s="1"/>
  <c r="T237" i="48" s="1"/>
  <c r="Q238" i="48"/>
  <c r="R238" i="48" s="1"/>
  <c r="T238" i="48" s="1"/>
  <c r="Q239" i="48"/>
  <c r="R239" i="48" s="1"/>
  <c r="T239" i="48" s="1"/>
  <c r="Q240" i="48"/>
  <c r="R240" i="48" s="1"/>
  <c r="T240" i="48" s="1"/>
  <c r="Q241" i="48"/>
  <c r="R241" i="48" s="1"/>
  <c r="T241" i="48" s="1"/>
  <c r="Q242" i="48"/>
  <c r="R242" i="48" s="1"/>
  <c r="T242" i="48" s="1"/>
  <c r="Q243" i="48"/>
  <c r="R243" i="48" s="1"/>
  <c r="T243" i="48" s="1"/>
  <c r="Q244" i="48"/>
  <c r="R244" i="48" s="1"/>
  <c r="T244" i="48" s="1"/>
  <c r="Q245" i="48"/>
  <c r="R245" i="48" s="1"/>
  <c r="T245" i="48" s="1"/>
  <c r="Q246" i="48"/>
  <c r="R246" i="48" s="1"/>
  <c r="T246" i="48" s="1"/>
  <c r="R235" i="48"/>
  <c r="T235" i="48" s="1"/>
  <c r="R236" i="48"/>
  <c r="T236" i="48" s="1"/>
  <c r="S235" i="48"/>
  <c r="S236" i="48"/>
  <c r="S237" i="48"/>
  <c r="S238" i="48"/>
  <c r="S239" i="48"/>
  <c r="S240" i="48"/>
  <c r="S241" i="48"/>
  <c r="S242" i="48"/>
  <c r="S243" i="48"/>
  <c r="S244" i="48"/>
  <c r="S245" i="48"/>
  <c r="S246" i="48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S17" i="47"/>
  <c r="S18" i="47"/>
  <c r="S19" i="47"/>
  <c r="S20" i="47"/>
  <c r="S21" i="47"/>
  <c r="S22" i="47"/>
  <c r="H47" i="46"/>
  <c r="H48" i="46"/>
  <c r="H53" i="46"/>
  <c r="H17" i="46"/>
  <c r="H29" i="46"/>
  <c r="H33" i="46"/>
  <c r="H34" i="46"/>
  <c r="H16" i="46"/>
  <c r="H46" i="46"/>
  <c r="H50" i="46"/>
  <c r="H43" i="46"/>
  <c r="H26" i="46"/>
  <c r="H28" i="46"/>
  <c r="H27" i="46"/>
  <c r="H35" i="46"/>
  <c r="H41" i="46"/>
  <c r="H40" i="46"/>
  <c r="H39" i="46"/>
  <c r="H32" i="46"/>
  <c r="H22" i="46"/>
  <c r="H31" i="46"/>
  <c r="H20" i="46"/>
  <c r="H36" i="46"/>
  <c r="H51" i="46"/>
  <c r="H30" i="46"/>
  <c r="H49" i="46"/>
  <c r="H44" i="46"/>
  <c r="H19" i="46"/>
  <c r="H37" i="46"/>
  <c r="H23" i="46"/>
  <c r="H25" i="46"/>
  <c r="I47" i="46"/>
  <c r="I48" i="46"/>
  <c r="I53" i="46"/>
  <c r="I17" i="46"/>
  <c r="I29" i="46"/>
  <c r="I33" i="46"/>
  <c r="I34" i="46"/>
  <c r="I16" i="46"/>
  <c r="I46" i="46"/>
  <c r="I50" i="46"/>
  <c r="I43" i="46"/>
  <c r="I26" i="46"/>
  <c r="I28" i="46"/>
  <c r="I27" i="46"/>
  <c r="I35" i="46"/>
  <c r="I41" i="46"/>
  <c r="I40" i="46"/>
  <c r="I39" i="46"/>
  <c r="I32" i="46"/>
  <c r="I22" i="46"/>
  <c r="I31" i="46"/>
  <c r="I20" i="46"/>
  <c r="I36" i="46"/>
  <c r="I51" i="46"/>
  <c r="I30" i="46"/>
  <c r="I49" i="46"/>
  <c r="I44" i="46"/>
  <c r="I19" i="46"/>
  <c r="I37" i="46"/>
  <c r="I23" i="46"/>
  <c r="I25" i="46"/>
  <c r="Q47" i="46"/>
  <c r="R47" i="46" s="1"/>
  <c r="T47" i="46" s="1"/>
  <c r="Q48" i="46"/>
  <c r="R48" i="46" s="1"/>
  <c r="T48" i="46" s="1"/>
  <c r="Q53" i="46"/>
  <c r="R53" i="46" s="1"/>
  <c r="T53" i="46" s="1"/>
  <c r="Q17" i="46"/>
  <c r="R17" i="46" s="1"/>
  <c r="T17" i="46" s="1"/>
  <c r="Q29" i="46"/>
  <c r="R29" i="46" s="1"/>
  <c r="T29" i="46" s="1"/>
  <c r="Q33" i="46"/>
  <c r="R33" i="46" s="1"/>
  <c r="T33" i="46" s="1"/>
  <c r="Q34" i="46"/>
  <c r="R34" i="46" s="1"/>
  <c r="T34" i="46" s="1"/>
  <c r="Q16" i="46"/>
  <c r="Q46" i="46"/>
  <c r="R46" i="46" s="1"/>
  <c r="T46" i="46" s="1"/>
  <c r="Q50" i="46"/>
  <c r="R50" i="46" s="1"/>
  <c r="T50" i="46" s="1"/>
  <c r="Q43" i="46"/>
  <c r="R43" i="46" s="1"/>
  <c r="T43" i="46" s="1"/>
  <c r="Q26" i="46"/>
  <c r="R26" i="46" s="1"/>
  <c r="T26" i="46" s="1"/>
  <c r="Q28" i="46"/>
  <c r="R28" i="46" s="1"/>
  <c r="T28" i="46" s="1"/>
  <c r="Q27" i="46"/>
  <c r="R27" i="46" s="1"/>
  <c r="T27" i="46" s="1"/>
  <c r="Q35" i="46"/>
  <c r="R35" i="46" s="1"/>
  <c r="T35" i="46" s="1"/>
  <c r="Q41" i="46"/>
  <c r="R41" i="46" s="1"/>
  <c r="T41" i="46" s="1"/>
  <c r="Q40" i="46"/>
  <c r="R40" i="46" s="1"/>
  <c r="T40" i="46" s="1"/>
  <c r="Q39" i="46"/>
  <c r="R39" i="46" s="1"/>
  <c r="T39" i="46" s="1"/>
  <c r="Q32" i="46"/>
  <c r="R32" i="46" s="1"/>
  <c r="T32" i="46" s="1"/>
  <c r="Q22" i="46"/>
  <c r="R22" i="46" s="1"/>
  <c r="T22" i="46" s="1"/>
  <c r="Q31" i="46"/>
  <c r="R31" i="46" s="1"/>
  <c r="T31" i="46" s="1"/>
  <c r="Q20" i="46"/>
  <c r="R20" i="46" s="1"/>
  <c r="T20" i="46" s="1"/>
  <c r="Q36" i="46"/>
  <c r="R36" i="46" s="1"/>
  <c r="T36" i="46" s="1"/>
  <c r="Q51" i="46"/>
  <c r="R51" i="46" s="1"/>
  <c r="T51" i="46" s="1"/>
  <c r="Q30" i="46"/>
  <c r="R30" i="46" s="1"/>
  <c r="T30" i="46" s="1"/>
  <c r="Q49" i="46"/>
  <c r="R49" i="46" s="1"/>
  <c r="T49" i="46" s="1"/>
  <c r="Q44" i="46"/>
  <c r="R44" i="46" s="1"/>
  <c r="T44" i="46" s="1"/>
  <c r="Q19" i="46"/>
  <c r="R19" i="46" s="1"/>
  <c r="T19" i="46" s="1"/>
  <c r="Q37" i="46"/>
  <c r="R37" i="46" s="1"/>
  <c r="T37" i="46" s="1"/>
  <c r="Q23" i="46"/>
  <c r="R23" i="46" s="1"/>
  <c r="T23" i="46" s="1"/>
  <c r="Q25" i="46"/>
  <c r="R25" i="46" s="1"/>
  <c r="T25" i="46" s="1"/>
  <c r="R16" i="46"/>
  <c r="T16" i="46" s="1"/>
  <c r="S47" i="46"/>
  <c r="S48" i="46"/>
  <c r="S53" i="46"/>
  <c r="S17" i="46"/>
  <c r="S29" i="46"/>
  <c r="S33" i="46"/>
  <c r="S34" i="46"/>
  <c r="S16" i="46"/>
  <c r="S46" i="46"/>
  <c r="S50" i="46"/>
  <c r="S43" i="46"/>
  <c r="S26" i="46"/>
  <c r="S28" i="46"/>
  <c r="S27" i="46"/>
  <c r="S35" i="46"/>
  <c r="S41" i="46"/>
  <c r="S40" i="46"/>
  <c r="S39" i="46"/>
  <c r="S32" i="46"/>
  <c r="S22" i="46"/>
  <c r="S31" i="46"/>
  <c r="S20" i="46"/>
  <c r="S36" i="46"/>
  <c r="S51" i="46"/>
  <c r="S30" i="46"/>
  <c r="S49" i="46"/>
  <c r="S44" i="46"/>
  <c r="S19" i="46"/>
  <c r="S37" i="46"/>
  <c r="S23" i="46"/>
  <c r="S25" i="46"/>
  <c r="H103" i="43"/>
  <c r="H104" i="43"/>
  <c r="H105" i="43"/>
  <c r="H106" i="43"/>
  <c r="H107" i="43"/>
  <c r="I103" i="43"/>
  <c r="I104" i="43"/>
  <c r="I105" i="43"/>
  <c r="I106" i="43"/>
  <c r="I107" i="43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S103" i="43"/>
  <c r="S104" i="43"/>
  <c r="S105" i="43"/>
  <c r="S106" i="43"/>
  <c r="S107" i="43"/>
  <c r="H101" i="43"/>
  <c r="H102" i="43"/>
  <c r="H108" i="43"/>
  <c r="I101" i="43"/>
  <c r="I102" i="43"/>
  <c r="I108" i="43"/>
  <c r="Q101" i="43"/>
  <c r="R101" i="43" s="1"/>
  <c r="T101" i="43" s="1"/>
  <c r="Q102" i="43"/>
  <c r="R102" i="43" s="1"/>
  <c r="T102" i="43" s="1"/>
  <c r="Q108" i="43"/>
  <c r="R108" i="43" s="1"/>
  <c r="T108" i="43" s="1"/>
  <c r="S101" i="43"/>
  <c r="S102" i="43"/>
  <c r="S108" i="43"/>
  <c r="H109" i="43"/>
  <c r="H110" i="43"/>
  <c r="H111" i="43"/>
  <c r="I109" i="43"/>
  <c r="I110" i="43"/>
  <c r="I111" i="43"/>
  <c r="Q109" i="43"/>
  <c r="R109" i="43" s="1"/>
  <c r="T109" i="43" s="1"/>
  <c r="Q110" i="43"/>
  <c r="R110" i="43" s="1"/>
  <c r="T110" i="43" s="1"/>
  <c r="Q111" i="43"/>
  <c r="R111" i="43" s="1"/>
  <c r="T111" i="43" s="1"/>
  <c r="S109" i="43"/>
  <c r="S110" i="43"/>
  <c r="S111" i="43"/>
  <c r="H112" i="43"/>
  <c r="H113" i="43"/>
  <c r="I112" i="43"/>
  <c r="I113" i="43"/>
  <c r="Q112" i="43"/>
  <c r="R112" i="43" s="1"/>
  <c r="T112" i="43" s="1"/>
  <c r="Q113" i="43"/>
  <c r="R113" i="43" s="1"/>
  <c r="T113" i="43" s="1"/>
  <c r="S112" i="43"/>
  <c r="S113" i="43"/>
  <c r="S36" i="78" l="1"/>
  <c r="C19" i="28" s="1"/>
  <c r="H36" i="78"/>
  <c r="I36" i="78"/>
  <c r="T36" i="78"/>
  <c r="E19" i="28" s="1"/>
  <c r="H48" i="42"/>
  <c r="H49" i="42"/>
  <c r="H50" i="42"/>
  <c r="H51" i="42"/>
  <c r="H52" i="42"/>
  <c r="I48" i="42"/>
  <c r="I49" i="42"/>
  <c r="I50" i="42"/>
  <c r="I51" i="42"/>
  <c r="I52" i="42"/>
  <c r="Q48" i="42"/>
  <c r="Q49" i="42"/>
  <c r="R49" i="42" s="1"/>
  <c r="T49" i="42" s="1"/>
  <c r="Q50" i="42"/>
  <c r="R50" i="42" s="1"/>
  <c r="T50" i="42" s="1"/>
  <c r="Q51" i="42"/>
  <c r="R51" i="42" s="1"/>
  <c r="T51" i="42" s="1"/>
  <c r="Q52" i="42"/>
  <c r="R48" i="42"/>
  <c r="T48" i="42" s="1"/>
  <c r="R52" i="42"/>
  <c r="T52" i="42" s="1"/>
  <c r="S48" i="42"/>
  <c r="S49" i="42"/>
  <c r="S50" i="42"/>
  <c r="S51" i="42"/>
  <c r="S52" i="42"/>
  <c r="H52" i="40"/>
  <c r="H17" i="38"/>
  <c r="H18" i="38"/>
  <c r="H118" i="38"/>
  <c r="H119" i="38"/>
  <c r="H120" i="38"/>
  <c r="I17" i="38"/>
  <c r="I18" i="38"/>
  <c r="I118" i="38"/>
  <c r="I119" i="38"/>
  <c r="I120" i="38"/>
  <c r="Q17" i="38"/>
  <c r="R17" i="38" s="1"/>
  <c r="T17" i="38" s="1"/>
  <c r="Q18" i="38"/>
  <c r="R18" i="38" s="1"/>
  <c r="T18" i="38" s="1"/>
  <c r="Q118" i="38"/>
  <c r="R118" i="38" s="1"/>
  <c r="T118" i="38" s="1"/>
  <c r="Q119" i="38"/>
  <c r="R119" i="38" s="1"/>
  <c r="T119" i="38" s="1"/>
  <c r="Q120" i="38"/>
  <c r="R120" i="38" s="1"/>
  <c r="T120" i="38" s="1"/>
  <c r="S17" i="38"/>
  <c r="S18" i="38"/>
  <c r="S118" i="38"/>
  <c r="S119" i="38"/>
  <c r="S120" i="38"/>
  <c r="H17" i="36"/>
  <c r="I17" i="36" s="1"/>
  <c r="H18" i="36"/>
  <c r="I18" i="36" s="1"/>
  <c r="H19" i="36"/>
  <c r="I19" i="36" s="1"/>
  <c r="H20" i="36"/>
  <c r="H21" i="36"/>
  <c r="H22" i="36"/>
  <c r="H23" i="36"/>
  <c r="I23" i="36" s="1"/>
  <c r="H24" i="36"/>
  <c r="H25" i="36"/>
  <c r="I25" i="36" s="1"/>
  <c r="H26" i="36"/>
  <c r="H73" i="36"/>
  <c r="H74" i="36"/>
  <c r="I74" i="36" s="1"/>
  <c r="H75" i="36"/>
  <c r="I75" i="36" s="1"/>
  <c r="H76" i="36"/>
  <c r="I76" i="36" s="1"/>
  <c r="H77" i="36"/>
  <c r="H78" i="36"/>
  <c r="H79" i="36"/>
  <c r="I79" i="36" s="1"/>
  <c r="H80" i="36"/>
  <c r="I80" i="36" s="1"/>
  <c r="H81" i="36"/>
  <c r="I81" i="36" s="1"/>
  <c r="H82" i="36"/>
  <c r="I20" i="36"/>
  <c r="I21" i="36"/>
  <c r="I22" i="36"/>
  <c r="I24" i="36"/>
  <c r="I26" i="36"/>
  <c r="I73" i="36"/>
  <c r="I77" i="36"/>
  <c r="I78" i="36"/>
  <c r="I8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S17" i="36"/>
  <c r="S18" i="36"/>
  <c r="S19" i="36"/>
  <c r="S20" i="36"/>
  <c r="S21" i="36"/>
  <c r="S22" i="36"/>
  <c r="S23" i="36"/>
  <c r="S24" i="36"/>
  <c r="S25" i="36"/>
  <c r="S26" i="36"/>
  <c r="S73" i="36"/>
  <c r="S74" i="36"/>
  <c r="S75" i="36"/>
  <c r="S76" i="36"/>
  <c r="S77" i="36"/>
  <c r="S78" i="36"/>
  <c r="S79" i="36"/>
  <c r="S80" i="36"/>
  <c r="S81" i="36"/>
  <c r="S82" i="36"/>
  <c r="H83" i="36"/>
  <c r="I83" i="36"/>
  <c r="Q83" i="36"/>
  <c r="R83" i="36" s="1"/>
  <c r="T83" i="36" s="1"/>
  <c r="S83" i="36"/>
  <c r="H34" i="32"/>
  <c r="H35" i="32"/>
  <c r="H36" i="32"/>
  <c r="I34" i="32"/>
  <c r="I35" i="32"/>
  <c r="I36" i="32"/>
  <c r="Q34" i="32"/>
  <c r="R34" i="32" s="1"/>
  <c r="T34" i="32" s="1"/>
  <c r="Q35" i="32"/>
  <c r="R35" i="32" s="1"/>
  <c r="T35" i="32" s="1"/>
  <c r="Q36" i="32"/>
  <c r="R36" i="32" s="1"/>
  <c r="T36" i="32" s="1"/>
  <c r="S34" i="32"/>
  <c r="S35" i="32"/>
  <c r="S36" i="32"/>
  <c r="H17" i="31"/>
  <c r="I17" i="31" s="1"/>
  <c r="H18" i="31"/>
  <c r="H19" i="31"/>
  <c r="H20" i="31"/>
  <c r="H21" i="31"/>
  <c r="I21" i="31" s="1"/>
  <c r="H22" i="31"/>
  <c r="I18" i="31"/>
  <c r="I19" i="31"/>
  <c r="I20" i="31"/>
  <c r="I22" i="31"/>
  <c r="Q17" i="31"/>
  <c r="R17" i="31" s="1"/>
  <c r="T17" i="31" s="1"/>
  <c r="Q18" i="31"/>
  <c r="R18" i="31" s="1"/>
  <c r="T18" i="31" s="1"/>
  <c r="Q19" i="31"/>
  <c r="R19" i="31" s="1"/>
  <c r="T19" i="31" s="1"/>
  <c r="Q20" i="31"/>
  <c r="Q21" i="31"/>
  <c r="Q22" i="31"/>
  <c r="R22" i="31" s="1"/>
  <c r="T22" i="31" s="1"/>
  <c r="R20" i="31"/>
  <c r="T20" i="31" s="1"/>
  <c r="R21" i="31"/>
  <c r="T21" i="31" s="1"/>
  <c r="S17" i="31"/>
  <c r="S18" i="31"/>
  <c r="S19" i="31"/>
  <c r="S20" i="31"/>
  <c r="S21" i="31"/>
  <c r="S22" i="31"/>
  <c r="H18" i="29"/>
  <c r="I18" i="29" s="1"/>
  <c r="H19" i="29"/>
  <c r="I19" i="29" s="1"/>
  <c r="H20" i="29"/>
  <c r="I20" i="29" s="1"/>
  <c r="H21" i="29"/>
  <c r="I21" i="29" s="1"/>
  <c r="H23" i="29"/>
  <c r="I23" i="29" s="1"/>
  <c r="H24" i="29"/>
  <c r="I24" i="29" s="1"/>
  <c r="H25" i="29"/>
  <c r="H26" i="29"/>
  <c r="I26" i="29" s="1"/>
  <c r="H27" i="29"/>
  <c r="H28" i="29"/>
  <c r="H29" i="29"/>
  <c r="H30" i="29"/>
  <c r="H31" i="29"/>
  <c r="H32" i="29"/>
  <c r="H33" i="29"/>
  <c r="H34" i="29"/>
  <c r="H35" i="29"/>
  <c r="H36" i="29"/>
  <c r="H37" i="29"/>
  <c r="H38" i="29"/>
  <c r="I25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Q37" i="29"/>
  <c r="R37" i="29" s="1"/>
  <c r="T37" i="29" s="1"/>
  <c r="Q38" i="29"/>
  <c r="R38" i="29" s="1"/>
  <c r="T38" i="29" s="1"/>
  <c r="R28" i="29"/>
  <c r="T28" i="29" s="1"/>
  <c r="R36" i="29"/>
  <c r="T36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I16" i="45" l="1"/>
  <c r="H19" i="39" l="1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R21" i="39"/>
  <c r="T21" i="39" s="1"/>
  <c r="R25" i="39"/>
  <c r="T25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62" i="39"/>
  <c r="H63" i="39"/>
  <c r="H64" i="39"/>
  <c r="H65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62" i="39"/>
  <c r="I63" i="39"/>
  <c r="I64" i="39"/>
  <c r="I65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R49" i="39"/>
  <c r="T49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62" i="39"/>
  <c r="S63" i="39"/>
  <c r="S64" i="39"/>
  <c r="S65" i="39"/>
  <c r="H18" i="39"/>
  <c r="I18" i="39"/>
  <c r="Q18" i="39"/>
  <c r="R18" i="39" s="1"/>
  <c r="T18" i="39" s="1"/>
  <c r="S18" i="39"/>
  <c r="H31" i="35"/>
  <c r="I31" i="35" s="1"/>
  <c r="H32" i="35"/>
  <c r="I32" i="35" s="1"/>
  <c r="I33" i="35"/>
  <c r="H36" i="35"/>
  <c r="H37" i="35"/>
  <c r="I34" i="35"/>
  <c r="I35" i="35"/>
  <c r="I36" i="35"/>
  <c r="I37" i="35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S31" i="35"/>
  <c r="S32" i="35"/>
  <c r="S33" i="35"/>
  <c r="S34" i="35"/>
  <c r="S35" i="35"/>
  <c r="S36" i="35"/>
  <c r="S37" i="35"/>
  <c r="H41" i="29"/>
  <c r="I41" i="29" s="1"/>
  <c r="H42" i="29"/>
  <c r="I42" i="29" s="1"/>
  <c r="H43" i="29"/>
  <c r="I43" i="29" s="1"/>
  <c r="H44" i="29"/>
  <c r="H45" i="29"/>
  <c r="I45" i="29" s="1"/>
  <c r="H46" i="29"/>
  <c r="I46" i="29" s="1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1" i="29"/>
  <c r="S42" i="29"/>
  <c r="S43" i="29"/>
  <c r="S44" i="29"/>
  <c r="S45" i="29"/>
  <c r="S46" i="29"/>
  <c r="H16" i="29"/>
  <c r="I16" i="29" s="1"/>
  <c r="H17" i="29"/>
  <c r="I17" i="29" s="1"/>
  <c r="H39" i="29"/>
  <c r="I39" i="29" s="1"/>
  <c r="H40" i="29"/>
  <c r="I40" i="29" s="1"/>
  <c r="Q16" i="29"/>
  <c r="R16" i="29" s="1"/>
  <c r="T16" i="29" s="1"/>
  <c r="Q17" i="29"/>
  <c r="R17" i="29" s="1"/>
  <c r="T17" i="29" s="1"/>
  <c r="Q39" i="29"/>
  <c r="R39" i="29" s="1"/>
  <c r="T39" i="29" s="1"/>
  <c r="Q40" i="29"/>
  <c r="R40" i="29" s="1"/>
  <c r="T40" i="29" s="1"/>
  <c r="S16" i="29"/>
  <c r="S17" i="29"/>
  <c r="S39" i="29"/>
  <c r="S40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39" i="35"/>
  <c r="H16" i="48"/>
  <c r="H17" i="40"/>
  <c r="H18" i="40"/>
  <c r="H19" i="40"/>
  <c r="H20" i="40"/>
  <c r="H21" i="40"/>
  <c r="H22" i="40"/>
  <c r="H23" i="40"/>
  <c r="H24" i="40"/>
  <c r="H25" i="40"/>
  <c r="H26" i="40"/>
  <c r="H27" i="40"/>
  <c r="H28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17" i="37"/>
  <c r="H18" i="37"/>
  <c r="H19" i="37"/>
  <c r="H20" i="37"/>
  <c r="H21" i="37"/>
  <c r="H22" i="37"/>
  <c r="H24" i="37"/>
  <c r="H25" i="37"/>
  <c r="H16" i="31"/>
  <c r="I16" i="31" s="1"/>
  <c r="H16" i="37"/>
  <c r="H26" i="37" l="1"/>
  <c r="H21" i="46" l="1"/>
  <c r="H45" i="46"/>
  <c r="H42" i="46"/>
  <c r="H52" i="46"/>
  <c r="H18" i="46"/>
  <c r="I21" i="46"/>
  <c r="I45" i="46"/>
  <c r="I42" i="46"/>
  <c r="I52" i="46"/>
  <c r="I18" i="46"/>
  <c r="Q21" i="46"/>
  <c r="R21" i="46" s="1"/>
  <c r="T21" i="46" s="1"/>
  <c r="Q45" i="46"/>
  <c r="R45" i="46" s="1"/>
  <c r="T45" i="46" s="1"/>
  <c r="Q42" i="46"/>
  <c r="R42" i="46" s="1"/>
  <c r="T42" i="46" s="1"/>
  <c r="Q52" i="46"/>
  <c r="R52" i="46" s="1"/>
  <c r="T52" i="46" s="1"/>
  <c r="Q18" i="46"/>
  <c r="R18" i="46" s="1"/>
  <c r="T18" i="46" s="1"/>
  <c r="S21" i="46"/>
  <c r="S45" i="46"/>
  <c r="S42" i="46"/>
  <c r="S52" i="46"/>
  <c r="S18" i="46"/>
  <c r="H38" i="46"/>
  <c r="I38" i="46"/>
  <c r="Q38" i="46"/>
  <c r="R38" i="46" s="1"/>
  <c r="T38" i="46" s="1"/>
  <c r="S38" i="46"/>
  <c r="H16" i="42"/>
  <c r="H29" i="42"/>
  <c r="H30" i="42"/>
  <c r="H31" i="42"/>
  <c r="H32" i="42"/>
  <c r="H33" i="42"/>
  <c r="H34" i="42"/>
  <c r="H35" i="42"/>
  <c r="H36" i="42"/>
  <c r="H37" i="42"/>
  <c r="I37" i="42" s="1"/>
  <c r="H38" i="42"/>
  <c r="I38" i="42" s="1"/>
  <c r="H39" i="42"/>
  <c r="I39" i="42" s="1"/>
  <c r="H40" i="42"/>
  <c r="I40" i="42" s="1"/>
  <c r="H41" i="42"/>
  <c r="H42" i="42"/>
  <c r="H43" i="42"/>
  <c r="H44" i="42"/>
  <c r="H45" i="42"/>
  <c r="H46" i="42"/>
  <c r="I16" i="42"/>
  <c r="I29" i="42"/>
  <c r="I30" i="42"/>
  <c r="I31" i="42"/>
  <c r="I32" i="42"/>
  <c r="I33" i="42"/>
  <c r="I34" i="42"/>
  <c r="I35" i="42"/>
  <c r="I36" i="42"/>
  <c r="I41" i="42"/>
  <c r="I42" i="42"/>
  <c r="I43" i="42"/>
  <c r="I44" i="42"/>
  <c r="I45" i="42"/>
  <c r="I46" i="42"/>
  <c r="Q16" i="42"/>
  <c r="R16" i="42" s="1"/>
  <c r="T16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S16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H47" i="42"/>
  <c r="I47" i="42"/>
  <c r="Q47" i="42"/>
  <c r="R47" i="42" s="1"/>
  <c r="T47" i="42" s="1"/>
  <c r="S47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30" i="40"/>
  <c r="S31" i="40"/>
  <c r="S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Q16" i="31"/>
  <c r="R16" i="31" s="1"/>
  <c r="T16" i="31" s="1"/>
  <c r="S16" i="31"/>
  <c r="F48" i="29" l="1"/>
  <c r="F32" i="28" l="1"/>
  <c r="F31" i="28"/>
  <c r="F30" i="28"/>
  <c r="F28" i="28"/>
  <c r="B13" i="52" l="1"/>
  <c r="B12" i="52"/>
  <c r="B13" i="48"/>
  <c r="B12" i="48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I39" i="52" l="1"/>
  <c r="T39" i="52"/>
  <c r="E32" i="28" s="1"/>
  <c r="S39" i="52"/>
  <c r="C32" i="28" s="1"/>
  <c r="H39" i="52"/>
  <c r="B13" i="47"/>
  <c r="B12" i="47"/>
  <c r="B13" i="46"/>
  <c r="B12" i="46"/>
  <c r="I48" i="40"/>
  <c r="I49" i="40"/>
  <c r="I50" i="40"/>
  <c r="I51" i="40"/>
  <c r="I52" i="40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S48" i="40"/>
  <c r="S49" i="40"/>
  <c r="S50" i="40"/>
  <c r="S51" i="40"/>
  <c r="S52" i="40"/>
  <c r="H17" i="39"/>
  <c r="I17" i="39"/>
  <c r="Q17" i="39"/>
  <c r="R17" i="39" s="1"/>
  <c r="T17" i="39" s="1"/>
  <c r="S17" i="39"/>
  <c r="I17" i="37"/>
  <c r="I18" i="37"/>
  <c r="I19" i="37"/>
  <c r="I20" i="37"/>
  <c r="I21" i="37"/>
  <c r="I22" i="37"/>
  <c r="I23" i="37"/>
  <c r="I24" i="37"/>
  <c r="I2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S17" i="37"/>
  <c r="S18" i="37"/>
  <c r="S19" i="37"/>
  <c r="S20" i="37"/>
  <c r="S21" i="37"/>
  <c r="S22" i="37"/>
  <c r="S23" i="37"/>
  <c r="S24" i="37"/>
  <c r="S25" i="37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30" i="47" s="1"/>
  <c r="E30" i="28" s="1"/>
  <c r="I16" i="47"/>
  <c r="H16" i="47"/>
  <c r="C9" i="47"/>
  <c r="C8" i="47"/>
  <c r="C7" i="47"/>
  <c r="C6" i="47"/>
  <c r="C3" i="47"/>
  <c r="C2" i="47"/>
  <c r="C9" i="46"/>
  <c r="C8" i="46"/>
  <c r="C7" i="46"/>
  <c r="C6" i="46"/>
  <c r="C3" i="46"/>
  <c r="C2" i="46"/>
  <c r="H16" i="39"/>
  <c r="T247" i="48" l="1"/>
  <c r="E31" i="28" s="1"/>
  <c r="D32" i="28"/>
  <c r="H30" i="47"/>
  <c r="I30" i="47"/>
  <c r="S30" i="47"/>
  <c r="C30" i="28" s="1"/>
  <c r="I16" i="48"/>
  <c r="I247" i="48" s="1"/>
  <c r="S247" i="48"/>
  <c r="C31" i="28" s="1"/>
  <c r="I54" i="46"/>
  <c r="S54" i="46"/>
  <c r="C28" i="28" s="1"/>
  <c r="T54" i="46"/>
  <c r="E28" i="28" s="1"/>
  <c r="H54" i="46"/>
  <c r="H16" i="32"/>
  <c r="I16" i="32" s="1"/>
  <c r="Q16" i="32"/>
  <c r="R16" i="32" s="1"/>
  <c r="T16" i="32" s="1"/>
  <c r="S16" i="32"/>
  <c r="U37" i="32"/>
  <c r="H48" i="29" l="1"/>
  <c r="D31" i="28"/>
  <c r="H37" i="32"/>
  <c r="S37" i="32"/>
  <c r="C16" i="28" s="1"/>
  <c r="T37" i="32"/>
  <c r="E16" i="28" s="1"/>
  <c r="I37" i="32"/>
  <c r="I16" i="37" l="1"/>
  <c r="I26" i="37" s="1"/>
  <c r="H16" i="45" l="1"/>
  <c r="I48" i="29" l="1"/>
  <c r="H16" i="44" l="1"/>
  <c r="H52" i="44" s="1"/>
  <c r="H16" i="35" l="1"/>
  <c r="I16" i="35" s="1"/>
  <c r="Q16" i="35"/>
  <c r="R16" i="35" s="1"/>
  <c r="T16" i="35" s="1"/>
  <c r="S16" i="35"/>
  <c r="B13" i="45" l="1"/>
  <c r="B12" i="45"/>
  <c r="F29" i="28"/>
  <c r="S16" i="45"/>
  <c r="S54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16" i="43"/>
  <c r="I114" i="43" s="1"/>
  <c r="C9" i="43"/>
  <c r="C8" i="43"/>
  <c r="C7" i="43"/>
  <c r="C6" i="43"/>
  <c r="C3" i="43"/>
  <c r="C2" i="43"/>
  <c r="B13" i="42"/>
  <c r="B12" i="42"/>
  <c r="B13" i="41"/>
  <c r="B12" i="41"/>
  <c r="F25" i="28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I63" i="41" s="1"/>
  <c r="H63" i="4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16" i="37"/>
  <c r="S26" i="37" s="1"/>
  <c r="Q16" i="37"/>
  <c r="R16" i="37" s="1"/>
  <c r="T16" i="37" s="1"/>
  <c r="T26" i="37" s="1"/>
  <c r="C9" i="37"/>
  <c r="C8" i="37"/>
  <c r="C7" i="37"/>
  <c r="C6" i="37"/>
  <c r="C3" i="37"/>
  <c r="C2" i="37"/>
  <c r="B13" i="36"/>
  <c r="B12" i="36"/>
  <c r="F18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7" i="28"/>
  <c r="C9" i="35"/>
  <c r="C8" i="35"/>
  <c r="C7" i="35"/>
  <c r="C6" i="35"/>
  <c r="C3" i="35"/>
  <c r="C2" i="35"/>
  <c r="B13" i="32"/>
  <c r="B12" i="32"/>
  <c r="S52" i="44" l="1"/>
  <c r="C27" i="28" s="1"/>
  <c r="C20" i="28"/>
  <c r="H54" i="45"/>
  <c r="C29" i="28"/>
  <c r="I54" i="45"/>
  <c r="T54" i="45"/>
  <c r="I52" i="44"/>
  <c r="H114" i="43"/>
  <c r="S114" i="43"/>
  <c r="C26" i="28" s="1"/>
  <c r="T52" i="44"/>
  <c r="E27" i="28" s="1"/>
  <c r="T114" i="43"/>
  <c r="E26" i="28" s="1"/>
  <c r="S53" i="42"/>
  <c r="C25" i="28" s="1"/>
  <c r="H53" i="42"/>
  <c r="I53" i="42"/>
  <c r="T53" i="42"/>
  <c r="E25" i="28" s="1"/>
  <c r="S63" i="41"/>
  <c r="C24" i="28" s="1"/>
  <c r="T63" i="41"/>
  <c r="E24" i="28" s="1"/>
  <c r="H53" i="40"/>
  <c r="I53" i="40"/>
  <c r="S53" i="40"/>
  <c r="C23" i="28" s="1"/>
  <c r="T53" i="40"/>
  <c r="E23" i="28" s="1"/>
  <c r="H66" i="39"/>
  <c r="I66" i="39"/>
  <c r="S66" i="39"/>
  <c r="C22" i="28" s="1"/>
  <c r="T66" i="39"/>
  <c r="E22" i="28" s="1"/>
  <c r="S121" i="38"/>
  <c r="C21" i="28" s="1"/>
  <c r="T121" i="38"/>
  <c r="E21" i="28" s="1"/>
  <c r="H121" i="38"/>
  <c r="I16" i="38"/>
  <c r="I121" i="38" s="1"/>
  <c r="E20" i="28"/>
  <c r="S84" i="36"/>
  <c r="I84" i="36"/>
  <c r="T84" i="36"/>
  <c r="H84" i="36"/>
  <c r="H39" i="35"/>
  <c r="S39" i="35"/>
  <c r="C17" i="28" s="1"/>
  <c r="T39" i="35"/>
  <c r="E17" i="28" s="1"/>
  <c r="I39" i="35"/>
  <c r="E18" i="28" l="1"/>
  <c r="C18" i="28"/>
  <c r="E29" i="28"/>
  <c r="D28" i="28"/>
  <c r="D30" i="28"/>
  <c r="D24" i="28"/>
  <c r="D19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23" i="31" l="1"/>
  <c r="S23" i="31"/>
  <c r="C15" i="28" s="1"/>
  <c r="T23" i="31"/>
  <c r="E15" i="28" s="1"/>
  <c r="I23" i="31"/>
  <c r="D15" i="28" l="1"/>
  <c r="B12" i="29"/>
  <c r="B13" i="29"/>
  <c r="C9" i="29" l="1"/>
  <c r="C8" i="29"/>
  <c r="C7" i="29"/>
  <c r="C6" i="29"/>
  <c r="C3" i="29"/>
  <c r="C2" i="29"/>
  <c r="F14" i="28" l="1"/>
  <c r="F33" i="28" s="1"/>
  <c r="S48" i="29" l="1"/>
  <c r="C14" i="28" s="1"/>
  <c r="C33" i="28" s="1"/>
  <c r="T48" i="29"/>
  <c r="E14" i="28" s="1"/>
  <c r="E33" i="28" s="1"/>
  <c r="D14" i="28" l="1"/>
  <c r="D20" i="28"/>
  <c r="D29" i="28"/>
  <c r="D21" i="28"/>
  <c r="D25" i="28"/>
  <c r="D22" i="28"/>
  <c r="D17" i="28" l="1"/>
  <c r="D27" i="28"/>
  <c r="D23" i="28"/>
  <c r="D18" i="28"/>
  <c r="D26" i="28"/>
  <c r="D16" i="28"/>
  <c r="D33" i="28" s="1"/>
  <c r="H79" i="48" l="1"/>
  <c r="H247" i="48"/>
</calcChain>
</file>

<file path=xl/sharedStrings.xml><?xml version="1.0" encoding="utf-8"?>
<sst xmlns="http://schemas.openxmlformats.org/spreadsheetml/2006/main" count="6092" uniqueCount="1255">
  <si>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</si>
  <si>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</si>
  <si>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</si>
  <si>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</si>
  <si>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</si>
  <si>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</si>
  <si>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</si>
  <si>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</si>
  <si>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</si>
  <si>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</si>
  <si>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</si>
  <si>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</si>
  <si>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</si>
  <si>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</si>
  <si>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</si>
  <si>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</si>
  <si>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</si>
  <si>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</si>
  <si>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</si>
  <si>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</si>
  <si>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</si>
  <si>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</si>
  <si>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</si>
  <si>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</si>
  <si>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</si>
  <si>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</si>
  <si>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</si>
  <si>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</si>
  <si>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</si>
  <si>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</si>
  <si>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</si>
  <si>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</si>
  <si>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</si>
  <si>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</si>
  <si>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</si>
  <si>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</si>
  <si>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</si>
  <si>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</si>
  <si>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</si>
  <si>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</si>
  <si>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</si>
  <si>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</si>
  <si>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</si>
  <si>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</si>
  <si>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</si>
  <si>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</si>
  <si>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</si>
  <si>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</si>
  <si>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</si>
  <si>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</si>
  <si>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</si>
  <si>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</si>
  <si>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</si>
  <si>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</si>
  <si>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</si>
  <si>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</si>
  <si>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</si>
  <si>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</si>
  <si>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</si>
  <si>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</si>
  <si>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</si>
  <si>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</si>
  <si>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</si>
  <si>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</si>
  <si>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</si>
  <si>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</si>
  <si>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</si>
  <si>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</si>
  <si>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</si>
  <si>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</si>
  <si>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</si>
  <si>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</si>
  <si>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</si>
  <si>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</si>
  <si>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</si>
  <si>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</si>
  <si>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</si>
  <si>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</si>
  <si>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</si>
  <si>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</si>
  <si>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</si>
  <si>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</si>
  <si>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</si>
  <si>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</si>
  <si>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</si>
  <si>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</si>
  <si>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</si>
  <si>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</si>
  <si>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</si>
  <si>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</si>
  <si>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</si>
  <si>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</si>
  <si>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</si>
  <si>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</si>
  <si>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</si>
  <si>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</si>
  <si>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</si>
  <si>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</si>
  <si>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</si>
  <si>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</si>
  <si>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</si>
  <si>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</si>
  <si>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</si>
  <si>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</si>
  <si>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</si>
  <si>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</si>
  <si>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</si>
  <si>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</si>
  <si>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</si>
  <si>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</si>
  <si>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</si>
  <si>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</si>
  <si>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</si>
  <si>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</si>
  <si>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</si>
  <si>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</si>
  <si>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</si>
  <si>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</si>
  <si>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</si>
  <si>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</si>
  <si>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</si>
  <si>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</si>
  <si>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</si>
  <si>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</si>
  <si>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</si>
  <si>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</si>
  <si>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</si>
  <si>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</si>
  <si>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</si>
  <si>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</si>
  <si>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</si>
  <si>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</si>
  <si>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</si>
  <si>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</si>
  <si>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</si>
  <si>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</si>
  <si>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</si>
  <si>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</si>
  <si>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</si>
  <si>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</si>
  <si>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</si>
  <si>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</si>
  <si>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</si>
  <si>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</si>
  <si>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</si>
  <si>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</si>
  <si>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</si>
  <si>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</si>
  <si>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</si>
  <si>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</si>
  <si>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</si>
  <si>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</si>
  <si>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</si>
  <si>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</si>
  <si>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</si>
  <si>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</si>
  <si>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</si>
  <si>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</si>
  <si>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</si>
  <si>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</si>
  <si>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</si>
  <si>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ZGO</t>
  </si>
  <si>
    <t>MESO IN MESNI IZDELKI</t>
  </si>
  <si>
    <t>PERUTNINSKO MESO IN IZDELKI</t>
  </si>
  <si>
    <t>MLEKO IN MLEČNI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</si>
  <si>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</si>
  <si>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</si>
  <si>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</si>
  <si>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</si>
  <si>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</si>
  <si>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</si>
  <si>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</si>
  <si>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</si>
  <si>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</si>
  <si>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</si>
  <si>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</si>
  <si>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</si>
  <si>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</si>
  <si>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</si>
  <si>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</si>
  <si>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</si>
  <si>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</si>
  <si>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</si>
  <si>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</si>
  <si>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</si>
  <si>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</si>
  <si>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</si>
  <si>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</si>
  <si>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</si>
  <si>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</si>
  <si>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</si>
  <si>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</si>
  <si>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</si>
  <si>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</si>
  <si>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</si>
  <si>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</si>
  <si>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</si>
  <si>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</si>
  <si>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</si>
  <si>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</si>
  <si>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</si>
  <si>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</si>
  <si>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</si>
  <si>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</si>
  <si>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</si>
  <si>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</si>
  <si>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</si>
  <si>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</si>
  <si>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</si>
  <si>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</si>
  <si>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</si>
  <si>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</si>
  <si>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</si>
  <si>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</si>
  <si>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</si>
  <si>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</si>
  <si>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</si>
  <si>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</si>
  <si>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</si>
  <si>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</si>
  <si>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</si>
  <si>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</si>
  <si>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</si>
  <si>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</si>
  <si>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</si>
  <si>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</si>
  <si>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2,5-3</t>
  </si>
  <si>
    <t>4,5-5</t>
  </si>
  <si>
    <t>45-50</t>
  </si>
  <si>
    <t>4500-5000</t>
  </si>
  <si>
    <t>103.</t>
  </si>
  <si>
    <t>EKOLOŠKO MESO IN MESNI IZDELKI</t>
  </si>
  <si>
    <t>ZAMRZNJENE IN SVEŽE RIBE</t>
  </si>
  <si>
    <t>EKOLOŠKO MLEKO IN MLEČNI IZDELKI</t>
  </si>
  <si>
    <t>SLADOLEDI</t>
  </si>
  <si>
    <t>KRUH, PEKOVSKO PECIVO, SLAŠČIČARSKI IZDELKI</t>
  </si>
  <si>
    <t>EKOLOŠKI KRUH, PEKOVSKO PECIVO IN SLAŠČICE</t>
  </si>
  <si>
    <t>GLOBOKO ZAMRZNJENI IZDELKI</t>
  </si>
  <si>
    <t>ŽITA IN MLEVSKI IZDELKI</t>
  </si>
  <si>
    <t>EKOLOŠKA SVEŽA ZELENJAVA IN SADJE</t>
  </si>
  <si>
    <t>SVEŽE IN SUHO SADJE IN ZELENJAVA</t>
  </si>
  <si>
    <t>ZAMRZNJENA ZELENJAVA IN SADJE</t>
  </si>
  <si>
    <t>KONZERVIRANO SADJE IN ZELENJAVA</t>
  </si>
  <si>
    <t>SADNI SOKOVI, SADNI SIRUPI IN PIJAČE</t>
  </si>
  <si>
    <t>SIRUPI ZA AVTOMATE</t>
  </si>
  <si>
    <t>SPLOŠNO PREHRAMBENO BLAGO</t>
  </si>
  <si>
    <t>EKO ŽITA, MLEVSKI IZDELKI IN STROČNICE</t>
  </si>
  <si>
    <t>OSNOVNA ŠOLA SOLKAN</t>
  </si>
  <si>
    <t>Šolska ulica 25, 5250 Solkan</t>
  </si>
  <si>
    <t>Šolska ulica 25, 5250 SOLKAN</t>
  </si>
  <si>
    <t>Junčje mleto meso, 1. kategorije</t>
  </si>
  <si>
    <t>Junčje stegno v kosu BK, 1. kategorije</t>
  </si>
  <si>
    <t>Junčje stegno, zrezki, trakci,1. kategorije</t>
  </si>
  <si>
    <t>Junčje stegno, kocke, 1. kategorije</t>
  </si>
  <si>
    <t>Junčja rebra, prsa</t>
  </si>
  <si>
    <t>Junčje  kosti</t>
  </si>
  <si>
    <t>Telečje stegno, zrezki 1. kategorije</t>
  </si>
  <si>
    <t>Telečje stegno 1. kategorije</t>
  </si>
  <si>
    <t>Telečje stegno, kocke 1. kategorije</t>
  </si>
  <si>
    <t>Mleto meso mešano, svinjsko in goveje  v razmerju 1:1</t>
  </si>
  <si>
    <t>Svinjsko stegno 1.kategorije</t>
  </si>
  <si>
    <t>Svinjski kare brez kosti 1. kategorije</t>
  </si>
  <si>
    <t>Kranjske klobase-prava z geografskim poreklom</t>
  </si>
  <si>
    <t>Pečenice iz svinjskega mesa,  nepikantne</t>
  </si>
  <si>
    <t>Vrat svinjski za kuhanje - brez kosti</t>
  </si>
  <si>
    <t>Hamburška slanina</t>
  </si>
  <si>
    <t xml:space="preserve">Kuhana Šunka za pizzo narezana </t>
  </si>
  <si>
    <t>Domača suha salama narezana</t>
  </si>
  <si>
    <t>Salama furlanska, suha, narezana</t>
  </si>
  <si>
    <t>Salama ogrska, maxi suha, narezana</t>
  </si>
  <si>
    <t>Salama milanska, maxi suha, narezana</t>
  </si>
  <si>
    <t>Mortadela,  narezana</t>
  </si>
  <si>
    <t>Kuhan pršut narezek</t>
  </si>
  <si>
    <t>Pečen pršut narezek</t>
  </si>
  <si>
    <t>Hrenovke, telečje v nar. ovoju</t>
  </si>
  <si>
    <t>Kraški zašinek narezek</t>
  </si>
  <si>
    <t>Kraška panceta</t>
  </si>
  <si>
    <t>Piščančje krače brez kože</t>
  </si>
  <si>
    <t>Piščančjja bedra, prsi brez kože</t>
  </si>
  <si>
    <t>Piščančji file, zrezki (50g - 120g)</t>
  </si>
  <si>
    <t>Puranji file, zrezki (50g - 120g)</t>
  </si>
  <si>
    <t>Puranje stegno bkk, kocke</t>
  </si>
  <si>
    <t>Piščančje stegno bkk, kocke</t>
  </si>
  <si>
    <t>Puranje pleskavice</t>
  </si>
  <si>
    <t>Puranji čevapčiči</t>
  </si>
  <si>
    <t>Piščančje hrenovke</t>
  </si>
  <si>
    <t>Piščančje hrenovke z vsebnostjo omega 3AK</t>
  </si>
  <si>
    <t>Piščančja nabodala</t>
  </si>
  <si>
    <t>Piščančja prsa narezek</t>
  </si>
  <si>
    <t>Puranja šunka narezek</t>
  </si>
  <si>
    <t>Piščančja posebna salama narezek</t>
  </si>
  <si>
    <t>Puranje hrenovke</t>
  </si>
  <si>
    <t>Piščančja stegna brez kosti in kože</t>
  </si>
  <si>
    <t>Kunčji file stegna brez kosti in kože</t>
  </si>
  <si>
    <t>Piščančje hrenovke brez ovoja</t>
  </si>
  <si>
    <t>Kokošje meso za juho</t>
  </si>
  <si>
    <t>IK ali VK</t>
  </si>
  <si>
    <t>Puranje pečene prsi, salama, varuje zdravje</t>
  </si>
  <si>
    <t>Paniran piščančji mini file (70g)</t>
  </si>
  <si>
    <t>kos</t>
  </si>
  <si>
    <t xml:space="preserve">Maslo </t>
  </si>
  <si>
    <t>Osličev file sveže razkoščičen in zamrznjen brez kosti, interfoliran, 1. kvalitete</t>
  </si>
  <si>
    <t>Morski sadeži z lignji</t>
  </si>
  <si>
    <t>Losos file s kožo, zamrznjen</t>
  </si>
  <si>
    <t>Morski pes očiščen, file brez kože, zamrznjen</t>
  </si>
  <si>
    <t>Tuna file zamrznjena</t>
  </si>
  <si>
    <t>Ribje palčke</t>
  </si>
  <si>
    <t>Panirane ribe</t>
  </si>
  <si>
    <t>Lignji očiščeni, rezani, zamrznjeni</t>
  </si>
  <si>
    <t>Kozice repi, očiščene, zmrznjene</t>
  </si>
  <si>
    <t>Losos file brez kože (porcijski)</t>
  </si>
  <si>
    <t>Orada file zamrznjen</t>
  </si>
  <si>
    <t>Brancin file brez kosti in kože zamrznjen</t>
  </si>
  <si>
    <t>Polenovka file</t>
  </si>
  <si>
    <t>Novozelandski repak file, brez kože, zamrznjen</t>
  </si>
  <si>
    <t>Kovač, očiščen, file</t>
  </si>
  <si>
    <t>Morski list (platesa)</t>
  </si>
  <si>
    <t>Škarpena očiščen file, zamrznjen</t>
  </si>
  <si>
    <t>Tuna file sveža</t>
  </si>
  <si>
    <t>Sardela sveža, očiščena</t>
  </si>
  <si>
    <t>Losos sveži, brez kosti in kože - trim D</t>
  </si>
  <si>
    <t>Lignji celi, patagonski</t>
  </si>
  <si>
    <t>Argentinski oslič file brez kosti in kože - Merluccius hubbsi</t>
  </si>
  <si>
    <t>Severno-afriški čopovec (file)</t>
  </si>
  <si>
    <t>Skuta 10%M rinfuza</t>
  </si>
  <si>
    <t>Mehki siri s plemenito plesnijo (gorgonzola, ipd.)</t>
  </si>
  <si>
    <t>Siri poltrdi 45%M brez parafinskega ovoja (gavda, edamec…)</t>
  </si>
  <si>
    <t>Siri poltrdi 25%M brez parafinskega ovoja (šmarski rok...)</t>
  </si>
  <si>
    <t>Sir naribani za pizzo</t>
  </si>
  <si>
    <t>Zelo trdi sir nariban (parmezan)</t>
  </si>
  <si>
    <t>Smetana za kuhanje</t>
  </si>
  <si>
    <t>Sir trdi polnomastni (ementalec)</t>
  </si>
  <si>
    <t>Sir poltrdi brez laktoze 45%M</t>
  </si>
  <si>
    <t>Skuta nepasirana 40%M rinfuza</t>
  </si>
  <si>
    <t xml:space="preserve">Sir (rezine) </t>
  </si>
  <si>
    <t>2500-3000</t>
  </si>
  <si>
    <t xml:space="preserve">Mleko pasterizirano 3,5%M, </t>
  </si>
  <si>
    <t>Mleko pasterizirano 3,5%M</t>
  </si>
  <si>
    <t>Mleko sterilizirano 3,5%M</t>
  </si>
  <si>
    <t>Mleko čokoladno 3,5%M</t>
  </si>
  <si>
    <t>Smetana sladka pasteriz., sveža, 35%M</t>
  </si>
  <si>
    <t>Smetana kisla 18%M</t>
  </si>
  <si>
    <t>Skuta 10%M</t>
  </si>
  <si>
    <t>Sadna skuta</t>
  </si>
  <si>
    <t>Jogurt navadni 3,2%M</t>
  </si>
  <si>
    <t>Jogurt navadni čvrsti  1,3%M</t>
  </si>
  <si>
    <t>Jogurt sadni razl.okusi 2,4%M</t>
  </si>
  <si>
    <t>Jogurt sadni z žitaricami</t>
  </si>
  <si>
    <t>Jogurt probiotični navadni 1,3%M</t>
  </si>
  <si>
    <t>Jogurt probiotični sadni  1,3%M</t>
  </si>
  <si>
    <t>Kislo mleko 3,2% M</t>
  </si>
  <si>
    <t xml:space="preserve">Smetanov jogurt </t>
  </si>
  <si>
    <t>Jogurt otroški z vanilijo 2,4% M</t>
  </si>
  <si>
    <t>Sadni lahki jogurt 1,3%M</t>
  </si>
  <si>
    <t xml:space="preserve">Surovo maslo </t>
  </si>
  <si>
    <t>Sirni namaz navadni</t>
  </si>
  <si>
    <t>Sirni namaz zeliščni</t>
  </si>
  <si>
    <t>Topljeni sir (8 sirčkov)</t>
  </si>
  <si>
    <t>Jogurt navadni, 3,2%M</t>
  </si>
  <si>
    <t xml:space="preserve">Jogurt sadni brez dodanih sladkorjev </t>
  </si>
  <si>
    <t xml:space="preserve">Jogurt navadni, brez laktoze </t>
  </si>
  <si>
    <t xml:space="preserve">Kefir navadni 3,2%M  </t>
  </si>
  <si>
    <t xml:space="preserve">Skuta navadna </t>
  </si>
  <si>
    <t xml:space="preserve">Mleko sterilizirano 3,5%M, brez laktoze </t>
  </si>
  <si>
    <t xml:space="preserve">Jogurt probiotični sadni </t>
  </si>
  <si>
    <t xml:space="preserve">Sirni namaz navadni </t>
  </si>
  <si>
    <t xml:space="preserve">Jogurt sadni, brez laktoze </t>
  </si>
  <si>
    <t>Sirni namaz, zeliščni</t>
  </si>
  <si>
    <t xml:space="preserve">Mleko sterilizirano 3,5%M, brez laktoze </t>
  </si>
  <si>
    <t xml:space="preserve">Sirni namaz z tuno </t>
  </si>
  <si>
    <t>Sir mehki 40%M (mozzarela)</t>
  </si>
  <si>
    <t>Sir za žar 45%M</t>
  </si>
  <si>
    <t>Sveži kremi sir iz smetane, 30%M (maskarpone)</t>
  </si>
  <si>
    <t xml:space="preserve">Grški tip jogurta naravni </t>
  </si>
  <si>
    <t>Grški tip jogurta sadni</t>
  </si>
  <si>
    <t xml:space="preserve">Skuta nepasirana 40%M </t>
  </si>
  <si>
    <t xml:space="preserve">Pinjnec navadni </t>
  </si>
  <si>
    <t>Pinjenec sadni</t>
  </si>
  <si>
    <t>Vanilijevo mleko</t>
  </si>
  <si>
    <t xml:space="preserve">Skuta s podloženim sadjem </t>
  </si>
  <si>
    <t>Puding s smetano  (različni okusi)</t>
  </si>
  <si>
    <t>Puding brez smetane (različni okusi)</t>
  </si>
  <si>
    <t xml:space="preserve">Jogurt, tekoči, naravni </t>
  </si>
  <si>
    <t>Jogurt, tekoči, sadni (različni okusi)</t>
  </si>
  <si>
    <t>Jogurt sadni različni okusi 3,2%M</t>
  </si>
  <si>
    <t>Mlečni namaz s smetano</t>
  </si>
  <si>
    <t xml:space="preserve">Mlečni namaz s tuno </t>
  </si>
  <si>
    <t>Mlečni namaz z zelišč</t>
  </si>
  <si>
    <t>Kefir sadni (različni okusi) 3,5% m.m</t>
  </si>
  <si>
    <t xml:space="preserve">Kefir  z žitnimi kosmiči 25-30g </t>
  </si>
  <si>
    <t>Lučka brez glutena</t>
  </si>
  <si>
    <t>Lučka brez laktoze</t>
  </si>
  <si>
    <t xml:space="preserve">Sladoled na palčki (lučka) </t>
  </si>
  <si>
    <t>Sladoled mlečni v lončku</t>
  </si>
  <si>
    <t xml:space="preserve">Kornet vanilija </t>
  </si>
  <si>
    <t>Kornet čokolada</t>
  </si>
  <si>
    <t>Sladoled mlečni, banjica </t>
  </si>
  <si>
    <t xml:space="preserve">Sladoled mlečni brez laktoze </t>
  </si>
  <si>
    <t xml:space="preserve">Sadni sladoled na palčki </t>
  </si>
  <si>
    <t>Sladoled vanilija, banjica</t>
  </si>
  <si>
    <t>104.</t>
  </si>
  <si>
    <t>105.</t>
  </si>
  <si>
    <t>Jabolčni zavitek</t>
  </si>
  <si>
    <t>Skutni zavitek</t>
  </si>
  <si>
    <t>Keksi, navadni</t>
  </si>
  <si>
    <t>Keksi, kokosovi</t>
  </si>
  <si>
    <t>Keksi boljši</t>
  </si>
  <si>
    <t>Biskvit s čokolado</t>
  </si>
  <si>
    <t>Kruh z zmanjšano vsebnostjo soli</t>
  </si>
  <si>
    <t>Kruh brez aditivov</t>
  </si>
  <si>
    <t>Kremne rezine brez sladkorja</t>
  </si>
  <si>
    <t>Pinca</t>
  </si>
  <si>
    <t>Višnjeva pita</t>
  </si>
  <si>
    <t>Jabolčna pita</t>
  </si>
  <si>
    <t>Kuglof z rozinami</t>
  </si>
  <si>
    <t>Kuglof z čokolado</t>
  </si>
  <si>
    <t>Torta sadna</t>
  </si>
  <si>
    <t xml:space="preserve">Kruh  pirin </t>
  </si>
  <si>
    <t>Kruh pšenični T850, štruca</t>
  </si>
  <si>
    <t>Kruh pšenični T500, štruca</t>
  </si>
  <si>
    <t>Kruh rženi, štruca</t>
  </si>
  <si>
    <t>Kruh s semeni, štruca</t>
  </si>
  <si>
    <t>Kruh koruzni, štruca</t>
  </si>
  <si>
    <t>Ovseni kruh, štruca</t>
  </si>
  <si>
    <t>Kruh črni, štruca</t>
  </si>
  <si>
    <t xml:space="preserve">Drobtine pakirane </t>
  </si>
  <si>
    <t>Štručka polbela T850</t>
  </si>
  <si>
    <t>Žemlja T500</t>
  </si>
  <si>
    <t>Kruh mlečni pšenič.kajzerice</t>
  </si>
  <si>
    <t xml:space="preserve">Kruh mlečni pšenič.kajzerice </t>
  </si>
  <si>
    <t>Kornet koruzni</t>
  </si>
  <si>
    <t xml:space="preserve">Kornet koruzni </t>
  </si>
  <si>
    <t>Kornet graham</t>
  </si>
  <si>
    <t xml:space="preserve">Kornet graham </t>
  </si>
  <si>
    <t xml:space="preserve">Bombeta s semeni </t>
  </si>
  <si>
    <t>Bombeta s semeni</t>
  </si>
  <si>
    <t>Enojna štručka hot dog</t>
  </si>
  <si>
    <t xml:space="preserve">Enojna štručka hot dog </t>
  </si>
  <si>
    <t>Kornet z makom</t>
  </si>
  <si>
    <t xml:space="preserve">Kornet z makom </t>
  </si>
  <si>
    <t>Kornet s sezamom</t>
  </si>
  <si>
    <t xml:space="preserve">Kornet s sezamom </t>
  </si>
  <si>
    <t>Kornet s sirom</t>
  </si>
  <si>
    <t xml:space="preserve">Kornet s sirom </t>
  </si>
  <si>
    <t>Mlečni kifelj</t>
  </si>
  <si>
    <t>Pizza</t>
  </si>
  <si>
    <t xml:space="preserve">Burek sirov </t>
  </si>
  <si>
    <t>Burek sirov</t>
  </si>
  <si>
    <t xml:space="preserve">Tortica </t>
  </si>
  <si>
    <t xml:space="preserve">Krof </t>
  </si>
  <si>
    <t>Buhteljni</t>
  </si>
  <si>
    <t>Francoski rogljič z marmelado</t>
  </si>
  <si>
    <t xml:space="preserve">Žepki z marmelado </t>
  </si>
  <si>
    <t>Žepki s skuto</t>
  </si>
  <si>
    <t>Praznične slaščice(parkeljni, miklavž, vel.zajček...)</t>
  </si>
  <si>
    <t xml:space="preserve">Mlečni kifelj </t>
  </si>
  <si>
    <t xml:space="preserve">Francoski rogljič z marmelado </t>
  </si>
  <si>
    <t>Kruh graham, štruca</t>
  </si>
  <si>
    <t>Kruh sončnični, štruca</t>
  </si>
  <si>
    <t>Polnozrnati biskvit s sadjem</t>
  </si>
  <si>
    <t>Kruh pirin, štruca</t>
  </si>
  <si>
    <t xml:space="preserve">Pirina bombeta </t>
  </si>
  <si>
    <t>Pirina bombeta</t>
  </si>
  <si>
    <t xml:space="preserve">Sendvič šunka-sir </t>
  </si>
  <si>
    <t xml:space="preserve">Ovsena žemljica z orehi </t>
  </si>
  <si>
    <t>Želvica s semeni</t>
  </si>
  <si>
    <t>sendvič s sirom</t>
  </si>
  <si>
    <t>bombeta, pšenična</t>
  </si>
  <si>
    <t>krof</t>
  </si>
  <si>
    <t>sladka žemlja</t>
  </si>
  <si>
    <t>kruh pisani, štruca</t>
  </si>
  <si>
    <t>Francoski rogljič z marmelado  - pakiran</t>
  </si>
  <si>
    <t xml:space="preserve">sendvič s suho salamo  </t>
  </si>
  <si>
    <t xml:space="preserve">sendvič piščančja salama , sir  </t>
  </si>
  <si>
    <t>Ajdova bombetka</t>
  </si>
  <si>
    <t xml:space="preserve">bel kruh pakiran (dve rezini) </t>
  </si>
  <si>
    <t xml:space="preserve">bel kruh pakiran (ena rezina) </t>
  </si>
  <si>
    <t xml:space="preserve">črn kruh pakiran (dve rezini) </t>
  </si>
  <si>
    <t xml:space="preserve">črn kruh pakiran (ena rezina) </t>
  </si>
  <si>
    <t xml:space="preserve">polnozrnat rogljič s skuto in sadjem </t>
  </si>
  <si>
    <t xml:space="preserve">sadna rezina </t>
  </si>
  <si>
    <t>sadna rezina</t>
  </si>
  <si>
    <t>čokoladna rezina</t>
  </si>
  <si>
    <t>jabolčni zavitek</t>
  </si>
  <si>
    <t xml:space="preserve">mufin  sadni </t>
  </si>
  <si>
    <t xml:space="preserve">mufin čokoladni </t>
  </si>
  <si>
    <t xml:space="preserve">mlečno pecivo </t>
  </si>
  <si>
    <t>francoski rogljič</t>
  </si>
  <si>
    <t xml:space="preserve">buhtelj z marmelado </t>
  </si>
  <si>
    <t xml:space="preserve">Korenčkov mešan kruh </t>
  </si>
  <si>
    <t>Rženo mešano pecivo</t>
  </si>
  <si>
    <t>Pšenični črni kruh</t>
  </si>
  <si>
    <t>Pšenični polbeli kruh</t>
  </si>
  <si>
    <t>Ječmenovo pecivo</t>
  </si>
  <si>
    <t>Ječmenov kruh</t>
  </si>
  <si>
    <t>Kamutovo mešano pecivo</t>
  </si>
  <si>
    <t>Ajdov mešan kruh  pisan</t>
  </si>
  <si>
    <t>Ajdovo mešano pecivo z orehi</t>
  </si>
  <si>
    <t>Ajdovo mešano pecivo</t>
  </si>
  <si>
    <t>Ajdov mešan kruh</t>
  </si>
  <si>
    <t>Paniran sir</t>
  </si>
  <si>
    <t>Žlikrofi</t>
  </si>
  <si>
    <t>Cmoki (marelični/ slivovi/ borovničevi)</t>
  </si>
  <si>
    <t>Piščančji medaljoni</t>
  </si>
  <si>
    <t>Krompirjevi svaljki domači</t>
  </si>
  <si>
    <t>Jabolčni zavitek - listnato t.</t>
  </si>
  <si>
    <t>Skutin zavitek - listnato t.</t>
  </si>
  <si>
    <t>Polpeti brokoli cvetača</t>
  </si>
  <si>
    <t>Sojini polpeti</t>
  </si>
  <si>
    <t>Sirovi polpeti</t>
  </si>
  <si>
    <t>Kaneloni s šunko in sirom</t>
  </si>
  <si>
    <t>Kaneloni s sirom</t>
  </si>
  <si>
    <t>Kaneloni z gobami</t>
  </si>
  <si>
    <t>Sirov burek</t>
  </si>
  <si>
    <t>Porov burek</t>
  </si>
  <si>
    <t>Mesni burek</t>
  </si>
  <si>
    <t>Sirovi tortelini</t>
  </si>
  <si>
    <t>Vlečeno razvaljano testo, sveže 50x30 cm</t>
  </si>
  <si>
    <t>Testo za lazanjo sveže 50x30 cm</t>
  </si>
  <si>
    <t>Listnato testo razvaljano, zmrznjeno 50x30 cm</t>
  </si>
  <si>
    <t>Listnato kvašen testo</t>
  </si>
  <si>
    <t>Palačinke z nadevom</t>
  </si>
  <si>
    <t>Zdrobovi cmoki za prilogo</t>
  </si>
  <si>
    <t>Vodni vlivanci</t>
  </si>
  <si>
    <t>Navihančki</t>
  </si>
  <si>
    <t>Francoski rogljič (brez mleka in jajc)</t>
  </si>
  <si>
    <t>Palačinke</t>
  </si>
  <si>
    <t>Skutni štruklji</t>
  </si>
  <si>
    <t>Orehovi štruklji</t>
  </si>
  <si>
    <t>Pita jabolčna brez glutena chia semeni</t>
  </si>
  <si>
    <t>Pica brez glutena</t>
  </si>
  <si>
    <t>Pecivo  brez glutena</t>
  </si>
  <si>
    <t>2,0-2,5</t>
  </si>
  <si>
    <t>Listnato testo</t>
  </si>
  <si>
    <t>Lazanja mesna</t>
  </si>
  <si>
    <t xml:space="preserve">Ocvrtki, krompirjevi, </t>
  </si>
  <si>
    <t>Ocvrtki, krompirjevi, s sirom</t>
  </si>
  <si>
    <t>Riž rjavi neoluščen dolgozrnati</t>
  </si>
  <si>
    <t>Riževa moka</t>
  </si>
  <si>
    <t>Kus kus</t>
  </si>
  <si>
    <t>Kus kus polnozrnati</t>
  </si>
  <si>
    <t>Koruzna moka</t>
  </si>
  <si>
    <t>Pirina moka</t>
  </si>
  <si>
    <t>Jajčna ribana kaša</t>
  </si>
  <si>
    <t>Jajčni jušni rezanci</t>
  </si>
  <si>
    <t>Jajčne jušne testenine (zvezdice, krpice,rižek,metuljčki,drobni polžki,.)</t>
  </si>
  <si>
    <t>Jajčni široki rezanci (kot npr. Mlinotest)</t>
  </si>
  <si>
    <t>Jajčne testenine za priloge (peresniki, šibioti, polži, metulji, špageti, školjke, vretena...)</t>
  </si>
  <si>
    <t>Pirine testenine za priloge</t>
  </si>
  <si>
    <t>Sirovi tortelini sveži</t>
  </si>
  <si>
    <t>moka Manitoba za pizzo</t>
  </si>
  <si>
    <t>Polnozrnate testenine</t>
  </si>
  <si>
    <t>Sveži njoki</t>
  </si>
  <si>
    <t>Sirovi polnozrnati tortelini sveži</t>
  </si>
  <si>
    <t>Testenine 3 žita (široki rezanci)</t>
  </si>
  <si>
    <t>Moka, pšenična ostra</t>
  </si>
  <si>
    <t>Polbela moka pšenična, tip 850</t>
  </si>
  <si>
    <t xml:space="preserve">Kvinoja </t>
  </si>
  <si>
    <t>Pirina kaša</t>
  </si>
  <si>
    <t>Pirini njoki sveži</t>
  </si>
  <si>
    <t>Ajdovi njoki sveži</t>
  </si>
  <si>
    <t>sveži ajdovi ravioli 3 siri</t>
  </si>
  <si>
    <t>sveži pirini njoki</t>
  </si>
  <si>
    <t>sveži ajdovi njoki</t>
  </si>
  <si>
    <t>Moka pšenična T500</t>
  </si>
  <si>
    <t>Zdrob koruzni</t>
  </si>
  <si>
    <t>Zdrob pšenični</t>
  </si>
  <si>
    <t>Ješprenj</t>
  </si>
  <si>
    <t xml:space="preserve">Pira zrnje </t>
  </si>
  <si>
    <t xml:space="preserve">Prosena kaša </t>
  </si>
  <si>
    <t>Ajdova kaša</t>
  </si>
  <si>
    <t>Riž beli okrogli parboiled (kot npr. Zlato polje)</t>
  </si>
  <si>
    <t>Riž dolgozrnati parboiled  (kot npr. Zlato polje)</t>
  </si>
  <si>
    <t xml:space="preserve">Mešanica treh žit </t>
  </si>
  <si>
    <t xml:space="preserve">Moka, pšenična polnozrnata </t>
  </si>
  <si>
    <t>Riž parboiled srednjezrnat</t>
  </si>
  <si>
    <t>Riž okroglozrnati</t>
  </si>
  <si>
    <t>Testenine brez jajc (poli, šibioti,..)</t>
  </si>
  <si>
    <t>Testenine pet žit, polži dvojno zviti</t>
  </si>
  <si>
    <t>Vodni vlivanci za prilogo</t>
  </si>
  <si>
    <t xml:space="preserve">Polenta instant </t>
  </si>
  <si>
    <t>testenine brez jajc (polžki, svedri, peresniki, polži dvojno zviti )</t>
  </si>
  <si>
    <t>Solata sezonska</t>
  </si>
  <si>
    <t>Radič</t>
  </si>
  <si>
    <t>Bučke</t>
  </si>
  <si>
    <t>Korenje</t>
  </si>
  <si>
    <t>Paradižnik</t>
  </si>
  <si>
    <t>Kumare</t>
  </si>
  <si>
    <t>Zelje sveže</t>
  </si>
  <si>
    <t>Zelje kislo</t>
  </si>
  <si>
    <t>Repa kisla</t>
  </si>
  <si>
    <t>Čebula</t>
  </si>
  <si>
    <t>Česen</t>
  </si>
  <si>
    <t>Lubenica</t>
  </si>
  <si>
    <t>Paprika</t>
  </si>
  <si>
    <t>Ohrovt</t>
  </si>
  <si>
    <t>Krompir mladi</t>
  </si>
  <si>
    <t>Jabolka</t>
  </si>
  <si>
    <t>Slive</t>
  </si>
  <si>
    <t>Hruške</t>
  </si>
  <si>
    <t>Grozdje</t>
  </si>
  <si>
    <t>Limone</t>
  </si>
  <si>
    <t>Banane</t>
  </si>
  <si>
    <t>Kivi</t>
  </si>
  <si>
    <t>Kaki</t>
  </si>
  <si>
    <t>šparglji, gojeni</t>
  </si>
  <si>
    <t>brokoli</t>
  </si>
  <si>
    <t>cvetača</t>
  </si>
  <si>
    <t>zelena</t>
  </si>
  <si>
    <t>breskve</t>
  </si>
  <si>
    <t>Blitva</t>
  </si>
  <si>
    <t>Stročji fižol</t>
  </si>
  <si>
    <t>Koleraba</t>
  </si>
  <si>
    <t>Rdeča redkvica</t>
  </si>
  <si>
    <t>Suhe marelice brez koščic</t>
  </si>
  <si>
    <t>Rozine</t>
  </si>
  <si>
    <t>Suhe slive brez koščic</t>
  </si>
  <si>
    <t>Jabolčni krhlji suhi, olupljeni</t>
  </si>
  <si>
    <t>Paradižnik češnjevec</t>
  </si>
  <si>
    <t>Fižol češnjevec</t>
  </si>
  <si>
    <t>Stročnice-mešanica</t>
  </si>
  <si>
    <t>Leča rdeča, oranžna, zelena</t>
  </si>
  <si>
    <t>Čičerika</t>
  </si>
  <si>
    <t>Solata endivija</t>
  </si>
  <si>
    <t>Radič rdeči, zeleni</t>
  </si>
  <si>
    <t>Jajčevci</t>
  </si>
  <si>
    <t>Paprika rumena, zelena, rdeča</t>
  </si>
  <si>
    <t>Paprika babura</t>
  </si>
  <si>
    <t>Bučke zelene</t>
  </si>
  <si>
    <t>Krompir</t>
  </si>
  <si>
    <t>Peteršilj list</t>
  </si>
  <si>
    <t>Zelena gomolj</t>
  </si>
  <si>
    <t>Zelena list</t>
  </si>
  <si>
    <t>Cvetača</t>
  </si>
  <si>
    <t>Sveže rdeče zelje</t>
  </si>
  <si>
    <t>Kitajsko zelje</t>
  </si>
  <si>
    <t>Jabolka, različne sorte</t>
  </si>
  <si>
    <t>Hruške, različne sorte</t>
  </si>
  <si>
    <t>Pomaranče</t>
  </si>
  <si>
    <t>Mandarine</t>
  </si>
  <si>
    <t>Grozdje belo namizno</t>
  </si>
  <si>
    <t>Breskve</t>
  </si>
  <si>
    <t>Nektarine</t>
  </si>
  <si>
    <t>Jagode</t>
  </si>
  <si>
    <t>Marelice</t>
  </si>
  <si>
    <t>Maline</t>
  </si>
  <si>
    <t>Ringlo</t>
  </si>
  <si>
    <t>Češnje</t>
  </si>
  <si>
    <t>Melone</t>
  </si>
  <si>
    <t>Slive suhe brez kosti</t>
  </si>
  <si>
    <t>Marelice suhe</t>
  </si>
  <si>
    <t>Orehi jedrca</t>
  </si>
  <si>
    <t>Suho sadje, mešano 50g</t>
  </si>
  <si>
    <t>Ananas</t>
  </si>
  <si>
    <t>Šparglji, zeleni</t>
  </si>
  <si>
    <t>Zelje mlado</t>
  </si>
  <si>
    <t>Motovilec</t>
  </si>
  <si>
    <t>Suhi jabolčni krhlji, olupljeni</t>
  </si>
  <si>
    <t>Suhe fige</t>
  </si>
  <si>
    <t>Suhi kaki krhlji, olupljeni</t>
  </si>
  <si>
    <t>Lešniki jedrca</t>
  </si>
  <si>
    <t>Por</t>
  </si>
  <si>
    <t>Grozdje črno namizno</t>
  </si>
  <si>
    <t>Klementine</t>
  </si>
  <si>
    <t>Buče muškatne</t>
  </si>
  <si>
    <t>Buče hokaido</t>
  </si>
  <si>
    <t>Kostanj</t>
  </si>
  <si>
    <t>Ingver</t>
  </si>
  <si>
    <t>Nashi</t>
  </si>
  <si>
    <t>Fige sveže</t>
  </si>
  <si>
    <t>Granatno jabolko</t>
  </si>
  <si>
    <t>Jabolčni čips</t>
  </si>
  <si>
    <t>Suhe brusnice</t>
  </si>
  <si>
    <t> Hruška, suhi krhlji, neolupljeni</t>
  </si>
  <si>
    <t>Brokoli</t>
  </si>
  <si>
    <t>Koleraba rumena</t>
  </si>
  <si>
    <t>Koleraba nadzemna</t>
  </si>
  <si>
    <t>Rdeča pesa</t>
  </si>
  <si>
    <t>Redkvica rdeča</t>
  </si>
  <si>
    <t>Koromač, janež</t>
  </si>
  <si>
    <t>Šampinjoni</t>
  </si>
  <si>
    <t>Rukola</t>
  </si>
  <si>
    <t>Salatina</t>
  </si>
  <si>
    <t>Zelena mehka solata</t>
  </si>
  <si>
    <t>Radič štrucar</t>
  </si>
  <si>
    <t>Špinača</t>
  </si>
  <si>
    <t>Bazilika</t>
  </si>
  <si>
    <t>Drobnjak</t>
  </si>
  <si>
    <t>Mandeljni, jedrca</t>
  </si>
  <si>
    <t xml:space="preserve">Paradižnik datterino </t>
  </si>
  <si>
    <t>Borovnice</t>
  </si>
  <si>
    <t>Mango</t>
  </si>
  <si>
    <t>Avokado</t>
  </si>
  <si>
    <t>Suh kaki krhlji brez olupka</t>
  </si>
  <si>
    <t>Bučna semena</t>
  </si>
  <si>
    <t xml:space="preserve">Solata - gentile rezana očiščena </t>
  </si>
  <si>
    <t>Krompir očiščen   vakumsko pakiran</t>
  </si>
  <si>
    <t>Mešanica rumeno in oranžno korenje, ploščati fižol, brokoli</t>
  </si>
  <si>
    <t>Mešanica paradižnik, korenje, čebula, grah, paprika, stročji fižol</t>
  </si>
  <si>
    <t>Mešanica rumeno in oranžno korenje, grah, koruzni storži</t>
  </si>
  <si>
    <t>paniran sir</t>
  </si>
  <si>
    <t>česen kocke zm.</t>
  </si>
  <si>
    <t xml:space="preserve">Blitva </t>
  </si>
  <si>
    <t xml:space="preserve">Jagode </t>
  </si>
  <si>
    <t xml:space="preserve">Gozdni sadeži </t>
  </si>
  <si>
    <t xml:space="preserve">Špinača briketi, pasirana </t>
  </si>
  <si>
    <t xml:space="preserve">Korenje-baby </t>
  </si>
  <si>
    <t xml:space="preserve">Korenje – celo, kocke in rezine </t>
  </si>
  <si>
    <t>Cvetača cvet</t>
  </si>
  <si>
    <t xml:space="preserve">Mešanica grah-korenje </t>
  </si>
  <si>
    <t>Por rezani</t>
  </si>
  <si>
    <t>Koruza mlečna</t>
  </si>
  <si>
    <t>Brstični ohrovt</t>
  </si>
  <si>
    <t>Grah</t>
  </si>
  <si>
    <t>1500-2000</t>
  </si>
  <si>
    <t>2000-2500</t>
  </si>
  <si>
    <t xml:space="preserve">Borovnice </t>
  </si>
  <si>
    <t xml:space="preserve">Maline </t>
  </si>
  <si>
    <t>Mešanica za francosko solato (krompir, korenje, grah)</t>
  </si>
  <si>
    <t>Krompir, krhlji</t>
  </si>
  <si>
    <t>Krompir, rezine pomfri</t>
  </si>
  <si>
    <t xml:space="preserve">Beluši zeleni </t>
  </si>
  <si>
    <t>Špinača broketi, list</t>
  </si>
  <si>
    <t>Jušna zelenjava</t>
  </si>
  <si>
    <t xml:space="preserve">Mešanica brokoli, cvetača in korenje </t>
  </si>
  <si>
    <t>mešanica paradižnik, bučke, malancani, čebula, rdeča in zelena paprika</t>
  </si>
  <si>
    <t>čebula - kocke</t>
  </si>
  <si>
    <t xml:space="preserve">cvetačno sirovi polpeti 75g </t>
  </si>
  <si>
    <t>čebula rezana</t>
  </si>
  <si>
    <t xml:space="preserve">jurčki kocke </t>
  </si>
  <si>
    <t>šampinjoni rezani</t>
  </si>
  <si>
    <t>papika rezana mix</t>
  </si>
  <si>
    <t>bučke mix zm.</t>
  </si>
  <si>
    <t>3,5-4</t>
  </si>
  <si>
    <t>Kislo zelje</t>
  </si>
  <si>
    <t xml:space="preserve">Kisla repa </t>
  </si>
  <si>
    <t xml:space="preserve">Paradižnikov koncentrat </t>
  </si>
  <si>
    <t xml:space="preserve">Rezani šampinjoni v slanici </t>
  </si>
  <si>
    <t>Rdeča pesa  (tanko rezana enakovredno Eta)</t>
  </si>
  <si>
    <t>Ajvar nepekoč</t>
  </si>
  <si>
    <t xml:space="preserve">Bela paprika pasterizirana, fileti </t>
  </si>
  <si>
    <t>Paprika rumena, file</t>
  </si>
  <si>
    <t>Paprika rdeča, file</t>
  </si>
  <si>
    <t>Paprika pečena, file</t>
  </si>
  <si>
    <t>Hren s smetano</t>
  </si>
  <si>
    <t>Džuveč</t>
  </si>
  <si>
    <t xml:space="preserve">Pasteriziran olupljen paradižnik v lastnem soku </t>
  </si>
  <si>
    <t xml:space="preserve">črne olive v slanici brez koščic </t>
  </si>
  <si>
    <t xml:space="preserve">Zelene olive v slanici (brez koščice) </t>
  </si>
  <si>
    <t>Čičerika (konzerva)</t>
  </si>
  <si>
    <t>BIO</t>
  </si>
  <si>
    <t>100% jabolčni sok</t>
  </si>
  <si>
    <t xml:space="preserve">100% pomarančni sok </t>
  </si>
  <si>
    <t>100% sadni sirup, okus jabolko</t>
  </si>
  <si>
    <t xml:space="preserve">100% sadni sirup, okus gozdni sadeži </t>
  </si>
  <si>
    <t xml:space="preserve">100% sadni sirup, okus višnja </t>
  </si>
  <si>
    <t>100% sadni sirup, okus jagod</t>
  </si>
  <si>
    <t>100% sadni sirup, okus bezeg</t>
  </si>
  <si>
    <t>100% ananasov sok</t>
  </si>
  <si>
    <t xml:space="preserve">100% multivitaminski sok </t>
  </si>
  <si>
    <t>100% sadni sirup, okus borovnica</t>
  </si>
  <si>
    <t xml:space="preserve">100% sadni sirup, okus aronija </t>
  </si>
  <si>
    <t xml:space="preserve">Bio 100% sok jabolko-robida </t>
  </si>
  <si>
    <t>Bio 100% sok jabolko-breskev-korenje</t>
  </si>
  <si>
    <t xml:space="preserve">Nektar borovnica in aronija: sadni delež min 35%  </t>
  </si>
  <si>
    <t>Limonin sok 100%</t>
  </si>
  <si>
    <t>Sirup pomaranča</t>
  </si>
  <si>
    <t>Sirup malina</t>
  </si>
  <si>
    <t xml:space="preserve">100% sadni sok Smoothie </t>
  </si>
  <si>
    <t>100% multivitaminski sok  tetrapak</t>
  </si>
  <si>
    <t>100% ananasov sok tetrapak</t>
  </si>
  <si>
    <t>100% jabolčni sok tetrapak</t>
  </si>
  <si>
    <t>100% pomarančni sok tetrapak</t>
  </si>
  <si>
    <t>50% sok breskev nektar, brik</t>
  </si>
  <si>
    <t>50% sok breskev nektar</t>
  </si>
  <si>
    <t>50% sok jabolko nektar brik</t>
  </si>
  <si>
    <t>50% sok pomaranča nektar, brik</t>
  </si>
  <si>
    <t>žitna rezina borovnica min.60% sadni delež</t>
  </si>
  <si>
    <t>žitna rezina 7 sadežev, min. 90%sadja</t>
  </si>
  <si>
    <t>žitna rezina višnja min. 33% sadja</t>
  </si>
  <si>
    <t>žitna rezina gozdni sadeži, min. 33% sadja</t>
  </si>
  <si>
    <t xml:space="preserve">Sadna ploščica korenje, pomaranča, jabolko, žita min. 80% sadja </t>
  </si>
  <si>
    <t>100% sadno zelenlavni sirup korenje jabolko  v BIB embalaži</t>
  </si>
  <si>
    <t xml:space="preserve">Sirup ledeni čaj </t>
  </si>
  <si>
    <t>100% sadno zelenjavni sirup jabolko,limona,kumara  v BIB embalaži</t>
  </si>
  <si>
    <t>100% sadni sirup pomarančav BIB embalaži</t>
  </si>
  <si>
    <t>100% sadni sirup bezeg  v BIB embalaži</t>
  </si>
  <si>
    <t>100% sadni sirup gozdni sadeži  v BIB embalaži</t>
  </si>
  <si>
    <t>100% sadni sirup jabolko  v BIB embalaži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</si>
  <si>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</si>
  <si>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</si>
  <si>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</si>
  <si>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</si>
  <si>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</si>
  <si>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</si>
  <si>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</si>
  <si>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</si>
  <si>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</si>
  <si>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</si>
  <si>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</si>
  <si>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</si>
  <si>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</si>
  <si>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</si>
  <si>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</si>
  <si>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</si>
  <si>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</si>
  <si>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</si>
  <si>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</si>
  <si>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</si>
  <si>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</si>
  <si>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</si>
  <si>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</si>
  <si>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</si>
  <si>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</si>
  <si>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</si>
  <si>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</si>
  <si>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</si>
  <si>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</si>
  <si>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</si>
  <si>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</si>
  <si>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</si>
  <si>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</si>
  <si>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</si>
  <si>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</si>
  <si>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</si>
  <si>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</si>
  <si>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</si>
  <si>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</si>
  <si>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</si>
  <si>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</si>
  <si>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</si>
  <si>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</si>
  <si>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</si>
  <si>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</si>
  <si>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</si>
  <si>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</si>
  <si>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</si>
  <si>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</si>
  <si>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</si>
  <si>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</si>
  <si>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</si>
  <si>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</si>
  <si>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</si>
  <si>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</si>
  <si>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</si>
  <si>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</si>
  <si>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</si>
  <si>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</si>
  <si>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</si>
  <si>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</si>
  <si>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</si>
  <si>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</si>
  <si>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</si>
  <si>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</si>
  <si>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</si>
  <si>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</si>
  <si>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</si>
  <si>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</si>
  <si>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</si>
  <si>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</si>
  <si>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</si>
  <si>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</si>
  <si>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</si>
  <si>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</si>
  <si>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</si>
  <si>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</si>
  <si>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</si>
  <si>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</si>
  <si>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</si>
  <si>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</si>
  <si>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</si>
  <si>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</si>
  <si>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</si>
  <si>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</si>
  <si>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</si>
  <si>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</si>
  <si>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</si>
  <si>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</si>
  <si>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</si>
  <si>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</si>
  <si>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</si>
  <si>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</si>
  <si>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</si>
  <si>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</si>
  <si>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</si>
  <si>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</si>
  <si>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</si>
  <si>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</si>
  <si>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</si>
  <si>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</si>
  <si>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</si>
  <si>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</si>
  <si>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</si>
  <si>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</si>
  <si>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</si>
  <si>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</si>
  <si>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</si>
  <si>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</si>
  <si>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</si>
  <si>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</si>
  <si>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</si>
  <si>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</si>
  <si>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</si>
  <si>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</si>
  <si>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</si>
  <si>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</si>
  <si>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</si>
  <si>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</si>
  <si>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</si>
  <si>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</si>
  <si>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</si>
  <si>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</si>
  <si>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</si>
  <si>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</si>
  <si>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</si>
  <si>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Paneton -pandoro</t>
  </si>
  <si>
    <t>Kakavove napolitanke</t>
  </si>
  <si>
    <t>Porcijsko pakirani grisini</t>
  </si>
  <si>
    <t>Porcijsko pakirani polnozrnati grisini</t>
  </si>
  <si>
    <t>Bio koruzni kosmiči</t>
  </si>
  <si>
    <t>Kosmiči s sadjem</t>
  </si>
  <si>
    <t>Zdrobovi kosmiči s čokolado in lešniki (enakovredno čokolešnik)</t>
  </si>
  <si>
    <t>Sojini kosmiči</t>
  </si>
  <si>
    <t>Kus kus (enakovredno Pasta Zara)</t>
  </si>
  <si>
    <t>Keksi diabetični (kot npr. Leibniz)</t>
  </si>
  <si>
    <t>pašteta, otroška, večje pakiranje</t>
  </si>
  <si>
    <t>pašteta, tunina, večje pakiranje</t>
  </si>
  <si>
    <t>kokosova moka</t>
  </si>
  <si>
    <t>Keksi navadni otroški različnih oblik</t>
  </si>
  <si>
    <t>Margarina brez laktoze</t>
  </si>
  <si>
    <t>Kokosov desert, sadni</t>
  </si>
  <si>
    <t>Ovseni napitek</t>
  </si>
  <si>
    <t>Rižev napitek</t>
  </si>
  <si>
    <t>Kisla smetana brez laktoze</t>
  </si>
  <si>
    <t>Smetana za stepanje brez laktoze</t>
  </si>
  <si>
    <t>Grški jogurt brez laktoze</t>
  </si>
  <si>
    <t>Sirni namaz brez laktoze</t>
  </si>
  <si>
    <t>Sirni namaz z zelišči brez laktoze</t>
  </si>
  <si>
    <t>Dvojni keksi s polnilom (kakavov, limonin,...) brez laktoze</t>
  </si>
  <si>
    <t>Lešnikov kremni namaz brez laktoze</t>
  </si>
  <si>
    <t>BIO rižev desert s čokolado</t>
  </si>
  <si>
    <t>Sojin sadni desert (jagoda, ...)</t>
  </si>
  <si>
    <t>Čokoladno jajce Kinder</t>
  </si>
  <si>
    <t xml:space="preserve"> kos</t>
  </si>
  <si>
    <t>400-500</t>
  </si>
  <si>
    <t>500-700</t>
  </si>
  <si>
    <t>600-800</t>
  </si>
  <si>
    <t>Marmelada, različni okusi</t>
  </si>
  <si>
    <t xml:space="preserve">Marmelada marelična </t>
  </si>
  <si>
    <t xml:space="preserve">Marmelada slivova </t>
  </si>
  <si>
    <t xml:space="preserve">Marmelada mešana </t>
  </si>
  <si>
    <t xml:space="preserve">Džem brusnice </t>
  </si>
  <si>
    <t xml:space="preserve">Džem marelica </t>
  </si>
  <si>
    <t>Koruzni kosmiči brez dodanih sladkorjev (enakovredno Cornflakes)</t>
  </si>
  <si>
    <t xml:space="preserve">Žitne kroglice oblite s čokolado </t>
  </si>
  <si>
    <t xml:space="preserve">Kakav instant </t>
  </si>
  <si>
    <t xml:space="preserve">Prašek za puding različni okusi </t>
  </si>
  <si>
    <t>Trdi bonboni s sadnim polnilom</t>
  </si>
  <si>
    <t>Čokoladne praline (enakovredno Sorini)</t>
  </si>
  <si>
    <t>Kristalni sladkor</t>
  </si>
  <si>
    <t>Vanilin sladkor</t>
  </si>
  <si>
    <t>Pecilni prašek</t>
  </si>
  <si>
    <t>Proja mešanica kavnih nadomestkov za belo kavo</t>
  </si>
  <si>
    <t>Morska sol kuhinjska jodirana, drobno mleta</t>
  </si>
  <si>
    <t>200-250</t>
  </si>
  <si>
    <t xml:space="preserve">Kečap paradižnik </t>
  </si>
  <si>
    <t xml:space="preserve">Majoneza </t>
  </si>
  <si>
    <t>Margarina  za mazanje, v lončku (enakovredno Rama)</t>
  </si>
  <si>
    <t>1000-1050</t>
  </si>
  <si>
    <t>1700-1800</t>
  </si>
  <si>
    <t xml:space="preserve">Kostanjeva moka </t>
  </si>
  <si>
    <t xml:space="preserve">BIO sadni čaj </t>
  </si>
  <si>
    <t xml:space="preserve">Čaj filter šipek hibiskus </t>
  </si>
  <si>
    <t xml:space="preserve">Kosi tunine v oljčnem olju </t>
  </si>
  <si>
    <t>Kosi tunine v rast. olju (enakovredno Every day)</t>
  </si>
  <si>
    <t>Čaj filter otroški</t>
  </si>
  <si>
    <t>Čaj filter sadni  različni okusi</t>
  </si>
  <si>
    <t>Čaj filter planinski</t>
  </si>
  <si>
    <t>Gorčica</t>
  </si>
  <si>
    <t>Zmes za krompirjevo testo</t>
  </si>
  <si>
    <t xml:space="preserve">Zdrobovi žličniki </t>
  </si>
  <si>
    <t xml:space="preserve">Zlate kroglice </t>
  </si>
  <si>
    <t>1,5-2</t>
  </si>
  <si>
    <t>Repično olje nerafinirano hladno stiskano</t>
  </si>
  <si>
    <t>napolitanke brez lešnikov</t>
  </si>
  <si>
    <t>kavni nadomestek kot npr. Franck, Kneipp, Cikorija</t>
  </si>
  <si>
    <t>jedilno rastlinsko olje sončnično</t>
  </si>
  <si>
    <t xml:space="preserve">voda z okusom brez dodanega sladkorja </t>
  </si>
  <si>
    <t>Veganske klobase</t>
  </si>
  <si>
    <t>Tofu sir</t>
  </si>
  <si>
    <t>Porcijsko pakirani masleni piškoti  (kot Leibniz)</t>
  </si>
  <si>
    <t xml:space="preserve">Prepečenec porcijski </t>
  </si>
  <si>
    <t>Keksi polnjeni  (enakovredno Paris)</t>
  </si>
  <si>
    <t>Neslani krekerji</t>
  </si>
  <si>
    <t xml:space="preserve">Polnozrnati krekerji </t>
  </si>
  <si>
    <t>Čokoladni namaz (enakovredno viki)</t>
  </si>
  <si>
    <t>Čokoladni namaz (enakovredno Nutella)</t>
  </si>
  <si>
    <t>Marmelada porc. , različni okusi</t>
  </si>
  <si>
    <t xml:space="preserve">Džem brez dodanega sladkorja </t>
  </si>
  <si>
    <t>Džem  porc.</t>
  </si>
  <si>
    <t>Bonboniera-vafelj proizvod s kokosom, celim mandeljnom 15x10g (enakovredno Raffaello)</t>
  </si>
  <si>
    <t>Bonboniera-prelit čokoladni desert z lešnikovim polnjenjem in s celim lešnikom (enakovredno Ferrero Rocher)</t>
  </si>
  <si>
    <t>Bonboniera -čokoladni desert z lešnikovim nadevom (enakovredno Baci)</t>
  </si>
  <si>
    <t xml:space="preserve">Mandulatki </t>
  </si>
  <si>
    <t xml:space="preserve">Tuna Rio mare </t>
  </si>
  <si>
    <t xml:space="preserve">Skuša file v rastlinskem olju </t>
  </si>
  <si>
    <t>Tuna v oljčnem olju</t>
  </si>
  <si>
    <t>Tuna v oljčnem olju( kot rio mare)</t>
  </si>
  <si>
    <t>kaša korenček jabolko</t>
  </si>
  <si>
    <t>kaša marelica hruška</t>
  </si>
  <si>
    <t>kaša jabolko riž, (kot frutek)</t>
  </si>
  <si>
    <t>kaša jabolko višnja,  (kot frutek)</t>
  </si>
  <si>
    <t>kaša banana, (kot frutek)</t>
  </si>
  <si>
    <t>keksi leibniz polnozrnati</t>
  </si>
  <si>
    <t>suhi peteršilj</t>
  </si>
  <si>
    <t>suhi rezani drobnjak</t>
  </si>
  <si>
    <t>žajbelj</t>
  </si>
  <si>
    <t xml:space="preserve">Čaj sadni različni okusi  (rinfuza) </t>
  </si>
  <si>
    <t>Čaj planinski (rinfuza)</t>
  </si>
  <si>
    <t xml:space="preserve">Čaj šipek  (rinfuza) </t>
  </si>
  <si>
    <t>Jedilno rastlinsko olje-sončnično</t>
  </si>
  <si>
    <t>Kruhki polnozrnati (kot Chrispy)</t>
  </si>
  <si>
    <t>Kruhki rženi    (kot Chrispy)</t>
  </si>
  <si>
    <t>Kruhki koruzni   (kot Chrispy)</t>
  </si>
  <si>
    <t>Sol Piranske soline grobo mleta, jodirana</t>
  </si>
  <si>
    <t xml:space="preserve">Sol Piranske soline fino mleta, jodirana </t>
  </si>
  <si>
    <t xml:space="preserve">Namaz bio rukola </t>
  </si>
  <si>
    <t xml:space="preserve">Čaj melisa in limona  filter </t>
  </si>
  <si>
    <t xml:space="preserve">Čaj planinski (filter) </t>
  </si>
  <si>
    <t xml:space="preserve">Čaj lipa (filter) </t>
  </si>
  <si>
    <t xml:space="preserve">Čaj bezeg (filter) </t>
  </si>
  <si>
    <t>Čaj šipek (filter)</t>
  </si>
  <si>
    <t>Kis alkoholni (za vlaganje)</t>
  </si>
  <si>
    <t xml:space="preserve">Kis balzamični rdeči </t>
  </si>
  <si>
    <t>Olje sončnično nerafinirano, hladno prešano</t>
  </si>
  <si>
    <t>Olje repično, nerafinirano, hladno prešano</t>
  </si>
  <si>
    <t>Olje bučno 100%, nerafinirano</t>
  </si>
  <si>
    <t>Kokosova mast 100%</t>
  </si>
  <si>
    <t>Margarina brez mleka v prahu in lecitina  (Gea ali podobno)</t>
  </si>
  <si>
    <t>Marmelada šipek</t>
  </si>
  <si>
    <t>Slivov pekmez</t>
  </si>
  <si>
    <t xml:space="preserve">Sladkor rjavi pesni </t>
  </si>
  <si>
    <t>Riževi kosmiči  (rižolino)</t>
  </si>
  <si>
    <t>Piškotni kosmiči  (keksolino)</t>
  </si>
  <si>
    <t>Kosmiči iz žitaric in čokolade (kot čokolino)</t>
  </si>
  <si>
    <t>Keksi navadni (kot piknik)</t>
  </si>
  <si>
    <t>Keksi bio iz polnozrnate pšenice in rozin</t>
  </si>
  <si>
    <t>Keksi bio iz polnozrnate pšenice in pomaranče</t>
  </si>
  <si>
    <t>Kvas sveži</t>
  </si>
  <si>
    <t xml:space="preserve">Pecilni prašek iz vinskega kamna </t>
  </si>
  <si>
    <t xml:space="preserve">Bomboni sadni žele </t>
  </si>
  <si>
    <t xml:space="preserve">Preliv sladki greh </t>
  </si>
  <si>
    <t xml:space="preserve">Preliv jagoda </t>
  </si>
  <si>
    <t>Preliv kakao</t>
  </si>
  <si>
    <t xml:space="preserve">Želatina fix </t>
  </si>
  <si>
    <t xml:space="preserve">Mrvice čokoladne </t>
  </si>
  <si>
    <t xml:space="preserve">Mrvice barvne </t>
  </si>
  <si>
    <t xml:space="preserve">Kakav v prahu nesladkan </t>
  </si>
  <si>
    <t xml:space="preserve">Rožičeva moka </t>
  </si>
  <si>
    <t xml:space="preserve">Čokolada v prahu </t>
  </si>
  <si>
    <t xml:space="preserve">Čokolada mlečna </t>
  </si>
  <si>
    <t>Čokolada jedilna bela</t>
  </si>
  <si>
    <t>Čokolada jedilna</t>
  </si>
  <si>
    <t xml:space="preserve">Škrob koruzni </t>
  </si>
  <si>
    <t>Škrob krompirjev</t>
  </si>
  <si>
    <t>Limonina lupinica</t>
  </si>
  <si>
    <t>Brinjeve jagode </t>
  </si>
  <si>
    <t xml:space="preserve">Kurkuma mleta </t>
  </si>
  <si>
    <t xml:space="preserve">Kumina mleta </t>
  </si>
  <si>
    <t>Koper drobljen</t>
  </si>
  <si>
    <t xml:space="preserve">Klinčki celi </t>
  </si>
  <si>
    <t xml:space="preserve">Rožmarin </t>
  </si>
  <si>
    <t xml:space="preserve">Šetraj </t>
  </si>
  <si>
    <t>Origano</t>
  </si>
  <si>
    <t xml:space="preserve">Poper kajenski </t>
  </si>
  <si>
    <t>Črni poper celi</t>
  </si>
  <si>
    <t xml:space="preserve">Bazilika </t>
  </si>
  <si>
    <t>Majaron </t>
  </si>
  <si>
    <t>Zeliščno zelenjavna začimba brez soli (kot Biotop)</t>
  </si>
  <si>
    <t>bela žitna kava  (enakovredno kot Benqick)</t>
  </si>
  <si>
    <t>timijan</t>
  </si>
  <si>
    <t xml:space="preserve">kvas, suhi </t>
  </si>
  <si>
    <t>sladkor rumov</t>
  </si>
  <si>
    <t xml:space="preserve">sladkor limonin </t>
  </si>
  <si>
    <t>Črni poper mleti</t>
  </si>
  <si>
    <t>Rdeča sladka mleta paprika</t>
  </si>
  <si>
    <t>origano, mlet</t>
  </si>
  <si>
    <t xml:space="preserve">olje za cvrtje </t>
  </si>
  <si>
    <t>olje bučno</t>
  </si>
  <si>
    <t>majoneza, lahka</t>
  </si>
  <si>
    <t>majoneza</t>
  </si>
  <si>
    <t>keksi baby    (kot savojardi)</t>
  </si>
  <si>
    <t>kava, mleta, barcaffe</t>
  </si>
  <si>
    <t>kava, nadomestek (kot franck)</t>
  </si>
  <si>
    <t>gorčica delikatesna</t>
  </si>
  <si>
    <t>čokoladni namaz nutella</t>
  </si>
  <si>
    <t>česen mleti</t>
  </si>
  <si>
    <t>žitne kroglice s čokolado, figurice</t>
  </si>
  <si>
    <t>combi profi kulinese</t>
  </si>
  <si>
    <t>panacotta kot carte d'or</t>
  </si>
  <si>
    <t>bio žitna kašicaza dojenčke brez dodanega sladkorja, kot npr.MILUPA</t>
  </si>
  <si>
    <t>Bio koruzni vaflji</t>
  </si>
  <si>
    <t xml:space="preserve">Čokoladni namaz dieta  Sofree </t>
  </si>
  <si>
    <t xml:space="preserve">Med diabetični </t>
  </si>
  <si>
    <t xml:space="preserve">Sadna ploščica brez dodanega sladkorja </t>
  </si>
  <si>
    <t xml:space="preserve">Bio riževi vaflji </t>
  </si>
  <si>
    <t>Čaj filter vrečka sadni</t>
  </si>
  <si>
    <t>Keksi polnozrnati mlečni(kot npr. Elvita)</t>
  </si>
  <si>
    <t>Rdeče vino namizno</t>
  </si>
  <si>
    <t xml:space="preserve">Belo vino namizno </t>
  </si>
  <si>
    <t xml:space="preserve">Navadna PET voda </t>
  </si>
  <si>
    <t>Navadna PET voda</t>
  </si>
  <si>
    <t xml:space="preserve">Naravna mineralna voda PET </t>
  </si>
  <si>
    <t>Pašteta tunina, porc</t>
  </si>
  <si>
    <t>Otroška kokošja pašteta, porc.</t>
  </si>
  <si>
    <t>Otroška jetrna pašteta, porc.</t>
  </si>
  <si>
    <t>Majoneza v tubi</t>
  </si>
  <si>
    <t xml:space="preserve">Gorčica </t>
  </si>
  <si>
    <t>Margarinski namaz, porc.</t>
  </si>
  <si>
    <t>Margarinski namaz lahki porcijski</t>
  </si>
  <si>
    <t>Margarina lahka, za mazanje (enakovredno Remia)</t>
  </si>
  <si>
    <t>Delikatesna margarina, za mazanje, v lončku  (enakovredno Rama)</t>
  </si>
  <si>
    <t>Olivno olje-hladno stiskano</t>
  </si>
  <si>
    <t>Kis vinski razredčen</t>
  </si>
  <si>
    <t>Kis jabolčni</t>
  </si>
  <si>
    <t xml:space="preserve">Črni poper mleti </t>
  </si>
  <si>
    <t xml:space="preserve">Cimet </t>
  </si>
  <si>
    <t xml:space="preserve">Timijan </t>
  </si>
  <si>
    <t xml:space="preserve">Curry </t>
  </si>
  <si>
    <t xml:space="preserve">Klinčki mleti </t>
  </si>
  <si>
    <t xml:space="preserve">Muškatni oreh mleti </t>
  </si>
  <si>
    <t xml:space="preserve">Majaron </t>
  </si>
  <si>
    <t xml:space="preserve">Kava pražena mleta Barcafe </t>
  </si>
  <si>
    <t xml:space="preserve">Pekovski kvas sveži </t>
  </si>
  <si>
    <t xml:space="preserve">Mleti sladkor </t>
  </si>
  <si>
    <t>Bio prosena kaša</t>
  </si>
  <si>
    <t xml:space="preserve">Bio ajdova kaša </t>
  </si>
  <si>
    <t>Bio kamut</t>
  </si>
  <si>
    <t>Bio pira</t>
  </si>
  <si>
    <t>Bio kvinoja</t>
  </si>
  <si>
    <t xml:space="preserve">Bio ovseni rižek </t>
  </si>
  <si>
    <t>Bio pirin zdrob</t>
  </si>
  <si>
    <t xml:space="preserve">Bio kamutov zdrob </t>
  </si>
  <si>
    <t xml:space="preserve">Bio koruzni rumen zdrob </t>
  </si>
  <si>
    <t xml:space="preserve">Bio koruzni beli zdrob </t>
  </si>
  <si>
    <t xml:space="preserve">Bio koruzna polenta </t>
  </si>
  <si>
    <t xml:space="preserve">Bio pšenični zdrob </t>
  </si>
  <si>
    <t xml:space="preserve">Bio pirina moka </t>
  </si>
  <si>
    <t>Bio ajdova moka</t>
  </si>
  <si>
    <t>Bio riževa moka</t>
  </si>
  <si>
    <t>Bio pšenična polnozrnata moka</t>
  </si>
  <si>
    <t xml:space="preserve">Bio testenine za prilogo </t>
  </si>
  <si>
    <t xml:space="preserve">Bio ovseni kosmiči </t>
  </si>
  <si>
    <t>Bio čičerika</t>
  </si>
  <si>
    <t xml:space="preserve">Bio leča (zelena, rjava, rdeča) </t>
  </si>
  <si>
    <t xml:space="preserve">Bio bučnično seme </t>
  </si>
  <si>
    <t xml:space="preserve">Bio sončnično seme </t>
  </si>
  <si>
    <t xml:space="preserve">Bio sezamovo seme </t>
  </si>
  <si>
    <t>Suh pršut narezek</t>
  </si>
  <si>
    <t>Pleskavice mešane (svinjske, goveje) manj začinjene brez konzervansov</t>
  </si>
  <si>
    <t>Čevapčiči mešani (svinjske, goveje) manj začinjene brez konzervansov</t>
  </si>
  <si>
    <t>Hrenovke, telečje iz svinjskega in govejega mesa  v nar. ovoju z olivnim oljem</t>
  </si>
  <si>
    <t>Primorska klobasa za kuhanje</t>
  </si>
  <si>
    <t>EKO Mleko 3,5% m.m</t>
  </si>
  <si>
    <t>EKO Mleko 3,5% m.m. </t>
  </si>
  <si>
    <t>EKO Navadni jogurt  3,5% m.m.</t>
  </si>
  <si>
    <t>EKO Sadni jogurt (različni okusi) 3,5% m.m.</t>
  </si>
  <si>
    <t xml:space="preserve">EKO Kefir 3,5% m.m. </t>
  </si>
  <si>
    <t>EKO Kislo mleko 3,5% m.m.</t>
  </si>
  <si>
    <t>EKO Skutni namaz</t>
  </si>
  <si>
    <t>EKO Smetana kisla 18% m.m</t>
  </si>
  <si>
    <t xml:space="preserve">EKO Sir poltrdi, 40% mmv suhi snovi iz pasteriziranega nehomogeniziranega BIO mleka </t>
  </si>
  <si>
    <t xml:space="preserve">EKO Maslo </t>
  </si>
  <si>
    <t>EKO Skuta nepasirana 25% m.m.</t>
  </si>
  <si>
    <t>EKO Mleko z okusom vanilije 3,5% m.m.</t>
  </si>
  <si>
    <t>EKO Kefir 3,5% m.m.  </t>
  </si>
  <si>
    <t xml:space="preserve">EKO Kefir sadni (različni okusi) 3,5% m.m.  </t>
  </si>
  <si>
    <t>EKO Navadni jogurt  3,5% m.m.  </t>
  </si>
  <si>
    <t>EKO Sadni jogurt (različni okusi) 3,5% m.m. </t>
  </si>
  <si>
    <t>EKO Maslo</t>
  </si>
  <si>
    <t>EKO jogurt s kosmiči 3,2% m.m.</t>
  </si>
  <si>
    <t>ZA ZAHTEVANA EKOLOŠKA ŽIVILA - MORATE PRILOŽITI VELJAVEN CERTIFIKAT!</t>
  </si>
  <si>
    <t>Čebula rjava</t>
  </si>
  <si>
    <t>Korenje rdeče</t>
  </si>
  <si>
    <t xml:space="preserve">Kisle kumarice, pasterizirane </t>
  </si>
  <si>
    <t xml:space="preserve">Paprika fileti </t>
  </si>
  <si>
    <t xml:space="preserve">Džuveč </t>
  </si>
  <si>
    <t xml:space="preserve">Pasteriziran olupljen paradižnik v lastnem soku – pelati </t>
  </si>
  <si>
    <t xml:space="preserve">Paradižnikov dvojni koncentrat </t>
  </si>
  <si>
    <t>Rdeča pesa (tanko rezana enakovredno Eta)</t>
  </si>
  <si>
    <t>Rezani šampinjoni v slanici</t>
  </si>
  <si>
    <t xml:space="preserve">Zelene olive v slanici brez koščice </t>
  </si>
  <si>
    <t xml:space="preserve">Kompot mešano sadje </t>
  </si>
  <si>
    <t>Marmelada breskev, min. 45% sadni delež</t>
  </si>
  <si>
    <t>Marmelada jagoda, min. 45% sadni delež</t>
  </si>
  <si>
    <t>Kumarice deklarirane delikatesne</t>
  </si>
  <si>
    <t xml:space="preserve">Koruza sladka </t>
  </si>
  <si>
    <t xml:space="preserve">Sirup pomaranča </t>
  </si>
  <si>
    <t>Čokoladni namaz, dvobarven  (enakovredno viki)</t>
  </si>
  <si>
    <t>predracun2a_OS_SOLKAN</t>
  </si>
  <si>
    <t>120-125</t>
  </si>
  <si>
    <t xml:space="preserve">Ječmenova želvica s sončničnimi semeni </t>
  </si>
  <si>
    <t>Kamutov mešan kruh</t>
  </si>
  <si>
    <t>Koruzni mešan kruh</t>
  </si>
  <si>
    <t>Koruzno mešano pecivo</t>
  </si>
  <si>
    <t>Ovsen mešan kruh</t>
  </si>
  <si>
    <t>Ovseno mešano pecivo</t>
  </si>
  <si>
    <t>Pirin kruh z lanom</t>
  </si>
  <si>
    <t>Pirin mešan kruh</t>
  </si>
  <si>
    <t>Pšenični polnozrnat kruh</t>
  </si>
  <si>
    <t>Rženi mešan kruh</t>
  </si>
  <si>
    <t>Ržen mešan kruh s semeni</t>
  </si>
  <si>
    <t xml:space="preserve">Rženo mešano pecivo s semeni </t>
  </si>
  <si>
    <t>Korenčkovo mešano peciv</t>
  </si>
  <si>
    <t xml:space="preserve">Korenčkovo mešano pecivo </t>
  </si>
  <si>
    <t xml:space="preserve">Pecivo s sirom </t>
  </si>
  <si>
    <t>Pecivo s sirom</t>
  </si>
  <si>
    <t>0,5-0,6</t>
  </si>
  <si>
    <t xml:space="preserve">Vegi namaz čičerika argeta </t>
  </si>
  <si>
    <t>Lososova pašteta  (kot Argeta)</t>
  </si>
  <si>
    <t>Puranja pašteta (kot Argeta)</t>
  </si>
  <si>
    <t>Tunina pašteta  (kot Argeta)</t>
  </si>
  <si>
    <t>Čokoladni namaz  (kot Viki )</t>
  </si>
  <si>
    <t>Citronka</t>
  </si>
  <si>
    <t xml:space="preserve">Kumina cela </t>
  </si>
  <si>
    <t>Dodatek k jedem brez ojačevalcev  (Natura)</t>
  </si>
  <si>
    <t xml:space="preserve">Suhi majaron </t>
  </si>
  <si>
    <t>Marmelada slivova porc</t>
  </si>
  <si>
    <t xml:space="preserve">Voda negazirana </t>
  </si>
  <si>
    <t xml:space="preserve">Sirup VITA limona </t>
  </si>
  <si>
    <t xml:space="preserve">Voda gazirana </t>
  </si>
  <si>
    <t>Negaz. brezalk. sadna pijača: sadni delež min. 10%, brez konz.  (jabolko, višnja, pomaranča - korenje, pomaranča-limona, ledeni čaj breskev)</t>
  </si>
  <si>
    <t>Sadno žitna rezina, razl. okus min 80% sadni delež</t>
  </si>
  <si>
    <t>Sok črni ribez brik</t>
  </si>
  <si>
    <t>Mešana solata kot natureta</t>
  </si>
  <si>
    <t>Na soncu sušen paradižnik</t>
  </si>
  <si>
    <t xml:space="preserve">Rjavi fižol </t>
  </si>
  <si>
    <t>Marmelada, mešana, min. 45% sadni delež</t>
  </si>
  <si>
    <t>Kompot hruške</t>
  </si>
  <si>
    <t xml:space="preserve">Kompot breskev </t>
  </si>
  <si>
    <t>Kompot ananas</t>
  </si>
  <si>
    <t>Polenta poltrdinka  (iz koruze poltrdinke iz vipavske doline)</t>
  </si>
  <si>
    <t xml:space="preserve">Polenta z ajdo </t>
  </si>
  <si>
    <t>500-600</t>
  </si>
  <si>
    <t>EKO junčje mleto meso, 1. kategorije</t>
  </si>
  <si>
    <t>EKO junčje stegno v kosu BK, 1. kategorije</t>
  </si>
  <si>
    <t>EKO junčje stegno, zrezki, trakci,1. kategorije</t>
  </si>
  <si>
    <t>EKO junčje stegno, kocke, 1. kategorije</t>
  </si>
  <si>
    <t>EKO telečje stegno, zrezki 1. kategorije</t>
  </si>
  <si>
    <t>EKO telečje stegno 1. kategorije</t>
  </si>
  <si>
    <t>EKO telečje stegno, kocke 1. kategorije</t>
  </si>
  <si>
    <t>sok kot Pingo</t>
  </si>
  <si>
    <t>žitna rezina jagoda  min.33% sadja, min 33% jogurtovega obliva</t>
  </si>
  <si>
    <t>žitna rezina marelica min. 33% sadja, min 33% jogurtovega obliva</t>
  </si>
  <si>
    <t>žitna rezina temna čokolada pomaranča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</si>
</sst>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</cellStyleXfs>
  <cellXfs count="50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1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2" fillId="31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horizontal="left" vertical="center"/>
    </xf>
    <xf numFmtId="0" fontId="102" fillId="34" borderId="1" xfId="0" applyFont="1" applyFill="1" applyBorder="1" applyAlignment="1">
      <alignment vertical="center"/>
    </xf>
    <xf numFmtId="0" fontId="103" fillId="31" borderId="1" xfId="0" applyFont="1" applyFill="1" applyBorder="1" applyAlignment="1">
      <alignment horizontal="center" vertical="center" wrapText="1"/>
    </xf>
    <xf numFmtId="0" fontId="103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 wrapText="1"/>
    </xf>
    <xf numFmtId="1" fontId="105" fillId="2" borderId="87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6" fillId="3" borderId="86" xfId="0" applyNumberFormat="1" applyFont="1" applyFill="1" applyBorder="1" applyAlignment="1">
      <alignment horizontal="center" vertical="center" wrapText="1"/>
    </xf>
    <xf numFmtId="166" fontId="106" fillId="2" borderId="86" xfId="0" applyNumberFormat="1" applyFont="1" applyFill="1" applyBorder="1" applyAlignment="1">
      <alignment horizontal="center" vertical="center" wrapText="1"/>
    </xf>
    <xf numFmtId="10" fontId="106" fillId="2" borderId="86" xfId="0" applyNumberFormat="1" applyFont="1" applyFill="1" applyBorder="1" applyAlignment="1">
      <alignment horizontal="center" vertical="center" wrapText="1"/>
    </xf>
    <xf numFmtId="44" fontId="106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08" fillId="3" borderId="14" xfId="0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09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4" fillId="3" borderId="86" xfId="55" applyNumberFormat="1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center" vertical="center" wrapText="1"/>
    </xf>
    <xf numFmtId="166" fontId="105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0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4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center" vertical="center" wrapText="1"/>
    </xf>
    <xf numFmtId="1" fontId="112" fillId="2" borderId="86" xfId="55" applyNumberFormat="1" applyFont="1" applyFill="1" applyBorder="1" applyAlignment="1">
      <alignment horizontal="left" vertical="center" wrapText="1"/>
    </xf>
    <xf numFmtId="166" fontId="113" fillId="2" borderId="86" xfId="0" applyNumberFormat="1" applyFont="1" applyFill="1" applyBorder="1" applyAlignment="1">
      <alignment horizontal="center" vertical="center" wrapText="1"/>
    </xf>
    <xf numFmtId="10" fontId="113" fillId="2" borderId="86" xfId="0" applyNumberFormat="1" applyFont="1" applyFill="1" applyBorder="1" applyAlignment="1">
      <alignment horizontal="center" vertical="center" wrapText="1"/>
    </xf>
    <xf numFmtId="1" fontId="112" fillId="2" borderId="87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11" fillId="2" borderId="84" xfId="0" applyFont="1" applyFill="1" applyBorder="1" applyAlignment="1">
      <alignment vertical="center" wrapText="1" shrinkToFit="1"/>
    </xf>
    <xf numFmtId="1" fontId="114" fillId="28" borderId="81" xfId="55" applyNumberFormat="1" applyFont="1" applyFill="1" applyBorder="1" applyAlignment="1">
      <alignment horizontal="center" vertical="center" wrapText="1"/>
    </xf>
    <xf numFmtId="173" fontId="115" fillId="28" borderId="81" xfId="0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center" vertical="center" wrapText="1"/>
    </xf>
    <xf numFmtId="1" fontId="112" fillId="2" borderId="84" xfId="55" applyNumberFormat="1" applyFont="1" applyFill="1" applyBorder="1" applyAlignment="1">
      <alignment horizontal="left" vertical="center" wrapText="1"/>
    </xf>
    <xf numFmtId="44" fontId="113" fillId="2" borderId="84" xfId="55" applyFont="1" applyFill="1" applyBorder="1" applyAlignment="1">
      <alignment horizontal="left" vertical="center" wrapText="1"/>
    </xf>
    <xf numFmtId="166" fontId="113" fillId="3" borderId="84" xfId="0" applyNumberFormat="1" applyFont="1" applyFill="1" applyBorder="1" applyAlignment="1">
      <alignment horizontal="center" vertical="center" wrapText="1"/>
    </xf>
    <xf numFmtId="10" fontId="113" fillId="2" borderId="84" xfId="0" applyNumberFormat="1" applyFont="1" applyFill="1" applyBorder="1" applyAlignment="1">
      <alignment horizontal="center" vertical="center" wrapText="1"/>
    </xf>
    <xf numFmtId="166" fontId="113" fillId="2" borderId="84" xfId="0" applyNumberFormat="1" applyFont="1" applyFill="1" applyBorder="1" applyAlignment="1">
      <alignment horizontal="center" vertical="center" wrapText="1"/>
    </xf>
    <xf numFmtId="166" fontId="113" fillId="2" borderId="85" xfId="0" applyNumberFormat="1" applyFont="1" applyFill="1" applyBorder="1" applyAlignment="1">
      <alignment horizontal="center" vertical="center" wrapText="1"/>
    </xf>
    <xf numFmtId="0" fontId="112" fillId="2" borderId="84" xfId="0" applyFont="1" applyFill="1" applyBorder="1" applyAlignment="1">
      <alignment horizontal="center" vertical="center" wrapText="1"/>
    </xf>
    <xf numFmtId="0" fontId="117" fillId="90" borderId="81" xfId="0" applyFont="1" applyFill="1" applyBorder="1" applyAlignment="1">
      <alignment horizontal="center" vertical="center" wrapText="1"/>
    </xf>
    <xf numFmtId="0" fontId="117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0" fontId="12" fillId="2" borderId="94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98" xfId="0" applyFont="1" applyBorder="1" applyAlignment="1">
      <alignment vertical="center" wrapText="1"/>
    </xf>
    <xf numFmtId="0" fontId="118" fillId="0" borderId="84" xfId="0" applyFont="1" applyBorder="1" applyAlignment="1">
      <alignment vertical="center" wrapText="1" shrinkToFit="1"/>
    </xf>
    <xf numFmtId="0" fontId="119" fillId="3" borderId="84" xfId="0" applyFont="1" applyFill="1" applyBorder="1" applyAlignment="1">
      <alignment horizontal="center" vertical="center" wrapText="1"/>
    </xf>
    <xf numFmtId="1" fontId="118" fillId="3" borderId="2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44" fontId="121" fillId="2" borderId="84" xfId="55" applyFont="1" applyFill="1" applyBorder="1" applyAlignment="1">
      <alignment horizontal="left" vertical="center" wrapText="1"/>
    </xf>
    <xf numFmtId="166" fontId="121" fillId="2" borderId="84" xfId="0" applyNumberFormat="1" applyFont="1" applyFill="1" applyBorder="1" applyAlignment="1">
      <alignment horizontal="center" vertical="center" wrapText="1"/>
    </xf>
    <xf numFmtId="10" fontId="121" fillId="2" borderId="84" xfId="0" applyNumberFormat="1" applyFont="1" applyFill="1" applyBorder="1" applyAlignment="1">
      <alignment horizontal="center" vertical="center" wrapText="1"/>
    </xf>
    <xf numFmtId="166" fontId="121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18" fillId="3" borderId="84" xfId="0" applyFont="1" applyFill="1" applyBorder="1" applyAlignment="1">
      <alignment horizontal="center" vertical="center" wrapText="1"/>
    </xf>
    <xf numFmtId="1" fontId="119" fillId="2" borderId="84" xfId="55" applyNumberFormat="1" applyFont="1" applyFill="1" applyBorder="1" applyAlignment="1">
      <alignment horizontal="center" vertical="center" wrapText="1"/>
    </xf>
    <xf numFmtId="44" fontId="121" fillId="0" borderId="84" xfId="55" applyFont="1" applyFill="1" applyBorder="1" applyAlignment="1">
      <alignment horizontal="left" vertical="center" wrapText="1"/>
    </xf>
    <xf numFmtId="44" fontId="122" fillId="0" borderId="84" xfId="55" applyFont="1" applyFill="1" applyBorder="1" applyAlignment="1">
      <alignment horizontal="center" vertical="center" wrapText="1"/>
    </xf>
    <xf numFmtId="166" fontId="121" fillId="0" borderId="84" xfId="0" applyNumberFormat="1" applyFont="1" applyBorder="1" applyAlignment="1">
      <alignment horizontal="center" vertical="center" wrapText="1"/>
    </xf>
    <xf numFmtId="166" fontId="121" fillId="0" borderId="2" xfId="0" applyNumberFormat="1" applyFont="1" applyBorder="1" applyAlignment="1">
      <alignment horizontal="center" vertical="center" wrapText="1"/>
    </xf>
    <xf numFmtId="0" fontId="120" fillId="0" borderId="2" xfId="0" applyFont="1" applyBorder="1" applyAlignment="1">
      <alignment horizontal="center" vertical="center" wrapText="1"/>
    </xf>
    <xf numFmtId="0" fontId="116" fillId="0" borderId="84" xfId="0" applyFont="1" applyBorder="1" applyAlignment="1">
      <alignment horizontal="center" vertical="center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4" fontId="38" fillId="2" borderId="84" xfId="0" applyNumberFormat="1" applyFont="1" applyFill="1" applyBorder="1" applyAlignment="1">
      <alignment horizontal="center" vertical="center"/>
    </xf>
    <xf numFmtId="10" fontId="12" fillId="0" borderId="84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6" fillId="0" borderId="86" xfId="55" applyFont="1" applyFill="1" applyBorder="1" applyAlignment="1">
      <alignment horizontal="left" vertical="center" wrapText="1"/>
    </xf>
    <xf numFmtId="166" fontId="106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14" fillId="0" borderId="98" xfId="0" applyFont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1" fontId="123" fillId="28" borderId="81" xfId="55" applyNumberFormat="1" applyFont="1" applyFill="1" applyBorder="1" applyAlignment="1">
      <alignment horizontal="center" vertical="center" wrapText="1"/>
    </xf>
    <xf numFmtId="173" fontId="124" fillId="28" borderId="81" xfId="0" applyNumberFormat="1" applyFont="1" applyFill="1" applyBorder="1" applyAlignment="1">
      <alignment horizontal="center" vertical="center" wrapText="1"/>
    </xf>
    <xf numFmtId="1" fontId="120" fillId="2" borderId="95" xfId="55" applyNumberFormat="1" applyFont="1" applyFill="1" applyBorder="1" applyAlignment="1">
      <alignment horizontal="center" vertical="center" wrapText="1"/>
    </xf>
    <xf numFmtId="44" fontId="122" fillId="89" borderId="84" xfId="55" applyFont="1" applyFill="1" applyBorder="1" applyAlignment="1">
      <alignment horizontal="center" vertical="center" wrapText="1"/>
    </xf>
    <xf numFmtId="166" fontId="121" fillId="3" borderId="84" xfId="0" applyNumberFormat="1" applyFont="1" applyFill="1" applyBorder="1" applyAlignment="1">
      <alignment horizontal="center" vertical="center" wrapText="1"/>
    </xf>
    <xf numFmtId="166" fontId="121" fillId="89" borderId="84" xfId="0" applyNumberFormat="1" applyFont="1" applyFill="1" applyBorder="1" applyAlignment="1">
      <alignment horizontal="center" vertical="center" wrapText="1"/>
    </xf>
    <xf numFmtId="0" fontId="120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9" fillId="3" borderId="14" xfId="0" applyFont="1" applyFill="1" applyBorder="1" applyAlignment="1">
      <alignment horizontal="center" vertical="center" wrapText="1"/>
    </xf>
    <xf numFmtId="1" fontId="119" fillId="3" borderId="84" xfId="55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125" fillId="91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 shrinkToFit="1"/>
    </xf>
    <xf numFmtId="1" fontId="14" fillId="2" borderId="1" xfId="55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center" vertical="center" wrapText="1"/>
    </xf>
    <xf numFmtId="1" fontId="14" fillId="0" borderId="1" xfId="55" applyNumberFormat="1" applyFont="1" applyFill="1" applyBorder="1" applyAlignment="1">
      <alignment horizontal="left" vertical="center" wrapText="1"/>
    </xf>
    <xf numFmtId="44" fontId="12" fillId="0" borderId="1" xfId="55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 shrinkToFit="1"/>
    </xf>
    <xf numFmtId="1" fontId="12" fillId="2" borderId="1" xfId="55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1" fontId="38" fillId="3" borderId="1" xfId="55" applyNumberFormat="1" applyFont="1" applyFill="1" applyBorder="1" applyAlignment="1">
      <alignment horizontal="center" vertical="center" wrapText="1"/>
    </xf>
    <xf numFmtId="0" fontId="126" fillId="0" borderId="101" xfId="5" applyFont="1" applyBorder="1" applyAlignment="1">
      <alignment vertical="center" wrapText="1" shrinkToFit="1"/>
    </xf>
    <xf numFmtId="0" fontId="126" fillId="0" borderId="101" xfId="0" applyFont="1" applyBorder="1" applyAlignment="1">
      <alignment horizontal="center" vertical="center" wrapText="1"/>
    </xf>
    <xf numFmtId="0" fontId="126" fillId="3" borderId="98" xfId="0" applyFont="1" applyFill="1" applyBorder="1" applyAlignment="1">
      <alignment horizontal="center" vertical="center" wrapText="1"/>
    </xf>
    <xf numFmtId="0" fontId="127" fillId="3" borderId="14" xfId="0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center" vertical="center" wrapText="1"/>
    </xf>
    <xf numFmtId="4" fontId="129" fillId="2" borderId="101" xfId="55" applyNumberFormat="1" applyFont="1" applyFill="1" applyBorder="1" applyAlignment="1">
      <alignment horizontal="center" vertical="center" wrapText="1"/>
    </xf>
    <xf numFmtId="1" fontId="128" fillId="2" borderId="95" xfId="55" applyNumberFormat="1" applyFont="1" applyFill="1" applyBorder="1" applyAlignment="1">
      <alignment horizontal="center" vertical="center" wrapText="1"/>
    </xf>
    <xf numFmtId="1" fontId="128" fillId="3" borderId="101" xfId="55" applyNumberFormat="1" applyFont="1" applyFill="1" applyBorder="1" applyAlignment="1">
      <alignment horizontal="left" vertical="center" wrapText="1"/>
    </xf>
    <xf numFmtId="44" fontId="130" fillId="3" borderId="101" xfId="55" applyFont="1" applyFill="1" applyBorder="1" applyAlignment="1">
      <alignment horizontal="left" vertical="center" wrapText="1"/>
    </xf>
    <xf numFmtId="44" fontId="131" fillId="3" borderId="101" xfId="55" applyFont="1" applyFill="1" applyBorder="1" applyAlignment="1">
      <alignment horizontal="center" vertical="center" wrapText="1"/>
    </xf>
    <xf numFmtId="166" fontId="130" fillId="3" borderId="101" xfId="0" applyNumberFormat="1" applyFont="1" applyFill="1" applyBorder="1" applyAlignment="1">
      <alignment horizontal="center" vertical="center" wrapText="1"/>
    </xf>
    <xf numFmtId="10" fontId="130" fillId="2" borderId="101" xfId="0" applyNumberFormat="1" applyFont="1" applyFill="1" applyBorder="1" applyAlignment="1">
      <alignment horizontal="center" vertical="center" wrapText="1"/>
    </xf>
    <xf numFmtId="166" fontId="130" fillId="2" borderId="101" xfId="0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 wrapText="1" shrinkToFit="1"/>
    </xf>
    <xf numFmtId="0" fontId="127" fillId="3" borderId="101" xfId="0" applyFont="1" applyFill="1" applyBorder="1" applyAlignment="1">
      <alignment horizontal="center" vertical="center" wrapText="1"/>
    </xf>
    <xf numFmtId="1" fontId="126" fillId="3" borderId="2" xfId="55" applyNumberFormat="1" applyFont="1" applyFill="1" applyBorder="1" applyAlignment="1">
      <alignment horizontal="center" vertical="center" wrapText="1"/>
    </xf>
    <xf numFmtId="1" fontId="128" fillId="2" borderId="101" xfId="55" applyNumberFormat="1" applyFont="1" applyFill="1" applyBorder="1" applyAlignment="1">
      <alignment horizontal="left" vertical="center" wrapText="1"/>
    </xf>
    <xf numFmtId="44" fontId="130" fillId="2" borderId="101" xfId="55" applyFont="1" applyFill="1" applyBorder="1" applyAlignment="1">
      <alignment horizontal="left" vertical="center" wrapText="1"/>
    </xf>
    <xf numFmtId="166" fontId="130" fillId="2" borderId="98" xfId="0" applyNumberFormat="1" applyFont="1" applyFill="1" applyBorder="1" applyAlignment="1">
      <alignment horizontal="center" vertical="center" wrapText="1"/>
    </xf>
    <xf numFmtId="0" fontId="126" fillId="3" borderId="101" xfId="752" applyFont="1" applyFill="1" applyBorder="1" applyAlignment="1">
      <alignment vertical="center" wrapText="1" shrinkToFit="1"/>
    </xf>
    <xf numFmtId="0" fontId="126" fillId="3" borderId="101" xfId="0" applyFont="1" applyFill="1" applyBorder="1" applyAlignment="1">
      <alignment horizontal="center" vertical="center" wrapText="1"/>
    </xf>
    <xf numFmtId="1" fontId="130" fillId="2" borderId="101" xfId="55" applyNumberFormat="1" applyFont="1" applyFill="1" applyBorder="1" applyAlignment="1">
      <alignment horizontal="center" vertical="center" wrapText="1"/>
    </xf>
    <xf numFmtId="4" fontId="131" fillId="2" borderId="101" xfId="55" applyNumberFormat="1" applyFont="1" applyFill="1" applyBorder="1" applyAlignment="1">
      <alignment horizontal="center" vertical="center" wrapText="1"/>
    </xf>
    <xf numFmtId="1" fontId="130" fillId="2" borderId="95" xfId="55" applyNumberFormat="1" applyFont="1" applyFill="1" applyBorder="1" applyAlignment="1">
      <alignment horizontal="center" vertical="center" wrapText="1"/>
    </xf>
    <xf numFmtId="0" fontId="128" fillId="3" borderId="9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" fontId="127" fillId="2" borderId="101" xfId="55" applyNumberFormat="1" applyFont="1" applyFill="1" applyBorder="1" applyAlignment="1">
      <alignment horizontal="center" vertical="center" wrapText="1"/>
    </xf>
    <xf numFmtId="4" fontId="127" fillId="2" borderId="101" xfId="55" applyNumberFormat="1" applyFont="1" applyFill="1" applyBorder="1" applyAlignment="1">
      <alignment horizontal="center" vertical="center" wrapText="1"/>
    </xf>
    <xf numFmtId="0" fontId="128" fillId="0" borderId="98" xfId="0" applyFont="1" applyBorder="1" applyAlignment="1">
      <alignment horizontal="center" vertical="center" wrapText="1"/>
    </xf>
    <xf numFmtId="4" fontId="38" fillId="2" borderId="101" xfId="0" applyNumberFormat="1" applyFont="1" applyFill="1" applyBorder="1" applyAlignment="1">
      <alignment horizontal="center" vertical="center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2" borderId="84" xfId="0" applyFont="1" applyFill="1" applyBorder="1" applyAlignment="1">
      <alignment vertical="center" wrapText="1" shrinkToFit="1"/>
    </xf>
    <xf numFmtId="0" fontId="13" fillId="0" borderId="84" xfId="0" applyFont="1" applyBorder="1" applyAlignment="1">
      <alignment horizontal="center" vertical="center" wrapText="1"/>
    </xf>
    <xf numFmtId="0" fontId="14" fillId="89" borderId="9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center" vertical="center" wrapText="1"/>
    </xf>
    <xf numFmtId="0" fontId="119" fillId="3" borderId="18" xfId="0" applyFont="1" applyFill="1" applyBorder="1" applyAlignment="1">
      <alignment horizontal="center" vertical="center" wrapText="1"/>
    </xf>
    <xf numFmtId="0" fontId="119" fillId="3" borderId="86" xfId="0" applyFont="1" applyFill="1" applyBorder="1" applyAlignment="1">
      <alignment horizontal="center" vertical="center" wrapText="1"/>
    </xf>
    <xf numFmtId="1" fontId="119" fillId="2" borderId="86" xfId="55" applyNumberFormat="1" applyFont="1" applyFill="1" applyBorder="1" applyAlignment="1">
      <alignment horizontal="center" vertical="center" wrapText="1"/>
    </xf>
    <xf numFmtId="1" fontId="119" fillId="2" borderId="18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1" fontId="120" fillId="2" borderId="86" xfId="55" applyNumberFormat="1" applyFont="1" applyFill="1" applyBorder="1" applyAlignment="1">
      <alignment horizontal="left" vertical="center" wrapText="1"/>
    </xf>
    <xf numFmtId="44" fontId="121" fillId="0" borderId="2" xfId="55" applyFont="1" applyFill="1" applyBorder="1" applyAlignment="1">
      <alignment horizontal="left" vertical="center" wrapText="1"/>
    </xf>
    <xf numFmtId="44" fontId="121" fillId="0" borderId="86" xfId="55" applyFont="1" applyFill="1" applyBorder="1" applyAlignment="1">
      <alignment horizontal="left" vertical="center" wrapText="1"/>
    </xf>
    <xf numFmtId="0" fontId="12" fillId="0" borderId="84" xfId="0" applyFont="1" applyBorder="1" applyAlignment="1">
      <alignment horizontal="center" vertical="center" wrapText="1"/>
    </xf>
    <xf numFmtId="44" fontId="122" fillId="0" borderId="2" xfId="55" applyFont="1" applyFill="1" applyBorder="1" applyAlignment="1">
      <alignment horizontal="center" vertical="center" wrapText="1"/>
    </xf>
    <xf numFmtId="44" fontId="122" fillId="0" borderId="86" xfId="55" applyFont="1" applyFill="1" applyBorder="1" applyAlignment="1">
      <alignment horizontal="center" vertical="center" wrapText="1"/>
    </xf>
    <xf numFmtId="166" fontId="121" fillId="0" borderId="86" xfId="0" applyNumberFormat="1" applyFont="1" applyBorder="1" applyAlignment="1">
      <alignment horizontal="center" vertical="center" wrapText="1"/>
    </xf>
    <xf numFmtId="10" fontId="121" fillId="2" borderId="2" xfId="0" applyNumberFormat="1" applyFont="1" applyFill="1" applyBorder="1" applyAlignment="1">
      <alignment horizontal="center" vertical="center" wrapText="1"/>
    </xf>
    <xf numFmtId="10" fontId="121" fillId="2" borderId="86" xfId="0" applyNumberFormat="1" applyFont="1" applyFill="1" applyBorder="1" applyAlignment="1">
      <alignment horizontal="center" vertical="center" wrapText="1"/>
    </xf>
    <xf numFmtId="166" fontId="121" fillId="2" borderId="2" xfId="0" applyNumberFormat="1" applyFont="1" applyFill="1" applyBorder="1" applyAlignment="1">
      <alignment horizontal="center" vertical="center" wrapText="1"/>
    </xf>
    <xf numFmtId="166" fontId="121" fillId="2" borderId="86" xfId="0" applyNumberFormat="1" applyFont="1" applyFill="1" applyBorder="1" applyAlignment="1">
      <alignment horizontal="center" vertical="center" wrapText="1"/>
    </xf>
    <xf numFmtId="1" fontId="38" fillId="2" borderId="101" xfId="55" applyNumberFormat="1" applyFont="1" applyFill="1" applyBorder="1" applyAlignment="1">
      <alignment horizontal="center" vertical="center"/>
    </xf>
    <xf numFmtId="1" fontId="38" fillId="2" borderId="84" xfId="55" applyNumberFormat="1" applyFont="1" applyFill="1" applyBorder="1" applyAlignment="1">
      <alignment horizontal="center" vertical="center"/>
    </xf>
    <xf numFmtId="1" fontId="14" fillId="3" borderId="1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/>
    </xf>
    <xf numFmtId="0" fontId="38" fillId="0" borderId="84" xfId="0" applyFont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28" fillId="0" borderId="101" xfId="55" applyNumberFormat="1" applyFont="1" applyFill="1" applyBorder="1" applyAlignment="1">
      <alignment horizontal="left" vertical="center" wrapText="1"/>
    </xf>
    <xf numFmtId="44" fontId="130" fillId="0" borderId="101" xfId="55" applyFont="1" applyFill="1" applyBorder="1" applyAlignment="1">
      <alignment horizontal="left" vertical="center" wrapText="1"/>
    </xf>
    <xf numFmtId="44" fontId="131" fillId="0" borderId="101" xfId="55" applyFont="1" applyFill="1" applyBorder="1" applyAlignment="1">
      <alignment horizontal="center" vertical="center" wrapText="1"/>
    </xf>
    <xf numFmtId="166" fontId="130" fillId="0" borderId="101" xfId="0" applyNumberFormat="1" applyFont="1" applyFill="1" applyBorder="1" applyAlignment="1">
      <alignment horizontal="center" vertical="center" wrapText="1"/>
    </xf>
    <xf numFmtId="0" fontId="128" fillId="0" borderId="2" xfId="0" applyFont="1" applyFill="1" applyBorder="1" applyAlignment="1">
      <alignment horizontal="center" vertical="center" wrapText="1"/>
    </xf>
    <xf numFmtId="0" fontId="43" fillId="0" borderId="101" xfId="0" applyFont="1" applyBorder="1" applyAlignment="1">
      <alignment vertical="center" wrapText="1"/>
    </xf>
    <xf numFmtId="166" fontId="36" fillId="0" borderId="101" xfId="0" applyNumberFormat="1" applyFont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1" fontId="36" fillId="0" borderId="101" xfId="0" applyNumberFormat="1" applyFont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" fontId="12" fillId="2" borderId="0" xfId="0" applyNumberFormat="1" applyFont="1" applyFill="1" applyAlignment="1">
      <alignment vertical="center" wrapText="1"/>
    </xf>
    <xf numFmtId="0" fontId="44" fillId="29" borderId="101" xfId="0" applyFont="1" applyFill="1" applyBorder="1" applyAlignment="1">
      <alignment horizontal="center" vertical="center" wrapText="1"/>
    </xf>
    <xf numFmtId="0" fontId="45" fillId="30" borderId="101" xfId="0" applyFont="1" applyFill="1" applyBorder="1" applyAlignment="1">
      <alignment horizontal="center"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91" borderId="101" xfId="0" applyFont="1" applyFill="1" applyBorder="1" applyAlignment="1">
      <alignment vertical="center"/>
    </xf>
    <xf numFmtId="0" fontId="0" fillId="3" borderId="101" xfId="0" applyFill="1" applyBorder="1" applyAlignment="1">
      <alignment vertical="center" wrapText="1"/>
    </xf>
    <xf numFmtId="0" fontId="0" fillId="91" borderId="101" xfId="0" applyFill="1" applyBorder="1" applyAlignment="1">
      <alignment vertical="center" wrapText="1"/>
    </xf>
    <xf numFmtId="0" fontId="0" fillId="0" borderId="101" xfId="0" applyBorder="1" applyAlignment="1">
      <alignment vertical="center" wrapText="1"/>
    </xf>
    <xf numFmtId="0" fontId="10" fillId="27" borderId="101" xfId="0" applyFont="1" applyFill="1" applyBorder="1" applyAlignment="1">
      <alignment horizontal="center" vertical="center"/>
    </xf>
    <xf numFmtId="166" fontId="10" fillId="27" borderId="101" xfId="0" applyNumberFormat="1" applyFont="1" applyFill="1" applyBorder="1" applyAlignment="1">
      <alignment horizontal="center" vertical="center"/>
    </xf>
    <xf numFmtId="2" fontId="10" fillId="27" borderId="101" xfId="0" applyNumberFormat="1" applyFont="1" applyFill="1" applyBorder="1" applyAlignment="1">
      <alignment horizontal="center" vertical="center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89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8" totalsRowCount="1" headerRowDxfId="893" dataDxfId="891" headerRowBorderDxfId="892" tableBorderDxfId="890" totalsRowBorderDxfId="889">
  <tableColumns count="21">
    <tableColumn id="1" xr3:uid="{00000000-0010-0000-0000-000001000000}" name="Zap. št." totalsRowLabel="Vsota" dataDxfId="888" totalsRowDxfId="62"/>
    <tableColumn id="2" xr3:uid="{00000000-0010-0000-0000-000002000000}" name="Tehnična specifikacija živila (stolpec 2, 2a, 2b, 2c)" dataDxfId="887" totalsRowDxfId="61"/>
    <tableColumn id="3" xr3:uid="{00000000-0010-0000-0000-000003000000}" name="ZAHTEVANO PAKIRANJE                    Masa/volumen" dataDxfId="886" totalsRowDxfId="60"/>
    <tableColumn id="4" xr3:uid="{00000000-0010-0000-0000-000004000000}" name=" ZAHTEVANO PAKIRANJE       Enota" dataDxfId="885" totalsRowDxfId="59"/>
    <tableColumn id="21" xr3:uid="{00000000-0010-0000-0000-000015000000}" name="ZAHTEVANA SHEMA KAKOVOSTI" dataDxfId="884" totalsRowDxfId="58"/>
    <tableColumn id="5" xr3:uid="{00000000-0010-0000-0000-000005000000}" name="Okvirna količina" totalsRowFunction="sum" dataDxfId="883" totalsRowDxfId="57" dataCellStyle="Valuta"/>
    <tableColumn id="6" xr3:uid="{00000000-0010-0000-0000-000006000000}" name="Enota mere količine" dataDxfId="882" totalsRowDxfId="56"/>
    <tableColumn id="7" xr3:uid="{00000000-0010-0000-0000-000007000000}" name="Preračunana masa/volumen/kos na enoto kg" totalsRowFunction="sum" dataDxfId="881" totalsRowDxfId="5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80" totalsRowDxfId="5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79" totalsRowDxfId="53" dataCellStyle="Valuta"/>
    <tableColumn id="10" xr3:uid="{00000000-0010-0000-0000-00000A000000}" name="BLAGOVNA ZNAMKA ali PROIZVAJALEC" dataDxfId="878" totalsRowDxfId="52" dataCellStyle="Valuta"/>
    <tableColumn id="11" xr3:uid="{00000000-0010-0000-0000-00000B000000}" name=" NAZIV/IME (trgovsko) ponujenega živila  " dataDxfId="877" totalsRowDxfId="51" dataCellStyle="Valuta"/>
    <tableColumn id="12" xr3:uid="{00000000-0010-0000-0000-00000C000000}" name="Dejanska masa/volumen ponujenega živila" dataDxfId="876" totalsRowDxfId="50" dataCellStyle="Valuta"/>
    <tableColumn id="13" xr3:uid="{00000000-0010-0000-0000-00000D000000}" name="cena/enota brez DDV v EUR" dataDxfId="875" totalsRowDxfId="49"/>
    <tableColumn id="14" xr3:uid="{00000000-0010-0000-0000-00000E000000}" name="Cena za dejansko maso/volumen ponujenega živila brez DDV " dataDxfId="874" totalsRowDxfId="48"/>
    <tableColumn id="15" xr3:uid="{00000000-0010-0000-0000-00000F000000}" name="Stopnja DDV (%)" dataDxfId="873" totalsRowDxfId="47"/>
    <tableColumn id="16" xr3:uid="{00000000-0010-0000-0000-000010000000}" name="Davek (EUR)" dataDxfId="872" totalsRowDxfId="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71" totalsRowDxfId="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70" totalsRowDxfId="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69" totalsRowDxfId="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68" totalsRow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3" totalsRowCount="1" headerRowDxfId="867" dataDxfId="865" headerRowBorderDxfId="866" tableBorderDxfId="864" totalsRowBorderDxfId="863">
  <tableColumns count="21">
    <tableColumn id="1" xr3:uid="{00000000-0010-0000-0100-000001000000}" name="Zap. št." totalsRowLabel="Vsota" dataDxfId="862" totalsRowDxfId="20"/>
    <tableColumn id="2" xr3:uid="{00000000-0010-0000-0100-000002000000}" name="Tehnična specifikacija živila (stolpec 2, 2a, 2b, 2c)" dataDxfId="861" totalsRowDxfId="19"/>
    <tableColumn id="3" xr3:uid="{00000000-0010-0000-0100-000003000000}" name="ZAHTEVANO PAKIRANJE                    Masa/volumen" dataDxfId="860" totalsRowDxfId="18"/>
    <tableColumn id="4" xr3:uid="{00000000-0010-0000-0100-000004000000}" name=" ZAHTEVANO PAKIRANJE       Enota" dataDxfId="859" totalsRowDxfId="17"/>
    <tableColumn id="21" xr3:uid="{00000000-0010-0000-0100-000015000000}" name="ZAHTEVANA SHEMA KAKOVOSTI" dataDxfId="858" totalsRowDxfId="16"/>
    <tableColumn id="5" xr3:uid="{00000000-0010-0000-0100-000005000000}" name="Okvirna količina" dataDxfId="857" totalsRowDxfId="15" dataCellStyle="Valuta"/>
    <tableColumn id="6" xr3:uid="{00000000-0010-0000-0100-000006000000}" name="Enota mere količine" dataDxfId="856" totalsRowDxfId="14"/>
    <tableColumn id="7" xr3:uid="{00000000-0010-0000-0100-000007000000}" name="Preračunana masa/volumen/kos na enoto kg" totalsRowFunction="sum" dataDxfId="855" totalsRowDxfId="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54" totalsRowDxfId="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53" totalsRowDxfId="11" dataCellStyle="Valuta"/>
    <tableColumn id="10" xr3:uid="{00000000-0010-0000-0100-00000A000000}" name="BLAGOVNA ZNAMKA ali PROIZVAJALEC" dataDxfId="852" totalsRowDxfId="10" dataCellStyle="Valuta"/>
    <tableColumn id="11" xr3:uid="{00000000-0010-0000-0100-00000B000000}" name=" NAZIV/IME (trgovsko) ponujenega živila  " dataDxfId="851" totalsRowDxfId="9" dataCellStyle="Valuta"/>
    <tableColumn id="12" xr3:uid="{00000000-0010-0000-0100-00000C000000}" name="Dejanska masa/volumen ponujenega živila" dataDxfId="850" totalsRowDxfId="8" dataCellStyle="Valuta"/>
    <tableColumn id="13" xr3:uid="{00000000-0010-0000-0100-00000D000000}" name="cena/enota brez DDV v EUR" dataDxfId="849" totalsRowDxfId="7"/>
    <tableColumn id="14" xr3:uid="{00000000-0010-0000-0100-00000E000000}" name="Cena za dejansko maso/volumen ponujenega živila brez DDV " dataDxfId="848" totalsRowDxfId="6"/>
    <tableColumn id="15" xr3:uid="{00000000-0010-0000-0100-00000F000000}" name="Stopnja DDV (%)" dataDxfId="847" totalsRowDxfId="5"/>
    <tableColumn id="16" xr3:uid="{00000000-0010-0000-0100-000010000000}" name="Davek (EUR)" dataDxfId="846" totalsRowDxfId="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45" totalsRowDxfId="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44" totalsRowDxfId="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43" totalsRowDxfId="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842" totalsRow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7" totalsRowCount="1" headerRowDxfId="841" dataDxfId="839" headerRowBorderDxfId="840" tableBorderDxfId="838" totalsRowBorderDxfId="837">
  <tableColumns count="21">
    <tableColumn id="1" xr3:uid="{00000000-0010-0000-0200-000001000000}" name="Zap. št." totalsRowLabel="Vsota" dataDxfId="167" totalsRowDxfId="41"/>
    <tableColumn id="2" xr3:uid="{00000000-0010-0000-0200-000002000000}" name="Tehnična specifikacija živila (stolpec 2, 2a, 2b, 2c)" dataDxfId="166" totalsRowDxfId="40"/>
    <tableColumn id="3" xr3:uid="{00000000-0010-0000-0200-000003000000}" name="ZAHTEVANO PAKIRANJE                    Masa/volumen" dataDxfId="165" totalsRowDxfId="39"/>
    <tableColumn id="4" xr3:uid="{00000000-0010-0000-0200-000004000000}" name=" ZAHTEVANO PAKIRANJE       Enota" dataDxfId="164" totalsRowDxfId="38"/>
    <tableColumn id="21" xr3:uid="{00000000-0010-0000-0200-000015000000}" name="ZAHTEVANA SHEMA KAKOVOSTI" dataDxfId="163" totalsRowDxfId="37"/>
    <tableColumn id="5" xr3:uid="{00000000-0010-0000-0200-000005000000}" name="Okvirna količina" dataDxfId="162" totalsRowDxfId="36" dataCellStyle="Valuta"/>
    <tableColumn id="6" xr3:uid="{00000000-0010-0000-0200-000006000000}" name="Enota mere količine" dataDxfId="161" totalsRowDxfId="35"/>
    <tableColumn id="7" xr3:uid="{00000000-0010-0000-0200-000007000000}" name="Preračunana masa/volumen/kos na enoto kg" totalsRowFunction="sum" dataDxfId="160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59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58" totalsRowDxfId="32" dataCellStyle="Valuta"/>
    <tableColumn id="10" xr3:uid="{00000000-0010-0000-0200-00000A000000}" name="BLAGOVNA ZNAMKA ali PROIZVAJALEC" dataDxfId="157" totalsRowDxfId="31" dataCellStyle="Valuta"/>
    <tableColumn id="11" xr3:uid="{00000000-0010-0000-0200-00000B000000}" name=" NAZIV/IME (trgovsko) ponujenega živila  " dataDxfId="156" totalsRowDxfId="30" dataCellStyle="Valuta"/>
    <tableColumn id="12" xr3:uid="{00000000-0010-0000-0200-00000C000000}" name="Dejanska masa/volumen ponujenega živila" dataDxfId="155" totalsRowDxfId="29" dataCellStyle="Valuta"/>
    <tableColumn id="13" xr3:uid="{00000000-0010-0000-0200-00000D000000}" name="cena/enota brez DDV v EUR" dataDxfId="154" totalsRowDxfId="28"/>
    <tableColumn id="14" xr3:uid="{00000000-0010-0000-0200-00000E000000}" name="Cena za dejansko maso/volumen ponujenega živila brez DDV " dataDxfId="153" totalsRowDxfId="27"/>
    <tableColumn id="15" xr3:uid="{00000000-0010-0000-0200-00000F000000}" name="Stopnja DDV (%)" dataDxfId="152" totalsRowDxfId="26"/>
    <tableColumn id="16" xr3:uid="{00000000-0010-0000-0200-000010000000}" name="Davek (EUR)" dataDxfId="151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50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9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48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47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4" displayName="Sklop4" ref="A15:U39" totalsRowCount="1" headerRowDxfId="836" dataDxfId="834" headerRowBorderDxfId="835" tableBorderDxfId="833" totalsRowBorderDxfId="832">
  <tableColumns count="21">
    <tableColumn id="1" xr3:uid="{00000000-0010-0000-0400-000001000000}" name="Zap. št." totalsRowLabel="Vsota" dataDxfId="831" totalsRowDxfId="830"/>
    <tableColumn id="2" xr3:uid="{00000000-0010-0000-0400-000002000000}" name="Tehnična specifikacija živila (stolpec 2, 2a, 2b, 2c)" dataDxfId="829" totalsRowDxfId="828"/>
    <tableColumn id="3" xr3:uid="{00000000-0010-0000-0400-000003000000}" name="ZAHTEVANO PAKIRANJE                    Masa/volumen" dataDxfId="827" totalsRowDxfId="826"/>
    <tableColumn id="4" xr3:uid="{00000000-0010-0000-0400-000004000000}" name=" ZAHTEVANO PAKIRANJE       Enota" dataDxfId="825" totalsRowDxfId="824"/>
    <tableColumn id="21" xr3:uid="{00000000-0010-0000-0400-000015000000}" name="ZAHTEVANA SHEMA KAKOVOSTI" dataDxfId="823" totalsRowDxfId="822"/>
    <tableColumn id="5" xr3:uid="{00000000-0010-0000-0400-000005000000}" name="Okvirna količina" dataDxfId="821" totalsRowDxfId="820" dataCellStyle="Valuta"/>
    <tableColumn id="6" xr3:uid="{00000000-0010-0000-0400-000006000000}" name="Enota mere količine" dataDxfId="819" totalsRowDxfId="818"/>
    <tableColumn id="7" xr3:uid="{00000000-0010-0000-0400-000007000000}" name="Preračunana masa/volumen/kos na enoto kg" totalsRowFunction="sum" dataDxfId="817" totalsRowDxfId="81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815" totalsRowDxfId="81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813" totalsRowDxfId="812" dataCellStyle="Valuta"/>
    <tableColumn id="10" xr3:uid="{00000000-0010-0000-0400-00000A000000}" name="BLAGOVNA ZNAMKA ali PROIZVAJALEC" dataDxfId="811" totalsRowDxfId="810" dataCellStyle="Valuta"/>
    <tableColumn id="11" xr3:uid="{00000000-0010-0000-0400-00000B000000}" name=" NAZIV/IME (trgovsko) ponujenega živila  " dataDxfId="809" totalsRowDxfId="808" dataCellStyle="Valuta"/>
    <tableColumn id="12" xr3:uid="{00000000-0010-0000-0400-00000C000000}" name="Dejanska masa/volumen ponujenega živila" dataDxfId="807" totalsRowDxfId="806" dataCellStyle="Valuta"/>
    <tableColumn id="13" xr3:uid="{00000000-0010-0000-0400-00000D000000}" name="cena/enota brez DDV v EUR" dataDxfId="805" totalsRowDxfId="804"/>
    <tableColumn id="14" xr3:uid="{00000000-0010-0000-0400-00000E000000}" name="Cena za dejansko maso/volumen ponujenega živila brez DDV " dataDxfId="803" totalsRowDxfId="802"/>
    <tableColumn id="15" xr3:uid="{00000000-0010-0000-0400-00000F000000}" name="Stopnja DDV (%)" dataDxfId="801" totalsRowDxfId="800"/>
    <tableColumn id="16" xr3:uid="{00000000-0010-0000-0400-000010000000}" name="Davek (EUR)" dataDxfId="799" totalsRowDxfId="798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797" totalsRowDxfId="796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795" totalsRowDxfId="794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793" totalsRowDxfId="792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791" totalsRowDxfId="79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5" displayName="Sklop5" ref="A15:U84" totalsRowCount="1" headerRowDxfId="789" dataDxfId="787" headerRowBorderDxfId="788" tableBorderDxfId="786" totalsRowBorderDxfId="785">
  <tableColumns count="21">
    <tableColumn id="1" xr3:uid="{00000000-0010-0000-0500-000001000000}" name="Zap. št." totalsRowLabel="Vsota" dataDxfId="784" totalsRowDxfId="783"/>
    <tableColumn id="2" xr3:uid="{00000000-0010-0000-0500-000002000000}" name="Tehnična specifikacija živila (stolpec 2, 2a, 2b, 2c)" dataDxfId="782" totalsRowDxfId="781"/>
    <tableColumn id="3" xr3:uid="{00000000-0010-0000-0500-000003000000}" name="ZAHTEVANO PAKIRANJE                    Masa/volumen" dataDxfId="780" totalsRowDxfId="779"/>
    <tableColumn id="4" xr3:uid="{00000000-0010-0000-0500-000004000000}" name=" ZAHTEVANO PAKIRANJE       Enota" dataDxfId="778" totalsRowDxfId="777"/>
    <tableColumn id="21" xr3:uid="{00000000-0010-0000-0500-000015000000}" name="ZAHTEVANA SHEMA KAKOVOSTI" dataDxfId="776" totalsRowDxfId="775"/>
    <tableColumn id="5" xr3:uid="{00000000-0010-0000-0500-000005000000}" name="Okvirna količina" dataDxfId="774" totalsRowDxfId="773" dataCellStyle="Valuta"/>
    <tableColumn id="6" xr3:uid="{00000000-0010-0000-0500-000006000000}" name="Enota mere količine" dataDxfId="772" totalsRowDxfId="771"/>
    <tableColumn id="7" xr3:uid="{00000000-0010-0000-0500-000007000000}" name="Preračunana masa/volumen/kos na enoto kg" totalsRowFunction="sum" dataDxfId="770" totalsRowDxfId="76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768" totalsRowDxfId="76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766" totalsRowDxfId="765" dataCellStyle="Valuta"/>
    <tableColumn id="10" xr3:uid="{00000000-0010-0000-0500-00000A000000}" name="BLAGOVNA ZNAMKA ali PROIZVAJALEC" dataDxfId="764" totalsRowDxfId="763" dataCellStyle="Valuta"/>
    <tableColumn id="11" xr3:uid="{00000000-0010-0000-0500-00000B000000}" name=" NAZIV/IME (trgovsko) ponujenega živila  " dataDxfId="762" totalsRowDxfId="761" dataCellStyle="Valuta"/>
    <tableColumn id="12" xr3:uid="{00000000-0010-0000-0500-00000C000000}" name="Dejanska masa/volumen ponujenega živila" dataDxfId="760" totalsRowDxfId="759" dataCellStyle="Valuta"/>
    <tableColumn id="13" xr3:uid="{00000000-0010-0000-0500-00000D000000}" name="cena/enota brez DDV v EUR" dataDxfId="758" totalsRowDxfId="757"/>
    <tableColumn id="14" xr3:uid="{00000000-0010-0000-0500-00000E000000}" name="Cena za dejansko maso/volumen ponujenega živila brez DDV " dataDxfId="756" totalsRowDxfId="755"/>
    <tableColumn id="15" xr3:uid="{00000000-0010-0000-0500-00000F000000}" name="Stopnja DDV (%)" dataDxfId="754" totalsRowDxfId="753"/>
    <tableColumn id="16" xr3:uid="{00000000-0010-0000-0500-000010000000}" name="Davek (EUR)" dataDxfId="752" totalsRowDxfId="751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750" totalsRowDxfId="749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748" totalsRowDxfId="747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746" totalsRowDxfId="745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Label="0" dataDxfId="744" totalsRowDxfId="743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6" displayName="Sklop6" ref="A15:U36" totalsRowCount="1" headerRowDxfId="742" dataDxfId="740" headerRowBorderDxfId="741" tableBorderDxfId="739" totalsRowBorderDxfId="738">
  <tableColumns count="21">
    <tableColumn id="1" xr3:uid="{4F7C7F67-BB12-491B-9F5F-C5AA479D188C}" name="Zap. št." totalsRowLabel="Vsota" dataDxfId="737" totalsRowDxfId="736"/>
    <tableColumn id="2" xr3:uid="{03C35153-2AD0-4F1F-AF39-CC502366707C}" name="Tehnična specifikacija živila (stolpec 2, 2a, 2b, 2c)" dataDxfId="735" totalsRowDxfId="734"/>
    <tableColumn id="3" xr3:uid="{5567B890-5937-440C-9D70-018B4BBC4FF5}" name="ZAHTEVANO PAKIRANJE                    Masa/volumen" dataDxfId="733" totalsRowDxfId="732"/>
    <tableColumn id="4" xr3:uid="{1FC67A86-B9C6-4865-B04C-06B6B8808B30}" name=" ZAHTEVANO PAKIRANJE       Enota" dataDxfId="731" totalsRowDxfId="730"/>
    <tableColumn id="21" xr3:uid="{DB9C6B2F-BE78-4F89-8B69-D01B5EFBA3BA}" name="ZAHTEVANA SHEMA KAKOVOSTI" dataDxfId="729" totalsRowDxfId="728"/>
    <tableColumn id="5" xr3:uid="{264D6CF9-6BA1-4038-88F3-BE5DFE6BC2CE}" name="Okvirna količina" totalsRowFunction="sum" dataDxfId="727" totalsRowDxfId="726" dataCellStyle="Valuta"/>
    <tableColumn id="6" xr3:uid="{9346BA1E-F2BB-4D1D-B310-2C36FD9B8B7B}" name="Enota mere količine" dataDxfId="725" totalsRowDxfId="724"/>
    <tableColumn id="7" xr3:uid="{768AE55E-7072-4053-BBC6-8D11BD7BC5D9}" name="Preračunana masa/volumen/kos na enoto kg" totalsRowFunction="sum" dataDxfId="723" totalsRowDxfId="722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85AE74E0-2E8E-426D-BF00-B5CCA18CE7ED}" name="Živila iz shem kakovosti (kg)" totalsRowFunction="sum" dataDxfId="721" totalsRowDxfId="720" dataCellStyle="Valuta">
      <calculatedColumnFormula>IF(Sklop6[[#This Row],[ZAHTEVANA SHEMA KAKOVOSTI]]&lt;&gt;"",Sklop6[[#This Row],[Preračunana masa/volumen/kos na enoto kg]],"")</calculatedColumnFormula>
    </tableColumn>
    <tableColumn id="9" xr3:uid="{4DB869B0-5B67-4253-9837-BE32256156CC}" name="Koda za naročanje" dataDxfId="719" totalsRowDxfId="718" dataCellStyle="Valuta"/>
    <tableColumn id="10" xr3:uid="{22475208-6900-4314-B517-BF38224C6CBE}" name="BLAGOVNA ZNAMKA ali PROIZVAJALEC" dataDxfId="717" totalsRowDxfId="716" dataCellStyle="Valuta"/>
    <tableColumn id="11" xr3:uid="{3AAEFDE8-B89A-4C2A-8290-3B5D0CD82A27}" name=" NAZIV/IME (trgovsko) ponujenega živila  " dataDxfId="715" totalsRowDxfId="714" dataCellStyle="Valuta"/>
    <tableColumn id="12" xr3:uid="{A5BE4A62-64EE-4E64-84C0-ED71E25AB64C}" name="Dejanska masa/volumen ponujenega živila" dataDxfId="713" totalsRowDxfId="712" dataCellStyle="Valuta"/>
    <tableColumn id="13" xr3:uid="{E096C48B-6B0C-46A1-A9CD-5277CEF96A14}" name="cena/enota brez DDV v EUR" dataDxfId="711" totalsRowDxfId="710"/>
    <tableColumn id="14" xr3:uid="{C75FFAA8-5316-4093-8B72-91DF14EBC4A6}" name="Cena za dejansko maso/volumen ponujenega živila brez DDV " dataDxfId="709" totalsRowDxfId="708"/>
    <tableColumn id="15" xr3:uid="{8CCE7717-3B3A-4BD5-80E3-15172B55D71F}" name="Stopnja DDV (%)" dataDxfId="707" totalsRowDxfId="706"/>
    <tableColumn id="16" xr3:uid="{93D26AD7-C204-4DDD-8170-C851EE66214D}" name="Davek (EUR)" dataDxfId="705" totalsRowDxfId="704">
      <calculatedColumnFormula>+Sklop6[[#This Row],[cena/enota brez DDV v EUR]]*Sklop6[[#This Row],[Stopnja DDV (%)]]</calculatedColumnFormula>
    </tableColumn>
    <tableColumn id="17" xr3:uid="{E6B2F7B5-7F2D-43DC-9473-B688E6EE6A7F}" name="Končna cena/enoto mere (EUR) z DDV" dataDxfId="703" totalsRowDxfId="702">
      <calculatedColumnFormula>+Sklop6[[#This Row],[cena/enota brez DDV v EUR]]+Sklop6[[#This Row],[Davek (EUR)]]</calculatedColumnFormula>
    </tableColumn>
    <tableColumn id="18" xr3:uid="{A0E65184-D79C-4959-97F3-E90B5C93F147}" name="Vrednost za okvirno količino (EUR) brez DDV" totalsRowFunction="sum" dataDxfId="701" totalsRowDxfId="700">
      <calculatedColumnFormula>+Sklop6[[#This Row],[cena/enota brez DDV v EUR]]*Sklop6[[#This Row],[Okvirna količina]]</calculatedColumnFormula>
    </tableColumn>
    <tableColumn id="19" xr3:uid="{F9439D49-5BFA-4DEA-92CF-A02D0AC4C015}" name="Vrednost za okvirno količino (EUR) z DDV" totalsRowFunction="sum" dataDxfId="699" totalsRowDxfId="698">
      <calculatedColumnFormula>+Sklop6[[#This Row],[Končna cena/enoto mere (EUR) z DDV]]*Sklop6[[#This Row],[Okvirna količina]]</calculatedColumnFormula>
    </tableColumn>
    <tableColumn id="20" xr3:uid="{A6FD54B1-EAC5-4275-BA26-03C536B974B6}" name="Shema kakovosti_x000a_(nacionalne, evropske)_x000a_" dataDxfId="697" totalsRowDxfId="69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26" totalsRowCount="1" headerRowDxfId="695" dataDxfId="693" headerRowBorderDxfId="694" tableBorderDxfId="692" totalsRowBorderDxfId="691">
  <tableColumns count="21">
    <tableColumn id="1" xr3:uid="{00000000-0010-0000-0600-000001000000}" name="Zap. št." totalsRowLabel="Vsota" dataDxfId="146" totalsRowDxfId="145"/>
    <tableColumn id="2" xr3:uid="{00000000-0010-0000-0600-000002000000}" name="Tehnična specifikacija živila (stolpec 2, 2a, 2b, 2c)" dataDxfId="144" totalsRowDxfId="143"/>
    <tableColumn id="3" xr3:uid="{00000000-0010-0000-0600-000003000000}" name="ZAHTEVANO PAKIRANJE                    Masa/volumen" dataDxfId="142" totalsRowDxfId="141"/>
    <tableColumn id="4" xr3:uid="{00000000-0010-0000-0600-000004000000}" name=" ZAHTEVANO PAKIRANJE       Enota" dataDxfId="140" totalsRowDxfId="139"/>
    <tableColumn id="21" xr3:uid="{00000000-0010-0000-0600-000015000000}" name="ZAHTEVANA SHEMA KAKOVOSTI" dataDxfId="138" totalsRowDxfId="137"/>
    <tableColumn id="5" xr3:uid="{00000000-0010-0000-0600-000005000000}" name="Okvirna količina" dataDxfId="136" totalsRowDxfId="135" dataCellStyle="Valuta"/>
    <tableColumn id="6" xr3:uid="{00000000-0010-0000-0600-000006000000}" name="Enota mere količine" dataDxfId="134" totalsRowDxfId="133"/>
    <tableColumn id="7" xr3:uid="{00000000-0010-0000-0600-000007000000}" name="Preračunana masa/volumen/kos na enoto kg" totalsRowFunction="sum" dataDxfId="132" totalsRowDxfId="1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30" totalsRowDxfId="1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28" totalsRowDxfId="127" dataCellStyle="Valuta"/>
    <tableColumn id="10" xr3:uid="{00000000-0010-0000-0600-00000A000000}" name="BLAGOVNA ZNAMKA ali PROIZVAJALEC" dataDxfId="126" totalsRowDxfId="125" dataCellStyle="Valuta"/>
    <tableColumn id="11" xr3:uid="{00000000-0010-0000-0600-00000B000000}" name=" NAZIV/IME (trgovsko) ponujenega živila  " dataDxfId="124" totalsRowDxfId="123" dataCellStyle="Valuta"/>
    <tableColumn id="12" xr3:uid="{00000000-0010-0000-0600-00000C000000}" name="Dejanska masa/volumen ponujenega živila" dataDxfId="122" totalsRowDxfId="121" dataCellStyle="Valuta"/>
    <tableColumn id="13" xr3:uid="{00000000-0010-0000-0600-00000D000000}" name="cena/enota brez DDV v EUR" dataDxfId="120" totalsRowDxfId="119"/>
    <tableColumn id="14" xr3:uid="{00000000-0010-0000-0600-00000E000000}" name="Cena za dejansko maso/volumen ponujenega živila brez DDV " dataDxfId="118" totalsRowDxfId="117"/>
    <tableColumn id="15" xr3:uid="{00000000-0010-0000-0600-00000F000000}" name="Stopnja DDV (%)" dataDxfId="116" totalsRowDxfId="115"/>
    <tableColumn id="16" xr3:uid="{00000000-0010-0000-0600-000010000000}" name="Davek (EUR)" dataDxfId="114" totalsRowDxfId="11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12" totalsRowDxfId="11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10" totalsRowDxfId="10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08" totalsRowDxfId="10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06" totalsRowDxfId="1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121" totalsRowCount="1" headerRowDxfId="690" dataDxfId="688" headerRowBorderDxfId="689" tableBorderDxfId="687" totalsRowBorderDxfId="686">
  <tableColumns count="21">
    <tableColumn id="1" xr3:uid="{00000000-0010-0000-0700-000001000000}" name="Zap. št." totalsRowLabel="Vsota" dataDxfId="685" totalsRowDxfId="684"/>
    <tableColumn id="2" xr3:uid="{00000000-0010-0000-0700-000002000000}" name="Tehnična specifikacija živila (stolpec 2, 2a, 2b, 2c)" dataDxfId="683" totalsRowDxfId="682"/>
    <tableColumn id="3" xr3:uid="{00000000-0010-0000-0700-000003000000}" name="ZAHTEVANO PAKIRANJE                    Masa/volumen" dataDxfId="681" totalsRowDxfId="680"/>
    <tableColumn id="4" xr3:uid="{00000000-0010-0000-0700-000004000000}" name=" ZAHTEVANO PAKIRANJE       Enota" dataDxfId="679" totalsRowDxfId="678"/>
    <tableColumn id="21" xr3:uid="{00000000-0010-0000-0700-000015000000}" name="ZAHTEVANA SHEMA KAKOVOSTI" dataDxfId="677" totalsRowDxfId="676"/>
    <tableColumn id="5" xr3:uid="{00000000-0010-0000-0700-000005000000}" name="Okvirna količina" dataDxfId="675" totalsRowDxfId="674" dataCellStyle="Valuta"/>
    <tableColumn id="6" xr3:uid="{00000000-0010-0000-0700-000006000000}" name="Enota mere količine" dataDxfId="673" totalsRowDxfId="672"/>
    <tableColumn id="7" xr3:uid="{00000000-0010-0000-0700-000007000000}" name="Preračunana masa/volumen/kos na enoto kg" totalsRowFunction="sum" dataDxfId="671" totalsRowDxfId="67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69" totalsRowDxfId="66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67" totalsRowDxfId="666" dataCellStyle="Valuta"/>
    <tableColumn id="10" xr3:uid="{00000000-0010-0000-0700-00000A000000}" name="BLAGOVNA ZNAMKA ali PROIZVAJALEC" dataDxfId="665" totalsRowDxfId="664" dataCellStyle="Valuta"/>
    <tableColumn id="11" xr3:uid="{00000000-0010-0000-0700-00000B000000}" name=" NAZIV/IME (trgovsko) ponujenega živila  " dataDxfId="663" totalsRowDxfId="662" dataCellStyle="Valuta"/>
    <tableColumn id="12" xr3:uid="{00000000-0010-0000-0700-00000C000000}" name="Dejanska masa/volumen ponujenega živila" dataDxfId="661" totalsRowDxfId="660" dataCellStyle="Valuta"/>
    <tableColumn id="13" xr3:uid="{00000000-0010-0000-0700-00000D000000}" name="cena/enota brez DDV v EUR" dataDxfId="659" totalsRowDxfId="658"/>
    <tableColumn id="14" xr3:uid="{00000000-0010-0000-0700-00000E000000}" name="Cena za dejansko maso/volumen ponujenega živila brez DDV " dataDxfId="657" totalsRowDxfId="656"/>
    <tableColumn id="15" xr3:uid="{00000000-0010-0000-0700-00000F000000}" name="Stopnja DDV (%)" dataDxfId="655" totalsRowDxfId="654"/>
    <tableColumn id="16" xr3:uid="{00000000-0010-0000-0700-000010000000}" name="Davek (EUR)" dataDxfId="653" totalsRowDxfId="65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51" totalsRowDxfId="65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49" totalsRowDxfId="64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47" totalsRowDxfId="64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45" totalsRowDxfId="64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66" totalsRowCount="1" headerRowDxfId="643" dataDxfId="641" headerRowBorderDxfId="642" tableBorderDxfId="640" totalsRowBorderDxfId="639">
  <tableColumns count="21">
    <tableColumn id="1" xr3:uid="{00000000-0010-0000-0800-000001000000}" name="Zap. št." totalsRowLabel="Vsota" dataDxfId="638" totalsRowDxfId="637"/>
    <tableColumn id="2" xr3:uid="{00000000-0010-0000-0800-000002000000}" name="Tehnična specifikacija živila (stolpec 2, 2a, 2b, 2c)" dataDxfId="636" totalsRowDxfId="635"/>
    <tableColumn id="3" xr3:uid="{00000000-0010-0000-0800-000003000000}" name="ZAHTEVANO PAKIRANJE                    Masa/volumen" dataDxfId="634" totalsRowDxfId="633"/>
    <tableColumn id="4" xr3:uid="{00000000-0010-0000-0800-000004000000}" name=" ZAHTEVANO PAKIRANJE       Enota" dataDxfId="632" totalsRowDxfId="631"/>
    <tableColumn id="21" xr3:uid="{00000000-0010-0000-0800-000015000000}" name="ZAHTEVANA SHEMA KAKOVOSTI" dataDxfId="630" totalsRowDxfId="629"/>
    <tableColumn id="5" xr3:uid="{00000000-0010-0000-0800-000005000000}" name="Okvirna količina" dataDxfId="628" totalsRowDxfId="627" dataCellStyle="Valuta"/>
    <tableColumn id="6" xr3:uid="{00000000-0010-0000-0800-000006000000}" name="Enota mere količine" dataDxfId="626" totalsRowDxfId="625"/>
    <tableColumn id="7" xr3:uid="{00000000-0010-0000-0800-000007000000}" name="Preračunana masa/volumen/kos na enoto kg" totalsRowFunction="sum" dataDxfId="624" totalsRowDxfId="62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22" totalsRowDxfId="62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20" totalsRowDxfId="619" dataCellStyle="Valuta"/>
    <tableColumn id="10" xr3:uid="{00000000-0010-0000-0800-00000A000000}" name="BLAGOVNA ZNAMKA ali PROIZVAJALEC" dataDxfId="618" totalsRowDxfId="617" dataCellStyle="Valuta"/>
    <tableColumn id="11" xr3:uid="{00000000-0010-0000-0800-00000B000000}" name=" NAZIV/IME (trgovsko) ponujenega živila  " dataDxfId="616" totalsRowDxfId="615" dataCellStyle="Valuta"/>
    <tableColumn id="12" xr3:uid="{00000000-0010-0000-0800-00000C000000}" name="Dejanska masa/volumen ponujenega živila" dataDxfId="614" totalsRowDxfId="613" dataCellStyle="Valuta"/>
    <tableColumn id="13" xr3:uid="{00000000-0010-0000-0800-00000D000000}" name="cena/enota brez DDV v EUR" dataDxfId="612" totalsRowDxfId="611"/>
    <tableColumn id="14" xr3:uid="{00000000-0010-0000-0800-00000E000000}" name="Cena za dejansko maso/volumen ponujenega živila brez DDV " dataDxfId="610" totalsRowDxfId="609"/>
    <tableColumn id="15" xr3:uid="{00000000-0010-0000-0800-00000F000000}" name="Stopnja DDV (%)" dataDxfId="608" totalsRowDxfId="607"/>
    <tableColumn id="16" xr3:uid="{00000000-0010-0000-0800-000010000000}" name="Davek (EUR)" dataDxfId="606" totalsRowDxfId="60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04" totalsRowDxfId="60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02" totalsRowDxfId="60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00" totalsRowDxfId="59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598" totalsRowDxfId="59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53" totalsRowCount="1" headerRowDxfId="596" dataDxfId="594" headerRowBorderDxfId="595" tableBorderDxfId="593" totalsRowBorderDxfId="592">
  <tableColumns count="21">
    <tableColumn id="1" xr3:uid="{00000000-0010-0000-0900-000001000000}" name="Zap. št." totalsRowLabel="Vsota" dataDxfId="591" totalsRowDxfId="590"/>
    <tableColumn id="2" xr3:uid="{00000000-0010-0000-0900-000002000000}" name="Tehnična specifikacija živila (stolpec 2, 2a, 2b, 2c)" dataDxfId="589" totalsRowDxfId="588"/>
    <tableColumn id="3" xr3:uid="{00000000-0010-0000-0900-000003000000}" name="ZAHTEVANO PAKIRANJE                    Masa/volumen" dataDxfId="587" totalsRowDxfId="586"/>
    <tableColumn id="4" xr3:uid="{00000000-0010-0000-0900-000004000000}" name=" ZAHTEVANO PAKIRANJE       Enota" dataDxfId="585" totalsRowDxfId="584"/>
    <tableColumn id="21" xr3:uid="{00000000-0010-0000-0900-000015000000}" name="ZAHTEVANA SHEMA KAKOVOSTI" dataDxfId="583" totalsRowDxfId="582"/>
    <tableColumn id="5" xr3:uid="{00000000-0010-0000-0900-000005000000}" name="Okvirna količina" dataDxfId="581" totalsRowDxfId="580" dataCellStyle="Valuta"/>
    <tableColumn id="6" xr3:uid="{00000000-0010-0000-0900-000006000000}" name="Enota mere količine" dataDxfId="579" totalsRowDxfId="578"/>
    <tableColumn id="7" xr3:uid="{00000000-0010-0000-0900-000007000000}" name="Preračunana masa/volumen/kos na enoto kg" totalsRowFunction="sum" dataDxfId="577" totalsRowDxfId="5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75" totalsRowDxfId="574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73" totalsRowDxfId="572" dataCellStyle="Valuta"/>
    <tableColumn id="10" xr3:uid="{00000000-0010-0000-0900-00000A000000}" name="BLAGOVNA ZNAMKA ali PROIZVAJALEC" dataDxfId="571" totalsRowDxfId="570" dataCellStyle="Valuta"/>
    <tableColumn id="11" xr3:uid="{00000000-0010-0000-0900-00000B000000}" name=" NAZIV/IME (trgovsko) ponujenega živila  " dataDxfId="569" totalsRowDxfId="568" dataCellStyle="Valuta"/>
    <tableColumn id="12" xr3:uid="{00000000-0010-0000-0900-00000C000000}" name="Dejanska masa/volumen ponujenega živila" dataDxfId="567" totalsRowDxfId="566" dataCellStyle="Valuta"/>
    <tableColumn id="13" xr3:uid="{00000000-0010-0000-0900-00000D000000}" name="cena/enota brez DDV v EUR" dataDxfId="565" totalsRowDxfId="564"/>
    <tableColumn id="14" xr3:uid="{00000000-0010-0000-0900-00000E000000}" name="Cena za dejansko maso/volumen ponujenega živila brez DDV " dataDxfId="563" totalsRowDxfId="562"/>
    <tableColumn id="15" xr3:uid="{00000000-0010-0000-0900-00000F000000}" name="Stopnja DDV (%)" dataDxfId="561" totalsRowDxfId="560"/>
    <tableColumn id="16" xr3:uid="{00000000-0010-0000-0900-000010000000}" name="Davek (EUR)" dataDxfId="559" totalsRowDxfId="558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57" totalsRowDxfId="55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55" totalsRowDxfId="554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53" totalsRowDxfId="55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51" totalsRowDxfId="55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63" totalsRowCount="1" headerRowDxfId="549" dataDxfId="547" headerRowBorderDxfId="548" tableBorderDxfId="546" totalsRowBorderDxfId="545">
  <tableColumns count="21">
    <tableColumn id="1" xr3:uid="{00000000-0010-0000-0A00-000001000000}" name="Zap. št." totalsRowLabel="Vsota" dataDxfId="544" totalsRowDxfId="543"/>
    <tableColumn id="2" xr3:uid="{00000000-0010-0000-0A00-000002000000}" name="Tehnična specifikacija živila (stolpec 2, 2a, 2b, 2c)" dataDxfId="542" totalsRowDxfId="541"/>
    <tableColumn id="3" xr3:uid="{00000000-0010-0000-0A00-000003000000}" name="ZAHTEVANO PAKIRANJE                    Masa/volumen" dataDxfId="540" totalsRowDxfId="539"/>
    <tableColumn id="4" xr3:uid="{00000000-0010-0000-0A00-000004000000}" name=" ZAHTEVANO PAKIRANJE       Enota" dataDxfId="538" totalsRowDxfId="537"/>
    <tableColumn id="21" xr3:uid="{00000000-0010-0000-0A00-000015000000}" name="ZAHTEVANA SHEMA KAKOVOSTI" dataDxfId="536" totalsRowDxfId="535"/>
    <tableColumn id="5" xr3:uid="{00000000-0010-0000-0A00-000005000000}" name="Okvirna količina" dataDxfId="534" totalsRowDxfId="533" dataCellStyle="Valuta"/>
    <tableColumn id="6" xr3:uid="{00000000-0010-0000-0A00-000006000000}" name="Enota mere količine" dataDxfId="532" totalsRowDxfId="531"/>
    <tableColumn id="7" xr3:uid="{00000000-0010-0000-0A00-000007000000}" name="Preračunana masa/volumen/kos na enoto kg" totalsRowFunction="sum" dataDxfId="530" totalsRowDxfId="529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28" totalsRowDxfId="527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26" totalsRowDxfId="525" dataCellStyle="Valuta"/>
    <tableColumn id="10" xr3:uid="{00000000-0010-0000-0A00-00000A000000}" name="BLAGOVNA ZNAMKA ali PROIZVAJALEC" dataDxfId="524" totalsRowDxfId="523" dataCellStyle="Valuta"/>
    <tableColumn id="11" xr3:uid="{00000000-0010-0000-0A00-00000B000000}" name=" NAZIV/IME (trgovsko) ponujenega živila  " dataDxfId="522" totalsRowDxfId="521" dataCellStyle="Valuta"/>
    <tableColumn id="12" xr3:uid="{00000000-0010-0000-0A00-00000C000000}" name="Dejanska masa/volumen ponujenega živila" dataDxfId="520" totalsRowDxfId="519" dataCellStyle="Valuta"/>
    <tableColumn id="13" xr3:uid="{00000000-0010-0000-0A00-00000D000000}" name="cena/enota brez DDV v EUR" dataDxfId="518" totalsRowDxfId="517"/>
    <tableColumn id="14" xr3:uid="{00000000-0010-0000-0A00-00000E000000}" name="Cena za dejansko maso/volumen ponujenega živila brez DDV " dataDxfId="516" totalsRowDxfId="515"/>
    <tableColumn id="15" xr3:uid="{00000000-0010-0000-0A00-00000F000000}" name="Stopnja DDV (%)" dataDxfId="514" totalsRowDxfId="513"/>
    <tableColumn id="16" xr3:uid="{00000000-0010-0000-0A00-000010000000}" name="Davek (EUR)" dataDxfId="512" totalsRowDxfId="511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10" totalsRowDxfId="509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08" totalsRowDxfId="507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06" totalsRowDxfId="505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04" totalsRowDxfId="503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53" totalsRowCount="1" headerRowDxfId="502" dataDxfId="500" headerRowBorderDxfId="501" tableBorderDxfId="499" totalsRowBorderDxfId="498">
  <tableColumns count="21">
    <tableColumn id="1" xr3:uid="{00000000-0010-0000-0B00-000001000000}" name="Zap. št." totalsRowLabel="Vsota" dataDxfId="497" totalsRowDxfId="496"/>
    <tableColumn id="2" xr3:uid="{00000000-0010-0000-0B00-000002000000}" name="Tehnična specifikacija živila (stolpec 2, 2a, 2b, 2c)" dataDxfId="495" totalsRowDxfId="494"/>
    <tableColumn id="3" xr3:uid="{00000000-0010-0000-0B00-000003000000}" name="ZAHTEVANO PAKIRANJE                    Masa/volumen" dataDxfId="493" totalsRowDxfId="492"/>
    <tableColumn id="4" xr3:uid="{00000000-0010-0000-0B00-000004000000}" name=" ZAHTEVANO PAKIRANJE       Enota" dataDxfId="491" totalsRowDxfId="490"/>
    <tableColumn id="21" xr3:uid="{00000000-0010-0000-0B00-000015000000}" name="ZAHTEVANA SHEMA KAKOVOSTI" dataDxfId="489" totalsRowDxfId="488"/>
    <tableColumn id="5" xr3:uid="{00000000-0010-0000-0B00-000005000000}" name="Okvirna količina" dataDxfId="487" totalsRowDxfId="486" dataCellStyle="Valuta"/>
    <tableColumn id="6" xr3:uid="{00000000-0010-0000-0B00-000006000000}" name="Enota mere količine" dataDxfId="485" totalsRowDxfId="484"/>
    <tableColumn id="7" xr3:uid="{00000000-0010-0000-0B00-000007000000}" name="Preračunana masa/volumen/kos na enoto kg" totalsRowFunction="sum" dataDxfId="483" totalsRowDxfId="482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81" totalsRowDxfId="480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79" totalsRowDxfId="478" dataCellStyle="Valuta"/>
    <tableColumn id="10" xr3:uid="{00000000-0010-0000-0B00-00000A000000}" name="BLAGOVNA ZNAMKA ali PROIZVAJALEC" dataDxfId="477" totalsRowDxfId="476" dataCellStyle="Valuta"/>
    <tableColumn id="11" xr3:uid="{00000000-0010-0000-0B00-00000B000000}" name=" NAZIV/IME (trgovsko) ponujenega živila  " dataDxfId="475" totalsRowDxfId="474" dataCellStyle="Valuta"/>
    <tableColumn id="12" xr3:uid="{00000000-0010-0000-0B00-00000C000000}" name="Dejanska masa/volumen ponujenega živila" dataDxfId="473" totalsRowDxfId="472" dataCellStyle="Valuta"/>
    <tableColumn id="13" xr3:uid="{00000000-0010-0000-0B00-00000D000000}" name="cena/enota brez DDV v EUR" dataDxfId="471" totalsRowDxfId="470"/>
    <tableColumn id="14" xr3:uid="{00000000-0010-0000-0B00-00000E000000}" name="Cena za dejansko maso/volumen ponujenega živila brez DDV " dataDxfId="469" totalsRowDxfId="468"/>
    <tableColumn id="15" xr3:uid="{00000000-0010-0000-0B00-00000F000000}" name="Stopnja DDV (%)" dataDxfId="467" totalsRowDxfId="466"/>
    <tableColumn id="16" xr3:uid="{00000000-0010-0000-0B00-000010000000}" name="Davek (EUR)" dataDxfId="465" totalsRowDxfId="46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63" totalsRowDxfId="462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61" totalsRowDxfId="460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59" totalsRowDxfId="458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457" totalsRowDxfId="45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114" totalsRowCount="1" headerRowDxfId="455" dataDxfId="453" headerRowBorderDxfId="454" tableBorderDxfId="452" totalsRowBorderDxfId="451">
  <tableColumns count="21">
    <tableColumn id="1" xr3:uid="{00000000-0010-0000-0C00-000001000000}" name="Zap. št." totalsRowLabel="Vsota" dataDxfId="450" totalsRowDxfId="449"/>
    <tableColumn id="2" xr3:uid="{00000000-0010-0000-0C00-000002000000}" name="Tehnična specifikacija živila (stolpec 2, 2a, 2b, 2c)" dataDxfId="448" totalsRowDxfId="447"/>
    <tableColumn id="3" xr3:uid="{00000000-0010-0000-0C00-000003000000}" name="ZAHTEVANO PAKIRANJE                    Masa/volumen" dataDxfId="446" totalsRowDxfId="445"/>
    <tableColumn id="4" xr3:uid="{00000000-0010-0000-0C00-000004000000}" name=" ZAHTEVANO PAKIRANJE       Enota" dataDxfId="444" totalsRowDxfId="443"/>
    <tableColumn id="21" xr3:uid="{00000000-0010-0000-0C00-000015000000}" name="ZAHTEVANA SHEMA KAKOVOSTI" dataDxfId="442" totalsRowDxfId="441"/>
    <tableColumn id="5" xr3:uid="{00000000-0010-0000-0C00-000005000000}" name="Okvirna količina" dataDxfId="440" totalsRowDxfId="439" dataCellStyle="Valuta"/>
    <tableColumn id="6" xr3:uid="{00000000-0010-0000-0C00-000006000000}" name="Enota mere količine" dataDxfId="438" totalsRowDxfId="437"/>
    <tableColumn id="7" xr3:uid="{00000000-0010-0000-0C00-000007000000}" name="Preračunana masa/volumen/kos na enoto kg" totalsRowFunction="sum" dataDxfId="436" totalsRowDxfId="43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34" totalsRowDxfId="4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32" totalsRowDxfId="431" dataCellStyle="Valuta"/>
    <tableColumn id="10" xr3:uid="{00000000-0010-0000-0C00-00000A000000}" name="BLAGOVNA ZNAMKA ali PROIZVAJALEC" dataDxfId="430" totalsRowDxfId="429" dataCellStyle="Valuta"/>
    <tableColumn id="11" xr3:uid="{00000000-0010-0000-0C00-00000B000000}" name=" NAZIV/IME (trgovsko) ponujenega živila  " dataDxfId="428" totalsRowDxfId="427" dataCellStyle="Valuta"/>
    <tableColumn id="12" xr3:uid="{00000000-0010-0000-0C00-00000C000000}" name="Dejanska masa/volumen ponujenega živila" dataDxfId="426" totalsRowDxfId="425" dataCellStyle="Valuta"/>
    <tableColumn id="13" xr3:uid="{00000000-0010-0000-0C00-00000D000000}" name="cena/enota brez DDV v EUR" dataDxfId="424" totalsRowDxfId="423"/>
    <tableColumn id="14" xr3:uid="{00000000-0010-0000-0C00-00000E000000}" name="Cena za dejansko maso/volumen ponujenega živila brez DDV " dataDxfId="422" totalsRowDxfId="421"/>
    <tableColumn id="15" xr3:uid="{00000000-0010-0000-0C00-00000F000000}" name="Stopnja DDV (%)" dataDxfId="420" totalsRowDxfId="419"/>
    <tableColumn id="16" xr3:uid="{00000000-0010-0000-0C00-000010000000}" name="Davek (EUR)" dataDxfId="418" totalsRowDxfId="417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16" totalsRowDxfId="415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14" totalsRowDxfId="41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12" totalsRowDxfId="41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10" totalsRowDxfId="40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2" totalsRowCount="1" headerRowDxfId="408" dataDxfId="406" totalsRowDxfId="404" headerRowBorderDxfId="407" tableBorderDxfId="405" totalsRowBorderDxfId="403">
  <tableColumns count="21">
    <tableColumn id="1" xr3:uid="{00000000-0010-0000-0D00-000001000000}" name="Zap. št." totalsRowLabel="Vsota" dataDxfId="402" totalsRowDxfId="401"/>
    <tableColumn id="2" xr3:uid="{00000000-0010-0000-0D00-000002000000}" name="Tehnična specifikacija živila (stolpec 2, 2a, 2b, 2c)" dataDxfId="400" totalsRowDxfId="399"/>
    <tableColumn id="3" xr3:uid="{00000000-0010-0000-0D00-000003000000}" name="ZAHTEVANO PAKIRANJE                    Masa/volumen" dataDxfId="398" totalsRowDxfId="397"/>
    <tableColumn id="4" xr3:uid="{00000000-0010-0000-0D00-000004000000}" name=" ZAHTEVANO PAKIRANJE       Enota" dataDxfId="396" totalsRowDxfId="395"/>
    <tableColumn id="21" xr3:uid="{00000000-0010-0000-0D00-000015000000}" name="ZAHTEVANA SHEMA KAKOVOSTI" dataDxfId="394" totalsRowDxfId="393"/>
    <tableColumn id="5" xr3:uid="{00000000-0010-0000-0D00-000005000000}" name="Okvirna količina" dataDxfId="392" totalsRowDxfId="391" dataCellStyle="Valuta"/>
    <tableColumn id="6" xr3:uid="{00000000-0010-0000-0D00-000006000000}" name="Enota mere količine" dataDxfId="390" totalsRowDxfId="389"/>
    <tableColumn id="7" xr3:uid="{00000000-0010-0000-0D00-000007000000}" name="Preračunana masa/volumen/kos na enoto kg" totalsRowFunction="sum" dataDxfId="388" totalsRowDxfId="38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86" totalsRowDxfId="38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84" totalsRowDxfId="383" dataCellStyle="Valuta"/>
    <tableColumn id="10" xr3:uid="{00000000-0010-0000-0D00-00000A000000}" name="BLAGOVNA ZNAMKA ali PROIZVAJALEC" dataDxfId="382" totalsRowDxfId="381" dataCellStyle="Valuta"/>
    <tableColumn id="11" xr3:uid="{00000000-0010-0000-0D00-00000B000000}" name=" NAZIV/IME (trgovsko) ponujenega živila  " dataDxfId="380" totalsRowDxfId="379" dataCellStyle="Valuta"/>
    <tableColumn id="12" xr3:uid="{00000000-0010-0000-0D00-00000C000000}" name="Dejanska masa/volumen ponujenega živila" dataDxfId="378" totalsRowDxfId="377" dataCellStyle="Valuta"/>
    <tableColumn id="13" xr3:uid="{00000000-0010-0000-0D00-00000D000000}" name="cena/enota brez DDV v EUR" dataDxfId="376" totalsRowDxfId="375"/>
    <tableColumn id="14" xr3:uid="{00000000-0010-0000-0D00-00000E000000}" name="Cena za dejansko maso/volumen ponujenega živila brez DDV " dataDxfId="374" totalsRowDxfId="373"/>
    <tableColumn id="15" xr3:uid="{00000000-0010-0000-0D00-00000F000000}" name="Stopnja DDV (%)" dataDxfId="372" totalsRowDxfId="371"/>
    <tableColumn id="16" xr3:uid="{00000000-0010-0000-0D00-000010000000}" name="Davek (EUR)" dataDxfId="370" totalsRowDxfId="36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68" totalsRowDxfId="36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66" totalsRowDxfId="36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64" totalsRowDxfId="36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62" totalsRowDxfId="36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54" totalsRowCount="1" headerRowDxfId="360" dataDxfId="358" headerRowBorderDxfId="359" tableBorderDxfId="357" totalsRowBorderDxfId="356">
  <sortState xmlns:xlrd2="http://schemas.microsoft.com/office/spreadsheetml/2017/richdata2" ref="A16:U53">
    <sortCondition ref="B16:B53"/>
  </sortState>
  <tableColumns count="21">
    <tableColumn id="1" xr3:uid="{00000000-0010-0000-0E00-000001000000}" name="Zap. št." totalsRowLabel="Vsota" dataDxfId="355" totalsRowDxfId="354"/>
    <tableColumn id="2" xr3:uid="{00000000-0010-0000-0E00-000002000000}" name="Tehnična specifikacija živila (stolpec 2, 2a, 2b, 2c)" dataDxfId="353" totalsRowDxfId="352"/>
    <tableColumn id="3" xr3:uid="{00000000-0010-0000-0E00-000003000000}" name="ZAHTEVANO PAKIRANJE                    Masa/volumen" dataDxfId="351" totalsRowDxfId="350"/>
    <tableColumn id="4" xr3:uid="{00000000-0010-0000-0E00-000004000000}" name=" ZAHTEVANO PAKIRANJE       Enota" dataDxfId="349" totalsRowDxfId="348"/>
    <tableColumn id="21" xr3:uid="{00000000-0010-0000-0E00-000015000000}" name="ZAHTEVANA SHEMA KAKOVOSTI" dataDxfId="347" totalsRowDxfId="346"/>
    <tableColumn id="5" xr3:uid="{00000000-0010-0000-0E00-000005000000}" name="Okvirna količina" dataDxfId="345" totalsRowDxfId="344" dataCellStyle="Valuta"/>
    <tableColumn id="6" xr3:uid="{00000000-0010-0000-0E00-000006000000}" name="Enota mere količine" dataDxfId="343" totalsRowDxfId="342"/>
    <tableColumn id="7" xr3:uid="{00000000-0010-0000-0E00-000007000000}" name="Preračunana masa/volumen/kos na enoto kg" totalsRowFunction="sum" dataDxfId="341" totalsRowDxfId="34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39" totalsRowDxfId="33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37" totalsRowDxfId="336" dataCellStyle="Valuta"/>
    <tableColumn id="10" xr3:uid="{00000000-0010-0000-0E00-00000A000000}" name="BLAGOVNA ZNAMKA ali PROIZVAJALEC" dataDxfId="335" totalsRowDxfId="334" dataCellStyle="Valuta"/>
    <tableColumn id="11" xr3:uid="{00000000-0010-0000-0E00-00000B000000}" name=" NAZIV/IME (trgovsko) ponujenega živila  " dataDxfId="333" totalsRowDxfId="332" dataCellStyle="Valuta"/>
    <tableColumn id="12" xr3:uid="{00000000-0010-0000-0E00-00000C000000}" name="Dejanska masa/volumen ponujenega živila" dataDxfId="331" totalsRowDxfId="330" dataCellStyle="Valuta"/>
    <tableColumn id="13" xr3:uid="{00000000-0010-0000-0E00-00000D000000}" name="cena/enota brez DDV v EUR" dataDxfId="329" totalsRowDxfId="328"/>
    <tableColumn id="14" xr3:uid="{00000000-0010-0000-0E00-00000E000000}" name="Cena za dejansko maso/volumen ponujenega živila brez DDV " dataDxfId="327" totalsRowDxfId="326"/>
    <tableColumn id="15" xr3:uid="{00000000-0010-0000-0E00-00000F000000}" name="Stopnja DDV (%)" dataDxfId="325" totalsRowDxfId="324"/>
    <tableColumn id="16" xr3:uid="{00000000-0010-0000-0E00-000010000000}" name="Davek (EUR)" dataDxfId="323" totalsRowDxfId="32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21" totalsRowDxfId="32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19" totalsRowDxfId="31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17" totalsRowDxfId="31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15" totalsRowDxfId="31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54" totalsRowCount="1" headerRowDxfId="313" dataDxfId="311" headerRowBorderDxfId="312" tableBorderDxfId="310" totalsRowBorderDxfId="309">
  <tableColumns count="21">
    <tableColumn id="1" xr3:uid="{00000000-0010-0000-0F00-000001000000}" name="Zap. št." totalsRowLabel="Vsota" dataDxfId="308" totalsRowDxfId="83"/>
    <tableColumn id="2" xr3:uid="{00000000-0010-0000-0F00-000002000000}" name="Tehnična specifikacija živila (stolpec 2, 2a, 2b, 2c)" dataDxfId="307" totalsRowDxfId="82"/>
    <tableColumn id="3" xr3:uid="{00000000-0010-0000-0F00-000003000000}" name="ZAHTEVANO PAKIRANJE                    Masa/volumen" dataDxfId="306" totalsRowDxfId="81"/>
    <tableColumn id="4" xr3:uid="{00000000-0010-0000-0F00-000004000000}" name=" ZAHTEVANO PAKIRANJE       Enota" dataDxfId="305" totalsRowDxfId="80"/>
    <tableColumn id="21" xr3:uid="{00000000-0010-0000-0F00-000015000000}" name="ZAHTEVANA SHEMA KAKOVOSTI" dataDxfId="304" totalsRowDxfId="79"/>
    <tableColumn id="5" xr3:uid="{00000000-0010-0000-0F00-000005000000}" name="Okvirna količina" dataDxfId="303" totalsRowDxfId="78" dataCellStyle="Valuta"/>
    <tableColumn id="6" xr3:uid="{00000000-0010-0000-0F00-000006000000}" name="Enota mere količine" dataDxfId="302" totalsRowDxfId="77"/>
    <tableColumn id="7" xr3:uid="{00000000-0010-0000-0F00-000007000000}" name="Preračunana masa/volumen/kos na enoto kg" totalsRowFunction="sum" dataDxfId="301" totalsRowDxfId="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0" totalsRowDxfId="7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99" totalsRowDxfId="74" dataCellStyle="Valuta"/>
    <tableColumn id="10" xr3:uid="{00000000-0010-0000-0F00-00000A000000}" name="BLAGOVNA ZNAMKA ali PROIZVAJALEC" dataDxfId="298" totalsRowDxfId="73" dataCellStyle="Valuta"/>
    <tableColumn id="11" xr3:uid="{00000000-0010-0000-0F00-00000B000000}" name=" NAZIV/IME (trgovsko) ponujenega živila  " dataDxfId="297" totalsRowDxfId="72" dataCellStyle="Valuta"/>
    <tableColumn id="12" xr3:uid="{00000000-0010-0000-0F00-00000C000000}" name="Dejanska masa/volumen ponujenega živila" dataDxfId="296" totalsRowDxfId="71" dataCellStyle="Valuta"/>
    <tableColumn id="13" xr3:uid="{00000000-0010-0000-0F00-00000D000000}" name="cena/enota brez DDV v EUR" dataDxfId="295" totalsRowDxfId="70"/>
    <tableColumn id="14" xr3:uid="{00000000-0010-0000-0F00-00000E000000}" name="Cena za dejansko maso/volumen ponujenega živila brez DDV " dataDxfId="294" totalsRowDxfId="69"/>
    <tableColumn id="15" xr3:uid="{00000000-0010-0000-0F00-00000F000000}" name="Stopnja DDV (%)" dataDxfId="293" totalsRowDxfId="68"/>
    <tableColumn id="16" xr3:uid="{00000000-0010-0000-0F00-000010000000}" name="Davek (EUR)" dataDxfId="292" totalsRowDxfId="6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91" totalsRowDxfId="6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90" totalsRowDxfId="6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9" totalsRowDxfId="6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88" totalsRowDxfId="63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30" totalsRowCount="1" headerRowDxfId="287" dataDxfId="285" headerRowBorderDxfId="286" tableBorderDxfId="284" totalsRowBorderDxfId="283">
  <tableColumns count="21">
    <tableColumn id="1" xr3:uid="{00000000-0010-0000-1000-000001000000}" name="Zap. št." totalsRowLabel="Vsota" dataDxfId="282" totalsRowDxfId="104"/>
    <tableColumn id="2" xr3:uid="{00000000-0010-0000-1000-000002000000}" name="Stolpec1" dataDxfId="281" totalsRowDxfId="103"/>
    <tableColumn id="3" xr3:uid="{00000000-0010-0000-1000-000003000000}" name="ZAHTEVANO PAKIRANJE                    Masa/volumen" dataDxfId="280" totalsRowDxfId="102"/>
    <tableColumn id="4" xr3:uid="{00000000-0010-0000-1000-000004000000}" name=" ZAHTEVANO PAKIRANJE       Enota" dataDxfId="279" totalsRowDxfId="101"/>
    <tableColumn id="21" xr3:uid="{00000000-0010-0000-1000-000015000000}" name="ZAHTEVANA SHEMA KAKOVOSTI" dataDxfId="278" totalsRowDxfId="100"/>
    <tableColumn id="5" xr3:uid="{00000000-0010-0000-1000-000005000000}" name="Okvirna količina" dataDxfId="277" totalsRowDxfId="99" dataCellStyle="Valuta"/>
    <tableColumn id="6" xr3:uid="{00000000-0010-0000-1000-000006000000}" name="Enota mere količine" dataDxfId="276" totalsRowDxfId="98"/>
    <tableColumn id="7" xr3:uid="{00000000-0010-0000-1000-000007000000}" name="Preračunana masa/volumen/kos na enoto kg" totalsRowFunction="sum" dataDxfId="275" totalsRowDxfId="9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74" totalsRowDxfId="9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73" totalsRowDxfId="95" dataCellStyle="Valuta"/>
    <tableColumn id="10" xr3:uid="{00000000-0010-0000-1000-00000A000000}" name="BLAGOVNA ZNAMKA ali PROIZVAJALEC" dataDxfId="272" totalsRowDxfId="94" dataCellStyle="Valuta"/>
    <tableColumn id="11" xr3:uid="{00000000-0010-0000-1000-00000B000000}" name=" NAZIV/IME (trgovsko) ponujenega živila  " dataDxfId="271" totalsRowDxfId="93" dataCellStyle="Valuta"/>
    <tableColumn id="12" xr3:uid="{00000000-0010-0000-1000-00000C000000}" name="Dejanska masa/volumen ponujenega živila" dataDxfId="270" totalsRowDxfId="92" dataCellStyle="Valuta"/>
    <tableColumn id="13" xr3:uid="{00000000-0010-0000-1000-00000D000000}" name="cena/enota brez DDV v EUR" dataDxfId="269" totalsRowDxfId="91"/>
    <tableColumn id="14" xr3:uid="{00000000-0010-0000-1000-00000E000000}" name="Cena za dejansko maso/volumen ponujenega živila brez DDV " dataDxfId="268" totalsRowDxfId="90"/>
    <tableColumn id="15" xr3:uid="{00000000-0010-0000-1000-00000F000000}" name="Stopnja DDV (%)" dataDxfId="267" totalsRowDxfId="89"/>
    <tableColumn id="16" xr3:uid="{00000000-0010-0000-1000-000010000000}" name="Davek (EUR)" dataDxfId="266" totalsRowDxfId="8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65" totalsRowDxfId="8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4" totalsRowDxfId="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63" totalsRowDxfId="8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62" totalsRowDxfId="8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47" totalsRowCount="1" headerRowDxfId="261" dataDxfId="259" headerRowBorderDxfId="260" tableBorderDxfId="258" totalsRowBorderDxfId="257">
  <tableColumns count="21">
    <tableColumn id="1" xr3:uid="{00000000-0010-0000-1100-000001000000}" name="Zap. št." totalsRowLabel="Vsota" dataDxfId="256" totalsRowDxfId="255"/>
    <tableColumn id="2" xr3:uid="{00000000-0010-0000-1100-000002000000}" name="Tehnična specifikacija živila (stolpec 2, 2a, 2b, 2c)" dataDxfId="254" totalsRowDxfId="253"/>
    <tableColumn id="3" xr3:uid="{00000000-0010-0000-1100-000003000000}" name="ZAHTEVANO PAKIRANJE                    Masa/volumen" dataDxfId="252" totalsRowDxfId="251"/>
    <tableColumn id="4" xr3:uid="{00000000-0010-0000-1100-000004000000}" name=" ZAHTEVANO PAKIRANJE       Enota" dataDxfId="250" totalsRowDxfId="249"/>
    <tableColumn id="21" xr3:uid="{00000000-0010-0000-1100-000015000000}" name="ZAHTEVANA SHEMA KAKOVOSTI" dataDxfId="248" totalsRowDxfId="247"/>
    <tableColumn id="5" xr3:uid="{00000000-0010-0000-1100-000005000000}" name="Okvirna količina" dataDxfId="246" totalsRowDxfId="245" dataCellStyle="Valuta"/>
    <tableColumn id="6" xr3:uid="{00000000-0010-0000-1100-000006000000}" name="Enota mere količine" dataDxfId="244" totalsRowDxfId="243"/>
    <tableColumn id="7" xr3:uid="{00000000-0010-0000-1100-000007000000}" name="Preračunana masa/volumen/kos na enoto kg" totalsRowFunction="sum" dataDxfId="242" totalsRowDxfId="2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40" totalsRowDxfId="2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38" totalsRowDxfId="237" dataCellStyle="Valuta"/>
    <tableColumn id="10" xr3:uid="{00000000-0010-0000-1100-00000A000000}" name="BLAGOVNA ZNAMKA ali PROIZVAJALEC" dataDxfId="236" totalsRowDxfId="235" dataCellStyle="Valuta"/>
    <tableColumn id="11" xr3:uid="{00000000-0010-0000-1100-00000B000000}" name=" NAZIV/IME (trgovsko) ponujenega živila  " dataDxfId="234" totalsRowDxfId="233" dataCellStyle="Valuta"/>
    <tableColumn id="12" xr3:uid="{00000000-0010-0000-1100-00000C000000}" name="Dejanska masa/volumen ponujenega živila" dataDxfId="232" totalsRowDxfId="231" dataCellStyle="Valuta"/>
    <tableColumn id="13" xr3:uid="{00000000-0010-0000-1100-00000D000000}" name="cena/enota brez DDV v EUR" dataDxfId="230" totalsRowDxfId="229"/>
    <tableColumn id="14" xr3:uid="{00000000-0010-0000-1100-00000E000000}" name="Cena za dejansko maso/volumen ponujenega živila brez DDV " dataDxfId="228" totalsRowDxfId="227"/>
    <tableColumn id="15" xr3:uid="{00000000-0010-0000-1100-00000F000000}" name="Stopnja DDV (%)" dataDxfId="226" totalsRowDxfId="225"/>
    <tableColumn id="16" xr3:uid="{00000000-0010-0000-1100-000010000000}" name="Davek (EUR)" dataDxfId="224" totalsRowDxfId="2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22" totalsRowDxfId="2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20" totalsRowDxfId="2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18" totalsRowDxfId="2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16" totalsRowDxfId="2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19" displayName="Sklop19" ref="A15:U39" totalsRowCount="1" headerRowDxfId="214" dataDxfId="212" headerRowBorderDxfId="213" tableBorderDxfId="211" totalsRowBorderDxfId="210">
  <tableColumns count="21">
    <tableColumn id="1" xr3:uid="{00000000-0010-0000-1400-000001000000}" name="Zap. št." totalsRowLabel="Vsota" dataDxfId="209" totalsRowDxfId="208"/>
    <tableColumn id="2" xr3:uid="{00000000-0010-0000-1400-000002000000}" name="Tehnična specifikacija živila (stolpec 2, 2a, 2b, 2c)" dataDxfId="207" totalsRowDxfId="206"/>
    <tableColumn id="3" xr3:uid="{00000000-0010-0000-1400-000003000000}" name="ZAHTEVANO PAKIRANJE                    Masa/volumen" dataDxfId="205" totalsRowDxfId="204"/>
    <tableColumn id="4" xr3:uid="{00000000-0010-0000-1400-000004000000}" name=" ZAHTEVANO PAKIRANJE       Enota" dataDxfId="203" totalsRowDxfId="202"/>
    <tableColumn id="21" xr3:uid="{00000000-0010-0000-1400-000015000000}" name="ZAHTEVANA SHEMA KAKOVOSTI" dataDxfId="201" totalsRowDxfId="200"/>
    <tableColumn id="5" xr3:uid="{00000000-0010-0000-1400-000005000000}" name="Okvirna količina" dataDxfId="199" totalsRowDxfId="198" dataCellStyle="Valuta"/>
    <tableColumn id="6" xr3:uid="{00000000-0010-0000-1400-000006000000}" name="Enota mere količine" dataDxfId="197" totalsRowDxfId="196"/>
    <tableColumn id="7" xr3:uid="{00000000-0010-0000-1400-000007000000}" name="Preračunana masa/volumen/kos na enoto kg" totalsRowFunction="sum" dataDxfId="195" totalsRowDxfId="1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400-000008000000}" name="Živila iz shem kakovosti (kg)" totalsRowFunction="sum" dataDxfId="193" totalsRowDxfId="1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400-000009000000}" name="Koda za naročanje" dataDxfId="191" totalsRowDxfId="190" dataCellStyle="Valuta"/>
    <tableColumn id="10" xr3:uid="{00000000-0010-0000-1400-00000A000000}" name="BLAGOVNA ZNAMKA ali PROIZVAJALEC" dataDxfId="189" totalsRowDxfId="188" dataCellStyle="Valuta"/>
    <tableColumn id="11" xr3:uid="{00000000-0010-0000-1400-00000B000000}" name=" NAZIV/IME (trgovsko) ponujenega živila  " dataDxfId="187" totalsRowDxfId="186" dataCellStyle="Valuta"/>
    <tableColumn id="12" xr3:uid="{00000000-0010-0000-1400-00000C000000}" name="Dejanska masa/volumen ponujenega živila" dataDxfId="185" totalsRowDxfId="184" dataCellStyle="Valuta"/>
    <tableColumn id="13" xr3:uid="{00000000-0010-0000-1400-00000D000000}" name="cena/enota brez DDV v EUR" dataDxfId="183" totalsRowDxfId="182"/>
    <tableColumn id="14" xr3:uid="{00000000-0010-0000-1400-00000E000000}" name="Cena za dejansko maso/volumen ponujenega živila brez DDV " dataDxfId="181" totalsRowDxfId="180"/>
    <tableColumn id="15" xr3:uid="{00000000-0010-0000-1400-00000F000000}" name="Stopnja DDV (%)" dataDxfId="179" totalsRowDxfId="178"/>
    <tableColumn id="16" xr3:uid="{00000000-0010-0000-1400-000010000000}" name="Davek (EUR)" dataDxfId="177" totalsRowDxfId="176">
      <calculatedColumnFormula>+Sklop19[[#This Row],[cena/enota brez DDV v EUR]]*Sklop19[[#This Row],[Stopnja DDV (%)]]</calculatedColumnFormula>
    </tableColumn>
    <tableColumn id="17" xr3:uid="{00000000-0010-0000-1400-000011000000}" name="Končna cena/enoto mere (EUR) z DDV" dataDxfId="175" totalsRowDxfId="174">
      <calculatedColumnFormula>+Sklop19[[#This Row],[cena/enota brez DDV v EUR]]+Sklop19[[#This Row],[Davek (EUR)]]</calculatedColumnFormula>
    </tableColumn>
    <tableColumn id="18" xr3:uid="{00000000-0010-0000-1400-000012000000}" name="Vrednost za okvirno količino (EUR) brez DDV" totalsRowFunction="sum" dataDxfId="173" totalsRowDxfId="172">
      <calculatedColumnFormula>+Sklop19[[#This Row],[cena/enota brez DDV v EUR]]*Sklop19[[#This Row],[Okvirna količina]]</calculatedColumnFormula>
    </tableColumn>
    <tableColumn id="19" xr3:uid="{00000000-0010-0000-1400-000013000000}" name="Vrednost za okvirno količino (EUR) z DDV" totalsRowFunction="sum" dataDxfId="171" totalsRowDxfId="170">
      <calculatedColumnFormula>+Sklop19[[#This Row],[Končna cena/enoto mere (EUR) z DDV]]*Sklop19[[#This Row],[Okvirna količina]]</calculatedColumnFormula>
    </tableColumn>
    <tableColumn id="20" xr3:uid="{00000000-0010-0000-1400-000014000000}" name="Shema kakovosti_x000a_(nacionalne, evropske)_x000a_" dataDxfId="169" totalsRowDxfId="168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G33" sqref="G3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1199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247</v>
      </c>
    </row>
    <row r="7" spans="1:2" s="35" customFormat="1" ht="28.5" customHeight="1">
      <c r="A7" s="30" t="s">
        <v>49</v>
      </c>
      <c r="B7" s="369" t="s">
        <v>248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5" t="s">
        <v>58</v>
      </c>
      <c r="B1" s="455"/>
      <c r="C1" s="455"/>
    </row>
    <row r="2" spans="1:3" ht="33.75" customHeight="1">
      <c r="A2" s="456" t="s">
        <v>134</v>
      </c>
      <c r="B2" s="456"/>
      <c r="C2" s="456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136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137</v>
      </c>
    </row>
    <row r="26" spans="1:3">
      <c r="A26" s="114" t="s">
        <v>78</v>
      </c>
      <c r="B26" s="115" t="s">
        <v>138</v>
      </c>
      <c r="C26" s="115"/>
    </row>
    <row r="27" spans="1:3" ht="15" customHeight="1">
      <c r="A27" s="457" t="s">
        <v>139</v>
      </c>
      <c r="B27" s="457"/>
      <c r="C27" s="457"/>
    </row>
    <row r="28" spans="1:3">
      <c r="A28" s="458"/>
      <c r="B28" s="458"/>
      <c r="C28" s="458"/>
    </row>
    <row r="29" spans="1:3">
      <c r="A29" s="458"/>
      <c r="B29" s="458"/>
      <c r="C29" s="458"/>
    </row>
    <row r="30" spans="1:3">
      <c r="A30" s="458"/>
      <c r="B30" s="458"/>
      <c r="C30" s="458"/>
    </row>
    <row r="31" spans="1:3">
      <c r="A31" s="458"/>
      <c r="B31" s="458"/>
      <c r="C31" s="45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42"/>
  <sheetViews>
    <sheetView topLeftCell="A12" zoomScale="90" zoomScaleNormal="90" workbookViewId="0">
      <selection activeCell="C45" sqref="C45"/>
    </sheetView>
  </sheetViews>
  <sheetFormatPr defaultRowHeight="15"/>
  <cols>
    <col min="1" max="1" width="9.7109375" customWidth="1"/>
    <col min="2" max="2" width="40.5703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247</v>
      </c>
      <c r="D2" s="89"/>
      <c r="E2" s="89"/>
      <c r="F2" s="89"/>
    </row>
    <row r="3" spans="1:6" ht="15" customHeight="1">
      <c r="B3" s="44" t="s">
        <v>49</v>
      </c>
      <c r="C3" s="460" t="s">
        <v>249</v>
      </c>
      <c r="D3" s="461"/>
      <c r="E3" s="269"/>
      <c r="F3" s="269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59" t="s">
        <v>57</v>
      </c>
      <c r="C11" s="459"/>
      <c r="D11" s="459"/>
      <c r="E11" s="459"/>
      <c r="F11" s="459"/>
    </row>
    <row r="12" spans="1:6" s="20" customFormat="1" ht="18.75" customHeight="1"/>
    <row r="13" spans="1:6" ht="36.75" customHeight="1">
      <c r="A13" s="496" t="s">
        <v>140</v>
      </c>
      <c r="B13" s="496"/>
      <c r="C13" s="497" t="s">
        <v>53</v>
      </c>
      <c r="D13" s="497" t="s">
        <v>54</v>
      </c>
      <c r="E13" s="497" t="s">
        <v>55</v>
      </c>
      <c r="F13" s="497" t="s">
        <v>56</v>
      </c>
    </row>
    <row r="14" spans="1:6" s="103" customFormat="1" ht="25.5" customHeight="1">
      <c r="A14" s="494" t="s">
        <v>101</v>
      </c>
      <c r="B14" s="494" t="s">
        <v>162</v>
      </c>
      <c r="C14" s="498">
        <f>+Sklop1[[#Totals],[Vrednost za okvirno količino (EUR) brez DDV]]</f>
        <v>0</v>
      </c>
      <c r="D14" s="498">
        <f>+E14-C14</f>
        <v>0</v>
      </c>
      <c r="E14" s="498">
        <f>+Sklop1[[#Totals],[Vrednost za okvirno količino (EUR) z DDV]]</f>
        <v>0</v>
      </c>
      <c r="F14" s="499">
        <f>+Sklop1[[#Totals],[Shema kakovosti
(nacionalne, evropske)
]]</f>
        <v>0</v>
      </c>
    </row>
    <row r="15" spans="1:6" s="103" customFormat="1" ht="25.5" customHeight="1">
      <c r="A15" s="490" t="s">
        <v>102</v>
      </c>
      <c r="B15" s="500" t="s">
        <v>231</v>
      </c>
      <c r="C15" s="491">
        <f>+Sklop2[[#Totals],[Vrednost za okvirno količino (EUR) brez DDV]]</f>
        <v>0</v>
      </c>
      <c r="D15" s="491">
        <f t="shared" ref="D15:D27" si="0">+E15-C15</f>
        <v>0</v>
      </c>
      <c r="E15" s="491">
        <f>+Sklop2[[#Totals],[Vrednost za okvirno količino (EUR) z DDV]]</f>
        <v>0</v>
      </c>
      <c r="F15" s="492">
        <f>+Sklop2[[#Totals],[Shema kakovosti
(nacionalne, evropske)
]]</f>
        <v>0</v>
      </c>
    </row>
    <row r="16" spans="1:6" s="103" customFormat="1" ht="25.5" customHeight="1">
      <c r="A16" s="494" t="s">
        <v>103</v>
      </c>
      <c r="B16" s="494" t="s">
        <v>163</v>
      </c>
      <c r="C16" s="498">
        <f>+Sklop3[[#Totals],[Vrednost za okvirno količino (EUR) brez DDV]]</f>
        <v>0</v>
      </c>
      <c r="D16" s="498">
        <f t="shared" si="0"/>
        <v>0</v>
      </c>
      <c r="E16" s="498">
        <f>+Sklop3[[#Totals],[Vrednost za okvirno količino (EUR) z DDV]]</f>
        <v>0</v>
      </c>
      <c r="F16" s="499">
        <f>+Sklop3[[#Totals],[Shema kakovosti
(nacionalne, evropske)
]]</f>
        <v>0</v>
      </c>
    </row>
    <row r="17" spans="1:6" s="103" customFormat="1" ht="25.5" customHeight="1">
      <c r="A17" s="494" t="s">
        <v>104</v>
      </c>
      <c r="B17" s="501" t="s">
        <v>232</v>
      </c>
      <c r="C17" s="498">
        <f>+Sklop4[[#Totals],[Vrednost za okvirno količino (EUR) brez DDV]]</f>
        <v>0</v>
      </c>
      <c r="D17" s="498">
        <f t="shared" si="0"/>
        <v>0</v>
      </c>
      <c r="E17" s="498">
        <f>+Sklop4[[#Totals],[Vrednost za okvirno količino (EUR) z DDV]]</f>
        <v>0</v>
      </c>
      <c r="F17" s="499">
        <f>+Sklop4[[#Totals],[Shema kakovosti
(nacionalne, evropske)
]]</f>
        <v>0</v>
      </c>
    </row>
    <row r="18" spans="1:6" s="103" customFormat="1" ht="25.5" customHeight="1">
      <c r="A18" s="494" t="s">
        <v>105</v>
      </c>
      <c r="B18" s="501" t="s">
        <v>164</v>
      </c>
      <c r="C18" s="498">
        <f>+Sklop5[[#Totals],[Vrednost za okvirno količino (EUR) brez DDV]]</f>
        <v>0</v>
      </c>
      <c r="D18" s="498">
        <f t="shared" si="0"/>
        <v>0</v>
      </c>
      <c r="E18" s="498">
        <f>+Sklop5[[#Totals],[Vrednost za okvirno količino (EUR) z DDV]]</f>
        <v>0</v>
      </c>
      <c r="F18" s="499" t="str">
        <f>+Sklop5[[#Totals],[Shema kakovosti
(nacionalne, evropske)
]]</f>
        <v>0</v>
      </c>
    </row>
    <row r="19" spans="1:6" s="103" customFormat="1" ht="25.5" customHeight="1">
      <c r="A19" s="490" t="s">
        <v>106</v>
      </c>
      <c r="B19" s="502" t="s">
        <v>233</v>
      </c>
      <c r="C19" s="491">
        <f>+Sklop6[[#Totals],[Vrednost za okvirno količino (EUR) brez DDV]]</f>
        <v>0</v>
      </c>
      <c r="D19" s="491">
        <f t="shared" ref="D19" si="1">+E19-C19</f>
        <v>0</v>
      </c>
      <c r="E19" s="491">
        <f>+Sklop6[[#Totals],[Vrednost za okvirno količino (EUR) z DDV]]</f>
        <v>0</v>
      </c>
      <c r="F19" s="492">
        <f>+Sklop6[[#Totals],[Shema kakovosti
(nacionalne, evropske)
]]</f>
        <v>0</v>
      </c>
    </row>
    <row r="20" spans="1:6" s="103" customFormat="1" ht="25.5" customHeight="1">
      <c r="A20" s="494" t="s">
        <v>107</v>
      </c>
      <c r="B20" s="501" t="s">
        <v>234</v>
      </c>
      <c r="C20" s="498">
        <f>+Sklop7[[#Totals],[Vrednost za okvirno količino (EUR) brez DDV]]</f>
        <v>0</v>
      </c>
      <c r="D20" s="498">
        <f t="shared" si="0"/>
        <v>0</v>
      </c>
      <c r="E20" s="498">
        <f>+Sklop7[[#Totals],[Vrednost za okvirno količino (EUR) z DDV]]</f>
        <v>0</v>
      </c>
      <c r="F20" s="499">
        <f>+Sklop7[[#Totals],[Shema kakovosti
(nacionalne, evropske)
]]</f>
        <v>0</v>
      </c>
    </row>
    <row r="21" spans="1:6" s="103" customFormat="1" ht="25.5" customHeight="1">
      <c r="A21" s="494" t="s">
        <v>108</v>
      </c>
      <c r="B21" s="488" t="s">
        <v>235</v>
      </c>
      <c r="C21" s="489">
        <f>+Sklop8[[#Totals],[Vrednost za okvirno količino (EUR) brez DDV]]</f>
        <v>0</v>
      </c>
      <c r="D21" s="489">
        <f t="shared" si="0"/>
        <v>0</v>
      </c>
      <c r="E21" s="489">
        <f>+Sklop8[[#Totals],[Vrednost za okvirno količino (EUR) z DDV]]</f>
        <v>0</v>
      </c>
      <c r="F21" s="493">
        <f>+Sklop8[[#Totals],[Shema kakovosti
(nacionalne, evropske)
]]</f>
        <v>0</v>
      </c>
    </row>
    <row r="22" spans="1:6" s="103" customFormat="1" ht="25.5" customHeight="1">
      <c r="A22" s="490" t="s">
        <v>109</v>
      </c>
      <c r="B22" s="490" t="s">
        <v>236</v>
      </c>
      <c r="C22" s="491">
        <f>+Sklop9[[#Totals],[Vrednost za okvirno količino (EUR) brez DDV]]</f>
        <v>0</v>
      </c>
      <c r="D22" s="491">
        <f t="shared" si="0"/>
        <v>0</v>
      </c>
      <c r="E22" s="491">
        <f>+Sklop9[[#Totals],[Vrednost za okvirno količino (EUR) z DDV]]</f>
        <v>0</v>
      </c>
      <c r="F22" s="492" t="str">
        <f>+Sklop9[[#Totals],[Shema kakovosti
(nacionalne, evropske)
]]</f>
        <v>0</v>
      </c>
    </row>
    <row r="23" spans="1:6" s="103" customFormat="1" ht="25.5" customHeight="1">
      <c r="A23" s="494" t="s">
        <v>110</v>
      </c>
      <c r="B23" s="503" t="s">
        <v>237</v>
      </c>
      <c r="C23" s="489">
        <f>+Sklop10[[#Totals],[Vrednost za okvirno količino (EUR) brez DDV]]</f>
        <v>0</v>
      </c>
      <c r="D23" s="489">
        <f t="shared" si="0"/>
        <v>0</v>
      </c>
      <c r="E23" s="489">
        <f>+Sklop10[[#Totals],[Vrednost za okvirno količino (EUR) z DDV]]</f>
        <v>0</v>
      </c>
      <c r="F23" s="493">
        <f>+Sklop10[[#Totals],[Shema kakovosti
(nacionalne, evropske)
]]</f>
        <v>0</v>
      </c>
    </row>
    <row r="24" spans="1:6" s="103" customFormat="1" ht="25.5" customHeight="1">
      <c r="A24" s="494" t="s">
        <v>111</v>
      </c>
      <c r="B24" s="488" t="s">
        <v>238</v>
      </c>
      <c r="C24" s="489">
        <f>+Sklop11[[#Totals],[Vrednost za okvirno količino (EUR) brez DDV]]</f>
        <v>0</v>
      </c>
      <c r="D24" s="489">
        <f>+E24-C24</f>
        <v>0</v>
      </c>
      <c r="E24" s="489">
        <f>+Sklop11[[#Totals],[Vrednost za okvirno količino (EUR) z DDV]]</f>
        <v>0</v>
      </c>
      <c r="F24" s="493">
        <f>+Sklop11[[#Totals],[Shema kakovosti
(nacionalne, evropske)
]]</f>
        <v>0</v>
      </c>
    </row>
    <row r="25" spans="1:6" s="103" customFormat="1" ht="25.5" customHeight="1">
      <c r="A25" s="490" t="s">
        <v>112</v>
      </c>
      <c r="B25" s="490" t="s">
        <v>239</v>
      </c>
      <c r="C25" s="491">
        <f>+Sklop12[[#Totals],[Vrednost za okvirno količino (EUR) brez DDV]]</f>
        <v>0</v>
      </c>
      <c r="D25" s="491">
        <f t="shared" si="0"/>
        <v>0</v>
      </c>
      <c r="E25" s="491">
        <f>+Sklop12[[#Totals],[Vrednost za okvirno količino (EUR) z DDV]]</f>
        <v>0</v>
      </c>
      <c r="F25" s="492">
        <f>+Sklop12[[#Totals],[Shema kakovosti
(nacionalne, evropske)
]]</f>
        <v>0</v>
      </c>
    </row>
    <row r="26" spans="1:6" s="103" customFormat="1" ht="25.5" customHeight="1">
      <c r="A26" s="494" t="s">
        <v>113</v>
      </c>
      <c r="B26" s="488" t="s">
        <v>240</v>
      </c>
      <c r="C26" s="489">
        <f>+Sklop13[[#Totals],[Vrednost za okvirno količino (EUR) brez DDV]]</f>
        <v>0</v>
      </c>
      <c r="D26" s="489">
        <f t="shared" si="0"/>
        <v>0</v>
      </c>
      <c r="E26" s="489">
        <f>+Sklop13[[#Totals],[Vrednost za okvirno količino (EUR) z DDV]]</f>
        <v>0</v>
      </c>
      <c r="F26" s="493">
        <f>+Sklop13[[#Totals],[Shema kakovosti
(nacionalne, evropske)
]]</f>
        <v>0</v>
      </c>
    </row>
    <row r="27" spans="1:6" s="103" customFormat="1" ht="25.5" customHeight="1">
      <c r="A27" s="494" t="s">
        <v>114</v>
      </c>
      <c r="B27" s="488" t="s">
        <v>241</v>
      </c>
      <c r="C27" s="489">
        <f>+Sklop14[[#Totals],[Vrednost za okvirno količino (EUR) brez DDV]]</f>
        <v>0</v>
      </c>
      <c r="D27" s="489">
        <f t="shared" si="0"/>
        <v>0</v>
      </c>
      <c r="E27" s="489">
        <f>+Sklop14[[#Totals],[Vrednost za okvirno količino (EUR) z DDV]]</f>
        <v>0</v>
      </c>
      <c r="F27" s="493">
        <f>+Sklop14[[#Totals],[Shema kakovosti
(nacionalne, evropske)
]]</f>
        <v>0</v>
      </c>
    </row>
    <row r="28" spans="1:6" s="103" customFormat="1" ht="25.5" customHeight="1">
      <c r="A28" s="494" t="s">
        <v>115</v>
      </c>
      <c r="B28" s="488" t="s">
        <v>242</v>
      </c>
      <c r="C28" s="489">
        <f>+Sklop15[[#Totals],[Vrednost za okvirno količino (EUR) brez DDV]]</f>
        <v>0</v>
      </c>
      <c r="D28" s="489">
        <f t="shared" ref="D28:D30" si="2">+E28-C28</f>
        <v>0</v>
      </c>
      <c r="E28" s="489">
        <f>+Sklop15[[#Totals],[Vrednost za okvirno količino (EUR) z DDV]]</f>
        <v>0</v>
      </c>
      <c r="F28" s="493">
        <f>+Sklop15[[#Totals],[Shema kakovosti
(nacionalne, evropske)
]]</f>
        <v>0</v>
      </c>
    </row>
    <row r="29" spans="1:6" s="103" customFormat="1" ht="25.5" customHeight="1">
      <c r="A29" s="494" t="s">
        <v>116</v>
      </c>
      <c r="B29" s="488" t="s">
        <v>243</v>
      </c>
      <c r="C29" s="489">
        <f>+Sklop16[[#Totals],[Vrednost za okvirno količino (EUR) brez DDV]]</f>
        <v>0</v>
      </c>
      <c r="D29" s="489">
        <f>+E29-C29</f>
        <v>0</v>
      </c>
      <c r="E29" s="489">
        <f>+Sklop16[[#Totals],[Vrednost za okvirno količino (EUR) z DDV]]</f>
        <v>0</v>
      </c>
      <c r="F29" s="493">
        <f>+Sklop16[[#Totals],[Shema kakovosti
(nacionalne, evropske)
]]</f>
        <v>0</v>
      </c>
    </row>
    <row r="30" spans="1:6" s="103" customFormat="1" ht="25.5" customHeight="1">
      <c r="A30" s="494" t="s">
        <v>150</v>
      </c>
      <c r="B30" s="488" t="s">
        <v>244</v>
      </c>
      <c r="C30" s="489">
        <f>+Sklop17[[#Totals],[Vrednost za okvirno količino (EUR) brez DDV]]</f>
        <v>0</v>
      </c>
      <c r="D30" s="489">
        <f t="shared" si="2"/>
        <v>0</v>
      </c>
      <c r="E30" s="489">
        <f>+Sklop17[[#Totals],[Vrednost za okvirno količino (EUR) z DDV]]</f>
        <v>0</v>
      </c>
      <c r="F30" s="493">
        <f>+Sklop17[[#Totals],[Shema kakovosti
(nacionalne, evropske)
]]</f>
        <v>0</v>
      </c>
    </row>
    <row r="31" spans="1:6" s="103" customFormat="1" ht="25.5" customHeight="1">
      <c r="A31" s="494" t="s">
        <v>151</v>
      </c>
      <c r="B31" s="488" t="s">
        <v>245</v>
      </c>
      <c r="C31" s="489">
        <f>+Sklop18[[#Totals],[Vrednost za okvirno količino (EUR) brez DDV]]</f>
        <v>0</v>
      </c>
      <c r="D31" s="489">
        <f t="shared" ref="D31" si="3">+E31-C31</f>
        <v>0</v>
      </c>
      <c r="E31" s="489">
        <f>+Sklop18[[#Totals],[Vrednost za okvirno količino (EUR) z DDV]]</f>
        <v>0</v>
      </c>
      <c r="F31" s="493">
        <f>+Sklop18[[#Totals],[Shema kakovosti
(nacionalne, evropske)
]]</f>
        <v>0</v>
      </c>
    </row>
    <row r="32" spans="1:6" s="103" customFormat="1" ht="25.5" customHeight="1">
      <c r="A32" s="490" t="s">
        <v>152</v>
      </c>
      <c r="B32" s="490" t="s">
        <v>246</v>
      </c>
      <c r="C32" s="491">
        <f>+Sklop19[[#Totals],[Vrednost za okvirno količino (EUR) brez DDV]]</f>
        <v>0</v>
      </c>
      <c r="D32" s="491">
        <f>+E32-C32</f>
        <v>0</v>
      </c>
      <c r="E32" s="491">
        <f>+Sklop19[[#Totals],[Vrednost za okvirno količino (EUR) z DDV]]</f>
        <v>0</v>
      </c>
      <c r="F32" s="492">
        <f>+Sklop19[[#Totals],[Shema kakovosti
(nacionalne, evropske)
]]</f>
        <v>0</v>
      </c>
    </row>
    <row r="33" spans="1:9" s="20" customFormat="1" ht="23.25" customHeight="1">
      <c r="A33" s="504" t="s">
        <v>87</v>
      </c>
      <c r="B33" s="504"/>
      <c r="C33" s="505">
        <f>SUM(C14:C32)</f>
        <v>0</v>
      </c>
      <c r="D33" s="505">
        <f>SUM(D14:D32)</f>
        <v>0</v>
      </c>
      <c r="E33" s="505">
        <f>SUM(E14:E32)</f>
        <v>0</v>
      </c>
      <c r="F33" s="506">
        <f>SUM(F14:F32)</f>
        <v>0</v>
      </c>
      <c r="H33" s="20" t="s">
        <v>147</v>
      </c>
      <c r="I33" s="20" t="s">
        <v>146</v>
      </c>
    </row>
    <row r="34" spans="1:9" ht="22.5" customHeight="1">
      <c r="G34" s="368"/>
    </row>
    <row r="35" spans="1:9" ht="22.5" customHeight="1"/>
    <row r="41" spans="1:9">
      <c r="B41" s="224"/>
      <c r="E41" s="224"/>
    </row>
    <row r="42" spans="1:9">
      <c r="B42" s="224"/>
      <c r="E42" s="224"/>
    </row>
  </sheetData>
  <mergeCells count="4">
    <mergeCell ref="B11:F11"/>
    <mergeCell ref="A13:B13"/>
    <mergeCell ref="A33:B33"/>
    <mergeCell ref="C3:D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81"/>
  <sheetViews>
    <sheetView tabSelected="1" topLeftCell="A10" zoomScaleNormal="100" zoomScaleSheetLayoutView="59" workbookViewId="0">
      <selection activeCell="E57" sqref="E57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8" ht="15">
      <c r="B1" s="49" t="s">
        <v>47</v>
      </c>
    </row>
    <row r="2" spans="1:28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8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8" ht="15">
      <c r="B4" s="69"/>
    </row>
    <row r="5" spans="1:28" ht="15">
      <c r="B5" s="49" t="s">
        <v>51</v>
      </c>
    </row>
    <row r="6" spans="1:28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8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8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8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8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8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8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8" s="12" customFormat="1" ht="21" customHeight="1">
      <c r="B13" s="463" t="str">
        <f>+'Ponudbeni pred_rekapitulacija'!B14</f>
        <v>MESO IN MESNI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8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8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8" s="55" customFormat="1" ht="12">
      <c r="A16" s="132" t="s">
        <v>1</v>
      </c>
      <c r="B16" s="225" t="s">
        <v>250</v>
      </c>
      <c r="C16" s="236" t="s">
        <v>78</v>
      </c>
      <c r="D16" s="237" t="s">
        <v>0</v>
      </c>
      <c r="E16" s="210" t="s">
        <v>148</v>
      </c>
      <c r="F16" s="226">
        <v>420</v>
      </c>
      <c r="G16" s="227" t="s">
        <v>0</v>
      </c>
      <c r="H16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16" s="228">
        <f>IF(Sklop1[[#This Row],[ZAHTEVANA SHEMA KAKOVOSTI]]&lt;&gt;"",Sklop1[[#This Row],[Preračunana masa/volumen/kos na enoto kg]],"")</f>
        <v>420</v>
      </c>
      <c r="J16" s="229"/>
      <c r="K16" s="230"/>
      <c r="L16" s="230"/>
      <c r="M16" s="167" t="s">
        <v>78</v>
      </c>
      <c r="N16" s="231"/>
      <c r="O16" s="268" t="s">
        <v>78</v>
      </c>
      <c r="P16" s="232"/>
      <c r="Q16" s="233">
        <f>+Sklop1[[#This Row],[cena/enota brez DDV v EUR]]*Sklop1[[#This Row],[Stopnja DDV (%)]]</f>
        <v>0</v>
      </c>
      <c r="R16" s="233">
        <f>+Sklop1[[#This Row],[cena/enota brez DDV v EUR]]+Sklop1[[#This Row],[Davek (EUR)]]</f>
        <v>0</v>
      </c>
      <c r="S16" s="233">
        <f>+Sklop1[[#This Row],[cena/enota brez DDV v EUR]]*Sklop1[[#This Row],[Okvirna količina]]</f>
        <v>0</v>
      </c>
      <c r="T16" s="234">
        <f>+Sklop1[[#This Row],[Končna cena/enoto mere (EUR) z DDV]]*Sklop1[[#This Row],[Okvirna količina]]</f>
        <v>0</v>
      </c>
      <c r="U16" s="235"/>
      <c r="X16" s="60"/>
      <c r="AB16" s="495"/>
    </row>
    <row r="17" spans="1:28" s="55" customFormat="1" ht="12">
      <c r="A17" s="132" t="s">
        <v>3</v>
      </c>
      <c r="B17" s="225" t="s">
        <v>251</v>
      </c>
      <c r="C17" s="236" t="s">
        <v>78</v>
      </c>
      <c r="D17" s="237" t="s">
        <v>0</v>
      </c>
      <c r="E17" s="210" t="s">
        <v>148</v>
      </c>
      <c r="F17" s="226">
        <v>420</v>
      </c>
      <c r="G17" s="227" t="s">
        <v>0</v>
      </c>
      <c r="H17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17" s="228">
        <f>IF(Sklop1[[#This Row],[ZAHTEVANA SHEMA KAKOVOSTI]]&lt;&gt;"",Sklop1[[#This Row],[Preračunana masa/volumen/kos na enoto kg]],"")</f>
        <v>420</v>
      </c>
      <c r="J17" s="229"/>
      <c r="K17" s="230"/>
      <c r="L17" s="230"/>
      <c r="M17" s="167" t="s">
        <v>78</v>
      </c>
      <c r="N17" s="231"/>
      <c r="O17" s="268" t="s">
        <v>78</v>
      </c>
      <c r="P17" s="232"/>
      <c r="Q17" s="233">
        <f>+Sklop1[[#This Row],[cena/enota brez DDV v EUR]]*Sklop1[[#This Row],[Stopnja DDV (%)]]</f>
        <v>0</v>
      </c>
      <c r="R17" s="233">
        <f>+Sklop1[[#This Row],[cena/enota brez DDV v EUR]]+Sklop1[[#This Row],[Davek (EUR)]]</f>
        <v>0</v>
      </c>
      <c r="S17" s="233">
        <f>+Sklop1[[#This Row],[cena/enota brez DDV v EUR]]*Sklop1[[#This Row],[Okvirna količina]]</f>
        <v>0</v>
      </c>
      <c r="T17" s="234">
        <f>+Sklop1[[#This Row],[Končna cena/enoto mere (EUR) z DDV]]*Sklop1[[#This Row],[Okvirna količina]]</f>
        <v>0</v>
      </c>
      <c r="U17" s="235"/>
      <c r="X17" s="60"/>
      <c r="AB17" s="495"/>
    </row>
    <row r="18" spans="1:28" s="55" customFormat="1" ht="12">
      <c r="A18" s="132" t="s">
        <v>4</v>
      </c>
      <c r="B18" s="270" t="s">
        <v>252</v>
      </c>
      <c r="C18" s="236" t="s">
        <v>78</v>
      </c>
      <c r="D18" s="237" t="s">
        <v>0</v>
      </c>
      <c r="E18" s="210" t="s">
        <v>148</v>
      </c>
      <c r="F18" s="226">
        <v>150</v>
      </c>
      <c r="G18" s="271" t="s">
        <v>0</v>
      </c>
      <c r="H1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73">
        <f>IF(Sklop1[[#This Row],[ZAHTEVANA SHEMA KAKOVOSTI]]&lt;&gt;"",Sklop1[[#This Row],[Preračunana masa/volumen/kos na enoto kg]],"")</f>
        <v>150</v>
      </c>
      <c r="J18" s="274"/>
      <c r="K18" s="275"/>
      <c r="L18" s="275"/>
      <c r="M18" s="167" t="s">
        <v>78</v>
      </c>
      <c r="N18" s="276"/>
      <c r="O18" s="268" t="s">
        <v>78</v>
      </c>
      <c r="P18" s="277"/>
      <c r="Q18" s="278">
        <f>+Sklop1[[#This Row],[cena/enota brez DDV v EUR]]*Sklop1[[#This Row],[Stopnja DDV (%)]]</f>
        <v>0</v>
      </c>
      <c r="R18" s="278">
        <f>+Sklop1[[#This Row],[cena/enota brez DDV v EUR]]+Sklop1[[#This Row],[Davek (EUR)]]</f>
        <v>0</v>
      </c>
      <c r="S18" s="278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  <c r="X18" s="60"/>
      <c r="AB18" s="495"/>
    </row>
    <row r="19" spans="1:28" s="55" customFormat="1" ht="12">
      <c r="A19" s="132" t="s">
        <v>5</v>
      </c>
      <c r="B19" s="270" t="s">
        <v>253</v>
      </c>
      <c r="C19" s="236" t="s">
        <v>78</v>
      </c>
      <c r="D19" s="237" t="s">
        <v>0</v>
      </c>
      <c r="E19" s="210" t="s">
        <v>148</v>
      </c>
      <c r="F19" s="226">
        <v>150</v>
      </c>
      <c r="G19" s="271" t="s">
        <v>0</v>
      </c>
      <c r="H1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273">
        <f>IF(Sklop1[[#This Row],[ZAHTEVANA SHEMA KAKOVOSTI]]&lt;&gt;"",Sklop1[[#This Row],[Preračunana masa/volumen/kos na enoto kg]],"")</f>
        <v>150</v>
      </c>
      <c r="J19" s="274"/>
      <c r="K19" s="275"/>
      <c r="L19" s="275"/>
      <c r="M19" s="167" t="s">
        <v>78</v>
      </c>
      <c r="N19" s="276"/>
      <c r="O19" s="268" t="s">
        <v>78</v>
      </c>
      <c r="P19" s="277"/>
      <c r="Q19" s="278">
        <f>+Sklop1[[#This Row],[cena/enota brez DDV v EUR]]*Sklop1[[#This Row],[Stopnja DDV (%)]]</f>
        <v>0</v>
      </c>
      <c r="R19" s="278">
        <f>+Sklop1[[#This Row],[cena/enota brez DDV v EUR]]+Sklop1[[#This Row],[Davek (EUR)]]</f>
        <v>0</v>
      </c>
      <c r="S19" s="278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  <c r="X19" s="60"/>
      <c r="AB19" s="495"/>
    </row>
    <row r="20" spans="1:28" s="55" customFormat="1" ht="12">
      <c r="A20" s="132" t="s">
        <v>6</v>
      </c>
      <c r="B20" s="270" t="s">
        <v>254</v>
      </c>
      <c r="C20" s="236" t="s">
        <v>78</v>
      </c>
      <c r="D20" s="237" t="s">
        <v>0</v>
      </c>
      <c r="E20" s="210" t="s">
        <v>148</v>
      </c>
      <c r="F20" s="226">
        <v>30</v>
      </c>
      <c r="G20" s="271" t="s">
        <v>0</v>
      </c>
      <c r="H2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73">
        <f>IF(Sklop1[[#This Row],[ZAHTEVANA SHEMA KAKOVOSTI]]&lt;&gt;"",Sklop1[[#This Row],[Preračunana masa/volumen/kos na enoto kg]],"")</f>
        <v>30</v>
      </c>
      <c r="J20" s="274"/>
      <c r="K20" s="275"/>
      <c r="L20" s="275"/>
      <c r="M20" s="167" t="s">
        <v>78</v>
      </c>
      <c r="N20" s="276"/>
      <c r="O20" s="268" t="s">
        <v>78</v>
      </c>
      <c r="P20" s="277"/>
      <c r="Q20" s="278">
        <f>+Sklop1[[#This Row],[cena/enota brez DDV v EUR]]*Sklop1[[#This Row],[Stopnja DDV (%)]]</f>
        <v>0</v>
      </c>
      <c r="R20" s="278">
        <f>+Sklop1[[#This Row],[cena/enota brez DDV v EUR]]+Sklop1[[#This Row],[Davek (EUR)]]</f>
        <v>0</v>
      </c>
      <c r="S20" s="278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  <c r="X20" s="60"/>
      <c r="AB20" s="495"/>
    </row>
    <row r="21" spans="1:28" s="55" customFormat="1" ht="12">
      <c r="A21" s="132" t="s">
        <v>7</v>
      </c>
      <c r="B21" s="270" t="s">
        <v>255</v>
      </c>
      <c r="C21" s="236" t="s">
        <v>78</v>
      </c>
      <c r="D21" s="237" t="s">
        <v>0</v>
      </c>
      <c r="E21" s="210" t="s">
        <v>148</v>
      </c>
      <c r="F21" s="226">
        <v>10</v>
      </c>
      <c r="G21" s="271" t="s">
        <v>0</v>
      </c>
      <c r="H2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1" s="273">
        <f>IF(Sklop1[[#This Row],[ZAHTEVANA SHEMA KAKOVOSTI]]&lt;&gt;"",Sklop1[[#This Row],[Preračunana masa/volumen/kos na enoto kg]],"")</f>
        <v>10</v>
      </c>
      <c r="J21" s="274"/>
      <c r="K21" s="275"/>
      <c r="L21" s="275"/>
      <c r="M21" s="167" t="s">
        <v>78</v>
      </c>
      <c r="N21" s="276"/>
      <c r="O21" s="268" t="s">
        <v>78</v>
      </c>
      <c r="P21" s="277"/>
      <c r="Q21" s="278">
        <f>+Sklop1[[#This Row],[cena/enota brez DDV v EUR]]*Sklop1[[#This Row],[Stopnja DDV (%)]]</f>
        <v>0</v>
      </c>
      <c r="R21" s="278">
        <f>+Sklop1[[#This Row],[cena/enota brez DDV v EUR]]+Sklop1[[#This Row],[Davek (EUR)]]</f>
        <v>0</v>
      </c>
      <c r="S21" s="278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  <c r="X21" s="60"/>
      <c r="AB21" s="495"/>
    </row>
    <row r="22" spans="1:28" s="55" customFormat="1" ht="12">
      <c r="A22" s="132" t="s">
        <v>8</v>
      </c>
      <c r="B22" s="270" t="s">
        <v>256</v>
      </c>
      <c r="C22" s="236" t="s">
        <v>78</v>
      </c>
      <c r="D22" s="237" t="s">
        <v>0</v>
      </c>
      <c r="E22" s="210" t="s">
        <v>148</v>
      </c>
      <c r="F22" s="356">
        <v>150</v>
      </c>
      <c r="G22" s="357" t="s">
        <v>0</v>
      </c>
      <c r="H22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2" s="317">
        <f>IF(Sklop1[[#This Row],[ZAHTEVANA SHEMA KAKOVOSTI]]&lt;&gt;"",Sklop1[[#This Row],[Preračunana masa/volumen/kos na enoto kg]],"")</f>
        <v>150</v>
      </c>
      <c r="J22" s="318"/>
      <c r="K22" s="319"/>
      <c r="L22" s="319"/>
      <c r="M22" s="359"/>
      <c r="N22" s="360"/>
      <c r="O22" s="361"/>
      <c r="P22" s="321"/>
      <c r="Q22" s="320">
        <f>+Sklop1[[#This Row],[cena/enota brez DDV v EUR]]*Sklop1[[#This Row],[Stopnja DDV (%)]]</f>
        <v>0</v>
      </c>
      <c r="R22" s="320">
        <f>+Sklop1[[#This Row],[cena/enota brez DDV v EUR]]+Sklop1[[#This Row],[Davek (EUR)]]</f>
        <v>0</v>
      </c>
      <c r="S22" s="320">
        <f>+Sklop1[[#This Row],[cena/enota brez DDV v EUR]]*Sklop1[[#This Row],[Okvirna količina]]</f>
        <v>0</v>
      </c>
      <c r="T22" s="322">
        <f>+Sklop1[[#This Row],[Končna cena/enoto mere (EUR) z DDV]]*Sklop1[[#This Row],[Okvirna količina]]</f>
        <v>0</v>
      </c>
      <c r="U22" s="362"/>
      <c r="X22" s="60"/>
      <c r="AB22" s="495"/>
    </row>
    <row r="23" spans="1:28" s="55" customFormat="1" ht="12">
      <c r="A23" s="132" t="s">
        <v>9</v>
      </c>
      <c r="B23" s="270" t="s">
        <v>257</v>
      </c>
      <c r="C23" s="236" t="s">
        <v>78</v>
      </c>
      <c r="D23" s="237" t="s">
        <v>0</v>
      </c>
      <c r="E23" s="210" t="s">
        <v>148</v>
      </c>
      <c r="F23" s="226">
        <v>150</v>
      </c>
      <c r="G23" s="271" t="s">
        <v>0</v>
      </c>
      <c r="H2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273">
        <f>IF(Sklop1[[#This Row],[ZAHTEVANA SHEMA KAKOVOSTI]]&lt;&gt;"",Sklop1[[#This Row],[Preračunana masa/volumen/kos na enoto kg]],"")</f>
        <v>150</v>
      </c>
      <c r="J23" s="274"/>
      <c r="K23" s="275"/>
      <c r="L23" s="275"/>
      <c r="M23" s="167" t="s">
        <v>78</v>
      </c>
      <c r="N23" s="276"/>
      <c r="O23" s="268" t="s">
        <v>78</v>
      </c>
      <c r="P23" s="277"/>
      <c r="Q23" s="278">
        <f>+Sklop1[[#This Row],[cena/enota brez DDV v EUR]]*Sklop1[[#This Row],[Stopnja DDV (%)]]</f>
        <v>0</v>
      </c>
      <c r="R23" s="278">
        <f>+Sklop1[[#This Row],[cena/enota brez DDV v EUR]]+Sklop1[[#This Row],[Davek (EUR)]]</f>
        <v>0</v>
      </c>
      <c r="S23" s="278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  <c r="X23" s="60"/>
      <c r="AB23" s="495"/>
    </row>
    <row r="24" spans="1:28" s="55" customFormat="1" ht="12">
      <c r="A24" s="132" t="s">
        <v>10</v>
      </c>
      <c r="B24" s="270" t="s">
        <v>258</v>
      </c>
      <c r="C24" s="236" t="s">
        <v>78</v>
      </c>
      <c r="D24" s="237" t="s">
        <v>0</v>
      </c>
      <c r="E24" s="210" t="s">
        <v>148</v>
      </c>
      <c r="F24" s="226">
        <v>150</v>
      </c>
      <c r="G24" s="271" t="s">
        <v>0</v>
      </c>
      <c r="H2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4" s="273">
        <f>IF(Sklop1[[#This Row],[ZAHTEVANA SHEMA KAKOVOSTI]]&lt;&gt;"",Sklop1[[#This Row],[Preračunana masa/volumen/kos na enoto kg]],"")</f>
        <v>150</v>
      </c>
      <c r="J24" s="274"/>
      <c r="K24" s="275"/>
      <c r="L24" s="275"/>
      <c r="M24" s="167" t="s">
        <v>78</v>
      </c>
      <c r="N24" s="276"/>
      <c r="O24" s="268" t="s">
        <v>78</v>
      </c>
      <c r="P24" s="277"/>
      <c r="Q24" s="278">
        <f>+Sklop1[[#This Row],[cena/enota brez DDV v EUR]]*Sklop1[[#This Row],[Stopnja DDV (%)]]</f>
        <v>0</v>
      </c>
      <c r="R24" s="278">
        <f>+Sklop1[[#This Row],[cena/enota brez DDV v EUR]]+Sklop1[[#This Row],[Davek (EUR)]]</f>
        <v>0</v>
      </c>
      <c r="S24" s="278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  <c r="X24" s="60"/>
      <c r="AB24" s="495"/>
    </row>
    <row r="25" spans="1:28" s="55" customFormat="1" ht="18" customHeight="1">
      <c r="A25" s="132" t="s">
        <v>11</v>
      </c>
      <c r="B25" s="270" t="s">
        <v>259</v>
      </c>
      <c r="C25" s="236" t="s">
        <v>78</v>
      </c>
      <c r="D25" s="237" t="s">
        <v>0</v>
      </c>
      <c r="E25" s="210"/>
      <c r="F25" s="226">
        <v>80</v>
      </c>
      <c r="G25" s="271" t="s">
        <v>0</v>
      </c>
      <c r="H2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5" s="273" t="str">
        <f>IF(Sklop1[[#This Row],[ZAHTEVANA SHEMA KAKOVOSTI]]&lt;&gt;"",Sklop1[[#This Row],[Preračunana masa/volumen/kos na enoto kg]],"")</f>
        <v/>
      </c>
      <c r="J25" s="274"/>
      <c r="K25" s="275"/>
      <c r="L25" s="275"/>
      <c r="M25" s="167" t="s">
        <v>78</v>
      </c>
      <c r="N25" s="276"/>
      <c r="O25" s="268" t="s">
        <v>78</v>
      </c>
      <c r="P25" s="277"/>
      <c r="Q25" s="278">
        <f>+Sklop1[[#This Row],[cena/enota brez DDV v EUR]]*Sklop1[[#This Row],[Stopnja DDV (%)]]</f>
        <v>0</v>
      </c>
      <c r="R25" s="278">
        <f>+Sklop1[[#This Row],[cena/enota brez DDV v EUR]]+Sklop1[[#This Row],[Davek (EUR)]]</f>
        <v>0</v>
      </c>
      <c r="S25" s="278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  <c r="X25" s="60"/>
    </row>
    <row r="26" spans="1:28" s="55" customFormat="1" ht="12">
      <c r="A26" s="132" t="s">
        <v>12</v>
      </c>
      <c r="B26" s="270" t="s">
        <v>260</v>
      </c>
      <c r="C26" s="236" t="s">
        <v>78</v>
      </c>
      <c r="D26" s="237" t="s">
        <v>0</v>
      </c>
      <c r="E26" s="210"/>
      <c r="F26" s="226">
        <v>200</v>
      </c>
      <c r="G26" s="271" t="s">
        <v>0</v>
      </c>
      <c r="H2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6" s="273" t="str">
        <f>IF(Sklop1[[#This Row],[ZAHTEVANA SHEMA KAKOVOSTI]]&lt;&gt;"",Sklop1[[#This Row],[Preračunana masa/volumen/kos na enoto kg]],"")</f>
        <v/>
      </c>
      <c r="J26" s="274"/>
      <c r="K26" s="275"/>
      <c r="L26" s="275"/>
      <c r="M26" s="167" t="s">
        <v>78</v>
      </c>
      <c r="N26" s="276"/>
      <c r="O26" s="268" t="s">
        <v>78</v>
      </c>
      <c r="P26" s="277"/>
      <c r="Q26" s="278">
        <f>+Sklop1[[#This Row],[cena/enota brez DDV v EUR]]*Sklop1[[#This Row],[Stopnja DDV (%)]]</f>
        <v>0</v>
      </c>
      <c r="R26" s="278">
        <f>+Sklop1[[#This Row],[cena/enota brez DDV v EUR]]+Sklop1[[#This Row],[Davek (EUR)]]</f>
        <v>0</v>
      </c>
      <c r="S26" s="278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  <c r="X26" s="60"/>
    </row>
    <row r="27" spans="1:28" s="55" customFormat="1" ht="12">
      <c r="A27" s="132" t="s">
        <v>13</v>
      </c>
      <c r="B27" s="270" t="s">
        <v>261</v>
      </c>
      <c r="C27" s="236" t="s">
        <v>78</v>
      </c>
      <c r="D27" s="237" t="s">
        <v>0</v>
      </c>
      <c r="E27" s="210"/>
      <c r="F27" s="226">
        <v>150</v>
      </c>
      <c r="G27" s="271" t="s">
        <v>0</v>
      </c>
      <c r="H2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7" s="273" t="str">
        <f>IF(Sklop1[[#This Row],[ZAHTEVANA SHEMA KAKOVOSTI]]&lt;&gt;"",Sklop1[[#This Row],[Preračunana masa/volumen/kos na enoto kg]],"")</f>
        <v/>
      </c>
      <c r="J27" s="274"/>
      <c r="K27" s="275"/>
      <c r="L27" s="275"/>
      <c r="M27" s="167" t="s">
        <v>78</v>
      </c>
      <c r="N27" s="276"/>
      <c r="O27" s="268" t="s">
        <v>78</v>
      </c>
      <c r="P27" s="277"/>
      <c r="Q27" s="278">
        <f>+Sklop1[[#This Row],[cena/enota brez DDV v EUR]]*Sklop1[[#This Row],[Stopnja DDV (%)]]</f>
        <v>0</v>
      </c>
      <c r="R27" s="278">
        <f>+Sklop1[[#This Row],[cena/enota brez DDV v EUR]]+Sklop1[[#This Row],[Davek (EUR)]]</f>
        <v>0</v>
      </c>
      <c r="S27" s="278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  <c r="X27" s="60"/>
    </row>
    <row r="28" spans="1:28" s="55" customFormat="1" ht="12">
      <c r="A28" s="132" t="s">
        <v>14</v>
      </c>
      <c r="B28" s="270" t="s">
        <v>262</v>
      </c>
      <c r="C28" s="236" t="s">
        <v>78</v>
      </c>
      <c r="D28" s="237" t="s">
        <v>0</v>
      </c>
      <c r="E28" s="210" t="s">
        <v>161</v>
      </c>
      <c r="F28" s="226">
        <v>20</v>
      </c>
      <c r="G28" s="271" t="s">
        <v>0</v>
      </c>
      <c r="H2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273">
        <f>IF(Sklop1[[#This Row],[ZAHTEVANA SHEMA KAKOVOSTI]]&lt;&gt;"",Sklop1[[#This Row],[Preračunana masa/volumen/kos na enoto kg]],"")</f>
        <v>20</v>
      </c>
      <c r="J28" s="274"/>
      <c r="K28" s="275"/>
      <c r="L28" s="275"/>
      <c r="M28" s="167" t="s">
        <v>78</v>
      </c>
      <c r="N28" s="276"/>
      <c r="O28" s="268" t="s">
        <v>78</v>
      </c>
      <c r="P28" s="277"/>
      <c r="Q28" s="278">
        <f>+Sklop1[[#This Row],[cena/enota brez DDV v EUR]]*Sklop1[[#This Row],[Stopnja DDV (%)]]</f>
        <v>0</v>
      </c>
      <c r="R28" s="278">
        <f>+Sklop1[[#This Row],[cena/enota brez DDV v EUR]]+Sklop1[[#This Row],[Davek (EUR)]]</f>
        <v>0</v>
      </c>
      <c r="S28" s="278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8" s="55" customFormat="1" ht="12">
      <c r="A29" s="132" t="s">
        <v>15</v>
      </c>
      <c r="B29" s="270" t="s">
        <v>263</v>
      </c>
      <c r="C29" s="236" t="s">
        <v>78</v>
      </c>
      <c r="D29" s="237" t="s">
        <v>0</v>
      </c>
      <c r="E29" s="210"/>
      <c r="F29" s="226">
        <v>180</v>
      </c>
      <c r="G29" s="271" t="s">
        <v>0</v>
      </c>
      <c r="H29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9" s="273" t="str">
        <f>IF(Sklop1[[#This Row],[ZAHTEVANA SHEMA KAKOVOSTI]]&lt;&gt;"",Sklop1[[#This Row],[Preračunana masa/volumen/kos na enoto kg]],"")</f>
        <v/>
      </c>
      <c r="J29" s="274"/>
      <c r="K29" s="275"/>
      <c r="L29" s="275"/>
      <c r="M29" s="167" t="s">
        <v>78</v>
      </c>
      <c r="N29" s="276"/>
      <c r="O29" s="268" t="s">
        <v>78</v>
      </c>
      <c r="P29" s="277"/>
      <c r="Q29" s="278">
        <f>+Sklop1[[#This Row],[cena/enota brez DDV v EUR]]*Sklop1[[#This Row],[Stopnja DDV (%)]]</f>
        <v>0</v>
      </c>
      <c r="R29" s="278">
        <f>+Sklop1[[#This Row],[cena/enota brez DDV v EUR]]+Sklop1[[#This Row],[Davek (EUR)]]</f>
        <v>0</v>
      </c>
      <c r="S29" s="278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8" s="55" customFormat="1" ht="12">
      <c r="A30" s="132" t="s">
        <v>16</v>
      </c>
      <c r="B30" s="270" t="s">
        <v>264</v>
      </c>
      <c r="C30" s="236" t="s">
        <v>78</v>
      </c>
      <c r="D30" s="237" t="s">
        <v>0</v>
      </c>
      <c r="E30" s="210"/>
      <c r="F30" s="226">
        <v>50</v>
      </c>
      <c r="G30" s="271" t="s">
        <v>0</v>
      </c>
      <c r="H30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273" t="str">
        <f>IF(Sklop1[[#This Row],[ZAHTEVANA SHEMA KAKOVOSTI]]&lt;&gt;"",Sklop1[[#This Row],[Preračunana masa/volumen/kos na enoto kg]],"")</f>
        <v/>
      </c>
      <c r="J30" s="274"/>
      <c r="K30" s="275"/>
      <c r="L30" s="275"/>
      <c r="M30" s="167" t="s">
        <v>78</v>
      </c>
      <c r="N30" s="276"/>
      <c r="O30" s="268" t="s">
        <v>78</v>
      </c>
      <c r="P30" s="277"/>
      <c r="Q30" s="278">
        <f>+Sklop1[[#This Row],[cena/enota brez DDV v EUR]]*Sklop1[[#This Row],[Stopnja DDV (%)]]</f>
        <v>0</v>
      </c>
      <c r="R30" s="278">
        <f>+Sklop1[[#This Row],[cena/enota brez DDV v EUR]]+Sklop1[[#This Row],[Davek (EUR)]]</f>
        <v>0</v>
      </c>
      <c r="S30" s="278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8" s="55" customFormat="1" ht="12">
      <c r="A31" s="132" t="s">
        <v>17</v>
      </c>
      <c r="B31" s="270" t="s">
        <v>265</v>
      </c>
      <c r="C31" s="236" t="s">
        <v>78</v>
      </c>
      <c r="D31" s="237" t="s">
        <v>0</v>
      </c>
      <c r="E31" s="210"/>
      <c r="F31" s="226">
        <v>50</v>
      </c>
      <c r="G31" s="271" t="s">
        <v>0</v>
      </c>
      <c r="H31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1" s="273" t="str">
        <f>IF(Sklop1[[#This Row],[ZAHTEVANA SHEMA KAKOVOSTI]]&lt;&gt;"",Sklop1[[#This Row],[Preračunana masa/volumen/kos na enoto kg]],"")</f>
        <v/>
      </c>
      <c r="J31" s="274"/>
      <c r="K31" s="275"/>
      <c r="L31" s="275"/>
      <c r="M31" s="167" t="s">
        <v>78</v>
      </c>
      <c r="N31" s="276"/>
      <c r="O31" s="268" t="s">
        <v>78</v>
      </c>
      <c r="P31" s="277"/>
      <c r="Q31" s="278">
        <f>+Sklop1[[#This Row],[cena/enota brez DDV v EUR]]*Sklop1[[#This Row],[Stopnja DDV (%)]]</f>
        <v>0</v>
      </c>
      <c r="R31" s="278">
        <f>+Sklop1[[#This Row],[cena/enota brez DDV v EUR]]+Sklop1[[#This Row],[Davek (EUR)]]</f>
        <v>0</v>
      </c>
      <c r="S31" s="278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8" s="55" customFormat="1" ht="12">
      <c r="A32" s="132" t="s">
        <v>18</v>
      </c>
      <c r="B32" s="270" t="s">
        <v>266</v>
      </c>
      <c r="C32" s="236" t="s">
        <v>78</v>
      </c>
      <c r="D32" s="237" t="s">
        <v>0</v>
      </c>
      <c r="E32" s="210"/>
      <c r="F32" s="226">
        <v>50</v>
      </c>
      <c r="G32" s="271" t="s">
        <v>0</v>
      </c>
      <c r="H32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273" t="str">
        <f>IF(Sklop1[[#This Row],[ZAHTEVANA SHEMA KAKOVOSTI]]&lt;&gt;"",Sklop1[[#This Row],[Preračunana masa/volumen/kos na enoto kg]],"")</f>
        <v/>
      </c>
      <c r="J32" s="274"/>
      <c r="K32" s="275"/>
      <c r="L32" s="275"/>
      <c r="M32" s="167" t="s">
        <v>78</v>
      </c>
      <c r="N32" s="276"/>
      <c r="O32" s="268" t="s">
        <v>78</v>
      </c>
      <c r="P32" s="277"/>
      <c r="Q32" s="278">
        <f>+Sklop1[[#This Row],[cena/enota brez DDV v EUR]]*Sklop1[[#This Row],[Stopnja DDV (%)]]</f>
        <v>0</v>
      </c>
      <c r="R32" s="278">
        <f>+Sklop1[[#This Row],[cena/enota brez DDV v EUR]]+Sklop1[[#This Row],[Davek (EUR)]]</f>
        <v>0</v>
      </c>
      <c r="S32" s="278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1" s="55" customFormat="1" ht="12">
      <c r="A33" s="132" t="s">
        <v>19</v>
      </c>
      <c r="B33" s="270" t="s">
        <v>267</v>
      </c>
      <c r="C33" s="236" t="s">
        <v>78</v>
      </c>
      <c r="D33" s="237" t="s">
        <v>0</v>
      </c>
      <c r="E33" s="210"/>
      <c r="F33" s="226">
        <v>25</v>
      </c>
      <c r="G33" s="271" t="s">
        <v>0</v>
      </c>
      <c r="H33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3" s="273" t="str">
        <f>IF(Sklop1[[#This Row],[ZAHTEVANA SHEMA KAKOVOSTI]]&lt;&gt;"",Sklop1[[#This Row],[Preračunana masa/volumen/kos na enoto kg]],"")</f>
        <v/>
      </c>
      <c r="J33" s="274"/>
      <c r="K33" s="275"/>
      <c r="L33" s="275"/>
      <c r="M33" s="167" t="s">
        <v>78</v>
      </c>
      <c r="N33" s="276"/>
      <c r="O33" s="268" t="s">
        <v>78</v>
      </c>
      <c r="P33" s="277"/>
      <c r="Q33" s="278">
        <f>+Sklop1[[#This Row],[cena/enota brez DDV v EUR]]*Sklop1[[#This Row],[Stopnja DDV (%)]]</f>
        <v>0</v>
      </c>
      <c r="R33" s="278">
        <f>+Sklop1[[#This Row],[cena/enota brez DDV v EUR]]+Sklop1[[#This Row],[Davek (EUR)]]</f>
        <v>0</v>
      </c>
      <c r="S33" s="278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1" s="55" customFormat="1" ht="12">
      <c r="A34" s="132" t="s">
        <v>20</v>
      </c>
      <c r="B34" s="270" t="s">
        <v>268</v>
      </c>
      <c r="C34" s="236" t="s">
        <v>78</v>
      </c>
      <c r="D34" s="237" t="s">
        <v>0</v>
      </c>
      <c r="E34" s="210"/>
      <c r="F34" s="226">
        <v>25</v>
      </c>
      <c r="G34" s="271" t="s">
        <v>0</v>
      </c>
      <c r="H34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4" s="273" t="str">
        <f>IF(Sklop1[[#This Row],[ZAHTEVANA SHEMA KAKOVOSTI]]&lt;&gt;"",Sklop1[[#This Row],[Preračunana masa/volumen/kos na enoto kg]],"")</f>
        <v/>
      </c>
      <c r="J34" s="274"/>
      <c r="K34" s="275"/>
      <c r="L34" s="275"/>
      <c r="M34" s="167" t="s">
        <v>78</v>
      </c>
      <c r="N34" s="276"/>
      <c r="O34" s="268" t="s">
        <v>78</v>
      </c>
      <c r="P34" s="277"/>
      <c r="Q34" s="278">
        <f>+Sklop1[[#This Row],[cena/enota brez DDV v EUR]]*Sklop1[[#This Row],[Stopnja DDV (%)]]</f>
        <v>0</v>
      </c>
      <c r="R34" s="278">
        <f>+Sklop1[[#This Row],[cena/enota brez DDV v EUR]]+Sklop1[[#This Row],[Davek (EUR)]]</f>
        <v>0</v>
      </c>
      <c r="S34" s="278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1" s="55" customFormat="1" ht="12">
      <c r="A35" s="132" t="s">
        <v>21</v>
      </c>
      <c r="B35" s="270" t="s">
        <v>269</v>
      </c>
      <c r="C35" s="236" t="s">
        <v>78</v>
      </c>
      <c r="D35" s="237" t="s">
        <v>0</v>
      </c>
      <c r="E35" s="210"/>
      <c r="F35" s="226">
        <v>25</v>
      </c>
      <c r="G35" s="271" t="s">
        <v>0</v>
      </c>
      <c r="H35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5" s="273" t="str">
        <f>IF(Sklop1[[#This Row],[ZAHTEVANA SHEMA KAKOVOSTI]]&lt;&gt;"",Sklop1[[#This Row],[Preračunana masa/volumen/kos na enoto kg]],"")</f>
        <v/>
      </c>
      <c r="J35" s="274"/>
      <c r="K35" s="275"/>
      <c r="L35" s="275"/>
      <c r="M35" s="167" t="s">
        <v>78</v>
      </c>
      <c r="N35" s="276"/>
      <c r="O35" s="268" t="s">
        <v>78</v>
      </c>
      <c r="P35" s="277"/>
      <c r="Q35" s="278">
        <f>+Sklop1[[#This Row],[cena/enota brez DDV v EUR]]*Sklop1[[#This Row],[Stopnja DDV (%)]]</f>
        <v>0</v>
      </c>
      <c r="R35" s="278">
        <f>+Sklop1[[#This Row],[cena/enota brez DDV v EUR]]+Sklop1[[#This Row],[Davek (EUR)]]</f>
        <v>0</v>
      </c>
      <c r="S35" s="278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1" s="55" customFormat="1" ht="12">
      <c r="A36" s="132" t="s">
        <v>22</v>
      </c>
      <c r="B36" s="270" t="s">
        <v>270</v>
      </c>
      <c r="C36" s="236" t="s">
        <v>78</v>
      </c>
      <c r="D36" s="237" t="s">
        <v>0</v>
      </c>
      <c r="E36" s="210"/>
      <c r="F36" s="226">
        <v>25</v>
      </c>
      <c r="G36" s="271" t="s">
        <v>0</v>
      </c>
      <c r="H36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273" t="str">
        <f>IF(Sklop1[[#This Row],[ZAHTEVANA SHEMA KAKOVOSTI]]&lt;&gt;"",Sklop1[[#This Row],[Preračunana masa/volumen/kos na enoto kg]],"")</f>
        <v/>
      </c>
      <c r="J36" s="274"/>
      <c r="K36" s="275"/>
      <c r="L36" s="275"/>
      <c r="M36" s="167" t="s">
        <v>78</v>
      </c>
      <c r="N36" s="276"/>
      <c r="O36" s="268" t="s">
        <v>78</v>
      </c>
      <c r="P36" s="277"/>
      <c r="Q36" s="278">
        <f>+Sklop1[[#This Row],[cena/enota brez DDV v EUR]]*Sklop1[[#This Row],[Stopnja DDV (%)]]</f>
        <v>0</v>
      </c>
      <c r="R36" s="278">
        <f>+Sklop1[[#This Row],[cena/enota brez DDV v EUR]]+Sklop1[[#This Row],[Davek (EUR)]]</f>
        <v>0</v>
      </c>
      <c r="S36" s="278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1" s="55" customFormat="1" ht="12">
      <c r="A37" s="132" t="s">
        <v>23</v>
      </c>
      <c r="B37" s="270" t="s">
        <v>271</v>
      </c>
      <c r="C37" s="236" t="s">
        <v>78</v>
      </c>
      <c r="D37" s="237" t="s">
        <v>0</v>
      </c>
      <c r="E37" s="210"/>
      <c r="F37" s="226">
        <v>80</v>
      </c>
      <c r="G37" s="271" t="s">
        <v>0</v>
      </c>
      <c r="H3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273" t="str">
        <f>IF(Sklop1[[#This Row],[ZAHTEVANA SHEMA KAKOVOSTI]]&lt;&gt;"",Sklop1[[#This Row],[Preračunana masa/volumen/kos na enoto kg]],"")</f>
        <v/>
      </c>
      <c r="J37" s="274"/>
      <c r="K37" s="275"/>
      <c r="L37" s="275"/>
      <c r="M37" s="167" t="s">
        <v>78</v>
      </c>
      <c r="N37" s="276"/>
      <c r="O37" s="268" t="s">
        <v>78</v>
      </c>
      <c r="P37" s="277"/>
      <c r="Q37" s="278">
        <f>+Sklop1[[#This Row],[cena/enota brez DDV v EUR]]*Sklop1[[#This Row],[Stopnja DDV (%)]]</f>
        <v>0</v>
      </c>
      <c r="R37" s="278">
        <f>+Sklop1[[#This Row],[cena/enota brez DDV v EUR]]+Sklop1[[#This Row],[Davek (EUR)]]</f>
        <v>0</v>
      </c>
      <c r="S37" s="278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1" s="55" customFormat="1" ht="12">
      <c r="A38" s="132" t="s">
        <v>24</v>
      </c>
      <c r="B38" s="270" t="s">
        <v>1158</v>
      </c>
      <c r="C38" s="236" t="s">
        <v>78</v>
      </c>
      <c r="D38" s="237" t="s">
        <v>0</v>
      </c>
      <c r="E38" s="210" t="s">
        <v>161</v>
      </c>
      <c r="F38" s="226">
        <v>20</v>
      </c>
      <c r="G38" s="271" t="s">
        <v>0</v>
      </c>
      <c r="H38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273">
        <f>IF(Sklop1[[#This Row],[ZAHTEVANA SHEMA KAKOVOSTI]]&lt;&gt;"",Sklop1[[#This Row],[Preračunana masa/volumen/kos na enoto kg]],"")</f>
        <v>20</v>
      </c>
      <c r="J38" s="274"/>
      <c r="K38" s="275"/>
      <c r="L38" s="275"/>
      <c r="M38" s="167" t="s">
        <v>78</v>
      </c>
      <c r="N38" s="276"/>
      <c r="O38" s="268" t="s">
        <v>78</v>
      </c>
      <c r="P38" s="277"/>
      <c r="Q38" s="278">
        <f>+Sklop1[[#This Row],[cena/enota brez DDV v EUR]]*Sklop1[[#This Row],[Stopnja DDV (%)]]</f>
        <v>0</v>
      </c>
      <c r="R38" s="278">
        <f>+Sklop1[[#This Row],[cena/enota brez DDV v EUR]]+Sklop1[[#This Row],[Davek (EUR)]]</f>
        <v>0</v>
      </c>
      <c r="S38" s="278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1" s="55" customFormat="1" ht="12">
      <c r="A39" s="132" t="s">
        <v>25</v>
      </c>
      <c r="B39" s="225" t="s">
        <v>272</v>
      </c>
      <c r="C39" s="236" t="s">
        <v>78</v>
      </c>
      <c r="D39" s="237" t="s">
        <v>0</v>
      </c>
      <c r="E39" s="210"/>
      <c r="F39" s="226">
        <v>80</v>
      </c>
      <c r="G39" s="227" t="s">
        <v>0</v>
      </c>
      <c r="H39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9" s="228" t="str">
        <f>IF(Sklop1[[#This Row],[ZAHTEVANA SHEMA KAKOVOSTI]]&lt;&gt;"",Sklop1[[#This Row],[Preračunana masa/volumen/kos na enoto kg]],"")</f>
        <v/>
      </c>
      <c r="J39" s="229"/>
      <c r="K39" s="230"/>
      <c r="L39" s="230"/>
      <c r="M39" s="167" t="s">
        <v>78</v>
      </c>
      <c r="N39" s="231"/>
      <c r="O39" s="268" t="s">
        <v>78</v>
      </c>
      <c r="P39" s="232"/>
      <c r="Q39" s="233">
        <f>+Sklop1[[#This Row],[cena/enota brez DDV v EUR]]*Sklop1[[#This Row],[Stopnja DDV (%)]]</f>
        <v>0</v>
      </c>
      <c r="R39" s="233">
        <f>+Sklop1[[#This Row],[cena/enota brez DDV v EUR]]+Sklop1[[#This Row],[Davek (EUR)]]</f>
        <v>0</v>
      </c>
      <c r="S39" s="233">
        <f>+Sklop1[[#This Row],[cena/enota brez DDV v EUR]]*Sklop1[[#This Row],[Okvirna količina]]</f>
        <v>0</v>
      </c>
      <c r="T39" s="234">
        <f>+Sklop1[[#This Row],[Končna cena/enoto mere (EUR) z DDV]]*Sklop1[[#This Row],[Okvirna količina]]</f>
        <v>0</v>
      </c>
      <c r="U39" s="235"/>
    </row>
    <row r="40" spans="1:21" s="55" customFormat="1" ht="12">
      <c r="A40" s="132" t="s">
        <v>26</v>
      </c>
      <c r="B40" s="225" t="s">
        <v>273</v>
      </c>
      <c r="C40" s="236" t="s">
        <v>78</v>
      </c>
      <c r="D40" s="237" t="s">
        <v>0</v>
      </c>
      <c r="E40" s="210"/>
      <c r="F40" s="226">
        <v>50</v>
      </c>
      <c r="G40" s="227" t="s">
        <v>0</v>
      </c>
      <c r="H40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228" t="str">
        <f>IF(Sklop1[[#This Row],[ZAHTEVANA SHEMA KAKOVOSTI]]&lt;&gt;"",Sklop1[[#This Row],[Preračunana masa/volumen/kos na enoto kg]],"")</f>
        <v/>
      </c>
      <c r="J40" s="229"/>
      <c r="K40" s="230"/>
      <c r="L40" s="230"/>
      <c r="M40" s="167" t="s">
        <v>78</v>
      </c>
      <c r="N40" s="231"/>
      <c r="O40" s="268" t="s">
        <v>78</v>
      </c>
      <c r="P40" s="232"/>
      <c r="Q40" s="233">
        <f>+Sklop1[[#This Row],[cena/enota brez DDV v EUR]]*Sklop1[[#This Row],[Stopnja DDV (%)]]</f>
        <v>0</v>
      </c>
      <c r="R40" s="233">
        <f>+Sklop1[[#This Row],[cena/enota brez DDV v EUR]]+Sklop1[[#This Row],[Davek (EUR)]]</f>
        <v>0</v>
      </c>
      <c r="S40" s="233">
        <f>+Sklop1[[#This Row],[cena/enota brez DDV v EUR]]*Sklop1[[#This Row],[Okvirna količina]]</f>
        <v>0</v>
      </c>
      <c r="T40" s="234">
        <f>+Sklop1[[#This Row],[Končna cena/enoto mere (EUR) z DDV]]*Sklop1[[#This Row],[Okvirna količina]]</f>
        <v>0</v>
      </c>
      <c r="U40" s="235"/>
    </row>
    <row r="41" spans="1:21" s="55" customFormat="1" ht="11.25" customHeight="1">
      <c r="A41" s="132" t="s">
        <v>27</v>
      </c>
      <c r="B41" s="225" t="s">
        <v>274</v>
      </c>
      <c r="C41" s="236" t="s">
        <v>78</v>
      </c>
      <c r="D41" s="237" t="s">
        <v>0</v>
      </c>
      <c r="E41" s="210"/>
      <c r="F41" s="226">
        <v>20</v>
      </c>
      <c r="G41" s="227" t="s">
        <v>0</v>
      </c>
      <c r="H41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28" t="str">
        <f>IF(Sklop1[[#This Row],[ZAHTEVANA SHEMA KAKOVOSTI]]&lt;&gt;"",Sklop1[[#This Row],[Preračunana masa/volumen/kos na enoto kg]],"")</f>
        <v/>
      </c>
      <c r="J41" s="229"/>
      <c r="K41" s="230"/>
      <c r="L41" s="230"/>
      <c r="M41" s="167" t="s">
        <v>78</v>
      </c>
      <c r="N41" s="231"/>
      <c r="O41" s="268" t="s">
        <v>78</v>
      </c>
      <c r="P41" s="232"/>
      <c r="Q41" s="233">
        <f>+Sklop1[[#This Row],[cena/enota brez DDV v EUR]]*Sklop1[[#This Row],[Stopnja DDV (%)]]</f>
        <v>0</v>
      </c>
      <c r="R41" s="233">
        <f>+Sklop1[[#This Row],[cena/enota brez DDV v EUR]]+Sklop1[[#This Row],[Davek (EUR)]]</f>
        <v>0</v>
      </c>
      <c r="S41" s="233">
        <f>+Sklop1[[#This Row],[cena/enota brez DDV v EUR]]*Sklop1[[#This Row],[Okvirna količina]]</f>
        <v>0</v>
      </c>
      <c r="T41" s="234">
        <f>+Sklop1[[#This Row],[Končna cena/enoto mere (EUR) z DDV]]*Sklop1[[#This Row],[Okvirna količina]]</f>
        <v>0</v>
      </c>
      <c r="U41" s="235"/>
    </row>
    <row r="42" spans="1:21" s="55" customFormat="1" ht="24">
      <c r="A42" s="132" t="s">
        <v>28</v>
      </c>
      <c r="B42" s="427" t="s">
        <v>1159</v>
      </c>
      <c r="C42" s="236" t="s">
        <v>78</v>
      </c>
      <c r="D42" s="237" t="s">
        <v>0</v>
      </c>
      <c r="E42" s="210"/>
      <c r="F42" s="226">
        <v>150</v>
      </c>
      <c r="G42" s="227" t="s">
        <v>0</v>
      </c>
      <c r="H42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28" t="str">
        <f>IF(Sklop1[[#This Row],[ZAHTEVANA SHEMA KAKOVOSTI]]&lt;&gt;"",Sklop1[[#This Row],[Preračunana masa/volumen/kos na enoto kg]],"")</f>
        <v/>
      </c>
      <c r="J42" s="229"/>
      <c r="K42" s="230"/>
      <c r="L42" s="230"/>
      <c r="M42" s="167" t="s">
        <v>78</v>
      </c>
      <c r="N42" s="231"/>
      <c r="O42" s="268" t="s">
        <v>78</v>
      </c>
      <c r="P42" s="232"/>
      <c r="Q42" s="233">
        <f>+Sklop1[[#This Row],[cena/enota brez DDV v EUR]]*Sklop1[[#This Row],[Stopnja DDV (%)]]</f>
        <v>0</v>
      </c>
      <c r="R42" s="233">
        <f>+Sklop1[[#This Row],[cena/enota brez DDV v EUR]]+Sklop1[[#This Row],[Davek (EUR)]]</f>
        <v>0</v>
      </c>
      <c r="S42" s="233">
        <f>+Sklop1[[#This Row],[cena/enota brez DDV v EUR]]*Sklop1[[#This Row],[Okvirna količina]]</f>
        <v>0</v>
      </c>
      <c r="T42" s="234">
        <f>+Sklop1[[#This Row],[Končna cena/enoto mere (EUR) z DDV]]*Sklop1[[#This Row],[Okvirna količina]]</f>
        <v>0</v>
      </c>
      <c r="U42" s="235"/>
    </row>
    <row r="43" spans="1:21" s="55" customFormat="1" ht="24">
      <c r="A43" s="132" t="s">
        <v>29</v>
      </c>
      <c r="B43" s="427" t="s">
        <v>1160</v>
      </c>
      <c r="C43" s="236" t="s">
        <v>78</v>
      </c>
      <c r="D43" s="237" t="s">
        <v>0</v>
      </c>
      <c r="E43" s="210"/>
      <c r="F43" s="226">
        <v>50</v>
      </c>
      <c r="G43" s="227" t="s">
        <v>0</v>
      </c>
      <c r="H43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228" t="str">
        <f>IF(Sklop1[[#This Row],[ZAHTEVANA SHEMA KAKOVOSTI]]&lt;&gt;"",Sklop1[[#This Row],[Preračunana masa/volumen/kos na enoto kg]],"")</f>
        <v/>
      </c>
      <c r="J43" s="229"/>
      <c r="K43" s="230"/>
      <c r="L43" s="230"/>
      <c r="M43" s="167" t="s">
        <v>78</v>
      </c>
      <c r="N43" s="231"/>
      <c r="O43" s="268" t="s">
        <v>78</v>
      </c>
      <c r="P43" s="232"/>
      <c r="Q43" s="233">
        <f>+Sklop1[[#This Row],[cena/enota brez DDV v EUR]]*Sklop1[[#This Row],[Stopnja DDV (%)]]</f>
        <v>0</v>
      </c>
      <c r="R43" s="233">
        <f>+Sklop1[[#This Row],[cena/enota brez DDV v EUR]]+Sklop1[[#This Row],[Davek (EUR)]]</f>
        <v>0</v>
      </c>
      <c r="S43" s="233">
        <f>+Sklop1[[#This Row],[cena/enota brez DDV v EUR]]*Sklop1[[#This Row],[Okvirna količina]]</f>
        <v>0</v>
      </c>
      <c r="T43" s="234">
        <f>+Sklop1[[#This Row],[Končna cena/enoto mere (EUR) z DDV]]*Sklop1[[#This Row],[Okvirna količina]]</f>
        <v>0</v>
      </c>
      <c r="U43" s="235"/>
    </row>
    <row r="44" spans="1:21" s="55" customFormat="1" ht="24">
      <c r="A44" s="132" t="s">
        <v>30</v>
      </c>
      <c r="B44" s="427" t="s">
        <v>1161</v>
      </c>
      <c r="C44" s="236" t="s">
        <v>78</v>
      </c>
      <c r="D44" s="237" t="s">
        <v>0</v>
      </c>
      <c r="E44" s="210"/>
      <c r="F44" s="226">
        <v>50</v>
      </c>
      <c r="G44" s="227" t="s">
        <v>0</v>
      </c>
      <c r="H44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228" t="str">
        <f>IF(Sklop1[[#This Row],[ZAHTEVANA SHEMA KAKOVOSTI]]&lt;&gt;"",Sklop1[[#This Row],[Preračunana masa/volumen/kos na enoto kg]],"")</f>
        <v/>
      </c>
      <c r="J44" s="229"/>
      <c r="K44" s="230"/>
      <c r="L44" s="230"/>
      <c r="M44" s="167" t="s">
        <v>78</v>
      </c>
      <c r="N44" s="231"/>
      <c r="O44" s="268" t="s">
        <v>78</v>
      </c>
      <c r="P44" s="232"/>
      <c r="Q44" s="233">
        <f>+Sklop1[[#This Row],[cena/enota brez DDV v EUR]]*Sklop1[[#This Row],[Stopnja DDV (%)]]</f>
        <v>0</v>
      </c>
      <c r="R44" s="233">
        <f>+Sklop1[[#This Row],[cena/enota brez DDV v EUR]]+Sklop1[[#This Row],[Davek (EUR)]]</f>
        <v>0</v>
      </c>
      <c r="S44" s="233">
        <f>+Sklop1[[#This Row],[cena/enota brez DDV v EUR]]*Sklop1[[#This Row],[Okvirna količina]]</f>
        <v>0</v>
      </c>
      <c r="T44" s="234">
        <f>+Sklop1[[#This Row],[Končna cena/enoto mere (EUR) z DDV]]*Sklop1[[#This Row],[Okvirna količina]]</f>
        <v>0</v>
      </c>
      <c r="U44" s="235"/>
    </row>
    <row r="45" spans="1:21" s="55" customFormat="1" ht="12">
      <c r="A45" s="132" t="s">
        <v>31</v>
      </c>
      <c r="B45" s="225" t="s">
        <v>275</v>
      </c>
      <c r="C45" s="236" t="s">
        <v>78</v>
      </c>
      <c r="D45" s="237" t="s">
        <v>0</v>
      </c>
      <c r="E45" s="210"/>
      <c r="F45" s="226">
        <v>2</v>
      </c>
      <c r="G45" s="227" t="s">
        <v>0</v>
      </c>
      <c r="H45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5" s="228" t="str">
        <f>IF(Sklop1[[#This Row],[ZAHTEVANA SHEMA KAKOVOSTI]]&lt;&gt;"",Sklop1[[#This Row],[Preračunana masa/volumen/kos na enoto kg]],"")</f>
        <v/>
      </c>
      <c r="J45" s="229"/>
      <c r="K45" s="230"/>
      <c r="L45" s="230"/>
      <c r="M45" s="167" t="s">
        <v>78</v>
      </c>
      <c r="N45" s="231"/>
      <c r="O45" s="268" t="s">
        <v>78</v>
      </c>
      <c r="P45" s="232"/>
      <c r="Q45" s="233">
        <f>+Sklop1[[#This Row],[cena/enota brez DDV v EUR]]*Sklop1[[#This Row],[Stopnja DDV (%)]]</f>
        <v>0</v>
      </c>
      <c r="R45" s="233">
        <f>+Sklop1[[#This Row],[cena/enota brez DDV v EUR]]+Sklop1[[#This Row],[Davek (EUR)]]</f>
        <v>0</v>
      </c>
      <c r="S45" s="233">
        <f>+Sklop1[[#This Row],[cena/enota brez DDV v EUR]]*Sklop1[[#This Row],[Okvirna količina]]</f>
        <v>0</v>
      </c>
      <c r="T45" s="234">
        <f>+Sklop1[[#This Row],[Končna cena/enoto mere (EUR) z DDV]]*Sklop1[[#This Row],[Okvirna količina]]</f>
        <v>0</v>
      </c>
      <c r="U45" s="235"/>
    </row>
    <row r="46" spans="1:21" s="55" customFormat="1" ht="12">
      <c r="A46" s="132" t="s">
        <v>32</v>
      </c>
      <c r="B46" s="225" t="s">
        <v>276</v>
      </c>
      <c r="C46" s="236" t="s">
        <v>78</v>
      </c>
      <c r="D46" s="237" t="s">
        <v>0</v>
      </c>
      <c r="E46" s="210"/>
      <c r="F46" s="226">
        <v>5</v>
      </c>
      <c r="G46" s="227" t="s">
        <v>0</v>
      </c>
      <c r="H46" s="22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6" s="228" t="str">
        <f>IF(Sklop1[[#This Row],[ZAHTEVANA SHEMA KAKOVOSTI]]&lt;&gt;"",Sklop1[[#This Row],[Preračunana masa/volumen/kos na enoto kg]],"")</f>
        <v/>
      </c>
      <c r="J46" s="229"/>
      <c r="K46" s="230"/>
      <c r="L46" s="230"/>
      <c r="M46" s="167" t="s">
        <v>78</v>
      </c>
      <c r="N46" s="231"/>
      <c r="O46" s="268" t="s">
        <v>78</v>
      </c>
      <c r="P46" s="232"/>
      <c r="Q46" s="233">
        <f>+Sklop1[[#This Row],[cena/enota brez DDV v EUR]]*Sklop1[[#This Row],[Stopnja DDV (%)]]</f>
        <v>0</v>
      </c>
      <c r="R46" s="233">
        <f>+Sklop1[[#This Row],[cena/enota brez DDV v EUR]]+Sklop1[[#This Row],[Davek (EUR)]]</f>
        <v>0</v>
      </c>
      <c r="S46" s="233">
        <f>+Sklop1[[#This Row],[cena/enota brez DDV v EUR]]*Sklop1[[#This Row],[Okvirna količina]]</f>
        <v>0</v>
      </c>
      <c r="T46" s="234">
        <f>+Sklop1[[#This Row],[Končna cena/enoto mere (EUR) z DDV]]*Sklop1[[#This Row],[Okvirna količina]]</f>
        <v>0</v>
      </c>
      <c r="U46" s="235"/>
    </row>
    <row r="47" spans="1:21" s="55" customFormat="1" ht="12">
      <c r="A47" s="132" t="s">
        <v>33</v>
      </c>
      <c r="B47" s="370" t="s">
        <v>1162</v>
      </c>
      <c r="C47" s="236" t="s">
        <v>78</v>
      </c>
      <c r="D47" s="237" t="s">
        <v>0</v>
      </c>
      <c r="E47" s="210"/>
      <c r="F47" s="226">
        <v>10</v>
      </c>
      <c r="G47" s="227" t="s">
        <v>0</v>
      </c>
      <c r="H47" s="27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7" s="371" t="str">
        <f>IF(Sklop1[[#This Row],[ZAHTEVANA SHEMA KAKOVOSTI]]&lt;&gt;"",Sklop1[[#This Row],[Preračunana masa/volumen/kos na enoto kg]],"")</f>
        <v/>
      </c>
      <c r="J47" s="372"/>
      <c r="K47" s="373"/>
      <c r="L47" s="373"/>
      <c r="M47" s="167" t="s">
        <v>78</v>
      </c>
      <c r="N47" s="231"/>
      <c r="O47" s="268" t="s">
        <v>78</v>
      </c>
      <c r="P47" s="375"/>
      <c r="Q47" s="376">
        <f>+Sklop1[[#This Row],[cena/enota brez DDV v EUR]]*Sklop1[[#This Row],[Stopnja DDV (%)]]</f>
        <v>0</v>
      </c>
      <c r="R47" s="376">
        <f>+Sklop1[[#This Row],[cena/enota brez DDV v EUR]]+Sklop1[[#This Row],[Davek (EUR)]]</f>
        <v>0</v>
      </c>
      <c r="S47" s="376">
        <f>+Sklop1[[#This Row],[cena/enota brez DDV v EUR]]*Sklop1[[#This Row],[Okvirna količina]]</f>
        <v>0</v>
      </c>
      <c r="T47" s="279">
        <f>+Sklop1[[#This Row],[Končna cena/enoto mere (EUR) z DDV]]*Sklop1[[#This Row],[Okvirna količina]]</f>
        <v>0</v>
      </c>
      <c r="U47" s="377"/>
    </row>
    <row r="48" spans="1:21">
      <c r="A48" s="281" t="s">
        <v>100</v>
      </c>
      <c r="B48" s="282"/>
      <c r="C48" s="283"/>
      <c r="D48" s="283"/>
      <c r="E48" s="284"/>
      <c r="F48" s="285">
        <f>SUBTOTAL(109,Sklop1[Okvirna količina])</f>
        <v>3027</v>
      </c>
      <c r="G48" s="286"/>
      <c r="H48" s="287">
        <f>SUBTOTAL(109,Sklop1[Preračunana masa/volumen/kos na enoto kg])</f>
        <v>3027</v>
      </c>
      <c r="I48" s="287">
        <f>SUBTOTAL(109,Sklop1[Živila iz shem kakovosti (kg)])</f>
        <v>1670</v>
      </c>
      <c r="J48" s="285"/>
      <c r="K48" s="288"/>
      <c r="L48" s="288"/>
      <c r="M48" s="289"/>
      <c r="N48" s="290"/>
      <c r="O48" s="290"/>
      <c r="P48" s="290"/>
      <c r="Q48" s="291"/>
      <c r="R48" s="285"/>
      <c r="S48" s="291">
        <f>SUBTOTAL(109,Sklop1[Vrednost za okvirno količino (EUR) brez DDV])</f>
        <v>0</v>
      </c>
      <c r="T48" s="291">
        <f>SUBTOTAL(109,Sklop1[Vrednost za okvirno količino (EUR) z DDV])</f>
        <v>0</v>
      </c>
      <c r="U48" s="292">
        <f>SUBTOTAL(103,Sklop1[Shema kakovosti
(nacionalne, evropske)
])</f>
        <v>0</v>
      </c>
    </row>
    <row r="49" spans="1:22" s="180" customFormat="1">
      <c r="A49" s="168"/>
      <c r="B49" s="169"/>
      <c r="C49" s="170"/>
      <c r="D49" s="170"/>
      <c r="E49" s="171"/>
      <c r="F49" s="172"/>
      <c r="G49" s="173"/>
      <c r="H49" s="174"/>
      <c r="I49" s="174"/>
      <c r="J49" s="172"/>
      <c r="K49" s="175"/>
      <c r="L49" s="175"/>
      <c r="M49" s="176"/>
      <c r="N49" s="177"/>
      <c r="O49" s="177"/>
      <c r="P49" s="177"/>
      <c r="Q49" s="178"/>
      <c r="R49" s="172"/>
      <c r="S49" s="178"/>
      <c r="T49" s="178"/>
      <c r="U49" s="179"/>
    </row>
    <row r="50" spans="1:22">
      <c r="A50" s="48" t="s">
        <v>96</v>
      </c>
      <c r="B50" s="16"/>
      <c r="C50" s="28"/>
      <c r="D50" s="28"/>
      <c r="E50" s="92"/>
      <c r="Q50" s="48"/>
      <c r="R50" s="48"/>
      <c r="S50" s="48"/>
      <c r="T50" s="48"/>
    </row>
    <row r="51" spans="1:22">
      <c r="A51" s="11" t="s">
        <v>98</v>
      </c>
      <c r="B51" s="16"/>
      <c r="C51" s="28"/>
      <c r="D51" s="28"/>
      <c r="E51" s="92"/>
    </row>
    <row r="52" spans="1:22">
      <c r="A52" s="87" t="s">
        <v>141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0" t="s">
        <v>135</v>
      </c>
      <c r="B53" s="98"/>
      <c r="C53" s="98"/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</row>
    <row r="54" spans="1:22">
      <c r="B54" s="27"/>
      <c r="F54" s="68"/>
      <c r="G54" s="68"/>
      <c r="H54" s="29"/>
      <c r="I54" s="29"/>
      <c r="J54" s="29"/>
      <c r="K54" s="29"/>
      <c r="L54" s="54"/>
      <c r="M54" s="54"/>
      <c r="N54" s="29"/>
      <c r="O54" s="29"/>
      <c r="P54" s="29"/>
      <c r="Q54" s="29"/>
      <c r="R54" s="29"/>
    </row>
    <row r="55" spans="1:22" ht="12.75" customHeight="1">
      <c r="A55" s="462"/>
      <c r="B55" s="462"/>
      <c r="C55" s="462"/>
      <c r="D55" s="462"/>
      <c r="E55" s="462"/>
      <c r="F55" s="462"/>
      <c r="G55" s="462"/>
      <c r="H55" s="462"/>
      <c r="I55" s="462"/>
      <c r="J55" s="462"/>
      <c r="K55" s="462"/>
      <c r="L55" s="462"/>
      <c r="M55" s="101"/>
      <c r="N55" s="101"/>
      <c r="O55" s="101"/>
      <c r="P55" s="101"/>
      <c r="Q55" s="101"/>
      <c r="R55" s="101"/>
      <c r="S55" s="101"/>
      <c r="T55" s="101"/>
      <c r="U55" s="101"/>
      <c r="V55" s="101"/>
    </row>
    <row r="56" spans="1:2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N56" s="29"/>
      <c r="O56" s="29"/>
      <c r="P56" s="29"/>
      <c r="Q56" s="29"/>
      <c r="R56" s="29"/>
    </row>
    <row r="57" spans="1:22">
      <c r="A57" s="87" t="s">
        <v>37</v>
      </c>
      <c r="F57" s="68"/>
      <c r="G57" s="68" t="s">
        <v>38</v>
      </c>
      <c r="H57" s="29"/>
      <c r="I57" s="29"/>
      <c r="J57" s="29"/>
      <c r="K57" s="29"/>
      <c r="L57" s="54"/>
      <c r="M57" s="54"/>
      <c r="N57" s="29"/>
      <c r="O57" s="29"/>
      <c r="P57" s="29"/>
      <c r="Q57" s="29" t="s">
        <v>39</v>
      </c>
      <c r="R57" s="29"/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>
      <c r="B274" s="16"/>
      <c r="C274" s="28"/>
      <c r="D274" s="28"/>
      <c r="E274" s="92"/>
    </row>
    <row r="275" spans="1:21">
      <c r="B275" s="16"/>
      <c r="C275" s="28"/>
      <c r="D275" s="28"/>
      <c r="E275" s="92"/>
    </row>
    <row r="276" spans="1:21">
      <c r="B276" s="16"/>
      <c r="C276" s="28"/>
      <c r="D276" s="28"/>
      <c r="E276" s="92"/>
    </row>
    <row r="277" spans="1:21">
      <c r="B277" s="16"/>
      <c r="C277" s="28"/>
      <c r="D277" s="28"/>
      <c r="E277" s="92"/>
    </row>
    <row r="278" spans="1:21">
      <c r="B278" s="16"/>
      <c r="C278" s="28"/>
      <c r="D278" s="28"/>
      <c r="E278" s="92"/>
    </row>
    <row r="279" spans="1:21">
      <c r="B279" s="16"/>
      <c r="C279" s="28"/>
      <c r="D279" s="28"/>
      <c r="E279" s="92"/>
    </row>
    <row r="280" spans="1:21">
      <c r="B280" s="16"/>
      <c r="C280" s="28"/>
      <c r="D280" s="28"/>
      <c r="E280" s="92"/>
    </row>
    <row r="281" spans="1:21">
      <c r="B281" s="16"/>
      <c r="C281" s="28"/>
      <c r="D281" s="28"/>
      <c r="E281" s="92"/>
    </row>
  </sheetData>
  <sheetProtection insertRows="0" deleteRows="0"/>
  <protectedRanges>
    <protectedRange sqref="J56:P1048576 U56:U1048576 U1:U54 J1:P54" name="Obseg1"/>
    <protectedRange sqref="U55 M55:P55" name="Obseg1_1_1_1"/>
    <protectedRange sqref="J55:L55" name="Obseg1_3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5"/>
  <sheetViews>
    <sheetView zoomScaleNormal="100" zoomScaleSheetLayoutView="90" workbookViewId="0">
      <selection activeCell="N37" sqref="N37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  <c r="K6" s="96"/>
      <c r="U6" s="7"/>
    </row>
    <row r="7" spans="1:21" s="3" customFormat="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  <c r="K7" s="96"/>
      <c r="U7" s="7"/>
    </row>
    <row r="8" spans="1:21" s="3" customFormat="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  <c r="K8" s="96"/>
      <c r="U8" s="7"/>
    </row>
    <row r="9" spans="1:21" s="3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pred_rekapitulacija'!B15</f>
        <v>EKOLOŠKO MESO IN MESNI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8" t="s">
        <v>1</v>
      </c>
      <c r="B16" s="152" t="s">
        <v>1244</v>
      </c>
      <c r="C16" s="145" t="s">
        <v>78</v>
      </c>
      <c r="D16" s="153" t="s">
        <v>0</v>
      </c>
      <c r="E16" s="158"/>
      <c r="F16" s="149">
        <v>260</v>
      </c>
      <c r="G16" s="21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16" s="149" t="str">
        <f>IF(Sklop2[[#This Row],[ZAHTEVANA SHEMA KAKOVOSTI]]&lt;&gt;"",Sklop2[[#This Row],[Preračunana masa/volumen/kos na enoto kg]],"")</f>
        <v/>
      </c>
      <c r="J16" s="160"/>
      <c r="K16" s="206"/>
      <c r="L16" s="214"/>
      <c r="M16" s="366" t="s">
        <v>78</v>
      </c>
      <c r="N16" s="215"/>
      <c r="O16" s="367" t="s">
        <v>78</v>
      </c>
      <c r="P16" s="211"/>
      <c r="Q16" s="151">
        <f>+Sklop2[[#This Row],[cena/enota brez DDV v EUR]]*Sklop2[[#This Row],[Stopnja DDV (%)]]</f>
        <v>0</v>
      </c>
      <c r="R16" s="151">
        <f>+Sklop2[[#This Row],[cena/enota brez DDV v EUR]]+Sklop2[[#This Row],[Davek (EUR)]]</f>
        <v>0</v>
      </c>
      <c r="S16" s="151">
        <f>+Sklop2[[#This Row],[cena/enota brez DDV v EUR]]*Sklop2[[#This Row],[Okvirna količina]]</f>
        <v>0</v>
      </c>
      <c r="T16" s="151">
        <f>+Sklop2[[#This Row],[Končna cena/enoto mere (EUR) z DDV]]*Sklop2[[#This Row],[Okvirna količina]]</f>
        <v>0</v>
      </c>
      <c r="U16" s="367" t="s">
        <v>78</v>
      </c>
    </row>
    <row r="17" spans="1:22" s="55" customFormat="1">
      <c r="A17" s="78" t="s">
        <v>3</v>
      </c>
      <c r="B17" s="293" t="s">
        <v>1245</v>
      </c>
      <c r="C17" s="145" t="s">
        <v>78</v>
      </c>
      <c r="D17" s="153" t="s">
        <v>0</v>
      </c>
      <c r="E17" s="158"/>
      <c r="F17" s="273">
        <v>80</v>
      </c>
      <c r="G17" s="296" t="s">
        <v>0</v>
      </c>
      <c r="H17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273" t="str">
        <f>IF(Sklop2[[#This Row],[ZAHTEVANA SHEMA KAKOVOSTI]]&lt;&gt;"",Sklop2[[#This Row],[Preračunana masa/volumen/kos na enoto kg]],"")</f>
        <v/>
      </c>
      <c r="J17" s="274"/>
      <c r="K17" s="297"/>
      <c r="L17" s="298"/>
      <c r="M17" s="366" t="s">
        <v>78</v>
      </c>
      <c r="N17" s="215"/>
      <c r="O17" s="367" t="s">
        <v>78</v>
      </c>
      <c r="P17" s="299"/>
      <c r="Q17" s="278">
        <f>+Sklop2[[#This Row],[cena/enota brez DDV v EUR]]*Sklop2[[#This Row],[Stopnja DDV (%)]]</f>
        <v>0</v>
      </c>
      <c r="R17" s="278">
        <f>+Sklop2[[#This Row],[cena/enota brez DDV v EUR]]+Sklop2[[#This Row],[Davek (EUR)]]</f>
        <v>0</v>
      </c>
      <c r="S17" s="278">
        <f>+Sklop2[[#This Row],[cena/enota brez DDV v EUR]]*Sklop2[[#This Row],[Okvirna količina]]</f>
        <v>0</v>
      </c>
      <c r="T17" s="278">
        <f>+Sklop2[[#This Row],[Končna cena/enoto mere (EUR) z DDV]]*Sklop2[[#This Row],[Okvirna količina]]</f>
        <v>0</v>
      </c>
      <c r="U17" s="367" t="s">
        <v>78</v>
      </c>
    </row>
    <row r="18" spans="1:22" s="55" customFormat="1" ht="24">
      <c r="A18" s="78" t="s">
        <v>4</v>
      </c>
      <c r="B18" s="293" t="s">
        <v>1246</v>
      </c>
      <c r="C18" s="145" t="s">
        <v>78</v>
      </c>
      <c r="D18" s="153" t="s">
        <v>0</v>
      </c>
      <c r="E18" s="158"/>
      <c r="F18" s="273">
        <v>80</v>
      </c>
      <c r="G18" s="296" t="s">
        <v>0</v>
      </c>
      <c r="H18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8" s="273" t="str">
        <f>IF(Sklop2[[#This Row],[ZAHTEVANA SHEMA KAKOVOSTI]]&lt;&gt;"",Sklop2[[#This Row],[Preračunana masa/volumen/kos na enoto kg]],"")</f>
        <v/>
      </c>
      <c r="J18" s="274"/>
      <c r="K18" s="297"/>
      <c r="L18" s="298"/>
      <c r="M18" s="366" t="s">
        <v>78</v>
      </c>
      <c r="N18" s="215"/>
      <c r="O18" s="367" t="s">
        <v>78</v>
      </c>
      <c r="P18" s="299"/>
      <c r="Q18" s="278">
        <f>+Sklop2[[#This Row],[cena/enota brez DDV v EUR]]*Sklop2[[#This Row],[Stopnja DDV (%)]]</f>
        <v>0</v>
      </c>
      <c r="R18" s="278">
        <f>+Sklop2[[#This Row],[cena/enota brez DDV v EUR]]+Sklop2[[#This Row],[Davek (EUR)]]</f>
        <v>0</v>
      </c>
      <c r="S18" s="278">
        <f>+Sklop2[[#This Row],[cena/enota brez DDV v EUR]]*Sklop2[[#This Row],[Okvirna količina]]</f>
        <v>0</v>
      </c>
      <c r="T18" s="278">
        <f>+Sklop2[[#This Row],[Končna cena/enoto mere (EUR) z DDV]]*Sklop2[[#This Row],[Okvirna količina]]</f>
        <v>0</v>
      </c>
      <c r="U18" s="367" t="s">
        <v>78</v>
      </c>
    </row>
    <row r="19" spans="1:22" s="55" customFormat="1">
      <c r="A19" s="78" t="s">
        <v>5</v>
      </c>
      <c r="B19" s="293" t="s">
        <v>1247</v>
      </c>
      <c r="C19" s="145" t="s">
        <v>78</v>
      </c>
      <c r="D19" s="153" t="s">
        <v>0</v>
      </c>
      <c r="E19" s="158"/>
      <c r="F19" s="273">
        <v>220</v>
      </c>
      <c r="G19" s="296" t="s">
        <v>0</v>
      </c>
      <c r="H19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19" s="273" t="str">
        <f>IF(Sklop2[[#This Row],[ZAHTEVANA SHEMA KAKOVOSTI]]&lt;&gt;"",Sklop2[[#This Row],[Preračunana masa/volumen/kos na enoto kg]],"")</f>
        <v/>
      </c>
      <c r="J19" s="274"/>
      <c r="K19" s="297"/>
      <c r="L19" s="298"/>
      <c r="M19" s="366" t="s">
        <v>78</v>
      </c>
      <c r="N19" s="215"/>
      <c r="O19" s="367" t="s">
        <v>78</v>
      </c>
      <c r="P19" s="299"/>
      <c r="Q19" s="278">
        <f>+Sklop2[[#This Row],[cena/enota brez DDV v EUR]]*Sklop2[[#This Row],[Stopnja DDV (%)]]</f>
        <v>0</v>
      </c>
      <c r="R19" s="278">
        <f>+Sklop2[[#This Row],[cena/enota brez DDV v EUR]]+Sklop2[[#This Row],[Davek (EUR)]]</f>
        <v>0</v>
      </c>
      <c r="S19" s="278">
        <f>+Sklop2[[#This Row],[cena/enota brez DDV v EUR]]*Sklop2[[#This Row],[Okvirna količina]]</f>
        <v>0</v>
      </c>
      <c r="T19" s="278">
        <f>+Sklop2[[#This Row],[Končna cena/enoto mere (EUR) z DDV]]*Sklop2[[#This Row],[Okvirna količina]]</f>
        <v>0</v>
      </c>
      <c r="U19" s="367" t="s">
        <v>78</v>
      </c>
    </row>
    <row r="20" spans="1:22" s="55" customFormat="1">
      <c r="A20" s="78" t="s">
        <v>6</v>
      </c>
      <c r="B20" s="293" t="s">
        <v>1248</v>
      </c>
      <c r="C20" s="145" t="s">
        <v>78</v>
      </c>
      <c r="D20" s="153" t="s">
        <v>0</v>
      </c>
      <c r="E20" s="158"/>
      <c r="F20" s="273">
        <v>220</v>
      </c>
      <c r="G20" s="296" t="s">
        <v>0</v>
      </c>
      <c r="H20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0" s="273" t="str">
        <f>IF(Sklop2[[#This Row],[ZAHTEVANA SHEMA KAKOVOSTI]]&lt;&gt;"",Sklop2[[#This Row],[Preračunana masa/volumen/kos na enoto kg]],"")</f>
        <v/>
      </c>
      <c r="J20" s="274"/>
      <c r="K20" s="297"/>
      <c r="L20" s="298"/>
      <c r="M20" s="366" t="s">
        <v>78</v>
      </c>
      <c r="N20" s="215"/>
      <c r="O20" s="367" t="s">
        <v>78</v>
      </c>
      <c r="P20" s="299"/>
      <c r="Q20" s="278">
        <f>+Sklop2[[#This Row],[cena/enota brez DDV v EUR]]*Sklop2[[#This Row],[Stopnja DDV (%)]]</f>
        <v>0</v>
      </c>
      <c r="R20" s="278">
        <f>+Sklop2[[#This Row],[cena/enota brez DDV v EUR]]+Sklop2[[#This Row],[Davek (EUR)]]</f>
        <v>0</v>
      </c>
      <c r="S20" s="278">
        <f>+Sklop2[[#This Row],[cena/enota brez DDV v EUR]]*Sklop2[[#This Row],[Okvirna količina]]</f>
        <v>0</v>
      </c>
      <c r="T20" s="278">
        <f>+Sklop2[[#This Row],[Končna cena/enoto mere (EUR) z DDV]]*Sklop2[[#This Row],[Okvirna količina]]</f>
        <v>0</v>
      </c>
      <c r="U20" s="367" t="s">
        <v>78</v>
      </c>
    </row>
    <row r="21" spans="1:22" s="55" customFormat="1">
      <c r="A21" s="78" t="s">
        <v>7</v>
      </c>
      <c r="B21" s="293" t="s">
        <v>1249</v>
      </c>
      <c r="C21" s="145" t="s">
        <v>78</v>
      </c>
      <c r="D21" s="153" t="s">
        <v>0</v>
      </c>
      <c r="E21" s="158"/>
      <c r="F21" s="273">
        <v>220</v>
      </c>
      <c r="G21" s="296" t="s">
        <v>0</v>
      </c>
      <c r="H21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1" s="273" t="str">
        <f>IF(Sklop2[[#This Row],[ZAHTEVANA SHEMA KAKOVOSTI]]&lt;&gt;"",Sklop2[[#This Row],[Preračunana masa/volumen/kos na enoto kg]],"")</f>
        <v/>
      </c>
      <c r="J21" s="274"/>
      <c r="K21" s="297"/>
      <c r="L21" s="298"/>
      <c r="M21" s="366" t="s">
        <v>78</v>
      </c>
      <c r="N21" s="215"/>
      <c r="O21" s="367" t="s">
        <v>78</v>
      </c>
      <c r="P21" s="299"/>
      <c r="Q21" s="278">
        <f>+Sklop2[[#This Row],[cena/enota brez DDV v EUR]]*Sklop2[[#This Row],[Stopnja DDV (%)]]</f>
        <v>0</v>
      </c>
      <c r="R21" s="278">
        <f>+Sklop2[[#This Row],[cena/enota brez DDV v EUR]]+Sklop2[[#This Row],[Davek (EUR)]]</f>
        <v>0</v>
      </c>
      <c r="S21" s="278">
        <f>+Sklop2[[#This Row],[cena/enota brez DDV v EUR]]*Sklop2[[#This Row],[Okvirna količina]]</f>
        <v>0</v>
      </c>
      <c r="T21" s="278">
        <f>+Sklop2[[#This Row],[Končna cena/enoto mere (EUR) z DDV]]*Sklop2[[#This Row],[Okvirna količina]]</f>
        <v>0</v>
      </c>
      <c r="U21" s="367" t="s">
        <v>78</v>
      </c>
    </row>
    <row r="22" spans="1:22" s="55" customFormat="1">
      <c r="A22" s="78" t="s">
        <v>8</v>
      </c>
      <c r="B22" s="293" t="s">
        <v>1250</v>
      </c>
      <c r="C22" s="145" t="s">
        <v>78</v>
      </c>
      <c r="D22" s="153" t="s">
        <v>0</v>
      </c>
      <c r="E22" s="158"/>
      <c r="F22" s="273">
        <v>250</v>
      </c>
      <c r="G22" s="296" t="s">
        <v>0</v>
      </c>
      <c r="H22" s="27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2" s="273" t="str">
        <f>IF(Sklop2[[#This Row],[ZAHTEVANA SHEMA KAKOVOSTI]]&lt;&gt;"",Sklop2[[#This Row],[Preračunana masa/volumen/kos na enoto kg]],"")</f>
        <v/>
      </c>
      <c r="J22" s="274"/>
      <c r="K22" s="297"/>
      <c r="L22" s="298"/>
      <c r="M22" s="366" t="s">
        <v>78</v>
      </c>
      <c r="N22" s="215"/>
      <c r="O22" s="367" t="s">
        <v>78</v>
      </c>
      <c r="P22" s="299"/>
      <c r="Q22" s="278">
        <f>+Sklop2[[#This Row],[cena/enota brez DDV v EUR]]*Sklop2[[#This Row],[Stopnja DDV (%)]]</f>
        <v>0</v>
      </c>
      <c r="R22" s="278">
        <f>+Sklop2[[#This Row],[cena/enota brez DDV v EUR]]+Sklop2[[#This Row],[Davek (EUR)]]</f>
        <v>0</v>
      </c>
      <c r="S22" s="278">
        <f>+Sklop2[[#This Row],[cena/enota brez DDV v EUR]]*Sklop2[[#This Row],[Okvirna količina]]</f>
        <v>0</v>
      </c>
      <c r="T22" s="278">
        <f>+Sklop2[[#This Row],[Končna cena/enoto mere (EUR) z DDV]]*Sklop2[[#This Row],[Okvirna količina]]</f>
        <v>0</v>
      </c>
      <c r="U22" s="367" t="s">
        <v>78</v>
      </c>
    </row>
    <row r="23" spans="1:22">
      <c r="A23" s="281" t="s">
        <v>100</v>
      </c>
      <c r="B23" s="282"/>
      <c r="C23" s="283"/>
      <c r="D23" s="283"/>
      <c r="E23" s="284"/>
      <c r="F23" s="285"/>
      <c r="G23" s="286"/>
      <c r="H23" s="287">
        <f>SUBTOTAL(109,Sklop2[Preračunana masa/volumen/kos na enoto kg])</f>
        <v>1330</v>
      </c>
      <c r="I23" s="287">
        <f>SUBTOTAL(109,Sklop2[Živila iz shem kakovosti (kg)])</f>
        <v>0</v>
      </c>
      <c r="J23" s="285"/>
      <c r="K23" s="288"/>
      <c r="L23" s="288"/>
      <c r="M23" s="289"/>
      <c r="N23" s="290"/>
      <c r="O23" s="290"/>
      <c r="P23" s="290"/>
      <c r="Q23" s="291"/>
      <c r="R23" s="285"/>
      <c r="S23" s="291">
        <f>SUBTOTAL(109,Sklop2[Vrednost za okvirno količino (EUR) brez DDV])</f>
        <v>0</v>
      </c>
      <c r="T23" s="291">
        <f>SUBTOTAL(109,Sklop2[Vrednost za okvirno količino (EUR) z DDV])</f>
        <v>0</v>
      </c>
      <c r="U23" s="292"/>
    </row>
    <row r="24" spans="1:22" s="180" customFormat="1">
      <c r="A24" s="168"/>
      <c r="B24" s="169"/>
      <c r="C24" s="170"/>
      <c r="D24" s="170"/>
      <c r="E24" s="171"/>
      <c r="F24" s="172"/>
      <c r="G24" s="173"/>
      <c r="H24" s="174"/>
      <c r="I24" s="174"/>
      <c r="J24" s="172"/>
      <c r="K24" s="175"/>
      <c r="L24" s="175"/>
      <c r="M24" s="176"/>
      <c r="N24" s="177"/>
      <c r="O24" s="177"/>
      <c r="P24" s="177"/>
      <c r="Q24" s="178"/>
      <c r="R24" s="172"/>
      <c r="S24" s="178"/>
      <c r="T24" s="178"/>
      <c r="U24" s="179"/>
    </row>
    <row r="25" spans="1:22">
      <c r="A25" s="48" t="s">
        <v>96</v>
      </c>
      <c r="B25" s="16"/>
      <c r="C25" s="28"/>
      <c r="D25" s="28"/>
      <c r="E25" s="92"/>
      <c r="Q25" s="48"/>
      <c r="R25" s="48"/>
      <c r="S25" s="48"/>
      <c r="T25" s="48"/>
    </row>
    <row r="26" spans="1:22">
      <c r="A26" s="11" t="s">
        <v>98</v>
      </c>
      <c r="B26" s="16"/>
      <c r="C26" s="28"/>
      <c r="D26" s="28"/>
      <c r="E26" s="92"/>
    </row>
    <row r="27" spans="1:22">
      <c r="A27" s="87" t="s">
        <v>141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73" t="s">
        <v>143</v>
      </c>
      <c r="B28" s="473"/>
      <c r="C28" s="473"/>
      <c r="D28" s="473"/>
      <c r="E28" s="473"/>
      <c r="F28" s="473"/>
      <c r="G28" s="473"/>
      <c r="H28" s="473"/>
      <c r="I28" s="473"/>
      <c r="J28" s="473"/>
      <c r="K28" s="473"/>
      <c r="L28" s="473"/>
      <c r="M28" s="54"/>
      <c r="N28" s="29"/>
      <c r="O28" s="29"/>
      <c r="P28" s="29"/>
      <c r="Q28" s="29"/>
      <c r="R28" s="29"/>
    </row>
    <row r="29" spans="1:22">
      <c r="B29" s="27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462"/>
      <c r="B30" s="462"/>
      <c r="C30" s="462"/>
      <c r="D30" s="462"/>
      <c r="E30" s="462"/>
      <c r="F30" s="462"/>
      <c r="G30" s="462"/>
      <c r="H30" s="462"/>
      <c r="I30" s="462"/>
      <c r="J30" s="462"/>
      <c r="K30" s="462"/>
      <c r="L30" s="462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N31" s="29"/>
      <c r="O31" s="29"/>
      <c r="P31" s="29"/>
      <c r="Q31" s="29"/>
      <c r="R31" s="29"/>
    </row>
    <row r="32" spans="1:22" ht="15">
      <c r="A32" s="87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8"/>
      <c r="R32" s="8"/>
      <c r="S32" s="3"/>
      <c r="T32" s="3"/>
      <c r="U32" s="7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25:P27 J31:P33" name="Obseg1_3"/>
    <protectedRange sqref="J29:P29 U29" name="Obseg1_4"/>
    <protectedRange sqref="U30 M30:P30" name="Obseg1_1_1_1"/>
    <protectedRange sqref="M28:P28 U28" name="Obseg1_1_1_1_1_1_1"/>
    <protectedRange sqref="J28:L28" name="Obseg1_2_1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9"/>
  <sheetViews>
    <sheetView zoomScale="112" zoomScaleNormal="112" zoomScaleSheetLayoutView="100" workbookViewId="0">
      <selection activeCell="D45" sqref="D45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pred_rekapitulacija'!B16</f>
        <v>PERUTNINSKO MESO IN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277</v>
      </c>
      <c r="C16" s="76" t="s">
        <v>78</v>
      </c>
      <c r="D16" s="121" t="s">
        <v>0</v>
      </c>
      <c r="E16" s="158" t="s">
        <v>296</v>
      </c>
      <c r="F16" s="158">
        <v>100</v>
      </c>
      <c r="G16" s="193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140">
        <f>IF(Sklop3[[#This Row],[ZAHTEVANA SHEMA KAKOVOSTI]]&lt;&gt;"",Sklop3[[#This Row],[Preračunana masa/volumen/kos na enoto kg]],"")</f>
        <v>100</v>
      </c>
      <c r="J16" s="141"/>
      <c r="K16" s="142"/>
      <c r="L16" s="142"/>
      <c r="M16" s="167" t="s">
        <v>78</v>
      </c>
      <c r="N16" s="118"/>
      <c r="O16" s="167" t="s">
        <v>78</v>
      </c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1" s="55" customFormat="1" ht="12">
      <c r="A17" s="78" t="s">
        <v>3</v>
      </c>
      <c r="B17" s="378" t="s">
        <v>278</v>
      </c>
      <c r="C17" s="76" t="s">
        <v>78</v>
      </c>
      <c r="D17" s="121" t="s">
        <v>0</v>
      </c>
      <c r="E17" s="158" t="s">
        <v>296</v>
      </c>
      <c r="F17" s="371">
        <v>550</v>
      </c>
      <c r="G17" s="193" t="s">
        <v>0</v>
      </c>
      <c r="H17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7" s="383">
        <f>IF(Sklop3[[#This Row],[ZAHTEVANA SHEMA KAKOVOSTI]]&lt;&gt;"",Sklop3[[#This Row],[Preračunana masa/volumen/kos na enoto kg]],"")</f>
        <v>550</v>
      </c>
      <c r="J17" s="384"/>
      <c r="K17" s="385"/>
      <c r="L17" s="385"/>
      <c r="M17" s="167" t="s">
        <v>78</v>
      </c>
      <c r="N17" s="387"/>
      <c r="O17" s="167" t="s">
        <v>78</v>
      </c>
      <c r="P17" s="375"/>
      <c r="Q17" s="376">
        <f>+Sklop3[[#This Row],[cena/enota brez DDV v EUR]]*Sklop3[[#This Row],[Stopnja DDV (%)]]</f>
        <v>0</v>
      </c>
      <c r="R17" s="376">
        <f>+Sklop3[[#This Row],[cena/enota brez DDV v EUR]]+Sklop3[[#This Row],[Davek (EUR)]]</f>
        <v>0</v>
      </c>
      <c r="S17" s="376">
        <f>+Sklop3[[#This Row],[cena/enota brez DDV v EUR]]*Sklop3[[#This Row],[Okvirna količina]]</f>
        <v>0</v>
      </c>
      <c r="T17" s="376">
        <f>+Sklop3[[#This Row],[Končna cena/enoto mere (EUR) z DDV]]*Sklop3[[#This Row],[Okvirna količina]]</f>
        <v>0</v>
      </c>
      <c r="U17" s="306"/>
    </row>
    <row r="18" spans="1:21" s="55" customFormat="1" ht="12">
      <c r="A18" s="78" t="s">
        <v>4</v>
      </c>
      <c r="B18" s="378" t="s">
        <v>279</v>
      </c>
      <c r="C18" s="76" t="s">
        <v>78</v>
      </c>
      <c r="D18" s="121" t="s">
        <v>0</v>
      </c>
      <c r="E18" s="158" t="s">
        <v>296</v>
      </c>
      <c r="F18" s="371">
        <v>150</v>
      </c>
      <c r="G18" s="193" t="s">
        <v>0</v>
      </c>
      <c r="H18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383">
        <f>IF(Sklop3[[#This Row],[ZAHTEVANA SHEMA KAKOVOSTI]]&lt;&gt;"",Sklop3[[#This Row],[Preračunana masa/volumen/kos na enoto kg]],"")</f>
        <v>150</v>
      </c>
      <c r="J18" s="384"/>
      <c r="K18" s="385"/>
      <c r="L18" s="385"/>
      <c r="M18" s="167" t="s">
        <v>78</v>
      </c>
      <c r="N18" s="387"/>
      <c r="O18" s="167" t="s">
        <v>78</v>
      </c>
      <c r="P18" s="375"/>
      <c r="Q18" s="376">
        <f>+Sklop3[[#This Row],[cena/enota brez DDV v EUR]]*Sklop3[[#This Row],[Stopnja DDV (%)]]</f>
        <v>0</v>
      </c>
      <c r="R18" s="376">
        <f>+Sklop3[[#This Row],[cena/enota brez DDV v EUR]]+Sklop3[[#This Row],[Davek (EUR)]]</f>
        <v>0</v>
      </c>
      <c r="S18" s="376">
        <f>+Sklop3[[#This Row],[cena/enota brez DDV v EUR]]*Sklop3[[#This Row],[Okvirna količina]]</f>
        <v>0</v>
      </c>
      <c r="T18" s="376">
        <f>+Sklop3[[#This Row],[Končna cena/enoto mere (EUR) z DDV]]*Sklop3[[#This Row],[Okvirna količina]]</f>
        <v>0</v>
      </c>
      <c r="U18" s="306"/>
    </row>
    <row r="19" spans="1:21" s="55" customFormat="1" ht="12">
      <c r="A19" s="78" t="s">
        <v>5</v>
      </c>
      <c r="B19" s="378" t="s">
        <v>280</v>
      </c>
      <c r="C19" s="76" t="s">
        <v>78</v>
      </c>
      <c r="D19" s="121" t="s">
        <v>0</v>
      </c>
      <c r="E19" s="381"/>
      <c r="F19" s="371">
        <v>300</v>
      </c>
      <c r="G19" s="193" t="s">
        <v>0</v>
      </c>
      <c r="H19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383" t="str">
        <f>IF(Sklop3[[#This Row],[ZAHTEVANA SHEMA KAKOVOSTI]]&lt;&gt;"",Sklop3[[#This Row],[Preračunana masa/volumen/kos na enoto kg]],"")</f>
        <v/>
      </c>
      <c r="J19" s="384"/>
      <c r="K19" s="385"/>
      <c r="L19" s="385"/>
      <c r="M19" s="167" t="s">
        <v>78</v>
      </c>
      <c r="N19" s="387"/>
      <c r="O19" s="167" t="s">
        <v>78</v>
      </c>
      <c r="P19" s="375"/>
      <c r="Q19" s="376">
        <f>+Sklop3[[#This Row],[cena/enota brez DDV v EUR]]*Sklop3[[#This Row],[Stopnja DDV (%)]]</f>
        <v>0</v>
      </c>
      <c r="R19" s="376">
        <f>+Sklop3[[#This Row],[cena/enota brez DDV v EUR]]+Sklop3[[#This Row],[Davek (EUR)]]</f>
        <v>0</v>
      </c>
      <c r="S19" s="376">
        <f>+Sklop3[[#This Row],[cena/enota brez DDV v EUR]]*Sklop3[[#This Row],[Okvirna količina]]</f>
        <v>0</v>
      </c>
      <c r="T19" s="376">
        <f>+Sklop3[[#This Row],[Končna cena/enoto mere (EUR) z DDV]]*Sklop3[[#This Row],[Okvirna količina]]</f>
        <v>0</v>
      </c>
      <c r="U19" s="306"/>
    </row>
    <row r="20" spans="1:21" s="55" customFormat="1" ht="12">
      <c r="A20" s="78" t="s">
        <v>6</v>
      </c>
      <c r="B20" s="378" t="s">
        <v>281</v>
      </c>
      <c r="C20" s="76" t="s">
        <v>78</v>
      </c>
      <c r="D20" s="121" t="s">
        <v>0</v>
      </c>
      <c r="E20" s="381"/>
      <c r="F20" s="371">
        <v>180</v>
      </c>
      <c r="G20" s="193" t="s">
        <v>0</v>
      </c>
      <c r="H20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20" s="383" t="str">
        <f>IF(Sklop3[[#This Row],[ZAHTEVANA SHEMA KAKOVOSTI]]&lt;&gt;"",Sklop3[[#This Row],[Preračunana masa/volumen/kos na enoto kg]],"")</f>
        <v/>
      </c>
      <c r="J20" s="384"/>
      <c r="K20" s="385"/>
      <c r="L20" s="385"/>
      <c r="M20" s="167" t="s">
        <v>78</v>
      </c>
      <c r="N20" s="387"/>
      <c r="O20" s="167" t="s">
        <v>78</v>
      </c>
      <c r="P20" s="375"/>
      <c r="Q20" s="376">
        <f>+Sklop3[[#This Row],[cena/enota brez DDV v EUR]]*Sklop3[[#This Row],[Stopnja DDV (%)]]</f>
        <v>0</v>
      </c>
      <c r="R20" s="376">
        <f>+Sklop3[[#This Row],[cena/enota brez DDV v EUR]]+Sklop3[[#This Row],[Davek (EUR)]]</f>
        <v>0</v>
      </c>
      <c r="S20" s="376">
        <f>+Sklop3[[#This Row],[cena/enota brez DDV v EUR]]*Sklop3[[#This Row],[Okvirna količina]]</f>
        <v>0</v>
      </c>
      <c r="T20" s="376">
        <f>+Sklop3[[#This Row],[Končna cena/enoto mere (EUR) z DDV]]*Sklop3[[#This Row],[Okvirna količina]]</f>
        <v>0</v>
      </c>
      <c r="U20" s="306"/>
    </row>
    <row r="21" spans="1:21" s="55" customFormat="1" ht="12">
      <c r="A21" s="78" t="s">
        <v>7</v>
      </c>
      <c r="B21" s="378" t="s">
        <v>282</v>
      </c>
      <c r="C21" s="76" t="s">
        <v>78</v>
      </c>
      <c r="D21" s="121" t="s">
        <v>0</v>
      </c>
      <c r="E21" s="381" t="s">
        <v>296</v>
      </c>
      <c r="F21" s="371">
        <v>350</v>
      </c>
      <c r="G21" s="193" t="s">
        <v>0</v>
      </c>
      <c r="H21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1" s="383">
        <f>IF(Sklop3[[#This Row],[ZAHTEVANA SHEMA KAKOVOSTI]]&lt;&gt;"",Sklop3[[#This Row],[Preračunana masa/volumen/kos na enoto kg]],"")</f>
        <v>350</v>
      </c>
      <c r="J21" s="384"/>
      <c r="K21" s="385"/>
      <c r="L21" s="385"/>
      <c r="M21" s="167" t="s">
        <v>78</v>
      </c>
      <c r="N21" s="387"/>
      <c r="O21" s="167" t="s">
        <v>78</v>
      </c>
      <c r="P21" s="375"/>
      <c r="Q21" s="376">
        <f>+Sklop3[[#This Row],[cena/enota brez DDV v EUR]]*Sklop3[[#This Row],[Stopnja DDV (%)]]</f>
        <v>0</v>
      </c>
      <c r="R21" s="376">
        <f>+Sklop3[[#This Row],[cena/enota brez DDV v EUR]]+Sklop3[[#This Row],[Davek (EUR)]]</f>
        <v>0</v>
      </c>
      <c r="S21" s="376">
        <f>+Sklop3[[#This Row],[cena/enota brez DDV v EUR]]*Sklop3[[#This Row],[Okvirna količina]]</f>
        <v>0</v>
      </c>
      <c r="T21" s="376">
        <f>+Sklop3[[#This Row],[Končna cena/enoto mere (EUR) z DDV]]*Sklop3[[#This Row],[Okvirna količina]]</f>
        <v>0</v>
      </c>
      <c r="U21" s="306"/>
    </row>
    <row r="22" spans="1:21" s="55" customFormat="1" ht="12">
      <c r="A22" s="78" t="s">
        <v>8</v>
      </c>
      <c r="B22" s="378" t="s">
        <v>283</v>
      </c>
      <c r="C22" s="76" t="s">
        <v>78</v>
      </c>
      <c r="D22" s="121" t="s">
        <v>0</v>
      </c>
      <c r="E22" s="381"/>
      <c r="F22" s="371">
        <v>250</v>
      </c>
      <c r="G22" s="193" t="s">
        <v>0</v>
      </c>
      <c r="H22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2" s="383" t="str">
        <f>IF(Sklop3[[#This Row],[ZAHTEVANA SHEMA KAKOVOSTI]]&lt;&gt;"",Sklop3[[#This Row],[Preračunana masa/volumen/kos na enoto kg]],"")</f>
        <v/>
      </c>
      <c r="J22" s="384"/>
      <c r="K22" s="385"/>
      <c r="L22" s="385"/>
      <c r="M22" s="167" t="s">
        <v>78</v>
      </c>
      <c r="N22" s="387"/>
      <c r="O22" s="167" t="s">
        <v>78</v>
      </c>
      <c r="P22" s="375"/>
      <c r="Q22" s="376">
        <f>+Sklop3[[#This Row],[cena/enota brez DDV v EUR]]*Sklop3[[#This Row],[Stopnja DDV (%)]]</f>
        <v>0</v>
      </c>
      <c r="R22" s="376">
        <f>+Sklop3[[#This Row],[cena/enota brez DDV v EUR]]+Sklop3[[#This Row],[Davek (EUR)]]</f>
        <v>0</v>
      </c>
      <c r="S22" s="376">
        <f>+Sklop3[[#This Row],[cena/enota brez DDV v EUR]]*Sklop3[[#This Row],[Okvirna količina]]</f>
        <v>0</v>
      </c>
      <c r="T22" s="376">
        <f>+Sklop3[[#This Row],[Končna cena/enoto mere (EUR) z DDV]]*Sklop3[[#This Row],[Okvirna količina]]</f>
        <v>0</v>
      </c>
      <c r="U22" s="306"/>
    </row>
    <row r="23" spans="1:21" s="55" customFormat="1" ht="12">
      <c r="A23" s="78" t="s">
        <v>9</v>
      </c>
      <c r="B23" s="378" t="s">
        <v>284</v>
      </c>
      <c r="C23" s="76" t="s">
        <v>78</v>
      </c>
      <c r="D23" s="121" t="s">
        <v>0</v>
      </c>
      <c r="E23" s="381"/>
      <c r="F23" s="371">
        <v>50</v>
      </c>
      <c r="G23" s="193" t="s">
        <v>0</v>
      </c>
      <c r="H23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83" t="str">
        <f>IF(Sklop3[[#This Row],[ZAHTEVANA SHEMA KAKOVOSTI]]&lt;&gt;"",Sklop3[[#This Row],[Preračunana masa/volumen/kos na enoto kg]],"")</f>
        <v/>
      </c>
      <c r="J23" s="384"/>
      <c r="K23" s="385"/>
      <c r="L23" s="385"/>
      <c r="M23" s="167" t="s">
        <v>78</v>
      </c>
      <c r="N23" s="387"/>
      <c r="O23" s="167" t="s">
        <v>78</v>
      </c>
      <c r="P23" s="375"/>
      <c r="Q23" s="376">
        <f>+Sklop3[[#This Row],[cena/enota brez DDV v EUR]]*Sklop3[[#This Row],[Stopnja DDV (%)]]</f>
        <v>0</v>
      </c>
      <c r="R23" s="376">
        <f>+Sklop3[[#This Row],[cena/enota brez DDV v EUR]]+Sklop3[[#This Row],[Davek (EUR)]]</f>
        <v>0</v>
      </c>
      <c r="S23" s="376">
        <f>+Sklop3[[#This Row],[cena/enota brez DDV v EUR]]*Sklop3[[#This Row],[Okvirna količina]]</f>
        <v>0</v>
      </c>
      <c r="T23" s="376">
        <f>+Sklop3[[#This Row],[Končna cena/enoto mere (EUR) z DDV]]*Sklop3[[#This Row],[Okvirna količina]]</f>
        <v>0</v>
      </c>
      <c r="U23" s="306"/>
    </row>
    <row r="24" spans="1:21" s="55" customFormat="1" ht="12">
      <c r="A24" s="78" t="s">
        <v>10</v>
      </c>
      <c r="B24" s="378" t="s">
        <v>285</v>
      </c>
      <c r="C24" s="76" t="s">
        <v>78</v>
      </c>
      <c r="D24" s="121" t="s">
        <v>0</v>
      </c>
      <c r="E24" s="381"/>
      <c r="F24" s="371">
        <v>250</v>
      </c>
      <c r="G24" s="193" t="s">
        <v>0</v>
      </c>
      <c r="H24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4" s="383" t="str">
        <f>IF(Sklop3[[#This Row],[ZAHTEVANA SHEMA KAKOVOSTI]]&lt;&gt;"",Sklop3[[#This Row],[Preračunana masa/volumen/kos na enoto kg]],"")</f>
        <v/>
      </c>
      <c r="J24" s="384"/>
      <c r="K24" s="385"/>
      <c r="L24" s="385"/>
      <c r="M24" s="167" t="s">
        <v>78</v>
      </c>
      <c r="N24" s="387"/>
      <c r="O24" s="167" t="s">
        <v>78</v>
      </c>
      <c r="P24" s="375"/>
      <c r="Q24" s="376">
        <f>+Sklop3[[#This Row],[cena/enota brez DDV v EUR]]*Sklop3[[#This Row],[Stopnja DDV (%)]]</f>
        <v>0</v>
      </c>
      <c r="R24" s="376">
        <f>+Sklop3[[#This Row],[cena/enota brez DDV v EUR]]+Sklop3[[#This Row],[Davek (EUR)]]</f>
        <v>0</v>
      </c>
      <c r="S24" s="376">
        <f>+Sklop3[[#This Row],[cena/enota brez DDV v EUR]]*Sklop3[[#This Row],[Okvirna količina]]</f>
        <v>0</v>
      </c>
      <c r="T24" s="376">
        <f>+Sklop3[[#This Row],[Končna cena/enoto mere (EUR) z DDV]]*Sklop3[[#This Row],[Okvirna količina]]</f>
        <v>0</v>
      </c>
      <c r="U24" s="306"/>
    </row>
    <row r="25" spans="1:21" s="55" customFormat="1" ht="12">
      <c r="A25" s="78" t="s">
        <v>11</v>
      </c>
      <c r="B25" s="378" t="s">
        <v>286</v>
      </c>
      <c r="C25" s="76" t="s">
        <v>78</v>
      </c>
      <c r="D25" s="121" t="s">
        <v>0</v>
      </c>
      <c r="E25" s="381"/>
      <c r="F25" s="371">
        <v>100</v>
      </c>
      <c r="G25" s="193" t="s">
        <v>0</v>
      </c>
      <c r="H25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383" t="str">
        <f>IF(Sklop3[[#This Row],[ZAHTEVANA SHEMA KAKOVOSTI]]&lt;&gt;"",Sklop3[[#This Row],[Preračunana masa/volumen/kos na enoto kg]],"")</f>
        <v/>
      </c>
      <c r="J25" s="384"/>
      <c r="K25" s="385"/>
      <c r="L25" s="385"/>
      <c r="M25" s="167" t="s">
        <v>78</v>
      </c>
      <c r="N25" s="387"/>
      <c r="O25" s="167" t="s">
        <v>78</v>
      </c>
      <c r="P25" s="375"/>
      <c r="Q25" s="376">
        <f>+Sklop3[[#This Row],[cena/enota brez DDV v EUR]]*Sklop3[[#This Row],[Stopnja DDV (%)]]</f>
        <v>0</v>
      </c>
      <c r="R25" s="376">
        <f>+Sklop3[[#This Row],[cena/enota brez DDV v EUR]]+Sklop3[[#This Row],[Davek (EUR)]]</f>
        <v>0</v>
      </c>
      <c r="S25" s="376">
        <f>+Sklop3[[#This Row],[cena/enota brez DDV v EUR]]*Sklop3[[#This Row],[Okvirna količina]]</f>
        <v>0</v>
      </c>
      <c r="T25" s="376">
        <f>+Sklop3[[#This Row],[Končna cena/enoto mere (EUR) z DDV]]*Sklop3[[#This Row],[Okvirna količina]]</f>
        <v>0</v>
      </c>
      <c r="U25" s="306"/>
    </row>
    <row r="26" spans="1:21" s="55" customFormat="1" ht="12">
      <c r="A26" s="78" t="s">
        <v>12</v>
      </c>
      <c r="B26" s="378" t="s">
        <v>287</v>
      </c>
      <c r="C26" s="76" t="s">
        <v>78</v>
      </c>
      <c r="D26" s="121" t="s">
        <v>0</v>
      </c>
      <c r="E26" s="381" t="s">
        <v>296</v>
      </c>
      <c r="F26" s="371">
        <v>500</v>
      </c>
      <c r="G26" s="193" t="s">
        <v>0</v>
      </c>
      <c r="H2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83">
        <f>IF(Sklop3[[#This Row],[ZAHTEVANA SHEMA KAKOVOSTI]]&lt;&gt;"",Sklop3[[#This Row],[Preračunana masa/volumen/kos na enoto kg]],"")</f>
        <v>500</v>
      </c>
      <c r="J26" s="384"/>
      <c r="K26" s="385"/>
      <c r="L26" s="385"/>
      <c r="M26" s="167" t="s">
        <v>78</v>
      </c>
      <c r="N26" s="387"/>
      <c r="O26" s="167" t="s">
        <v>78</v>
      </c>
      <c r="P26" s="375"/>
      <c r="Q26" s="376">
        <f>+Sklop3[[#This Row],[cena/enota brez DDV v EUR]]*Sklop3[[#This Row],[Stopnja DDV (%)]]</f>
        <v>0</v>
      </c>
      <c r="R26" s="376">
        <f>+Sklop3[[#This Row],[cena/enota brez DDV v EUR]]+Sklop3[[#This Row],[Davek (EUR)]]</f>
        <v>0</v>
      </c>
      <c r="S26" s="376">
        <f>+Sklop3[[#This Row],[cena/enota brez DDV v EUR]]*Sklop3[[#This Row],[Okvirna količina]]</f>
        <v>0</v>
      </c>
      <c r="T26" s="376">
        <f>+Sklop3[[#This Row],[Končna cena/enoto mere (EUR) z DDV]]*Sklop3[[#This Row],[Okvirna količina]]</f>
        <v>0</v>
      </c>
      <c r="U26" s="306"/>
    </row>
    <row r="27" spans="1:21" s="55" customFormat="1" ht="12">
      <c r="A27" s="78" t="s">
        <v>13</v>
      </c>
      <c r="B27" s="378" t="s">
        <v>288</v>
      </c>
      <c r="C27" s="76" t="s">
        <v>78</v>
      </c>
      <c r="D27" s="121" t="s">
        <v>0</v>
      </c>
      <c r="E27" s="381" t="s">
        <v>296</v>
      </c>
      <c r="F27" s="371">
        <v>60</v>
      </c>
      <c r="G27" s="193" t="s">
        <v>0</v>
      </c>
      <c r="H27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7" s="383">
        <f>IF(Sklop3[[#This Row],[ZAHTEVANA SHEMA KAKOVOSTI]]&lt;&gt;"",Sklop3[[#This Row],[Preračunana masa/volumen/kos na enoto kg]],"")</f>
        <v>60</v>
      </c>
      <c r="J27" s="384"/>
      <c r="K27" s="385"/>
      <c r="L27" s="385"/>
      <c r="M27" s="167" t="s">
        <v>78</v>
      </c>
      <c r="N27" s="387"/>
      <c r="O27" s="167" t="s">
        <v>78</v>
      </c>
      <c r="P27" s="375"/>
      <c r="Q27" s="376">
        <f>+Sklop3[[#This Row],[cena/enota brez DDV v EUR]]*Sklop3[[#This Row],[Stopnja DDV (%)]]</f>
        <v>0</v>
      </c>
      <c r="R27" s="376">
        <f>+Sklop3[[#This Row],[cena/enota brez DDV v EUR]]+Sklop3[[#This Row],[Davek (EUR)]]</f>
        <v>0</v>
      </c>
      <c r="S27" s="376">
        <f>+Sklop3[[#This Row],[cena/enota brez DDV v EUR]]*Sklop3[[#This Row],[Okvirna količina]]</f>
        <v>0</v>
      </c>
      <c r="T27" s="376">
        <f>+Sklop3[[#This Row],[Končna cena/enoto mere (EUR) z DDV]]*Sklop3[[#This Row],[Okvirna količina]]</f>
        <v>0</v>
      </c>
      <c r="U27" s="306"/>
    </row>
    <row r="28" spans="1:21" s="55" customFormat="1" ht="12">
      <c r="A28" s="78" t="s">
        <v>14</v>
      </c>
      <c r="B28" s="378" t="s">
        <v>289</v>
      </c>
      <c r="C28" s="76" t="s">
        <v>78</v>
      </c>
      <c r="D28" s="121" t="s">
        <v>0</v>
      </c>
      <c r="E28" s="381"/>
      <c r="F28" s="371">
        <v>75</v>
      </c>
      <c r="G28" s="193" t="s">
        <v>0</v>
      </c>
      <c r="H28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28" s="383" t="str">
        <f>IF(Sklop3[[#This Row],[ZAHTEVANA SHEMA KAKOVOSTI]]&lt;&gt;"",Sklop3[[#This Row],[Preračunana masa/volumen/kos na enoto kg]],"")</f>
        <v/>
      </c>
      <c r="J28" s="384"/>
      <c r="K28" s="385"/>
      <c r="L28" s="385"/>
      <c r="M28" s="167" t="s">
        <v>78</v>
      </c>
      <c r="N28" s="387"/>
      <c r="O28" s="167" t="s">
        <v>78</v>
      </c>
      <c r="P28" s="375"/>
      <c r="Q28" s="376">
        <f>+Sklop3[[#This Row],[cena/enota brez DDV v EUR]]*Sklop3[[#This Row],[Stopnja DDV (%)]]</f>
        <v>0</v>
      </c>
      <c r="R28" s="376">
        <f>+Sklop3[[#This Row],[cena/enota brez DDV v EUR]]+Sklop3[[#This Row],[Davek (EUR)]]</f>
        <v>0</v>
      </c>
      <c r="S28" s="376">
        <f>+Sklop3[[#This Row],[cena/enota brez DDV v EUR]]*Sklop3[[#This Row],[Okvirna količina]]</f>
        <v>0</v>
      </c>
      <c r="T28" s="376">
        <f>+Sklop3[[#This Row],[Končna cena/enoto mere (EUR) z DDV]]*Sklop3[[#This Row],[Okvirna količina]]</f>
        <v>0</v>
      </c>
      <c r="U28" s="306"/>
    </row>
    <row r="29" spans="1:21" s="55" customFormat="1" ht="12">
      <c r="A29" s="78" t="s">
        <v>15</v>
      </c>
      <c r="B29" s="378" t="s">
        <v>290</v>
      </c>
      <c r="C29" s="76" t="s">
        <v>78</v>
      </c>
      <c r="D29" s="121" t="s">
        <v>0</v>
      </c>
      <c r="E29" s="381" t="s">
        <v>296</v>
      </c>
      <c r="F29" s="371">
        <v>85</v>
      </c>
      <c r="G29" s="193" t="s">
        <v>0</v>
      </c>
      <c r="H29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85</v>
      </c>
      <c r="I29" s="383">
        <f>IF(Sklop3[[#This Row],[ZAHTEVANA SHEMA KAKOVOSTI]]&lt;&gt;"",Sklop3[[#This Row],[Preračunana masa/volumen/kos na enoto kg]],"")</f>
        <v>85</v>
      </c>
      <c r="J29" s="384"/>
      <c r="K29" s="385"/>
      <c r="L29" s="385"/>
      <c r="M29" s="167" t="s">
        <v>78</v>
      </c>
      <c r="N29" s="387"/>
      <c r="O29" s="167" t="s">
        <v>78</v>
      </c>
      <c r="P29" s="375"/>
      <c r="Q29" s="376">
        <f>+Sklop3[[#This Row],[cena/enota brez DDV v EUR]]*Sklop3[[#This Row],[Stopnja DDV (%)]]</f>
        <v>0</v>
      </c>
      <c r="R29" s="376">
        <f>+Sklop3[[#This Row],[cena/enota brez DDV v EUR]]+Sklop3[[#This Row],[Davek (EUR)]]</f>
        <v>0</v>
      </c>
      <c r="S29" s="376">
        <f>+Sklop3[[#This Row],[cena/enota brez DDV v EUR]]*Sklop3[[#This Row],[Okvirna količina]]</f>
        <v>0</v>
      </c>
      <c r="T29" s="376">
        <f>+Sklop3[[#This Row],[Končna cena/enoto mere (EUR) z DDV]]*Sklop3[[#This Row],[Okvirna količina]]</f>
        <v>0</v>
      </c>
      <c r="U29" s="306"/>
    </row>
    <row r="30" spans="1:21" s="55" customFormat="1" ht="12">
      <c r="A30" s="78" t="s">
        <v>16</v>
      </c>
      <c r="B30" s="378" t="s">
        <v>291</v>
      </c>
      <c r="C30" s="76" t="s">
        <v>78</v>
      </c>
      <c r="D30" s="121" t="s">
        <v>0</v>
      </c>
      <c r="E30" s="381"/>
      <c r="F30" s="371">
        <v>20</v>
      </c>
      <c r="G30" s="193" t="s">
        <v>0</v>
      </c>
      <c r="H30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83" t="str">
        <f>IF(Sklop3[[#This Row],[ZAHTEVANA SHEMA KAKOVOSTI]]&lt;&gt;"",Sklop3[[#This Row],[Preračunana masa/volumen/kos na enoto kg]],"")</f>
        <v/>
      </c>
      <c r="J30" s="384"/>
      <c r="K30" s="385"/>
      <c r="L30" s="385"/>
      <c r="M30" s="167" t="s">
        <v>78</v>
      </c>
      <c r="N30" s="387"/>
      <c r="O30" s="167" t="s">
        <v>78</v>
      </c>
      <c r="P30" s="375"/>
      <c r="Q30" s="376">
        <f>+Sklop3[[#This Row],[cena/enota brez DDV v EUR]]*Sklop3[[#This Row],[Stopnja DDV (%)]]</f>
        <v>0</v>
      </c>
      <c r="R30" s="376">
        <f>+Sklop3[[#This Row],[cena/enota brez DDV v EUR]]+Sklop3[[#This Row],[Davek (EUR)]]</f>
        <v>0</v>
      </c>
      <c r="S30" s="376">
        <f>+Sklop3[[#This Row],[cena/enota brez DDV v EUR]]*Sklop3[[#This Row],[Okvirna količina]]</f>
        <v>0</v>
      </c>
      <c r="T30" s="376">
        <f>+Sklop3[[#This Row],[Končna cena/enoto mere (EUR) z DDV]]*Sklop3[[#This Row],[Okvirna količina]]</f>
        <v>0</v>
      </c>
      <c r="U30" s="306"/>
    </row>
    <row r="31" spans="1:21" s="55" customFormat="1" ht="12">
      <c r="A31" s="78" t="s">
        <v>17</v>
      </c>
      <c r="B31" s="378" t="s">
        <v>292</v>
      </c>
      <c r="C31" s="76" t="s">
        <v>78</v>
      </c>
      <c r="D31" s="121" t="s">
        <v>0</v>
      </c>
      <c r="E31" s="381" t="s">
        <v>296</v>
      </c>
      <c r="F31" s="371">
        <v>300</v>
      </c>
      <c r="G31" s="193" t="s">
        <v>0</v>
      </c>
      <c r="H31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83">
        <f>IF(Sklop3[[#This Row],[ZAHTEVANA SHEMA KAKOVOSTI]]&lt;&gt;"",Sklop3[[#This Row],[Preračunana masa/volumen/kos na enoto kg]],"")</f>
        <v>300</v>
      </c>
      <c r="J31" s="384"/>
      <c r="K31" s="385"/>
      <c r="L31" s="385"/>
      <c r="M31" s="167" t="s">
        <v>78</v>
      </c>
      <c r="N31" s="387"/>
      <c r="O31" s="167" t="s">
        <v>78</v>
      </c>
      <c r="P31" s="375"/>
      <c r="Q31" s="376">
        <f>+Sklop3[[#This Row],[cena/enota brez DDV v EUR]]*Sklop3[[#This Row],[Stopnja DDV (%)]]</f>
        <v>0</v>
      </c>
      <c r="R31" s="376">
        <f>+Sklop3[[#This Row],[cena/enota brez DDV v EUR]]+Sklop3[[#This Row],[Davek (EUR)]]</f>
        <v>0</v>
      </c>
      <c r="S31" s="376">
        <f>+Sklop3[[#This Row],[cena/enota brez DDV v EUR]]*Sklop3[[#This Row],[Okvirna količina]]</f>
        <v>0</v>
      </c>
      <c r="T31" s="376">
        <f>+Sklop3[[#This Row],[Končna cena/enoto mere (EUR) z DDV]]*Sklop3[[#This Row],[Okvirna količina]]</f>
        <v>0</v>
      </c>
      <c r="U31" s="306"/>
    </row>
    <row r="32" spans="1:21" s="55" customFormat="1" ht="12">
      <c r="A32" s="78" t="s">
        <v>18</v>
      </c>
      <c r="B32" s="378" t="s">
        <v>297</v>
      </c>
      <c r="C32" s="76" t="s">
        <v>78</v>
      </c>
      <c r="D32" s="121" t="s">
        <v>0</v>
      </c>
      <c r="E32" s="381"/>
      <c r="F32" s="371">
        <v>10</v>
      </c>
      <c r="G32" s="193" t="s">
        <v>0</v>
      </c>
      <c r="H32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383" t="str">
        <f>IF(Sklop3[[#This Row],[ZAHTEVANA SHEMA KAKOVOSTI]]&lt;&gt;"",Sklop3[[#This Row],[Preračunana masa/volumen/kos na enoto kg]],"")</f>
        <v/>
      </c>
      <c r="J32" s="384"/>
      <c r="K32" s="385"/>
      <c r="L32" s="385"/>
      <c r="M32" s="167" t="s">
        <v>78</v>
      </c>
      <c r="N32" s="387"/>
      <c r="O32" s="167" t="s">
        <v>78</v>
      </c>
      <c r="P32" s="375"/>
      <c r="Q32" s="376">
        <f>+Sklop3[[#This Row],[cena/enota brez DDV v EUR]]*Sklop3[[#This Row],[Stopnja DDV (%)]]</f>
        <v>0</v>
      </c>
      <c r="R32" s="376">
        <f>+Sklop3[[#This Row],[cena/enota brez DDV v EUR]]+Sklop3[[#This Row],[Davek (EUR)]]</f>
        <v>0</v>
      </c>
      <c r="S32" s="376">
        <f>+Sklop3[[#This Row],[cena/enota brez DDV v EUR]]*Sklop3[[#This Row],[Okvirna količina]]</f>
        <v>0</v>
      </c>
      <c r="T32" s="376">
        <f>+Sklop3[[#This Row],[Končna cena/enoto mere (EUR) z DDV]]*Sklop3[[#This Row],[Okvirna količina]]</f>
        <v>0</v>
      </c>
      <c r="U32" s="306"/>
    </row>
    <row r="33" spans="1:22" s="55" customFormat="1" ht="12">
      <c r="A33" s="78" t="s">
        <v>19</v>
      </c>
      <c r="B33" s="378" t="s">
        <v>293</v>
      </c>
      <c r="C33" s="76" t="s">
        <v>78</v>
      </c>
      <c r="D33" s="121" t="s">
        <v>0</v>
      </c>
      <c r="E33" s="381"/>
      <c r="F33" s="371">
        <v>20</v>
      </c>
      <c r="G33" s="193" t="s">
        <v>0</v>
      </c>
      <c r="H33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3" s="383" t="str">
        <f>IF(Sklop3[[#This Row],[ZAHTEVANA SHEMA KAKOVOSTI]]&lt;&gt;"",Sklop3[[#This Row],[Preračunana masa/volumen/kos na enoto kg]],"")</f>
        <v/>
      </c>
      <c r="J33" s="384"/>
      <c r="K33" s="385"/>
      <c r="L33" s="385"/>
      <c r="M33" s="167" t="s">
        <v>78</v>
      </c>
      <c r="N33" s="387"/>
      <c r="O33" s="167" t="s">
        <v>78</v>
      </c>
      <c r="P33" s="375"/>
      <c r="Q33" s="376">
        <f>+Sklop3[[#This Row],[cena/enota brez DDV v EUR]]*Sklop3[[#This Row],[Stopnja DDV (%)]]</f>
        <v>0</v>
      </c>
      <c r="R33" s="376">
        <f>+Sklop3[[#This Row],[cena/enota brez DDV v EUR]]+Sklop3[[#This Row],[Davek (EUR)]]</f>
        <v>0</v>
      </c>
      <c r="S33" s="376">
        <f>+Sklop3[[#This Row],[cena/enota brez DDV v EUR]]*Sklop3[[#This Row],[Okvirna količina]]</f>
        <v>0</v>
      </c>
      <c r="T33" s="376">
        <f>+Sklop3[[#This Row],[Končna cena/enoto mere (EUR) z DDV]]*Sklop3[[#This Row],[Okvirna količina]]</f>
        <v>0</v>
      </c>
      <c r="U33" s="306"/>
    </row>
    <row r="34" spans="1:22" s="55" customFormat="1" ht="12">
      <c r="A34" s="78" t="s">
        <v>20</v>
      </c>
      <c r="B34" s="301" t="s">
        <v>294</v>
      </c>
      <c r="C34" s="76" t="s">
        <v>78</v>
      </c>
      <c r="D34" s="121" t="s">
        <v>0</v>
      </c>
      <c r="E34" s="381" t="s">
        <v>296</v>
      </c>
      <c r="F34" s="273">
        <v>20</v>
      </c>
      <c r="G34" s="193" t="s">
        <v>0</v>
      </c>
      <c r="H34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4" s="303">
        <f>IF(Sklop3[[#This Row],[ZAHTEVANA SHEMA KAKOVOSTI]]&lt;&gt;"",Sklop3[[#This Row],[Preračunana masa/volumen/kos na enoto kg]],"")</f>
        <v>20</v>
      </c>
      <c r="J34" s="304"/>
      <c r="K34" s="305"/>
      <c r="L34" s="305"/>
      <c r="M34" s="167" t="s">
        <v>78</v>
      </c>
      <c r="N34" s="276"/>
      <c r="O34" s="167" t="s">
        <v>78</v>
      </c>
      <c r="P34" s="277"/>
      <c r="Q34" s="278">
        <f>+Sklop3[[#This Row],[cena/enota brez DDV v EUR]]*Sklop3[[#This Row],[Stopnja DDV (%)]]</f>
        <v>0</v>
      </c>
      <c r="R34" s="278">
        <f>+Sklop3[[#This Row],[cena/enota brez DDV v EUR]]+Sklop3[[#This Row],[Davek (EUR)]]</f>
        <v>0</v>
      </c>
      <c r="S34" s="278">
        <f>+Sklop3[[#This Row],[cena/enota brez DDV v EUR]]*Sklop3[[#This Row],[Okvirna količina]]</f>
        <v>0</v>
      </c>
      <c r="T34" s="278">
        <f>+Sklop3[[#This Row],[Končna cena/enoto mere (EUR) z DDV]]*Sklop3[[#This Row],[Okvirna količina]]</f>
        <v>0</v>
      </c>
      <c r="U34" s="306"/>
    </row>
    <row r="35" spans="1:22" s="55" customFormat="1" ht="12">
      <c r="A35" s="78" t="s">
        <v>21</v>
      </c>
      <c r="B35" s="301" t="s">
        <v>295</v>
      </c>
      <c r="C35" s="76" t="s">
        <v>78</v>
      </c>
      <c r="D35" s="121" t="s">
        <v>0</v>
      </c>
      <c r="E35" s="295"/>
      <c r="F35" s="273">
        <v>20</v>
      </c>
      <c r="G35" s="193" t="s">
        <v>0</v>
      </c>
      <c r="H35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5" s="303" t="str">
        <f>IF(Sklop3[[#This Row],[ZAHTEVANA SHEMA KAKOVOSTI]]&lt;&gt;"",Sklop3[[#This Row],[Preračunana masa/volumen/kos na enoto kg]],"")</f>
        <v/>
      </c>
      <c r="J35" s="304"/>
      <c r="K35" s="305"/>
      <c r="L35" s="305"/>
      <c r="M35" s="167" t="s">
        <v>78</v>
      </c>
      <c r="N35" s="276"/>
      <c r="O35" s="167" t="s">
        <v>78</v>
      </c>
      <c r="P35" s="277"/>
      <c r="Q35" s="278">
        <f>+Sklop3[[#This Row],[cena/enota brez DDV v EUR]]*Sklop3[[#This Row],[Stopnja DDV (%)]]</f>
        <v>0</v>
      </c>
      <c r="R35" s="278">
        <f>+Sklop3[[#This Row],[cena/enota brez DDV v EUR]]+Sklop3[[#This Row],[Davek (EUR)]]</f>
        <v>0</v>
      </c>
      <c r="S35" s="278">
        <f>+Sklop3[[#This Row],[cena/enota brez DDV v EUR]]*Sklop3[[#This Row],[Okvirna količina]]</f>
        <v>0</v>
      </c>
      <c r="T35" s="278">
        <f>+Sklop3[[#This Row],[Končna cena/enoto mere (EUR) z DDV]]*Sklop3[[#This Row],[Okvirna količina]]</f>
        <v>0</v>
      </c>
      <c r="U35" s="306"/>
    </row>
    <row r="36" spans="1:22" s="55" customFormat="1" ht="12">
      <c r="A36" s="78" t="s">
        <v>22</v>
      </c>
      <c r="B36" s="301" t="s">
        <v>298</v>
      </c>
      <c r="C36" s="76" t="s">
        <v>78</v>
      </c>
      <c r="D36" s="121" t="s">
        <v>0</v>
      </c>
      <c r="E36" s="295" t="s">
        <v>296</v>
      </c>
      <c r="F36" s="273">
        <v>200</v>
      </c>
      <c r="G36" s="302" t="s">
        <v>0</v>
      </c>
      <c r="H36" s="27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6" s="303">
        <f>IF(Sklop3[[#This Row],[ZAHTEVANA SHEMA KAKOVOSTI]]&lt;&gt;"",Sklop3[[#This Row],[Preračunana masa/volumen/kos na enoto kg]],"")</f>
        <v>200</v>
      </c>
      <c r="J36" s="304"/>
      <c r="K36" s="305"/>
      <c r="L36" s="305"/>
      <c r="M36" s="167" t="s">
        <v>78</v>
      </c>
      <c r="N36" s="276"/>
      <c r="O36" s="167" t="s">
        <v>78</v>
      </c>
      <c r="P36" s="277"/>
      <c r="Q36" s="278">
        <f>+Sklop3[[#This Row],[cena/enota brez DDV v EUR]]*Sklop3[[#This Row],[Stopnja DDV (%)]]</f>
        <v>0</v>
      </c>
      <c r="R36" s="278">
        <f>+Sklop3[[#This Row],[cena/enota brez DDV v EUR]]+Sklop3[[#This Row],[Davek (EUR)]]</f>
        <v>0</v>
      </c>
      <c r="S36" s="278">
        <f>+Sklop3[[#This Row],[cena/enota brez DDV v EUR]]*Sklop3[[#This Row],[Okvirna količina]]</f>
        <v>0</v>
      </c>
      <c r="T36" s="278">
        <f>+Sklop3[[#This Row],[Končna cena/enoto mere (EUR) z DDV]]*Sklop3[[#This Row],[Okvirna količina]]</f>
        <v>0</v>
      </c>
      <c r="U36" s="306"/>
    </row>
    <row r="37" spans="1:22">
      <c r="A37" s="281" t="s">
        <v>100</v>
      </c>
      <c r="B37" s="282"/>
      <c r="C37" s="283"/>
      <c r="D37" s="283"/>
      <c r="E37" s="284"/>
      <c r="F37" s="285"/>
      <c r="G37" s="286"/>
      <c r="H37" s="287">
        <f>SUBTOTAL(109,Sklop3[Preračunana masa/volumen/kos na enoto kg])</f>
        <v>3590</v>
      </c>
      <c r="I37" s="287">
        <f>SUBTOTAL(109,Sklop3[Živila iz shem kakovosti (kg)])</f>
        <v>2315</v>
      </c>
      <c r="J37" s="285"/>
      <c r="K37" s="288"/>
      <c r="L37" s="288"/>
      <c r="M37" s="289"/>
      <c r="N37" s="290"/>
      <c r="O37" s="290"/>
      <c r="P37" s="290"/>
      <c r="Q37" s="291"/>
      <c r="R37" s="285"/>
      <c r="S37" s="291">
        <f>SUBTOTAL(109,Sklop3[Vrednost za okvirno količino (EUR) brez DDV])</f>
        <v>0</v>
      </c>
      <c r="T37" s="291">
        <f>SUBTOTAL(109,Sklop3[Vrednost za okvirno količino (EUR) z DDV])</f>
        <v>0</v>
      </c>
      <c r="U37" s="292">
        <f>SUBTOTAL(103,Sklop3[Shema kakovosti
(nacionalne, evropske)
])</f>
        <v>0</v>
      </c>
    </row>
    <row r="38" spans="1:22" s="180" customFormat="1">
      <c r="A38" s="168"/>
      <c r="B38" s="169"/>
      <c r="C38" s="170"/>
      <c r="D38" s="170"/>
      <c r="E38" s="171"/>
      <c r="F38" s="172"/>
      <c r="G38" s="173"/>
      <c r="H38" s="174"/>
      <c r="I38" s="174"/>
      <c r="J38" s="172"/>
      <c r="K38" s="175"/>
      <c r="L38" s="175"/>
      <c r="M38" s="176"/>
      <c r="N38" s="177"/>
      <c r="O38" s="177"/>
      <c r="P38" s="177"/>
      <c r="Q38" s="178"/>
      <c r="R38" s="172"/>
      <c r="S38" s="178"/>
      <c r="T38" s="178"/>
      <c r="U38" s="179"/>
    </row>
    <row r="39" spans="1:22">
      <c r="A39" s="48" t="s">
        <v>96</v>
      </c>
      <c r="B39" s="16"/>
      <c r="C39" s="28"/>
      <c r="D39" s="28"/>
      <c r="E39" s="92"/>
    </row>
    <row r="40" spans="1:22" ht="12.75" customHeight="1">
      <c r="A40" s="11" t="s">
        <v>98</v>
      </c>
      <c r="B40" s="16"/>
      <c r="C40" s="28"/>
      <c r="D40" s="28"/>
      <c r="E40" s="92"/>
      <c r="M40" s="54"/>
      <c r="N40" s="29"/>
      <c r="O40" s="29"/>
      <c r="P40" s="29"/>
      <c r="Q40" s="29"/>
      <c r="R40" s="29"/>
      <c r="V40" s="102"/>
    </row>
    <row r="41" spans="1:22">
      <c r="A41" s="87" t="s">
        <v>141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  <c r="V41" s="101"/>
    </row>
    <row r="42" spans="1:22" ht="12.75" customHeight="1">
      <c r="A42" s="100" t="s">
        <v>135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 ht="12.75" customHeight="1">
      <c r="B43" s="27"/>
      <c r="F43" s="68"/>
      <c r="G43" s="68"/>
      <c r="H43" s="29"/>
      <c r="I43" s="29"/>
      <c r="J43" s="29"/>
      <c r="K43" s="29"/>
      <c r="L43" s="54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1"/>
      <c r="N44" s="101"/>
      <c r="O44" s="101"/>
      <c r="P44" s="101"/>
      <c r="Q44" s="101"/>
      <c r="R44" s="101"/>
      <c r="S44" s="101"/>
      <c r="T44" s="101"/>
      <c r="U44" s="101"/>
    </row>
    <row r="45" spans="1:22">
      <c r="A45" s="87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</sheetData>
  <sheetProtection insertRows="0" deleteRows="0"/>
  <protectedRanges>
    <protectedRange sqref="U45:U1048576 J45:P1048576 M39:P40 U1:U40 J1:P38" name="Obseg1"/>
    <protectedRange sqref="U41:U44 M41:P44" name="Obseg1_1"/>
    <protectedRange sqref="J39:L44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3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1"/>
  <sheetViews>
    <sheetView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pred_rekapitulacija'!B17</f>
        <v>ZAMRZNJENE IN SVEŽE RIBE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33" t="s">
        <v>1</v>
      </c>
      <c r="B16" s="267" t="s">
        <v>301</v>
      </c>
      <c r="C16" s="76" t="s">
        <v>78</v>
      </c>
      <c r="D16" s="76" t="s">
        <v>0</v>
      </c>
      <c r="E16" s="125"/>
      <c r="F16" s="135">
        <v>100</v>
      </c>
      <c r="G16" s="428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9" t="str">
        <f>IF(Sklop4[[#This Row],[ZAHTEVANA SHEMA KAKOVOSTI]]&lt;&gt;"",Sklop4[[#This Row],[Preračunana masa/volumen/kos na enoto kg]],"")</f>
        <v/>
      </c>
      <c r="J16" s="129"/>
      <c r="K16" s="117"/>
      <c r="L16" s="117"/>
      <c r="M16" s="117"/>
      <c r="N16" s="118"/>
      <c r="O16" s="118"/>
      <c r="P16" s="84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124"/>
    </row>
    <row r="17" spans="1:21" s="55" customFormat="1" ht="12">
      <c r="A17" s="333" t="s">
        <v>3</v>
      </c>
      <c r="B17" s="388" t="s">
        <v>302</v>
      </c>
      <c r="C17" s="76" t="s">
        <v>78</v>
      </c>
      <c r="D17" s="76" t="s">
        <v>0</v>
      </c>
      <c r="E17" s="125"/>
      <c r="F17" s="389">
        <v>30</v>
      </c>
      <c r="G17" s="428" t="s">
        <v>0</v>
      </c>
      <c r="H1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371" t="str">
        <f>IF(Sklop4[[#This Row],[ZAHTEVANA SHEMA KAKOVOSTI]]&lt;&gt;"",Sklop4[[#This Row],[Preračunana masa/volumen/kos na enoto kg]],"")</f>
        <v/>
      </c>
      <c r="J17" s="390"/>
      <c r="K17" s="391"/>
      <c r="L17" s="391"/>
      <c r="M17" s="386"/>
      <c r="N17" s="374"/>
      <c r="O17" s="374"/>
      <c r="P17" s="375"/>
      <c r="Q17" s="376">
        <f>+Sklop4[[#This Row],[cena/enota brez DDV v EUR]]*Sklop4[[#This Row],[Stopnja DDV (%)]]</f>
        <v>0</v>
      </c>
      <c r="R17" s="376">
        <f>+Sklop4[[#This Row],[cena/enota brez DDV v EUR]]+Sklop4[[#This Row],[Davek (EUR)]]</f>
        <v>0</v>
      </c>
      <c r="S17" s="376">
        <f>+Sklop4[[#This Row],[cena/enota brez DDV v EUR]]*Sklop4[[#This Row],[Okvirna količina]]</f>
        <v>0</v>
      </c>
      <c r="T17" s="376">
        <f>+Sklop4[[#This Row],[Končna cena/enoto mere (EUR) z DDV]]*Sklop4[[#This Row],[Okvirna količina]]</f>
        <v>0</v>
      </c>
      <c r="U17" s="300"/>
    </row>
    <row r="18" spans="1:21" s="55" customFormat="1" ht="12">
      <c r="A18" s="333" t="s">
        <v>4</v>
      </c>
      <c r="B18" s="388" t="s">
        <v>303</v>
      </c>
      <c r="C18" s="76" t="s">
        <v>78</v>
      </c>
      <c r="D18" s="76" t="s">
        <v>0</v>
      </c>
      <c r="E18" s="125"/>
      <c r="F18" s="389">
        <v>20</v>
      </c>
      <c r="G18" s="428" t="s">
        <v>0</v>
      </c>
      <c r="H1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371" t="str">
        <f>IF(Sklop4[[#This Row],[ZAHTEVANA SHEMA KAKOVOSTI]]&lt;&gt;"",Sklop4[[#This Row],[Preračunana masa/volumen/kos na enoto kg]],"")</f>
        <v/>
      </c>
      <c r="J18" s="390"/>
      <c r="K18" s="391"/>
      <c r="L18" s="391"/>
      <c r="M18" s="386"/>
      <c r="N18" s="374"/>
      <c r="O18" s="374"/>
      <c r="P18" s="375"/>
      <c r="Q18" s="376">
        <f>+Sklop4[[#This Row],[cena/enota brez DDV v EUR]]*Sklop4[[#This Row],[Stopnja DDV (%)]]</f>
        <v>0</v>
      </c>
      <c r="R18" s="376">
        <f>+Sklop4[[#This Row],[cena/enota brez DDV v EUR]]+Sklop4[[#This Row],[Davek (EUR)]]</f>
        <v>0</v>
      </c>
      <c r="S18" s="376">
        <f>+Sklop4[[#This Row],[cena/enota brez DDV v EUR]]*Sklop4[[#This Row],[Okvirna količina]]</f>
        <v>0</v>
      </c>
      <c r="T18" s="376">
        <f>+Sklop4[[#This Row],[Končna cena/enoto mere (EUR) z DDV]]*Sklop4[[#This Row],[Okvirna količina]]</f>
        <v>0</v>
      </c>
      <c r="U18" s="300"/>
    </row>
    <row r="19" spans="1:21" s="55" customFormat="1" ht="12">
      <c r="A19" s="333" t="s">
        <v>5</v>
      </c>
      <c r="B19" s="388" t="s">
        <v>304</v>
      </c>
      <c r="C19" s="76" t="s">
        <v>78</v>
      </c>
      <c r="D19" s="76" t="s">
        <v>0</v>
      </c>
      <c r="E19" s="125"/>
      <c r="F19" s="389">
        <v>80</v>
      </c>
      <c r="G19" s="428" t="s">
        <v>0</v>
      </c>
      <c r="H1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9" s="371" t="str">
        <f>IF(Sklop4[[#This Row],[ZAHTEVANA SHEMA KAKOVOSTI]]&lt;&gt;"",Sklop4[[#This Row],[Preračunana masa/volumen/kos na enoto kg]],"")</f>
        <v/>
      </c>
      <c r="J19" s="390"/>
      <c r="K19" s="391"/>
      <c r="L19" s="391"/>
      <c r="M19" s="386"/>
      <c r="N19" s="374"/>
      <c r="O19" s="374"/>
      <c r="P19" s="375"/>
      <c r="Q19" s="376">
        <f>+Sklop4[[#This Row],[cena/enota brez DDV v EUR]]*Sklop4[[#This Row],[Stopnja DDV (%)]]</f>
        <v>0</v>
      </c>
      <c r="R19" s="376">
        <f>+Sklop4[[#This Row],[cena/enota brez DDV v EUR]]+Sklop4[[#This Row],[Davek (EUR)]]</f>
        <v>0</v>
      </c>
      <c r="S19" s="376">
        <f>+Sklop4[[#This Row],[cena/enota brez DDV v EUR]]*Sklop4[[#This Row],[Okvirna količina]]</f>
        <v>0</v>
      </c>
      <c r="T19" s="376">
        <f>+Sklop4[[#This Row],[Končna cena/enoto mere (EUR) z DDV]]*Sklop4[[#This Row],[Okvirna količina]]</f>
        <v>0</v>
      </c>
      <c r="U19" s="300"/>
    </row>
    <row r="20" spans="1:21" s="55" customFormat="1" ht="12">
      <c r="A20" s="333" t="s">
        <v>6</v>
      </c>
      <c r="B20" s="388" t="s">
        <v>305</v>
      </c>
      <c r="C20" s="76" t="s">
        <v>78</v>
      </c>
      <c r="D20" s="76" t="s">
        <v>0</v>
      </c>
      <c r="E20" s="125"/>
      <c r="F20" s="389">
        <v>20</v>
      </c>
      <c r="G20" s="428" t="s">
        <v>0</v>
      </c>
      <c r="H2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0" s="371" t="str">
        <f>IF(Sklop4[[#This Row],[ZAHTEVANA SHEMA KAKOVOSTI]]&lt;&gt;"",Sklop4[[#This Row],[Preračunana masa/volumen/kos na enoto kg]],"")</f>
        <v/>
      </c>
      <c r="J20" s="390"/>
      <c r="K20" s="391"/>
      <c r="L20" s="391"/>
      <c r="M20" s="386"/>
      <c r="N20" s="374"/>
      <c r="O20" s="374"/>
      <c r="P20" s="375"/>
      <c r="Q20" s="376">
        <f>+Sklop4[[#This Row],[cena/enota brez DDV v EUR]]*Sklop4[[#This Row],[Stopnja DDV (%)]]</f>
        <v>0</v>
      </c>
      <c r="R20" s="376">
        <f>+Sklop4[[#This Row],[cena/enota brez DDV v EUR]]+Sklop4[[#This Row],[Davek (EUR)]]</f>
        <v>0</v>
      </c>
      <c r="S20" s="376">
        <f>+Sklop4[[#This Row],[cena/enota brez DDV v EUR]]*Sklop4[[#This Row],[Okvirna količina]]</f>
        <v>0</v>
      </c>
      <c r="T20" s="376">
        <f>+Sklop4[[#This Row],[Končna cena/enoto mere (EUR) z DDV]]*Sklop4[[#This Row],[Okvirna količina]]</f>
        <v>0</v>
      </c>
      <c r="U20" s="300"/>
    </row>
    <row r="21" spans="1:21" s="55" customFormat="1" ht="12">
      <c r="A21" s="333" t="s">
        <v>7</v>
      </c>
      <c r="B21" s="388" t="s">
        <v>306</v>
      </c>
      <c r="C21" s="76" t="s">
        <v>78</v>
      </c>
      <c r="D21" s="76" t="s">
        <v>0</v>
      </c>
      <c r="E21" s="125"/>
      <c r="F21" s="389">
        <v>50</v>
      </c>
      <c r="G21" s="428" t="s">
        <v>0</v>
      </c>
      <c r="H21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371" t="str">
        <f>IF(Sklop4[[#This Row],[ZAHTEVANA SHEMA KAKOVOSTI]]&lt;&gt;"",Sklop4[[#This Row],[Preračunana masa/volumen/kos na enoto kg]],"")</f>
        <v/>
      </c>
      <c r="J21" s="390"/>
      <c r="K21" s="391"/>
      <c r="L21" s="391"/>
      <c r="M21" s="386"/>
      <c r="N21" s="374"/>
      <c r="O21" s="374"/>
      <c r="P21" s="375"/>
      <c r="Q21" s="376">
        <f>+Sklop4[[#This Row],[cena/enota brez DDV v EUR]]*Sklop4[[#This Row],[Stopnja DDV (%)]]</f>
        <v>0</v>
      </c>
      <c r="R21" s="376">
        <f>+Sklop4[[#This Row],[cena/enota brez DDV v EUR]]+Sklop4[[#This Row],[Davek (EUR)]]</f>
        <v>0</v>
      </c>
      <c r="S21" s="376">
        <f>+Sklop4[[#This Row],[cena/enota brez DDV v EUR]]*Sklop4[[#This Row],[Okvirna količina]]</f>
        <v>0</v>
      </c>
      <c r="T21" s="376">
        <f>+Sklop4[[#This Row],[Končna cena/enoto mere (EUR) z DDV]]*Sklop4[[#This Row],[Okvirna količina]]</f>
        <v>0</v>
      </c>
      <c r="U21" s="300"/>
    </row>
    <row r="22" spans="1:21" s="55" customFormat="1" ht="12">
      <c r="A22" s="333" t="s">
        <v>8</v>
      </c>
      <c r="B22" s="388" t="s">
        <v>307</v>
      </c>
      <c r="C22" s="76" t="s">
        <v>78</v>
      </c>
      <c r="D22" s="76" t="s">
        <v>0</v>
      </c>
      <c r="E22" s="125"/>
      <c r="F22" s="389">
        <v>300</v>
      </c>
      <c r="G22" s="428" t="s">
        <v>0</v>
      </c>
      <c r="H22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371" t="str">
        <f>IF(Sklop4[[#This Row],[ZAHTEVANA SHEMA KAKOVOSTI]]&lt;&gt;"",Sklop4[[#This Row],[Preračunana masa/volumen/kos na enoto kg]],"")</f>
        <v/>
      </c>
      <c r="J22" s="390"/>
      <c r="K22" s="391"/>
      <c r="L22" s="391"/>
      <c r="M22" s="386"/>
      <c r="N22" s="374"/>
      <c r="O22" s="374"/>
      <c r="P22" s="375"/>
      <c r="Q22" s="376">
        <f>+Sklop4[[#This Row],[cena/enota brez DDV v EUR]]*Sklop4[[#This Row],[Stopnja DDV (%)]]</f>
        <v>0</v>
      </c>
      <c r="R22" s="376">
        <f>+Sklop4[[#This Row],[cena/enota brez DDV v EUR]]+Sklop4[[#This Row],[Davek (EUR)]]</f>
        <v>0</v>
      </c>
      <c r="S22" s="376">
        <f>+Sklop4[[#This Row],[cena/enota brez DDV v EUR]]*Sklop4[[#This Row],[Okvirna količina]]</f>
        <v>0</v>
      </c>
      <c r="T22" s="376">
        <f>+Sklop4[[#This Row],[Končna cena/enoto mere (EUR) z DDV]]*Sklop4[[#This Row],[Okvirna količina]]</f>
        <v>0</v>
      </c>
      <c r="U22" s="300"/>
    </row>
    <row r="23" spans="1:21" s="55" customFormat="1" ht="12">
      <c r="A23" s="333" t="s">
        <v>9</v>
      </c>
      <c r="B23" s="388" t="s">
        <v>308</v>
      </c>
      <c r="C23" s="76" t="s">
        <v>78</v>
      </c>
      <c r="D23" s="76" t="s">
        <v>0</v>
      </c>
      <c r="E23" s="125"/>
      <c r="F23" s="389">
        <v>120</v>
      </c>
      <c r="G23" s="428" t="s">
        <v>0</v>
      </c>
      <c r="H23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3" s="371" t="str">
        <f>IF(Sklop4[[#This Row],[ZAHTEVANA SHEMA KAKOVOSTI]]&lt;&gt;"",Sklop4[[#This Row],[Preračunana masa/volumen/kos na enoto kg]],"")</f>
        <v/>
      </c>
      <c r="J23" s="390"/>
      <c r="K23" s="391"/>
      <c r="L23" s="391"/>
      <c r="M23" s="386"/>
      <c r="N23" s="374"/>
      <c r="O23" s="374"/>
      <c r="P23" s="375"/>
      <c r="Q23" s="376">
        <f>+Sklop4[[#This Row],[cena/enota brez DDV v EUR]]*Sklop4[[#This Row],[Stopnja DDV (%)]]</f>
        <v>0</v>
      </c>
      <c r="R23" s="376">
        <f>+Sklop4[[#This Row],[cena/enota brez DDV v EUR]]+Sklop4[[#This Row],[Davek (EUR)]]</f>
        <v>0</v>
      </c>
      <c r="S23" s="376">
        <f>+Sklop4[[#This Row],[cena/enota brez DDV v EUR]]*Sklop4[[#This Row],[Okvirna količina]]</f>
        <v>0</v>
      </c>
      <c r="T23" s="376">
        <f>+Sklop4[[#This Row],[Končna cena/enoto mere (EUR) z DDV]]*Sklop4[[#This Row],[Okvirna količina]]</f>
        <v>0</v>
      </c>
      <c r="U23" s="300"/>
    </row>
    <row r="24" spans="1:21" s="55" customFormat="1" ht="12">
      <c r="A24" s="333" t="s">
        <v>10</v>
      </c>
      <c r="B24" s="388" t="s">
        <v>309</v>
      </c>
      <c r="C24" s="76" t="s">
        <v>78</v>
      </c>
      <c r="D24" s="76" t="s">
        <v>0</v>
      </c>
      <c r="E24" s="125"/>
      <c r="F24" s="389">
        <v>20</v>
      </c>
      <c r="G24" s="428" t="s">
        <v>0</v>
      </c>
      <c r="H24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71" t="str">
        <f>IF(Sklop4[[#This Row],[ZAHTEVANA SHEMA KAKOVOSTI]]&lt;&gt;"",Sklop4[[#This Row],[Preračunana masa/volumen/kos na enoto kg]],"")</f>
        <v/>
      </c>
      <c r="J24" s="390"/>
      <c r="K24" s="391"/>
      <c r="L24" s="391"/>
      <c r="M24" s="386"/>
      <c r="N24" s="374"/>
      <c r="O24" s="374"/>
      <c r="P24" s="375"/>
      <c r="Q24" s="376">
        <f>+Sklop4[[#This Row],[cena/enota brez DDV v EUR]]*Sklop4[[#This Row],[Stopnja DDV (%)]]</f>
        <v>0</v>
      </c>
      <c r="R24" s="376">
        <f>+Sklop4[[#This Row],[cena/enota brez DDV v EUR]]+Sklop4[[#This Row],[Davek (EUR)]]</f>
        <v>0</v>
      </c>
      <c r="S24" s="376">
        <f>+Sklop4[[#This Row],[cena/enota brez DDV v EUR]]*Sklop4[[#This Row],[Okvirna količina]]</f>
        <v>0</v>
      </c>
      <c r="T24" s="376">
        <f>+Sklop4[[#This Row],[Končna cena/enoto mere (EUR) z DDV]]*Sklop4[[#This Row],[Okvirna količina]]</f>
        <v>0</v>
      </c>
      <c r="U24" s="300"/>
    </row>
    <row r="25" spans="1:21" s="55" customFormat="1" ht="12">
      <c r="A25" s="333" t="s">
        <v>11</v>
      </c>
      <c r="B25" s="388" t="s">
        <v>310</v>
      </c>
      <c r="C25" s="76" t="s">
        <v>78</v>
      </c>
      <c r="D25" s="76" t="s">
        <v>0</v>
      </c>
      <c r="E25" s="125"/>
      <c r="F25" s="389">
        <v>200</v>
      </c>
      <c r="G25" s="428" t="s">
        <v>0</v>
      </c>
      <c r="H25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71" t="str">
        <f>IF(Sklop4[[#This Row],[ZAHTEVANA SHEMA KAKOVOSTI]]&lt;&gt;"",Sklop4[[#This Row],[Preračunana masa/volumen/kos na enoto kg]],"")</f>
        <v/>
      </c>
      <c r="J25" s="390"/>
      <c r="K25" s="391"/>
      <c r="L25" s="391"/>
      <c r="M25" s="386"/>
      <c r="N25" s="374"/>
      <c r="O25" s="374"/>
      <c r="P25" s="375"/>
      <c r="Q25" s="376">
        <f>+Sklop4[[#This Row],[cena/enota brez DDV v EUR]]*Sklop4[[#This Row],[Stopnja DDV (%)]]</f>
        <v>0</v>
      </c>
      <c r="R25" s="376">
        <f>+Sklop4[[#This Row],[cena/enota brez DDV v EUR]]+Sklop4[[#This Row],[Davek (EUR)]]</f>
        <v>0</v>
      </c>
      <c r="S25" s="376">
        <f>+Sklop4[[#This Row],[cena/enota brez DDV v EUR]]*Sklop4[[#This Row],[Okvirna količina]]</f>
        <v>0</v>
      </c>
      <c r="T25" s="376">
        <f>+Sklop4[[#This Row],[Končna cena/enoto mere (EUR) z DDV]]*Sklop4[[#This Row],[Okvirna količina]]</f>
        <v>0</v>
      </c>
      <c r="U25" s="300"/>
    </row>
    <row r="26" spans="1:21" s="55" customFormat="1" ht="12">
      <c r="A26" s="333" t="s">
        <v>12</v>
      </c>
      <c r="B26" s="388" t="s">
        <v>311</v>
      </c>
      <c r="C26" s="76" t="s">
        <v>78</v>
      </c>
      <c r="D26" s="76" t="s">
        <v>0</v>
      </c>
      <c r="E26" s="125"/>
      <c r="F26" s="389">
        <v>80</v>
      </c>
      <c r="G26" s="428" t="s">
        <v>0</v>
      </c>
      <c r="H26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371" t="str">
        <f>IF(Sklop4[[#This Row],[ZAHTEVANA SHEMA KAKOVOSTI]]&lt;&gt;"",Sklop4[[#This Row],[Preračunana masa/volumen/kos na enoto kg]],"")</f>
        <v/>
      </c>
      <c r="J26" s="390"/>
      <c r="K26" s="391"/>
      <c r="L26" s="391"/>
      <c r="M26" s="386"/>
      <c r="N26" s="374"/>
      <c r="O26" s="374"/>
      <c r="P26" s="375"/>
      <c r="Q26" s="376">
        <f>+Sklop4[[#This Row],[cena/enota brez DDV v EUR]]*Sklop4[[#This Row],[Stopnja DDV (%)]]</f>
        <v>0</v>
      </c>
      <c r="R26" s="376">
        <f>+Sklop4[[#This Row],[cena/enota brez DDV v EUR]]+Sklop4[[#This Row],[Davek (EUR)]]</f>
        <v>0</v>
      </c>
      <c r="S26" s="376">
        <f>+Sklop4[[#This Row],[cena/enota brez DDV v EUR]]*Sklop4[[#This Row],[Okvirna količina]]</f>
        <v>0</v>
      </c>
      <c r="T26" s="376">
        <f>+Sklop4[[#This Row],[Končna cena/enoto mere (EUR) z DDV]]*Sklop4[[#This Row],[Okvirna količina]]</f>
        <v>0</v>
      </c>
      <c r="U26" s="300"/>
    </row>
    <row r="27" spans="1:21" s="55" customFormat="1" ht="12">
      <c r="A27" s="333" t="s">
        <v>13</v>
      </c>
      <c r="B27" s="388" t="s">
        <v>312</v>
      </c>
      <c r="C27" s="76" t="s">
        <v>78</v>
      </c>
      <c r="D27" s="76" t="s">
        <v>0</v>
      </c>
      <c r="E27" s="125"/>
      <c r="F27" s="389">
        <v>80</v>
      </c>
      <c r="G27" s="428" t="s">
        <v>0</v>
      </c>
      <c r="H27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7" s="371" t="str">
        <f>IF(Sklop4[[#This Row],[ZAHTEVANA SHEMA KAKOVOSTI]]&lt;&gt;"",Sklop4[[#This Row],[Preračunana masa/volumen/kos na enoto kg]],"")</f>
        <v/>
      </c>
      <c r="J27" s="390"/>
      <c r="K27" s="391"/>
      <c r="L27" s="391"/>
      <c r="M27" s="386"/>
      <c r="N27" s="374"/>
      <c r="O27" s="374"/>
      <c r="P27" s="375"/>
      <c r="Q27" s="376">
        <f>+Sklop4[[#This Row],[cena/enota brez DDV v EUR]]*Sklop4[[#This Row],[Stopnja DDV (%)]]</f>
        <v>0</v>
      </c>
      <c r="R27" s="376">
        <f>+Sklop4[[#This Row],[cena/enota brez DDV v EUR]]+Sklop4[[#This Row],[Davek (EUR)]]</f>
        <v>0</v>
      </c>
      <c r="S27" s="376">
        <f>+Sklop4[[#This Row],[cena/enota brez DDV v EUR]]*Sklop4[[#This Row],[Okvirna količina]]</f>
        <v>0</v>
      </c>
      <c r="T27" s="376">
        <f>+Sklop4[[#This Row],[Končna cena/enoto mere (EUR) z DDV]]*Sklop4[[#This Row],[Okvirna količina]]</f>
        <v>0</v>
      </c>
      <c r="U27" s="300"/>
    </row>
    <row r="28" spans="1:21" s="55" customFormat="1" ht="12">
      <c r="A28" s="333" t="s">
        <v>14</v>
      </c>
      <c r="B28" s="388" t="s">
        <v>313</v>
      </c>
      <c r="C28" s="76" t="s">
        <v>78</v>
      </c>
      <c r="D28" s="76" t="s">
        <v>0</v>
      </c>
      <c r="E28" s="125"/>
      <c r="F28" s="389">
        <v>20</v>
      </c>
      <c r="G28" s="428" t="s">
        <v>0</v>
      </c>
      <c r="H2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8" s="371" t="str">
        <f>IF(Sklop4[[#This Row],[ZAHTEVANA SHEMA KAKOVOSTI]]&lt;&gt;"",Sklop4[[#This Row],[Preračunana masa/volumen/kos na enoto kg]],"")</f>
        <v/>
      </c>
      <c r="J28" s="390"/>
      <c r="K28" s="391"/>
      <c r="L28" s="391"/>
      <c r="M28" s="386"/>
      <c r="N28" s="374"/>
      <c r="O28" s="374"/>
      <c r="P28" s="375"/>
      <c r="Q28" s="376">
        <f>+Sklop4[[#This Row],[cena/enota brez DDV v EUR]]*Sklop4[[#This Row],[Stopnja DDV (%)]]</f>
        <v>0</v>
      </c>
      <c r="R28" s="376">
        <f>+Sklop4[[#This Row],[cena/enota brez DDV v EUR]]+Sklop4[[#This Row],[Davek (EUR)]]</f>
        <v>0</v>
      </c>
      <c r="S28" s="376">
        <f>+Sklop4[[#This Row],[cena/enota brez DDV v EUR]]*Sklop4[[#This Row],[Okvirna količina]]</f>
        <v>0</v>
      </c>
      <c r="T28" s="376">
        <f>+Sklop4[[#This Row],[Končna cena/enoto mere (EUR) z DDV]]*Sklop4[[#This Row],[Okvirna količina]]</f>
        <v>0</v>
      </c>
      <c r="U28" s="300"/>
    </row>
    <row r="29" spans="1:21" s="55" customFormat="1" ht="12">
      <c r="A29" s="333" t="s">
        <v>15</v>
      </c>
      <c r="B29" s="388" t="s">
        <v>314</v>
      </c>
      <c r="C29" s="76" t="s">
        <v>78</v>
      </c>
      <c r="D29" s="76" t="s">
        <v>0</v>
      </c>
      <c r="E29" s="125"/>
      <c r="F29" s="389">
        <v>100</v>
      </c>
      <c r="G29" s="428" t="s">
        <v>0</v>
      </c>
      <c r="H29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9" s="371" t="str">
        <f>IF(Sklop4[[#This Row],[ZAHTEVANA SHEMA KAKOVOSTI]]&lt;&gt;"",Sklop4[[#This Row],[Preračunana masa/volumen/kos na enoto kg]],"")</f>
        <v/>
      </c>
      <c r="J29" s="390"/>
      <c r="K29" s="391"/>
      <c r="L29" s="391"/>
      <c r="M29" s="386"/>
      <c r="N29" s="374"/>
      <c r="O29" s="374"/>
      <c r="P29" s="375"/>
      <c r="Q29" s="376">
        <f>+Sklop4[[#This Row],[cena/enota brez DDV v EUR]]*Sklop4[[#This Row],[Stopnja DDV (%)]]</f>
        <v>0</v>
      </c>
      <c r="R29" s="376">
        <f>+Sklop4[[#This Row],[cena/enota brez DDV v EUR]]+Sklop4[[#This Row],[Davek (EUR)]]</f>
        <v>0</v>
      </c>
      <c r="S29" s="376">
        <f>+Sklop4[[#This Row],[cena/enota brez DDV v EUR]]*Sklop4[[#This Row],[Okvirna količina]]</f>
        <v>0</v>
      </c>
      <c r="T29" s="376">
        <f>+Sklop4[[#This Row],[Končna cena/enoto mere (EUR) z DDV]]*Sklop4[[#This Row],[Okvirna količina]]</f>
        <v>0</v>
      </c>
      <c r="U29" s="300"/>
    </row>
    <row r="30" spans="1:21" s="55" customFormat="1" ht="12">
      <c r="A30" s="333" t="s">
        <v>16</v>
      </c>
      <c r="B30" s="388" t="s">
        <v>315</v>
      </c>
      <c r="C30" s="76" t="s">
        <v>78</v>
      </c>
      <c r="D30" s="76" t="s">
        <v>0</v>
      </c>
      <c r="E30" s="125"/>
      <c r="F30" s="389">
        <v>20</v>
      </c>
      <c r="G30" s="428" t="s">
        <v>0</v>
      </c>
      <c r="H30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71" t="str">
        <f>IF(Sklop4[[#This Row],[ZAHTEVANA SHEMA KAKOVOSTI]]&lt;&gt;"",Sklop4[[#This Row],[Preračunana masa/volumen/kos na enoto kg]],"")</f>
        <v/>
      </c>
      <c r="J30" s="390"/>
      <c r="K30" s="391"/>
      <c r="L30" s="391"/>
      <c r="M30" s="386"/>
      <c r="N30" s="374"/>
      <c r="O30" s="374"/>
      <c r="P30" s="375"/>
      <c r="Q30" s="376">
        <f>+Sklop4[[#This Row],[cena/enota brez DDV v EUR]]*Sklop4[[#This Row],[Stopnja DDV (%)]]</f>
        <v>0</v>
      </c>
      <c r="R30" s="376">
        <f>+Sklop4[[#This Row],[cena/enota brez DDV v EUR]]+Sklop4[[#This Row],[Davek (EUR)]]</f>
        <v>0</v>
      </c>
      <c r="S30" s="376">
        <f>+Sklop4[[#This Row],[cena/enota brez DDV v EUR]]*Sklop4[[#This Row],[Okvirna količina]]</f>
        <v>0</v>
      </c>
      <c r="T30" s="376">
        <f>+Sklop4[[#This Row],[Končna cena/enoto mere (EUR) z DDV]]*Sklop4[[#This Row],[Okvirna količina]]</f>
        <v>0</v>
      </c>
      <c r="U30" s="300"/>
    </row>
    <row r="31" spans="1:21" s="55" customFormat="1" ht="12">
      <c r="A31" s="333" t="s">
        <v>17</v>
      </c>
      <c r="B31" s="267" t="s">
        <v>316</v>
      </c>
      <c r="C31" s="76" t="s">
        <v>78</v>
      </c>
      <c r="D31" s="76" t="s">
        <v>0</v>
      </c>
      <c r="E31" s="125"/>
      <c r="F31" s="249">
        <v>120</v>
      </c>
      <c r="G31" s="428" t="s">
        <v>0</v>
      </c>
      <c r="H31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31" s="239" t="str">
        <f>IF(Sklop4[[#This Row],[ZAHTEVANA SHEMA KAKOVOSTI]]&lt;&gt;"",Sklop4[[#This Row],[Preračunana masa/volumen/kos na enoto kg]],"")</f>
        <v/>
      </c>
      <c r="J31" s="245"/>
      <c r="K31" s="241"/>
      <c r="L31" s="241"/>
      <c r="M31" s="246"/>
      <c r="N31" s="247"/>
      <c r="O31" s="247"/>
      <c r="P31" s="248"/>
      <c r="Q31" s="242">
        <f>+Sklop4[[#This Row],[cena/enota brez DDV v EUR]]*Sklop4[[#This Row],[Stopnja DDV (%)]]</f>
        <v>0</v>
      </c>
      <c r="R31" s="242">
        <f>+Sklop4[[#This Row],[cena/enota brez DDV v EUR]]+Sklop4[[#This Row],[Davek (EUR)]]</f>
        <v>0</v>
      </c>
      <c r="S31" s="242">
        <f>+Sklop4[[#This Row],[cena/enota brez DDV v EUR]]*Sklop4[[#This Row],[Okvirna količina]]</f>
        <v>0</v>
      </c>
      <c r="T31" s="242">
        <f>+Sklop4[[#This Row],[Končna cena/enoto mere (EUR) z DDV]]*Sklop4[[#This Row],[Okvirna količina]]</f>
        <v>0</v>
      </c>
      <c r="U31" s="243"/>
    </row>
    <row r="32" spans="1:21" s="55" customFormat="1" ht="12">
      <c r="A32" s="333" t="s">
        <v>18</v>
      </c>
      <c r="B32" s="267" t="s">
        <v>317</v>
      </c>
      <c r="C32" s="76" t="s">
        <v>78</v>
      </c>
      <c r="D32" s="76" t="s">
        <v>0</v>
      </c>
      <c r="E32" s="125"/>
      <c r="F32" s="249">
        <v>100</v>
      </c>
      <c r="G32" s="428" t="s">
        <v>0</v>
      </c>
      <c r="H32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239" t="str">
        <f>IF(Sklop4[[#This Row],[ZAHTEVANA SHEMA KAKOVOSTI]]&lt;&gt;"",Sklop4[[#This Row],[Preračunana masa/volumen/kos na enoto kg]],"")</f>
        <v/>
      </c>
      <c r="J32" s="245"/>
      <c r="K32" s="241"/>
      <c r="L32" s="241"/>
      <c r="M32" s="246"/>
      <c r="N32" s="247"/>
      <c r="O32" s="247"/>
      <c r="P32" s="248"/>
      <c r="Q32" s="242">
        <f>+Sklop4[[#This Row],[cena/enota brez DDV v EUR]]*Sklop4[[#This Row],[Stopnja DDV (%)]]</f>
        <v>0</v>
      </c>
      <c r="R32" s="242">
        <f>+Sklop4[[#This Row],[cena/enota brez DDV v EUR]]+Sklop4[[#This Row],[Davek (EUR)]]</f>
        <v>0</v>
      </c>
      <c r="S32" s="242">
        <f>+Sklop4[[#This Row],[cena/enota brez DDV v EUR]]*Sklop4[[#This Row],[Okvirna količina]]</f>
        <v>0</v>
      </c>
      <c r="T32" s="242">
        <f>+Sklop4[[#This Row],[Končna cena/enoto mere (EUR) z DDV]]*Sklop4[[#This Row],[Okvirna količina]]</f>
        <v>0</v>
      </c>
      <c r="U32" s="243"/>
    </row>
    <row r="33" spans="1:22" s="55" customFormat="1" ht="12">
      <c r="A33" s="333" t="s">
        <v>19</v>
      </c>
      <c r="B33" s="267" t="s">
        <v>318</v>
      </c>
      <c r="C33" s="76" t="s">
        <v>78</v>
      </c>
      <c r="D33" s="76" t="s">
        <v>0</v>
      </c>
      <c r="E33" s="125"/>
      <c r="F33" s="249">
        <v>100</v>
      </c>
      <c r="G33" s="428" t="s">
        <v>0</v>
      </c>
      <c r="H33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3" s="239" t="str">
        <f>IF(Sklop4[[#This Row],[ZAHTEVANA SHEMA KAKOVOSTI]]&lt;&gt;"",Sklop4[[#This Row],[Preračunana masa/volumen/kos na enoto kg]],"")</f>
        <v/>
      </c>
      <c r="J33" s="245"/>
      <c r="K33" s="241"/>
      <c r="L33" s="241"/>
      <c r="M33" s="246"/>
      <c r="N33" s="247"/>
      <c r="O33" s="247"/>
      <c r="P33" s="248"/>
      <c r="Q33" s="242">
        <f>+Sklop4[[#This Row],[cena/enota brez DDV v EUR]]*Sklop4[[#This Row],[Stopnja DDV (%)]]</f>
        <v>0</v>
      </c>
      <c r="R33" s="242">
        <f>+Sklop4[[#This Row],[cena/enota brez DDV v EUR]]+Sklop4[[#This Row],[Davek (EUR)]]</f>
        <v>0</v>
      </c>
      <c r="S33" s="242">
        <f>+Sklop4[[#This Row],[cena/enota brez DDV v EUR]]*Sklop4[[#This Row],[Okvirna količina]]</f>
        <v>0</v>
      </c>
      <c r="T33" s="242">
        <f>+Sklop4[[#This Row],[Končna cena/enoto mere (EUR) z DDV]]*Sklop4[[#This Row],[Okvirna količina]]</f>
        <v>0</v>
      </c>
      <c r="U33" s="243"/>
    </row>
    <row r="34" spans="1:22" s="55" customFormat="1" ht="12">
      <c r="A34" s="333" t="s">
        <v>20</v>
      </c>
      <c r="B34" s="267" t="s">
        <v>319</v>
      </c>
      <c r="C34" s="76" t="s">
        <v>78</v>
      </c>
      <c r="D34" s="76" t="s">
        <v>0</v>
      </c>
      <c r="E34" s="125"/>
      <c r="F34" s="249">
        <v>50</v>
      </c>
      <c r="G34" s="428" t="s">
        <v>0</v>
      </c>
      <c r="H34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239" t="str">
        <f>IF(Sklop4[[#This Row],[ZAHTEVANA SHEMA KAKOVOSTI]]&lt;&gt;"",Sklop4[[#This Row],[Preračunana masa/volumen/kos na enoto kg]],"")</f>
        <v/>
      </c>
      <c r="J34" s="245"/>
      <c r="K34" s="241"/>
      <c r="L34" s="241"/>
      <c r="M34" s="246"/>
      <c r="N34" s="247"/>
      <c r="O34" s="247"/>
      <c r="P34" s="248"/>
      <c r="Q34" s="242">
        <f>+Sklop4[[#This Row],[cena/enota brez DDV v EUR]]*Sklop4[[#This Row],[Stopnja DDV (%)]]</f>
        <v>0</v>
      </c>
      <c r="R34" s="242">
        <f>+Sklop4[[#This Row],[cena/enota brez DDV v EUR]]+Sklop4[[#This Row],[Davek (EUR)]]</f>
        <v>0</v>
      </c>
      <c r="S34" s="242">
        <f>+Sklop4[[#This Row],[cena/enota brez DDV v EUR]]*Sklop4[[#This Row],[Okvirna količina]]</f>
        <v>0</v>
      </c>
      <c r="T34" s="242">
        <f>+Sklop4[[#This Row],[Končna cena/enoto mere (EUR) z DDV]]*Sklop4[[#This Row],[Okvirna količina]]</f>
        <v>0</v>
      </c>
      <c r="U34" s="243"/>
    </row>
    <row r="35" spans="1:22" s="55" customFormat="1" ht="12">
      <c r="A35" s="333" t="s">
        <v>21</v>
      </c>
      <c r="B35" s="267" t="s">
        <v>320</v>
      </c>
      <c r="C35" s="76" t="s">
        <v>78</v>
      </c>
      <c r="D35" s="76" t="s">
        <v>0</v>
      </c>
      <c r="E35" s="125"/>
      <c r="F35" s="249">
        <v>200</v>
      </c>
      <c r="G35" s="428" t="s">
        <v>0</v>
      </c>
      <c r="H35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239" t="str">
        <f>IF(Sklop4[[#This Row],[ZAHTEVANA SHEMA KAKOVOSTI]]&lt;&gt;"",Sklop4[[#This Row],[Preračunana masa/volumen/kos na enoto kg]],"")</f>
        <v/>
      </c>
      <c r="J35" s="245"/>
      <c r="K35" s="241"/>
      <c r="L35" s="241"/>
      <c r="M35" s="246"/>
      <c r="N35" s="247"/>
      <c r="O35" s="247"/>
      <c r="P35" s="248"/>
      <c r="Q35" s="242">
        <f>+Sklop4[[#This Row],[cena/enota brez DDV v EUR]]*Sklop4[[#This Row],[Stopnja DDV (%)]]</f>
        <v>0</v>
      </c>
      <c r="R35" s="242">
        <f>+Sklop4[[#This Row],[cena/enota brez DDV v EUR]]+Sklop4[[#This Row],[Davek (EUR)]]</f>
        <v>0</v>
      </c>
      <c r="S35" s="242">
        <f>+Sklop4[[#This Row],[cena/enota brez DDV v EUR]]*Sklop4[[#This Row],[Okvirna količina]]</f>
        <v>0</v>
      </c>
      <c r="T35" s="242">
        <f>+Sklop4[[#This Row],[Končna cena/enoto mere (EUR) z DDV]]*Sklop4[[#This Row],[Okvirna količina]]</f>
        <v>0</v>
      </c>
      <c r="U35" s="243"/>
    </row>
    <row r="36" spans="1:22" s="55" customFormat="1" ht="12">
      <c r="A36" s="333" t="s">
        <v>22</v>
      </c>
      <c r="B36" s="262" t="s">
        <v>321</v>
      </c>
      <c r="C36" s="76" t="s">
        <v>78</v>
      </c>
      <c r="D36" s="76" t="s">
        <v>0</v>
      </c>
      <c r="E36" s="125"/>
      <c r="F36" s="249">
        <v>50</v>
      </c>
      <c r="G36" s="428" t="s">
        <v>0</v>
      </c>
      <c r="H36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6" s="239" t="str">
        <f>IF(Sklop4[[#This Row],[ZAHTEVANA SHEMA KAKOVOSTI]]&lt;&gt;"",Sklop4[[#This Row],[Preračunana masa/volumen/kos na enoto kg]],"")</f>
        <v/>
      </c>
      <c r="J36" s="245"/>
      <c r="K36" s="241"/>
      <c r="L36" s="241"/>
      <c r="M36" s="246"/>
      <c r="N36" s="247"/>
      <c r="O36" s="247"/>
      <c r="P36" s="248"/>
      <c r="Q36" s="242">
        <f>+Sklop4[[#This Row],[cena/enota brez DDV v EUR]]*Sklop4[[#This Row],[Stopnja DDV (%)]]</f>
        <v>0</v>
      </c>
      <c r="R36" s="242">
        <f>+Sklop4[[#This Row],[cena/enota brez DDV v EUR]]+Sklop4[[#This Row],[Davek (EUR)]]</f>
        <v>0</v>
      </c>
      <c r="S36" s="242">
        <f>+Sklop4[[#This Row],[cena/enota brez DDV v EUR]]*Sklop4[[#This Row],[Okvirna količina]]</f>
        <v>0</v>
      </c>
      <c r="T36" s="242">
        <f>+Sklop4[[#This Row],[Končna cena/enoto mere (EUR) z DDV]]*Sklop4[[#This Row],[Okvirna količina]]</f>
        <v>0</v>
      </c>
      <c r="U36" s="243"/>
    </row>
    <row r="37" spans="1:22" s="55" customFormat="1" ht="24">
      <c r="A37" s="333" t="s">
        <v>23</v>
      </c>
      <c r="B37" s="267" t="s">
        <v>322</v>
      </c>
      <c r="C37" s="76" t="s">
        <v>78</v>
      </c>
      <c r="D37" s="76" t="s">
        <v>0</v>
      </c>
      <c r="E37" s="125"/>
      <c r="F37" s="249">
        <v>20</v>
      </c>
      <c r="G37" s="428" t="s">
        <v>0</v>
      </c>
      <c r="H37" s="15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7" s="239" t="str">
        <f>IF(Sklop4[[#This Row],[ZAHTEVANA SHEMA KAKOVOSTI]]&lt;&gt;"",Sklop4[[#This Row],[Preračunana masa/volumen/kos na enoto kg]],"")</f>
        <v/>
      </c>
      <c r="J37" s="245"/>
      <c r="K37" s="241"/>
      <c r="L37" s="241"/>
      <c r="M37" s="246"/>
      <c r="N37" s="247"/>
      <c r="O37" s="247"/>
      <c r="P37" s="248"/>
      <c r="Q37" s="242">
        <f>+Sklop4[[#This Row],[cena/enota brez DDV v EUR]]*Sklop4[[#This Row],[Stopnja DDV (%)]]</f>
        <v>0</v>
      </c>
      <c r="R37" s="242">
        <f>+Sklop4[[#This Row],[cena/enota brez DDV v EUR]]+Sklop4[[#This Row],[Davek (EUR)]]</f>
        <v>0</v>
      </c>
      <c r="S37" s="242">
        <f>+Sklop4[[#This Row],[cena/enota brez DDV v EUR]]*Sklop4[[#This Row],[Okvirna količina]]</f>
        <v>0</v>
      </c>
      <c r="T37" s="242">
        <f>+Sklop4[[#This Row],[Končna cena/enoto mere (EUR) z DDV]]*Sklop4[[#This Row],[Okvirna količina]]</f>
        <v>0</v>
      </c>
      <c r="U37" s="243"/>
    </row>
    <row r="38" spans="1:22">
      <c r="A38" s="333" t="s">
        <v>24</v>
      </c>
      <c r="B38" s="370" t="s">
        <v>323</v>
      </c>
      <c r="C38" s="76" t="s">
        <v>78</v>
      </c>
      <c r="D38" s="76" t="s">
        <v>0</v>
      </c>
      <c r="E38" s="125"/>
      <c r="F38" s="389">
        <v>60</v>
      </c>
      <c r="G38" s="428" t="s">
        <v>0</v>
      </c>
      <c r="H38" s="27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8" s="371" t="str">
        <f>IF(Sklop4[[#This Row],[ZAHTEVANA SHEMA KAKOVOSTI]]&lt;&gt;"",Sklop4[[#This Row],[Preračunana masa/volumen/kos na enoto kg]],"")</f>
        <v/>
      </c>
      <c r="J38" s="390"/>
      <c r="K38" s="391"/>
      <c r="L38" s="391"/>
      <c r="M38" s="386"/>
      <c r="N38" s="374"/>
      <c r="O38" s="374"/>
      <c r="P38" s="392"/>
      <c r="Q38" s="376">
        <f>+Sklop4[[#This Row],[cena/enota brez DDV v EUR]]*Sklop4[[#This Row],[Stopnja DDV (%)]]</f>
        <v>0</v>
      </c>
      <c r="R38" s="376">
        <f>+Sklop4[[#This Row],[cena/enota brez DDV v EUR]]+Sklop4[[#This Row],[Davek (EUR)]]</f>
        <v>0</v>
      </c>
      <c r="S38" s="376">
        <f>+Sklop4[[#This Row],[cena/enota brez DDV v EUR]]*Sklop4[[#This Row],[Okvirna količina]]</f>
        <v>0</v>
      </c>
      <c r="T38" s="376">
        <f>+Sklop4[[#This Row],[Končna cena/enoto mere (EUR) z DDV]]*Sklop4[[#This Row],[Okvirna količina]]</f>
        <v>0</v>
      </c>
      <c r="U38" s="300"/>
    </row>
    <row r="39" spans="1:22">
      <c r="A39" s="281" t="s">
        <v>100</v>
      </c>
      <c r="B39" s="282"/>
      <c r="C39" s="283"/>
      <c r="D39" s="283"/>
      <c r="E39" s="284"/>
      <c r="F39" s="285"/>
      <c r="G39" s="286"/>
      <c r="H39" s="287">
        <f>SUBTOTAL(109,Sklop4[Preračunana masa/volumen/kos na enoto kg])</f>
        <v>1940</v>
      </c>
      <c r="I39" s="287">
        <f>SUBTOTAL(109,Sklop4[Živila iz shem kakovosti (kg)])</f>
        <v>0</v>
      </c>
      <c r="J39" s="285"/>
      <c r="K39" s="288"/>
      <c r="L39" s="288"/>
      <c r="M39" s="289"/>
      <c r="N39" s="290"/>
      <c r="O39" s="290"/>
      <c r="P39" s="290"/>
      <c r="Q39" s="291"/>
      <c r="R39" s="285"/>
      <c r="S39" s="291">
        <f>SUBTOTAL(109,Sklop4[Vrednost za okvirno količino (EUR) brez DDV])</f>
        <v>0</v>
      </c>
      <c r="T39" s="291">
        <f>SUBTOTAL(109,Sklop4[Vrednost za okvirno količino (EUR) z DDV])</f>
        <v>0</v>
      </c>
      <c r="U39" s="292">
        <f>SUBTOTAL(103,Sklop4[Shema kakovosti
(nacionalne, evropske)
])</f>
        <v>0</v>
      </c>
    </row>
    <row r="40" spans="1:22" s="180" customFormat="1">
      <c r="A40" s="168"/>
      <c r="B40" s="169"/>
      <c r="C40" s="170"/>
      <c r="D40" s="170"/>
      <c r="E40" s="171"/>
      <c r="F40" s="172"/>
      <c r="G40" s="173"/>
      <c r="H40" s="174"/>
      <c r="I40" s="174"/>
      <c r="J40" s="172"/>
      <c r="K40" s="175"/>
      <c r="L40" s="175"/>
      <c r="M40" s="176"/>
      <c r="N40" s="177"/>
      <c r="O40" s="177"/>
      <c r="P40" s="177"/>
      <c r="Q40" s="178"/>
      <c r="R40" s="172"/>
      <c r="S40" s="178"/>
      <c r="T40" s="178"/>
      <c r="U40" s="179"/>
    </row>
    <row r="41" spans="1:22">
      <c r="A41" s="48" t="s">
        <v>96</v>
      </c>
      <c r="B41" s="16"/>
      <c r="C41" s="28"/>
      <c r="D41" s="28"/>
      <c r="E41" s="92"/>
      <c r="Q41" s="48"/>
      <c r="R41" s="48"/>
      <c r="S41" s="48"/>
      <c r="T41" s="48"/>
    </row>
    <row r="42" spans="1:22">
      <c r="A42" s="11" t="s">
        <v>98</v>
      </c>
      <c r="B42" s="16"/>
      <c r="C42" s="28"/>
      <c r="D42" s="28"/>
      <c r="E42" s="92"/>
    </row>
    <row r="43" spans="1:22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00" t="s">
        <v>135</v>
      </c>
      <c r="B44" s="27"/>
      <c r="F44" s="68"/>
      <c r="G44" s="68"/>
      <c r="H44" s="29"/>
      <c r="I44" s="29"/>
      <c r="J44" s="29"/>
      <c r="K44" s="29"/>
      <c r="L44" s="54"/>
      <c r="M44" s="101"/>
      <c r="N44" s="101"/>
      <c r="O44" s="101"/>
      <c r="P44" s="101"/>
      <c r="Q44" s="101"/>
      <c r="R44" s="101"/>
      <c r="S44" s="101"/>
      <c r="T44" s="101"/>
      <c r="U44" s="101"/>
      <c r="V44" s="101"/>
    </row>
    <row r="45" spans="1:22">
      <c r="A45" s="462" t="s">
        <v>144</v>
      </c>
      <c r="B45" s="462"/>
      <c r="C45" s="462"/>
      <c r="D45" s="462"/>
      <c r="E45" s="462"/>
      <c r="F45" s="462"/>
      <c r="G45" s="462"/>
      <c r="H45" s="462"/>
      <c r="I45" s="462"/>
      <c r="J45" s="462"/>
      <c r="K45" s="462"/>
      <c r="L45" s="462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U1:U37 J39:P43 J1:P37 U39:U43" name="Obseg1"/>
    <protectedRange sqref="U46 M46:P46" name="Obseg1_2"/>
    <protectedRange sqref="J46:L46" name="Obseg1_3_1_1"/>
    <protectedRange sqref="U44 M44:P44" name="Obseg1_1_2_1"/>
    <protectedRange sqref="J44:L44" name="Obseg1_3_1_2"/>
    <protectedRange sqref="J45:L45" name="Obseg1_3_1_1_1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6"/>
  <sheetViews>
    <sheetView topLeftCell="A37" zoomScale="98" zoomScaleNormal="98" zoomScaleSheetLayoutView="100" workbookViewId="0">
      <selection activeCell="B95" sqref="B95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pred_rekapitulacija'!B18</f>
        <v>MLEKO IN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336</v>
      </c>
      <c r="C16" s="121" t="s">
        <v>149</v>
      </c>
      <c r="D16" s="76" t="s">
        <v>40</v>
      </c>
      <c r="E16" s="125" t="s">
        <v>148</v>
      </c>
      <c r="F16" s="149">
        <v>280</v>
      </c>
      <c r="G16" s="119" t="s">
        <v>40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16" s="79">
        <f>IF(Sklop5[[#This Row],[ZAHTEVANA SHEMA KAKOVOSTI]]&lt;&gt;"",Sklop5[[#This Row],[Preračunana masa/volumen/kos na enoto kg]],"")</f>
        <v>280</v>
      </c>
      <c r="J16" s="129"/>
      <c r="K16" s="117"/>
      <c r="L16" s="117"/>
      <c r="M16" s="117"/>
      <c r="N16" s="117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1" s="55" customFormat="1" ht="12">
      <c r="A17" s="78" t="s">
        <v>3</v>
      </c>
      <c r="B17" s="301" t="s">
        <v>337</v>
      </c>
      <c r="C17" s="294">
        <v>1</v>
      </c>
      <c r="D17" s="76" t="s">
        <v>40</v>
      </c>
      <c r="E17" s="125" t="s">
        <v>148</v>
      </c>
      <c r="F17" s="273">
        <v>50</v>
      </c>
      <c r="G17" s="119" t="s">
        <v>40</v>
      </c>
      <c r="H1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273">
        <f>IF(Sklop5[[#This Row],[ZAHTEVANA SHEMA KAKOVOSTI]]&lt;&gt;"",Sklop5[[#This Row],[Preračunana masa/volumen/kos na enoto kg]],"")</f>
        <v>50</v>
      </c>
      <c r="J17" s="308"/>
      <c r="K17" s="297"/>
      <c r="L17" s="297"/>
      <c r="M17" s="309"/>
      <c r="N17" s="276"/>
      <c r="O17" s="276"/>
      <c r="P17" s="277"/>
      <c r="Q17" s="278">
        <f>+Sklop5[[#This Row],[cena/enota brez DDV v EUR]]*Sklop5[[#This Row],[Stopnja DDV (%)]]</f>
        <v>0</v>
      </c>
      <c r="R17" s="278">
        <f>+Sklop5[[#This Row],[cena/enota brez DDV v EUR]]+Sklop5[[#This Row],[Davek (EUR)]]</f>
        <v>0</v>
      </c>
      <c r="S17" s="278">
        <f>+Sklop5[[#This Row],[cena/enota brez DDV v EUR]]*Sklop5[[#This Row],[Okvirna količina]]</f>
        <v>0</v>
      </c>
      <c r="T17" s="278">
        <f>+Sklop5[[#This Row],[Končna cena/enoto mere (EUR) z DDV]]*Sklop5[[#This Row],[Okvirna količina]]</f>
        <v>0</v>
      </c>
      <c r="U17" s="300"/>
    </row>
    <row r="18" spans="1:21" s="55" customFormat="1" ht="12">
      <c r="A18" s="78" t="s">
        <v>4</v>
      </c>
      <c r="B18" s="301" t="s">
        <v>338</v>
      </c>
      <c r="C18" s="294">
        <v>0.2</v>
      </c>
      <c r="D18" s="76" t="s">
        <v>40</v>
      </c>
      <c r="E18" s="125" t="s">
        <v>148</v>
      </c>
      <c r="F18" s="273">
        <v>6000</v>
      </c>
      <c r="G18" s="119" t="s">
        <v>299</v>
      </c>
      <c r="H1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8" s="273">
        <f>IF(Sklop5[[#This Row],[ZAHTEVANA SHEMA KAKOVOSTI]]&lt;&gt;"",Sklop5[[#This Row],[Preračunana masa/volumen/kos na enoto kg]],"")</f>
        <v>1200</v>
      </c>
      <c r="J18" s="308"/>
      <c r="K18" s="297"/>
      <c r="L18" s="297"/>
      <c r="M18" s="309"/>
      <c r="N18" s="276"/>
      <c r="O18" s="276"/>
      <c r="P18" s="277"/>
      <c r="Q18" s="278">
        <f>+Sklop5[[#This Row],[cena/enota brez DDV v EUR]]*Sklop5[[#This Row],[Stopnja DDV (%)]]</f>
        <v>0</v>
      </c>
      <c r="R18" s="278">
        <f>+Sklop5[[#This Row],[cena/enota brez DDV v EUR]]+Sklop5[[#This Row],[Davek (EUR)]]</f>
        <v>0</v>
      </c>
      <c r="S18" s="278">
        <f>+Sklop5[[#This Row],[cena/enota brez DDV v EUR]]*Sklop5[[#This Row],[Okvirna količina]]</f>
        <v>0</v>
      </c>
      <c r="T18" s="278">
        <f>+Sklop5[[#This Row],[Končna cena/enoto mere (EUR) z DDV]]*Sklop5[[#This Row],[Okvirna količina]]</f>
        <v>0</v>
      </c>
      <c r="U18" s="300"/>
    </row>
    <row r="19" spans="1:21" s="55" customFormat="1" ht="12">
      <c r="A19" s="78" t="s">
        <v>5</v>
      </c>
      <c r="B19" s="301" t="s">
        <v>339</v>
      </c>
      <c r="C19" s="294">
        <v>0.2</v>
      </c>
      <c r="D19" s="76" t="s">
        <v>40</v>
      </c>
      <c r="E19" s="125" t="s">
        <v>148</v>
      </c>
      <c r="F19" s="273">
        <v>2000</v>
      </c>
      <c r="G19" s="119" t="s">
        <v>299</v>
      </c>
      <c r="H1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9" s="273">
        <f>IF(Sklop5[[#This Row],[ZAHTEVANA SHEMA KAKOVOSTI]]&lt;&gt;"",Sklop5[[#This Row],[Preračunana masa/volumen/kos na enoto kg]],"")</f>
        <v>400</v>
      </c>
      <c r="J19" s="308"/>
      <c r="K19" s="297"/>
      <c r="L19" s="297"/>
      <c r="M19" s="309"/>
      <c r="N19" s="276"/>
      <c r="O19" s="276"/>
      <c r="P19" s="277"/>
      <c r="Q19" s="278">
        <f>+Sklop5[[#This Row],[cena/enota brez DDV v EUR]]*Sklop5[[#This Row],[Stopnja DDV (%)]]</f>
        <v>0</v>
      </c>
      <c r="R19" s="278">
        <f>+Sklop5[[#This Row],[cena/enota brez DDV v EUR]]+Sklop5[[#This Row],[Davek (EUR)]]</f>
        <v>0</v>
      </c>
      <c r="S19" s="278">
        <f>+Sklop5[[#This Row],[cena/enota brez DDV v EUR]]*Sklop5[[#This Row],[Okvirna količina]]</f>
        <v>0</v>
      </c>
      <c r="T19" s="278">
        <f>+Sklop5[[#This Row],[Končna cena/enoto mere (EUR) z DDV]]*Sklop5[[#This Row],[Okvirna količina]]</f>
        <v>0</v>
      </c>
      <c r="U19" s="300"/>
    </row>
    <row r="20" spans="1:21" s="55" customFormat="1" ht="12">
      <c r="A20" s="78" t="s">
        <v>6</v>
      </c>
      <c r="B20" s="301" t="s">
        <v>340</v>
      </c>
      <c r="C20" s="294">
        <v>1</v>
      </c>
      <c r="D20" s="76" t="s">
        <v>40</v>
      </c>
      <c r="E20" s="125"/>
      <c r="F20" s="273">
        <v>40</v>
      </c>
      <c r="G20" s="119" t="s">
        <v>40</v>
      </c>
      <c r="H2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273" t="str">
        <f>IF(Sklop5[[#This Row],[ZAHTEVANA SHEMA KAKOVOSTI]]&lt;&gt;"",Sklop5[[#This Row],[Preračunana masa/volumen/kos na enoto kg]],"")</f>
        <v/>
      </c>
      <c r="J20" s="308"/>
      <c r="K20" s="297"/>
      <c r="L20" s="297"/>
      <c r="M20" s="309"/>
      <c r="N20" s="276"/>
      <c r="O20" s="276"/>
      <c r="P20" s="277"/>
      <c r="Q20" s="278">
        <f>+Sklop5[[#This Row],[cena/enota brez DDV v EUR]]*Sklop5[[#This Row],[Stopnja DDV (%)]]</f>
        <v>0</v>
      </c>
      <c r="R20" s="278">
        <f>+Sklop5[[#This Row],[cena/enota brez DDV v EUR]]+Sklop5[[#This Row],[Davek (EUR)]]</f>
        <v>0</v>
      </c>
      <c r="S20" s="278">
        <f>+Sklop5[[#This Row],[cena/enota brez DDV v EUR]]*Sklop5[[#This Row],[Okvirna količina]]</f>
        <v>0</v>
      </c>
      <c r="T20" s="278">
        <f>+Sklop5[[#This Row],[Končna cena/enoto mere (EUR) z DDV]]*Sklop5[[#This Row],[Okvirna količina]]</f>
        <v>0</v>
      </c>
      <c r="U20" s="300"/>
    </row>
    <row r="21" spans="1:21" s="55" customFormat="1" ht="12">
      <c r="A21" s="78" t="s">
        <v>7</v>
      </c>
      <c r="B21" s="301" t="s">
        <v>341</v>
      </c>
      <c r="C21" s="294">
        <v>410</v>
      </c>
      <c r="D21" s="76" t="s">
        <v>76</v>
      </c>
      <c r="E21" s="125"/>
      <c r="F21" s="273">
        <v>30</v>
      </c>
      <c r="G21" s="119" t="s">
        <v>299</v>
      </c>
      <c r="H2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12.299999999999999</v>
      </c>
      <c r="I21" s="273" t="str">
        <f>IF(Sklop5[[#This Row],[ZAHTEVANA SHEMA KAKOVOSTI]]&lt;&gt;"",Sklop5[[#This Row],[Preračunana masa/volumen/kos na enoto kg]],"")</f>
        <v/>
      </c>
      <c r="J21" s="308"/>
      <c r="K21" s="297"/>
      <c r="L21" s="297"/>
      <c r="M21" s="309"/>
      <c r="N21" s="276"/>
      <c r="O21" s="276"/>
      <c r="P21" s="277"/>
      <c r="Q21" s="278">
        <f>+Sklop5[[#This Row],[cena/enota brez DDV v EUR]]*Sklop5[[#This Row],[Stopnja DDV (%)]]</f>
        <v>0</v>
      </c>
      <c r="R21" s="278">
        <f>+Sklop5[[#This Row],[cena/enota brez DDV v EUR]]+Sklop5[[#This Row],[Davek (EUR)]]</f>
        <v>0</v>
      </c>
      <c r="S21" s="278">
        <f>+Sklop5[[#This Row],[cena/enota brez DDV v EUR]]*Sklop5[[#This Row],[Okvirna količina]]</f>
        <v>0</v>
      </c>
      <c r="T21" s="278">
        <f>+Sklop5[[#This Row],[Končna cena/enoto mere (EUR) z DDV]]*Sklop5[[#This Row],[Okvirna količina]]</f>
        <v>0</v>
      </c>
      <c r="U21" s="300"/>
    </row>
    <row r="22" spans="1:21" s="55" customFormat="1" ht="12">
      <c r="A22" s="78" t="s">
        <v>8</v>
      </c>
      <c r="B22" s="301" t="s">
        <v>341</v>
      </c>
      <c r="C22" s="294">
        <v>180</v>
      </c>
      <c r="D22" s="76" t="s">
        <v>76</v>
      </c>
      <c r="E22" s="125"/>
      <c r="F22" s="273">
        <v>80</v>
      </c>
      <c r="G22" s="119" t="s">
        <v>299</v>
      </c>
      <c r="H2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22" s="273" t="str">
        <f>IF(Sklop5[[#This Row],[ZAHTEVANA SHEMA KAKOVOSTI]]&lt;&gt;"",Sklop5[[#This Row],[Preračunana masa/volumen/kos na enoto kg]],"")</f>
        <v/>
      </c>
      <c r="J22" s="308"/>
      <c r="K22" s="297"/>
      <c r="L22" s="297"/>
      <c r="M22" s="309"/>
      <c r="N22" s="276"/>
      <c r="O22" s="276"/>
      <c r="P22" s="277"/>
      <c r="Q22" s="278">
        <f>+Sklop5[[#This Row],[cena/enota brez DDV v EUR]]*Sklop5[[#This Row],[Stopnja DDV (%)]]</f>
        <v>0</v>
      </c>
      <c r="R22" s="278">
        <f>+Sklop5[[#This Row],[cena/enota brez DDV v EUR]]+Sklop5[[#This Row],[Davek (EUR)]]</f>
        <v>0</v>
      </c>
      <c r="S22" s="278">
        <f>+Sklop5[[#This Row],[cena/enota brez DDV v EUR]]*Sklop5[[#This Row],[Okvirna količina]]</f>
        <v>0</v>
      </c>
      <c r="T22" s="278">
        <f>+Sklop5[[#This Row],[Končna cena/enoto mere (EUR) z DDV]]*Sklop5[[#This Row],[Okvirna količina]]</f>
        <v>0</v>
      </c>
      <c r="U22" s="300"/>
    </row>
    <row r="23" spans="1:21" s="55" customFormat="1" ht="12">
      <c r="A23" s="78" t="s">
        <v>9</v>
      </c>
      <c r="B23" s="301" t="s">
        <v>324</v>
      </c>
      <c r="C23" s="294" t="s">
        <v>78</v>
      </c>
      <c r="D23" s="76" t="s">
        <v>0</v>
      </c>
      <c r="E23" s="125" t="s">
        <v>148</v>
      </c>
      <c r="F23" s="273">
        <v>80</v>
      </c>
      <c r="G23" s="119" t="s">
        <v>0</v>
      </c>
      <c r="H2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3" s="273">
        <f>IF(Sklop5[[#This Row],[ZAHTEVANA SHEMA KAKOVOSTI]]&lt;&gt;"",Sklop5[[#This Row],[Preračunana masa/volumen/kos na enoto kg]],"")</f>
        <v>80</v>
      </c>
      <c r="J23" s="308"/>
      <c r="K23" s="297"/>
      <c r="L23" s="297"/>
      <c r="M23" s="309"/>
      <c r="N23" s="276"/>
      <c r="O23" s="276"/>
      <c r="P23" s="277"/>
      <c r="Q23" s="278">
        <f>+Sklop5[[#This Row],[cena/enota brez DDV v EUR]]*Sklop5[[#This Row],[Stopnja DDV (%)]]</f>
        <v>0</v>
      </c>
      <c r="R23" s="278">
        <f>+Sklop5[[#This Row],[cena/enota brez DDV v EUR]]+Sklop5[[#This Row],[Davek (EUR)]]</f>
        <v>0</v>
      </c>
      <c r="S23" s="278">
        <f>+Sklop5[[#This Row],[cena/enota brez DDV v EUR]]*Sklop5[[#This Row],[Okvirna količina]]</f>
        <v>0</v>
      </c>
      <c r="T23" s="278">
        <f>+Sklop5[[#This Row],[Končna cena/enoto mere (EUR) z DDV]]*Sklop5[[#This Row],[Okvirna količina]]</f>
        <v>0</v>
      </c>
      <c r="U23" s="300"/>
    </row>
    <row r="24" spans="1:21" s="55" customFormat="1" ht="12">
      <c r="A24" s="78" t="s">
        <v>10</v>
      </c>
      <c r="B24" s="301" t="s">
        <v>342</v>
      </c>
      <c r="C24" s="294">
        <v>500</v>
      </c>
      <c r="D24" s="76" t="s">
        <v>76</v>
      </c>
      <c r="E24" s="125" t="s">
        <v>148</v>
      </c>
      <c r="F24" s="273">
        <v>10</v>
      </c>
      <c r="G24" s="119" t="s">
        <v>299</v>
      </c>
      <c r="H2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4" s="273">
        <f>IF(Sklop5[[#This Row],[ZAHTEVANA SHEMA KAKOVOSTI]]&lt;&gt;"",Sklop5[[#This Row],[Preračunana masa/volumen/kos na enoto kg]],"")</f>
        <v>5</v>
      </c>
      <c r="J24" s="308"/>
      <c r="K24" s="297"/>
      <c r="L24" s="297"/>
      <c r="M24" s="309"/>
      <c r="N24" s="276"/>
      <c r="O24" s="276"/>
      <c r="P24" s="277"/>
      <c r="Q24" s="278">
        <f>+Sklop5[[#This Row],[cena/enota brez DDV v EUR]]*Sklop5[[#This Row],[Stopnja DDV (%)]]</f>
        <v>0</v>
      </c>
      <c r="R24" s="278">
        <f>+Sklop5[[#This Row],[cena/enota brez DDV v EUR]]+Sklop5[[#This Row],[Davek (EUR)]]</f>
        <v>0</v>
      </c>
      <c r="S24" s="278">
        <f>+Sklop5[[#This Row],[cena/enota brez DDV v EUR]]*Sklop5[[#This Row],[Okvirna količina]]</f>
        <v>0</v>
      </c>
      <c r="T24" s="278">
        <f>+Sklop5[[#This Row],[Končna cena/enoto mere (EUR) z DDV]]*Sklop5[[#This Row],[Okvirna količina]]</f>
        <v>0</v>
      </c>
      <c r="U24" s="300"/>
    </row>
    <row r="25" spans="1:21" s="55" customFormat="1" ht="12">
      <c r="A25" s="78" t="s">
        <v>11</v>
      </c>
      <c r="B25" s="301" t="s">
        <v>343</v>
      </c>
      <c r="C25" s="294">
        <v>100</v>
      </c>
      <c r="D25" s="76" t="s">
        <v>76</v>
      </c>
      <c r="E25" s="125" t="s">
        <v>148</v>
      </c>
      <c r="F25" s="273">
        <v>250</v>
      </c>
      <c r="G25" s="119" t="s">
        <v>299</v>
      </c>
      <c r="H2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25" s="273">
        <f>IF(Sklop5[[#This Row],[ZAHTEVANA SHEMA KAKOVOSTI]]&lt;&gt;"",Sklop5[[#This Row],[Preračunana masa/volumen/kos na enoto kg]],"")</f>
        <v>25</v>
      </c>
      <c r="J25" s="308"/>
      <c r="K25" s="297"/>
      <c r="L25" s="297"/>
      <c r="M25" s="309"/>
      <c r="N25" s="276"/>
      <c r="O25" s="276"/>
      <c r="P25" s="277"/>
      <c r="Q25" s="278">
        <f>+Sklop5[[#This Row],[cena/enota brez DDV v EUR]]*Sklop5[[#This Row],[Stopnja DDV (%)]]</f>
        <v>0</v>
      </c>
      <c r="R25" s="278">
        <f>+Sklop5[[#This Row],[cena/enota brez DDV v EUR]]+Sklop5[[#This Row],[Davek (EUR)]]</f>
        <v>0</v>
      </c>
      <c r="S25" s="278">
        <f>+Sklop5[[#This Row],[cena/enota brez DDV v EUR]]*Sklop5[[#This Row],[Okvirna količina]]</f>
        <v>0</v>
      </c>
      <c r="T25" s="278">
        <f>+Sklop5[[#This Row],[Končna cena/enoto mere (EUR) z DDV]]*Sklop5[[#This Row],[Okvirna količina]]</f>
        <v>0</v>
      </c>
      <c r="U25" s="300"/>
    </row>
    <row r="26" spans="1:21" s="55" customFormat="1" ht="12">
      <c r="A26" s="78" t="s">
        <v>12</v>
      </c>
      <c r="B26" s="301" t="s">
        <v>344</v>
      </c>
      <c r="C26" s="294">
        <v>180</v>
      </c>
      <c r="D26" s="76" t="s">
        <v>76</v>
      </c>
      <c r="E26" s="125" t="s">
        <v>148</v>
      </c>
      <c r="F26" s="273">
        <v>1700</v>
      </c>
      <c r="G26" s="119" t="s">
        <v>299</v>
      </c>
      <c r="H2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26" s="273">
        <f>IF(Sklop5[[#This Row],[ZAHTEVANA SHEMA KAKOVOSTI]]&lt;&gt;"",Sklop5[[#This Row],[Preračunana masa/volumen/kos na enoto kg]],"")</f>
        <v>306</v>
      </c>
      <c r="J26" s="308"/>
      <c r="K26" s="297"/>
      <c r="L26" s="297"/>
      <c r="M26" s="309"/>
      <c r="N26" s="276"/>
      <c r="O26" s="276"/>
      <c r="P26" s="277"/>
      <c r="Q26" s="278">
        <f>+Sklop5[[#This Row],[cena/enota brez DDV v EUR]]*Sklop5[[#This Row],[Stopnja DDV (%)]]</f>
        <v>0</v>
      </c>
      <c r="R26" s="278">
        <f>+Sklop5[[#This Row],[cena/enota brez DDV v EUR]]+Sklop5[[#This Row],[Davek (EUR)]]</f>
        <v>0</v>
      </c>
      <c r="S26" s="278">
        <f>+Sklop5[[#This Row],[cena/enota brez DDV v EUR]]*Sklop5[[#This Row],[Okvirna količina]]</f>
        <v>0</v>
      </c>
      <c r="T26" s="278">
        <f>+Sklop5[[#This Row],[Končna cena/enoto mere (EUR) z DDV]]*Sklop5[[#This Row],[Okvirna količina]]</f>
        <v>0</v>
      </c>
      <c r="U26" s="300"/>
    </row>
    <row r="27" spans="1:21" s="55" customFormat="1" ht="12">
      <c r="A27" s="78" t="s">
        <v>13</v>
      </c>
      <c r="B27" s="378" t="s">
        <v>345</v>
      </c>
      <c r="C27" s="379">
        <v>180</v>
      </c>
      <c r="D27" s="76" t="s">
        <v>76</v>
      </c>
      <c r="E27" s="125" t="s">
        <v>148</v>
      </c>
      <c r="F27" s="371">
        <v>1700</v>
      </c>
      <c r="G27" s="393" t="s">
        <v>299</v>
      </c>
      <c r="H2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27" s="371">
        <f>IF(Sklop5[[#This Row],[ZAHTEVANA SHEMA KAKOVOSTI]]&lt;&gt;"",Sklop5[[#This Row],[Preračunana masa/volumen/kos na enoto kg]],"")</f>
        <v>306</v>
      </c>
      <c r="J27" s="390"/>
      <c r="K27" s="391"/>
      <c r="L27" s="391"/>
      <c r="M27" s="386"/>
      <c r="N27" s="374"/>
      <c r="O27" s="374"/>
      <c r="P27" s="375"/>
      <c r="Q27" s="376">
        <f>+Sklop5[[#This Row],[cena/enota brez DDV v EUR]]*Sklop5[[#This Row],[Stopnja DDV (%)]]</f>
        <v>0</v>
      </c>
      <c r="R27" s="376">
        <f>+Sklop5[[#This Row],[cena/enota brez DDV v EUR]]+Sklop5[[#This Row],[Davek (EUR)]]</f>
        <v>0</v>
      </c>
      <c r="S27" s="376">
        <f>+Sklop5[[#This Row],[cena/enota brez DDV v EUR]]*Sklop5[[#This Row],[Okvirna količina]]</f>
        <v>0</v>
      </c>
      <c r="T27" s="376">
        <f>+Sklop5[[#This Row],[Končna cena/enoto mere (EUR) z DDV]]*Sklop5[[#This Row],[Okvirna količina]]</f>
        <v>0</v>
      </c>
      <c r="U27" s="300"/>
    </row>
    <row r="28" spans="1:21" s="55" customFormat="1" ht="12">
      <c r="A28" s="78" t="s">
        <v>14</v>
      </c>
      <c r="B28" s="378" t="s">
        <v>346</v>
      </c>
      <c r="C28" s="379">
        <v>150</v>
      </c>
      <c r="D28" s="76" t="s">
        <v>76</v>
      </c>
      <c r="E28" s="125" t="s">
        <v>148</v>
      </c>
      <c r="F28" s="371">
        <v>850</v>
      </c>
      <c r="G28" s="393" t="s">
        <v>299</v>
      </c>
      <c r="H2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127.5</v>
      </c>
      <c r="I28" s="371">
        <f>IF(Sklop5[[#This Row],[ZAHTEVANA SHEMA KAKOVOSTI]]&lt;&gt;"",Sklop5[[#This Row],[Preračunana masa/volumen/kos na enoto kg]],"")</f>
        <v>127.5</v>
      </c>
      <c r="J28" s="390"/>
      <c r="K28" s="391"/>
      <c r="L28" s="391"/>
      <c r="M28" s="386"/>
      <c r="N28" s="374"/>
      <c r="O28" s="374"/>
      <c r="P28" s="375"/>
      <c r="Q28" s="376">
        <f>+Sklop5[[#This Row],[cena/enota brez DDV v EUR]]*Sklop5[[#This Row],[Stopnja DDV (%)]]</f>
        <v>0</v>
      </c>
      <c r="R28" s="376">
        <f>+Sklop5[[#This Row],[cena/enota brez DDV v EUR]]+Sklop5[[#This Row],[Davek (EUR)]]</f>
        <v>0</v>
      </c>
      <c r="S28" s="376">
        <f>+Sklop5[[#This Row],[cena/enota brez DDV v EUR]]*Sklop5[[#This Row],[Okvirna količina]]</f>
        <v>0</v>
      </c>
      <c r="T28" s="376">
        <f>+Sklop5[[#This Row],[Končna cena/enoto mere (EUR) z DDV]]*Sklop5[[#This Row],[Okvirna količina]]</f>
        <v>0</v>
      </c>
      <c r="U28" s="300"/>
    </row>
    <row r="29" spans="1:21" s="55" customFormat="1" ht="12">
      <c r="A29" s="78" t="s">
        <v>15</v>
      </c>
      <c r="B29" s="378" t="s">
        <v>347</v>
      </c>
      <c r="C29" s="379">
        <v>180</v>
      </c>
      <c r="D29" s="76" t="s">
        <v>76</v>
      </c>
      <c r="E29" s="125" t="s">
        <v>148</v>
      </c>
      <c r="F29" s="371">
        <v>500</v>
      </c>
      <c r="G29" s="393" t="s">
        <v>299</v>
      </c>
      <c r="H2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9" s="371">
        <f>IF(Sklop5[[#This Row],[ZAHTEVANA SHEMA KAKOVOSTI]]&lt;&gt;"",Sklop5[[#This Row],[Preračunana masa/volumen/kos na enoto kg]],"")</f>
        <v>90</v>
      </c>
      <c r="J29" s="390"/>
      <c r="K29" s="391"/>
      <c r="L29" s="391"/>
      <c r="M29" s="386"/>
      <c r="N29" s="374"/>
      <c r="O29" s="374"/>
      <c r="P29" s="375"/>
      <c r="Q29" s="376">
        <f>+Sklop5[[#This Row],[cena/enota brez DDV v EUR]]*Sklop5[[#This Row],[Stopnja DDV (%)]]</f>
        <v>0</v>
      </c>
      <c r="R29" s="376">
        <f>+Sklop5[[#This Row],[cena/enota brez DDV v EUR]]+Sklop5[[#This Row],[Davek (EUR)]]</f>
        <v>0</v>
      </c>
      <c r="S29" s="376">
        <f>+Sklop5[[#This Row],[cena/enota brez DDV v EUR]]*Sklop5[[#This Row],[Okvirna količina]]</f>
        <v>0</v>
      </c>
      <c r="T29" s="376">
        <f>+Sklop5[[#This Row],[Končna cena/enoto mere (EUR) z DDV]]*Sklop5[[#This Row],[Okvirna količina]]</f>
        <v>0</v>
      </c>
      <c r="U29" s="300"/>
    </row>
    <row r="30" spans="1:21" s="55" customFormat="1" ht="12">
      <c r="A30" s="78" t="s">
        <v>16</v>
      </c>
      <c r="B30" s="378" t="s">
        <v>348</v>
      </c>
      <c r="C30" s="379">
        <v>180</v>
      </c>
      <c r="D30" s="76" t="s">
        <v>76</v>
      </c>
      <c r="E30" s="125" t="s">
        <v>148</v>
      </c>
      <c r="F30" s="371">
        <v>1700</v>
      </c>
      <c r="G30" s="393" t="s">
        <v>299</v>
      </c>
      <c r="H3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306</v>
      </c>
      <c r="I30" s="371">
        <f>IF(Sklop5[[#This Row],[ZAHTEVANA SHEMA KAKOVOSTI]]&lt;&gt;"",Sklop5[[#This Row],[Preračunana masa/volumen/kos na enoto kg]],"")</f>
        <v>306</v>
      </c>
      <c r="J30" s="390"/>
      <c r="K30" s="391"/>
      <c r="L30" s="391"/>
      <c r="M30" s="386"/>
      <c r="N30" s="374"/>
      <c r="O30" s="374"/>
      <c r="P30" s="375"/>
      <c r="Q30" s="376">
        <f>+Sklop5[[#This Row],[cena/enota brez DDV v EUR]]*Sklop5[[#This Row],[Stopnja DDV (%)]]</f>
        <v>0</v>
      </c>
      <c r="R30" s="376">
        <f>+Sklop5[[#This Row],[cena/enota brez DDV v EUR]]+Sklop5[[#This Row],[Davek (EUR)]]</f>
        <v>0</v>
      </c>
      <c r="S30" s="376">
        <f>+Sklop5[[#This Row],[cena/enota brez DDV v EUR]]*Sklop5[[#This Row],[Okvirna količina]]</f>
        <v>0</v>
      </c>
      <c r="T30" s="376">
        <f>+Sklop5[[#This Row],[Končna cena/enoto mere (EUR) z DDV]]*Sklop5[[#This Row],[Okvirna količina]]</f>
        <v>0</v>
      </c>
      <c r="U30" s="300"/>
    </row>
    <row r="31" spans="1:21" s="55" customFormat="1" ht="12">
      <c r="A31" s="78" t="s">
        <v>17</v>
      </c>
      <c r="B31" s="378" t="s">
        <v>349</v>
      </c>
      <c r="C31" s="379">
        <v>180</v>
      </c>
      <c r="D31" s="76" t="s">
        <v>76</v>
      </c>
      <c r="E31" s="125" t="s">
        <v>148</v>
      </c>
      <c r="F31" s="371">
        <v>2200</v>
      </c>
      <c r="G31" s="393" t="s">
        <v>299</v>
      </c>
      <c r="H3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396</v>
      </c>
      <c r="I31" s="371">
        <f>IF(Sklop5[[#This Row],[ZAHTEVANA SHEMA KAKOVOSTI]]&lt;&gt;"",Sklop5[[#This Row],[Preračunana masa/volumen/kos na enoto kg]],"")</f>
        <v>396</v>
      </c>
      <c r="J31" s="390"/>
      <c r="K31" s="391"/>
      <c r="L31" s="391"/>
      <c r="M31" s="386"/>
      <c r="N31" s="374"/>
      <c r="O31" s="374"/>
      <c r="P31" s="375"/>
      <c r="Q31" s="376">
        <f>+Sklop5[[#This Row],[cena/enota brez DDV v EUR]]*Sklop5[[#This Row],[Stopnja DDV (%)]]</f>
        <v>0</v>
      </c>
      <c r="R31" s="376">
        <f>+Sklop5[[#This Row],[cena/enota brez DDV v EUR]]+Sklop5[[#This Row],[Davek (EUR)]]</f>
        <v>0</v>
      </c>
      <c r="S31" s="376">
        <f>+Sklop5[[#This Row],[cena/enota brez DDV v EUR]]*Sklop5[[#This Row],[Okvirna količina]]</f>
        <v>0</v>
      </c>
      <c r="T31" s="376">
        <f>+Sklop5[[#This Row],[Končna cena/enoto mere (EUR) z DDV]]*Sklop5[[#This Row],[Okvirna količina]]</f>
        <v>0</v>
      </c>
      <c r="U31" s="300"/>
    </row>
    <row r="32" spans="1:21" s="55" customFormat="1" ht="12">
      <c r="A32" s="78" t="s">
        <v>18</v>
      </c>
      <c r="B32" s="378" t="s">
        <v>350</v>
      </c>
      <c r="C32" s="379">
        <v>180</v>
      </c>
      <c r="D32" s="76" t="s">
        <v>76</v>
      </c>
      <c r="E32" s="125" t="s">
        <v>148</v>
      </c>
      <c r="F32" s="371">
        <v>40</v>
      </c>
      <c r="G32" s="393" t="s">
        <v>299</v>
      </c>
      <c r="H3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7.1999999999999993</v>
      </c>
      <c r="I32" s="371">
        <f>IF(Sklop5[[#This Row],[ZAHTEVANA SHEMA KAKOVOSTI]]&lt;&gt;"",Sklop5[[#This Row],[Preračunana masa/volumen/kos na enoto kg]],"")</f>
        <v>7.1999999999999993</v>
      </c>
      <c r="J32" s="390"/>
      <c r="K32" s="391"/>
      <c r="L32" s="391"/>
      <c r="M32" s="386"/>
      <c r="N32" s="374"/>
      <c r="O32" s="374"/>
      <c r="P32" s="375"/>
      <c r="Q32" s="376">
        <f>+Sklop5[[#This Row],[cena/enota brez DDV v EUR]]*Sklop5[[#This Row],[Stopnja DDV (%)]]</f>
        <v>0</v>
      </c>
      <c r="R32" s="376">
        <f>+Sklop5[[#This Row],[cena/enota brez DDV v EUR]]+Sklop5[[#This Row],[Davek (EUR)]]</f>
        <v>0</v>
      </c>
      <c r="S32" s="376">
        <f>+Sklop5[[#This Row],[cena/enota brez DDV v EUR]]*Sklop5[[#This Row],[Okvirna količina]]</f>
        <v>0</v>
      </c>
      <c r="T32" s="376">
        <f>+Sklop5[[#This Row],[Končna cena/enoto mere (EUR) z DDV]]*Sklop5[[#This Row],[Okvirna količina]]</f>
        <v>0</v>
      </c>
      <c r="U32" s="300"/>
    </row>
    <row r="33" spans="1:21" s="55" customFormat="1" ht="12">
      <c r="A33" s="78" t="s">
        <v>19</v>
      </c>
      <c r="B33" s="378" t="s">
        <v>351</v>
      </c>
      <c r="C33" s="379">
        <v>150</v>
      </c>
      <c r="D33" s="76" t="s">
        <v>76</v>
      </c>
      <c r="E33" s="125"/>
      <c r="F33" s="371">
        <v>100</v>
      </c>
      <c r="G33" s="393" t="s">
        <v>299</v>
      </c>
      <c r="H3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3" s="371" t="str">
        <f>IF(Sklop5[[#This Row],[ZAHTEVANA SHEMA KAKOVOSTI]]&lt;&gt;"",Sklop5[[#This Row],[Preračunana masa/volumen/kos na enoto kg]],"")</f>
        <v/>
      </c>
      <c r="J33" s="390"/>
      <c r="K33" s="391"/>
      <c r="L33" s="391"/>
      <c r="M33" s="386"/>
      <c r="N33" s="374"/>
      <c r="O33" s="374"/>
      <c r="P33" s="375"/>
      <c r="Q33" s="376">
        <f>+Sklop5[[#This Row],[cena/enota brez DDV v EUR]]*Sklop5[[#This Row],[Stopnja DDV (%)]]</f>
        <v>0</v>
      </c>
      <c r="R33" s="376">
        <f>+Sklop5[[#This Row],[cena/enota brez DDV v EUR]]+Sklop5[[#This Row],[Davek (EUR)]]</f>
        <v>0</v>
      </c>
      <c r="S33" s="376">
        <f>+Sklop5[[#This Row],[cena/enota brez DDV v EUR]]*Sklop5[[#This Row],[Okvirna količina]]</f>
        <v>0</v>
      </c>
      <c r="T33" s="376">
        <f>+Sklop5[[#This Row],[Končna cena/enoto mere (EUR) z DDV]]*Sklop5[[#This Row],[Okvirna količina]]</f>
        <v>0</v>
      </c>
      <c r="U33" s="300"/>
    </row>
    <row r="34" spans="1:21" s="55" customFormat="1" ht="12">
      <c r="A34" s="78" t="s">
        <v>20</v>
      </c>
      <c r="B34" s="378" t="s">
        <v>352</v>
      </c>
      <c r="C34" s="379">
        <v>150</v>
      </c>
      <c r="D34" s="76" t="s">
        <v>76</v>
      </c>
      <c r="E34" s="125" t="s">
        <v>148</v>
      </c>
      <c r="F34" s="371">
        <v>400</v>
      </c>
      <c r="G34" s="393" t="s">
        <v>299</v>
      </c>
      <c r="H3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4" s="371">
        <f>IF(Sklop5[[#This Row],[ZAHTEVANA SHEMA KAKOVOSTI]]&lt;&gt;"",Sklop5[[#This Row],[Preračunana masa/volumen/kos na enoto kg]],"")</f>
        <v>60</v>
      </c>
      <c r="J34" s="390"/>
      <c r="K34" s="391"/>
      <c r="L34" s="391"/>
      <c r="M34" s="386"/>
      <c r="N34" s="374"/>
      <c r="O34" s="374"/>
      <c r="P34" s="375"/>
      <c r="Q34" s="376">
        <f>+Sklop5[[#This Row],[cena/enota brez DDV v EUR]]*Sklop5[[#This Row],[Stopnja DDV (%)]]</f>
        <v>0</v>
      </c>
      <c r="R34" s="376">
        <f>+Sklop5[[#This Row],[cena/enota brez DDV v EUR]]+Sklop5[[#This Row],[Davek (EUR)]]</f>
        <v>0</v>
      </c>
      <c r="S34" s="376">
        <f>+Sklop5[[#This Row],[cena/enota brez DDV v EUR]]*Sklop5[[#This Row],[Okvirna količina]]</f>
        <v>0</v>
      </c>
      <c r="T34" s="376">
        <f>+Sklop5[[#This Row],[Končna cena/enoto mere (EUR) z DDV]]*Sklop5[[#This Row],[Okvirna količina]]</f>
        <v>0</v>
      </c>
      <c r="U34" s="300"/>
    </row>
    <row r="35" spans="1:21" s="55" customFormat="1" ht="12">
      <c r="A35" s="78" t="s">
        <v>21</v>
      </c>
      <c r="B35" s="378" t="s">
        <v>353</v>
      </c>
      <c r="C35" s="379">
        <v>150</v>
      </c>
      <c r="D35" s="76" t="s">
        <v>76</v>
      </c>
      <c r="E35" s="125" t="s">
        <v>148</v>
      </c>
      <c r="F35" s="371">
        <v>200</v>
      </c>
      <c r="G35" s="393" t="s">
        <v>299</v>
      </c>
      <c r="H3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5" s="371">
        <f>IF(Sklop5[[#This Row],[ZAHTEVANA SHEMA KAKOVOSTI]]&lt;&gt;"",Sklop5[[#This Row],[Preračunana masa/volumen/kos na enoto kg]],"")</f>
        <v>30</v>
      </c>
      <c r="J35" s="390"/>
      <c r="K35" s="391"/>
      <c r="L35" s="391"/>
      <c r="M35" s="386"/>
      <c r="N35" s="374"/>
      <c r="O35" s="374"/>
      <c r="P35" s="375"/>
      <c r="Q35" s="376">
        <f>+Sklop5[[#This Row],[cena/enota brez DDV v EUR]]*Sklop5[[#This Row],[Stopnja DDV (%)]]</f>
        <v>0</v>
      </c>
      <c r="R35" s="376">
        <f>+Sklop5[[#This Row],[cena/enota brez DDV v EUR]]+Sklop5[[#This Row],[Davek (EUR)]]</f>
        <v>0</v>
      </c>
      <c r="S35" s="376">
        <f>+Sklop5[[#This Row],[cena/enota brez DDV v EUR]]*Sklop5[[#This Row],[Okvirna količina]]</f>
        <v>0</v>
      </c>
      <c r="T35" s="376">
        <f>+Sklop5[[#This Row],[Končna cena/enoto mere (EUR) z DDV]]*Sklop5[[#This Row],[Okvirna količina]]</f>
        <v>0</v>
      </c>
      <c r="U35" s="300"/>
    </row>
    <row r="36" spans="1:21" s="55" customFormat="1" ht="12">
      <c r="A36" s="78" t="s">
        <v>22</v>
      </c>
      <c r="B36" s="378" t="s">
        <v>354</v>
      </c>
      <c r="C36" s="379">
        <v>250</v>
      </c>
      <c r="D36" s="76" t="s">
        <v>76</v>
      </c>
      <c r="E36" s="125" t="s">
        <v>148</v>
      </c>
      <c r="F36" s="371">
        <v>200</v>
      </c>
      <c r="G36" s="393" t="s">
        <v>299</v>
      </c>
      <c r="H3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6" s="371">
        <f>IF(Sklop5[[#This Row],[ZAHTEVANA SHEMA KAKOVOSTI]]&lt;&gt;"",Sklop5[[#This Row],[Preračunana masa/volumen/kos na enoto kg]],"")</f>
        <v>50</v>
      </c>
      <c r="J36" s="390"/>
      <c r="K36" s="391"/>
      <c r="L36" s="391"/>
      <c r="M36" s="386"/>
      <c r="N36" s="374"/>
      <c r="O36" s="374"/>
      <c r="P36" s="375"/>
      <c r="Q36" s="376">
        <f>+Sklop5[[#This Row],[cena/enota brez DDV v EUR]]*Sklop5[[#This Row],[Stopnja DDV (%)]]</f>
        <v>0</v>
      </c>
      <c r="R36" s="376">
        <f>+Sklop5[[#This Row],[cena/enota brez DDV v EUR]]+Sklop5[[#This Row],[Davek (EUR)]]</f>
        <v>0</v>
      </c>
      <c r="S36" s="376">
        <f>+Sklop5[[#This Row],[cena/enota brez DDV v EUR]]*Sklop5[[#This Row],[Okvirna količina]]</f>
        <v>0</v>
      </c>
      <c r="T36" s="376">
        <f>+Sklop5[[#This Row],[Končna cena/enoto mere (EUR) z DDV]]*Sklop5[[#This Row],[Okvirna količina]]</f>
        <v>0</v>
      </c>
      <c r="U36" s="300"/>
    </row>
    <row r="37" spans="1:21" s="55" customFormat="1" ht="12">
      <c r="A37" s="78" t="s">
        <v>23</v>
      </c>
      <c r="B37" s="378" t="s">
        <v>355</v>
      </c>
      <c r="C37" s="379">
        <v>50</v>
      </c>
      <c r="D37" s="76" t="s">
        <v>76</v>
      </c>
      <c r="E37" s="125" t="s">
        <v>148</v>
      </c>
      <c r="F37" s="371">
        <v>2200</v>
      </c>
      <c r="G37" s="393" t="s">
        <v>299</v>
      </c>
      <c r="H3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7" s="371">
        <f>IF(Sklop5[[#This Row],[ZAHTEVANA SHEMA KAKOVOSTI]]&lt;&gt;"",Sklop5[[#This Row],[Preračunana masa/volumen/kos na enoto kg]],"")</f>
        <v>110</v>
      </c>
      <c r="J37" s="390"/>
      <c r="K37" s="391"/>
      <c r="L37" s="391"/>
      <c r="M37" s="386"/>
      <c r="N37" s="374"/>
      <c r="O37" s="374"/>
      <c r="P37" s="375"/>
      <c r="Q37" s="376">
        <f>+Sklop5[[#This Row],[cena/enota brez DDV v EUR]]*Sklop5[[#This Row],[Stopnja DDV (%)]]</f>
        <v>0</v>
      </c>
      <c r="R37" s="376">
        <f>+Sklop5[[#This Row],[cena/enota brez DDV v EUR]]+Sklop5[[#This Row],[Davek (EUR)]]</f>
        <v>0</v>
      </c>
      <c r="S37" s="376">
        <f>+Sklop5[[#This Row],[cena/enota brez DDV v EUR]]*Sklop5[[#This Row],[Okvirna količina]]</f>
        <v>0</v>
      </c>
      <c r="T37" s="376">
        <f>+Sklop5[[#This Row],[Končna cena/enoto mere (EUR) z DDV]]*Sklop5[[#This Row],[Okvirna količina]]</f>
        <v>0</v>
      </c>
      <c r="U37" s="300"/>
    </row>
    <row r="38" spans="1:21" s="55" customFormat="1" ht="12">
      <c r="A38" s="78" t="s">
        <v>24</v>
      </c>
      <c r="B38" s="378" t="s">
        <v>356</v>
      </c>
      <c r="C38" s="379">
        <v>50</v>
      </c>
      <c r="D38" s="76" t="s">
        <v>76</v>
      </c>
      <c r="E38" s="125" t="s">
        <v>148</v>
      </c>
      <c r="F38" s="371">
        <v>2200</v>
      </c>
      <c r="G38" s="393" t="s">
        <v>299</v>
      </c>
      <c r="H3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</v>
      </c>
      <c r="I38" s="371">
        <f>IF(Sklop5[[#This Row],[ZAHTEVANA SHEMA KAKOVOSTI]]&lt;&gt;"",Sklop5[[#This Row],[Preračunana masa/volumen/kos na enoto kg]],"")</f>
        <v>110</v>
      </c>
      <c r="J38" s="390"/>
      <c r="K38" s="391"/>
      <c r="L38" s="391"/>
      <c r="M38" s="386"/>
      <c r="N38" s="374"/>
      <c r="O38" s="374"/>
      <c r="P38" s="375"/>
      <c r="Q38" s="376">
        <f>+Sklop5[[#This Row],[cena/enota brez DDV v EUR]]*Sklop5[[#This Row],[Stopnja DDV (%)]]</f>
        <v>0</v>
      </c>
      <c r="R38" s="376">
        <f>+Sklop5[[#This Row],[cena/enota brez DDV v EUR]]+Sklop5[[#This Row],[Davek (EUR)]]</f>
        <v>0</v>
      </c>
      <c r="S38" s="376">
        <f>+Sklop5[[#This Row],[cena/enota brez DDV v EUR]]*Sklop5[[#This Row],[Okvirna količina]]</f>
        <v>0</v>
      </c>
      <c r="T38" s="376">
        <f>+Sklop5[[#This Row],[Končna cena/enoto mere (EUR) z DDV]]*Sklop5[[#This Row],[Okvirna količina]]</f>
        <v>0</v>
      </c>
      <c r="U38" s="300"/>
    </row>
    <row r="39" spans="1:21" s="55" customFormat="1" ht="12">
      <c r="A39" s="78" t="s">
        <v>25</v>
      </c>
      <c r="B39" s="378" t="s">
        <v>357</v>
      </c>
      <c r="C39" s="379">
        <v>200</v>
      </c>
      <c r="D39" s="76" t="s">
        <v>76</v>
      </c>
      <c r="E39" s="125"/>
      <c r="F39" s="371">
        <v>280</v>
      </c>
      <c r="G39" s="393" t="s">
        <v>299</v>
      </c>
      <c r="H3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56</v>
      </c>
      <c r="I39" s="371" t="str">
        <f>IF(Sklop5[[#This Row],[ZAHTEVANA SHEMA KAKOVOSTI]]&lt;&gt;"",Sklop5[[#This Row],[Preračunana masa/volumen/kos na enoto kg]],"")</f>
        <v/>
      </c>
      <c r="J39" s="390"/>
      <c r="K39" s="391"/>
      <c r="L39" s="391"/>
      <c r="M39" s="386"/>
      <c r="N39" s="374"/>
      <c r="O39" s="374"/>
      <c r="P39" s="375"/>
      <c r="Q39" s="376">
        <f>+Sklop5[[#This Row],[cena/enota brez DDV v EUR]]*Sklop5[[#This Row],[Stopnja DDV (%)]]</f>
        <v>0</v>
      </c>
      <c r="R39" s="376">
        <f>+Sklop5[[#This Row],[cena/enota brez DDV v EUR]]+Sklop5[[#This Row],[Davek (EUR)]]</f>
        <v>0</v>
      </c>
      <c r="S39" s="376">
        <f>+Sklop5[[#This Row],[cena/enota brez DDV v EUR]]*Sklop5[[#This Row],[Okvirna količina]]</f>
        <v>0</v>
      </c>
      <c r="T39" s="376">
        <f>+Sklop5[[#This Row],[Končna cena/enoto mere (EUR) z DDV]]*Sklop5[[#This Row],[Okvirna količina]]</f>
        <v>0</v>
      </c>
      <c r="U39" s="300"/>
    </row>
    <row r="40" spans="1:21" s="55" customFormat="1" ht="12">
      <c r="A40" s="78" t="s">
        <v>26</v>
      </c>
      <c r="B40" s="378" t="s">
        <v>325</v>
      </c>
      <c r="C40" s="379" t="s">
        <v>78</v>
      </c>
      <c r="D40" s="380" t="s">
        <v>0</v>
      </c>
      <c r="E40" s="125"/>
      <c r="F40" s="371">
        <v>100</v>
      </c>
      <c r="G40" s="393" t="s">
        <v>0</v>
      </c>
      <c r="H4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0" s="371" t="str">
        <f>IF(Sklop5[[#This Row],[ZAHTEVANA SHEMA KAKOVOSTI]]&lt;&gt;"",Sklop5[[#This Row],[Preračunana masa/volumen/kos na enoto kg]],"")</f>
        <v/>
      </c>
      <c r="J40" s="390"/>
      <c r="K40" s="391"/>
      <c r="L40" s="391"/>
      <c r="M40" s="386"/>
      <c r="N40" s="374"/>
      <c r="O40" s="374"/>
      <c r="P40" s="375"/>
      <c r="Q40" s="376">
        <f>+Sklop5[[#This Row],[cena/enota brez DDV v EUR]]*Sklop5[[#This Row],[Stopnja DDV (%)]]</f>
        <v>0</v>
      </c>
      <c r="R40" s="376">
        <f>+Sklop5[[#This Row],[cena/enota brez DDV v EUR]]+Sklop5[[#This Row],[Davek (EUR)]]</f>
        <v>0</v>
      </c>
      <c r="S40" s="376">
        <f>+Sklop5[[#This Row],[cena/enota brez DDV v EUR]]*Sklop5[[#This Row],[Okvirna količina]]</f>
        <v>0</v>
      </c>
      <c r="T40" s="376">
        <f>+Sklop5[[#This Row],[Končna cena/enoto mere (EUR) z DDV]]*Sklop5[[#This Row],[Okvirna količina]]</f>
        <v>0</v>
      </c>
      <c r="U40" s="300"/>
    </row>
    <row r="41" spans="1:21" s="55" customFormat="1" ht="12">
      <c r="A41" s="78" t="s">
        <v>27</v>
      </c>
      <c r="B41" s="378" t="s">
        <v>326</v>
      </c>
      <c r="C41" s="379" t="s">
        <v>78</v>
      </c>
      <c r="D41" s="380" t="s">
        <v>0</v>
      </c>
      <c r="E41" s="125"/>
      <c r="F41" s="371">
        <v>320</v>
      </c>
      <c r="G41" s="393" t="s">
        <v>0</v>
      </c>
      <c r="H4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320</v>
      </c>
      <c r="I41" s="371" t="str">
        <f>IF(Sklop5[[#This Row],[ZAHTEVANA SHEMA KAKOVOSTI]]&lt;&gt;"",Sklop5[[#This Row],[Preračunana masa/volumen/kos na enoto kg]],"")</f>
        <v/>
      </c>
      <c r="J41" s="390"/>
      <c r="K41" s="391"/>
      <c r="L41" s="391"/>
      <c r="M41" s="386"/>
      <c r="N41" s="374"/>
      <c r="O41" s="374"/>
      <c r="P41" s="375"/>
      <c r="Q41" s="376">
        <f>+Sklop5[[#This Row],[cena/enota brez DDV v EUR]]*Sklop5[[#This Row],[Stopnja DDV (%)]]</f>
        <v>0</v>
      </c>
      <c r="R41" s="376">
        <f>+Sklop5[[#This Row],[cena/enota brez DDV v EUR]]+Sklop5[[#This Row],[Davek (EUR)]]</f>
        <v>0</v>
      </c>
      <c r="S41" s="376">
        <f>+Sklop5[[#This Row],[cena/enota brez DDV v EUR]]*Sklop5[[#This Row],[Okvirna količina]]</f>
        <v>0</v>
      </c>
      <c r="T41" s="376">
        <f>+Sklop5[[#This Row],[Končna cena/enoto mere (EUR) z DDV]]*Sklop5[[#This Row],[Okvirna količina]]</f>
        <v>0</v>
      </c>
      <c r="U41" s="300"/>
    </row>
    <row r="42" spans="1:21" s="55" customFormat="1" ht="12">
      <c r="A42" s="78" t="s">
        <v>28</v>
      </c>
      <c r="B42" s="378" t="s">
        <v>327</v>
      </c>
      <c r="C42" s="379" t="s">
        <v>78</v>
      </c>
      <c r="D42" s="380" t="s">
        <v>0</v>
      </c>
      <c r="E42" s="125"/>
      <c r="F42" s="371">
        <v>100</v>
      </c>
      <c r="G42" s="393" t="s">
        <v>0</v>
      </c>
      <c r="H4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371" t="str">
        <f>IF(Sklop5[[#This Row],[ZAHTEVANA SHEMA KAKOVOSTI]]&lt;&gt;"",Sklop5[[#This Row],[Preračunana masa/volumen/kos na enoto kg]],"")</f>
        <v/>
      </c>
      <c r="J42" s="390"/>
      <c r="K42" s="391"/>
      <c r="L42" s="391"/>
      <c r="M42" s="386"/>
      <c r="N42" s="374"/>
      <c r="O42" s="374"/>
      <c r="P42" s="375"/>
      <c r="Q42" s="376">
        <f>+Sklop5[[#This Row],[cena/enota brez DDV v EUR]]*Sklop5[[#This Row],[Stopnja DDV (%)]]</f>
        <v>0</v>
      </c>
      <c r="R42" s="376">
        <f>+Sklop5[[#This Row],[cena/enota brez DDV v EUR]]+Sklop5[[#This Row],[Davek (EUR)]]</f>
        <v>0</v>
      </c>
      <c r="S42" s="376">
        <f>+Sklop5[[#This Row],[cena/enota brez DDV v EUR]]*Sklop5[[#This Row],[Okvirna količina]]</f>
        <v>0</v>
      </c>
      <c r="T42" s="376">
        <f>+Sklop5[[#This Row],[Končna cena/enoto mere (EUR) z DDV]]*Sklop5[[#This Row],[Okvirna količina]]</f>
        <v>0</v>
      </c>
      <c r="U42" s="300"/>
    </row>
    <row r="43" spans="1:21" s="55" customFormat="1" ht="12">
      <c r="A43" s="78" t="s">
        <v>29</v>
      </c>
      <c r="B43" s="378" t="s">
        <v>328</v>
      </c>
      <c r="C43" s="379" t="s">
        <v>78</v>
      </c>
      <c r="D43" s="380" t="s">
        <v>0</v>
      </c>
      <c r="E43" s="125"/>
      <c r="F43" s="371">
        <v>120</v>
      </c>
      <c r="G43" s="393" t="s">
        <v>0</v>
      </c>
      <c r="H4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43" s="371" t="str">
        <f>IF(Sklop5[[#This Row],[ZAHTEVANA SHEMA KAKOVOSTI]]&lt;&gt;"",Sklop5[[#This Row],[Preračunana masa/volumen/kos na enoto kg]],"")</f>
        <v/>
      </c>
      <c r="J43" s="390"/>
      <c r="K43" s="391"/>
      <c r="L43" s="391"/>
      <c r="M43" s="386"/>
      <c r="N43" s="374"/>
      <c r="O43" s="374"/>
      <c r="P43" s="375"/>
      <c r="Q43" s="376">
        <f>+Sklop5[[#This Row],[cena/enota brez DDV v EUR]]*Sklop5[[#This Row],[Stopnja DDV (%)]]</f>
        <v>0</v>
      </c>
      <c r="R43" s="376">
        <f>+Sklop5[[#This Row],[cena/enota brez DDV v EUR]]+Sklop5[[#This Row],[Davek (EUR)]]</f>
        <v>0</v>
      </c>
      <c r="S43" s="376">
        <f>+Sklop5[[#This Row],[cena/enota brez DDV v EUR]]*Sklop5[[#This Row],[Okvirna količina]]</f>
        <v>0</v>
      </c>
      <c r="T43" s="376">
        <f>+Sklop5[[#This Row],[Končna cena/enoto mere (EUR) z DDV]]*Sklop5[[#This Row],[Okvirna količina]]</f>
        <v>0</v>
      </c>
      <c r="U43" s="300"/>
    </row>
    <row r="44" spans="1:21" s="55" customFormat="1" ht="12">
      <c r="A44" s="78" t="s">
        <v>30</v>
      </c>
      <c r="B44" s="378" t="s">
        <v>329</v>
      </c>
      <c r="C44" s="379" t="s">
        <v>78</v>
      </c>
      <c r="D44" s="380" t="s">
        <v>0</v>
      </c>
      <c r="E44" s="125"/>
      <c r="F44" s="371">
        <v>35</v>
      </c>
      <c r="G44" s="393" t="s">
        <v>0</v>
      </c>
      <c r="H4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</v>
      </c>
      <c r="I44" s="371" t="str">
        <f>IF(Sklop5[[#This Row],[ZAHTEVANA SHEMA KAKOVOSTI]]&lt;&gt;"",Sklop5[[#This Row],[Preračunana masa/volumen/kos na enoto kg]],"")</f>
        <v/>
      </c>
      <c r="J44" s="390"/>
      <c r="K44" s="391"/>
      <c r="L44" s="391"/>
      <c r="M44" s="386"/>
      <c r="N44" s="374"/>
      <c r="O44" s="374"/>
      <c r="P44" s="375"/>
      <c r="Q44" s="376">
        <f>+Sklop5[[#This Row],[cena/enota brez DDV v EUR]]*Sklop5[[#This Row],[Stopnja DDV (%)]]</f>
        <v>0</v>
      </c>
      <c r="R44" s="376">
        <f>+Sklop5[[#This Row],[cena/enota brez DDV v EUR]]+Sklop5[[#This Row],[Davek (EUR)]]</f>
        <v>0</v>
      </c>
      <c r="S44" s="376">
        <f>+Sklop5[[#This Row],[cena/enota brez DDV v EUR]]*Sklop5[[#This Row],[Okvirna količina]]</f>
        <v>0</v>
      </c>
      <c r="T44" s="376">
        <f>+Sklop5[[#This Row],[Končna cena/enoto mere (EUR) z DDV]]*Sklop5[[#This Row],[Okvirna količina]]</f>
        <v>0</v>
      </c>
      <c r="U44" s="300"/>
    </row>
    <row r="45" spans="1:21" s="55" customFormat="1" ht="12">
      <c r="A45" s="78" t="s">
        <v>31</v>
      </c>
      <c r="B45" s="378" t="s">
        <v>358</v>
      </c>
      <c r="C45" s="379">
        <v>250</v>
      </c>
      <c r="D45" s="380" t="s">
        <v>76</v>
      </c>
      <c r="E45" s="125" t="s">
        <v>148</v>
      </c>
      <c r="F45" s="371">
        <v>1900</v>
      </c>
      <c r="G45" s="393" t="s">
        <v>299</v>
      </c>
      <c r="H4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475</v>
      </c>
      <c r="I45" s="371">
        <f>IF(Sklop5[[#This Row],[ZAHTEVANA SHEMA KAKOVOSTI]]&lt;&gt;"",Sklop5[[#This Row],[Preračunana masa/volumen/kos na enoto kg]],"")</f>
        <v>475</v>
      </c>
      <c r="J45" s="390"/>
      <c r="K45" s="391"/>
      <c r="L45" s="391"/>
      <c r="M45" s="386"/>
      <c r="N45" s="374"/>
      <c r="O45" s="374"/>
      <c r="P45" s="375"/>
      <c r="Q45" s="376">
        <f>+Sklop5[[#This Row],[cena/enota brez DDV v EUR]]*Sklop5[[#This Row],[Stopnja DDV (%)]]</f>
        <v>0</v>
      </c>
      <c r="R45" s="376">
        <f>+Sklop5[[#This Row],[cena/enota brez DDV v EUR]]+Sklop5[[#This Row],[Davek (EUR)]]</f>
        <v>0</v>
      </c>
      <c r="S45" s="376">
        <f>+Sklop5[[#This Row],[cena/enota brez DDV v EUR]]*Sklop5[[#This Row],[Okvirna količina]]</f>
        <v>0</v>
      </c>
      <c r="T45" s="376">
        <f>+Sklop5[[#This Row],[Končna cena/enoto mere (EUR) z DDV]]*Sklop5[[#This Row],[Okvirna količina]]</f>
        <v>0</v>
      </c>
      <c r="U45" s="300"/>
    </row>
    <row r="46" spans="1:21" s="55" customFormat="1" ht="12">
      <c r="A46" s="78" t="s">
        <v>32</v>
      </c>
      <c r="B46" s="378" t="s">
        <v>359</v>
      </c>
      <c r="C46" s="379">
        <v>180</v>
      </c>
      <c r="D46" s="380" t="s">
        <v>76</v>
      </c>
      <c r="E46" s="125" t="s">
        <v>148</v>
      </c>
      <c r="F46" s="371">
        <v>1600</v>
      </c>
      <c r="G46" s="393" t="s">
        <v>299</v>
      </c>
      <c r="H4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288</v>
      </c>
      <c r="I46" s="371">
        <f>IF(Sklop5[[#This Row],[ZAHTEVANA SHEMA KAKOVOSTI]]&lt;&gt;"",Sklop5[[#This Row],[Preračunana masa/volumen/kos na enoto kg]],"")</f>
        <v>288</v>
      </c>
      <c r="J46" s="390"/>
      <c r="K46" s="391"/>
      <c r="L46" s="391"/>
      <c r="M46" s="386"/>
      <c r="N46" s="374"/>
      <c r="O46" s="374"/>
      <c r="P46" s="375"/>
      <c r="Q46" s="376">
        <f>+Sklop5[[#This Row],[cena/enota brez DDV v EUR]]*Sklop5[[#This Row],[Stopnja DDV (%)]]</f>
        <v>0</v>
      </c>
      <c r="R46" s="376">
        <f>+Sklop5[[#This Row],[cena/enota brez DDV v EUR]]+Sklop5[[#This Row],[Davek (EUR)]]</f>
        <v>0</v>
      </c>
      <c r="S46" s="376">
        <f>+Sklop5[[#This Row],[cena/enota brez DDV v EUR]]*Sklop5[[#This Row],[Okvirna količina]]</f>
        <v>0</v>
      </c>
      <c r="T46" s="376">
        <f>+Sklop5[[#This Row],[Končna cena/enoto mere (EUR) z DDV]]*Sklop5[[#This Row],[Okvirna količina]]</f>
        <v>0</v>
      </c>
      <c r="U46" s="300"/>
    </row>
    <row r="47" spans="1:21" s="55" customFormat="1" ht="12">
      <c r="A47" s="78" t="s">
        <v>33</v>
      </c>
      <c r="B47" s="378" t="s">
        <v>360</v>
      </c>
      <c r="C47" s="379">
        <v>180</v>
      </c>
      <c r="D47" s="380" t="s">
        <v>76</v>
      </c>
      <c r="E47" s="125" t="s">
        <v>148</v>
      </c>
      <c r="F47" s="371">
        <v>80</v>
      </c>
      <c r="G47" s="393" t="s">
        <v>299</v>
      </c>
      <c r="H4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14.399999999999999</v>
      </c>
      <c r="I47" s="371">
        <f>IF(Sklop5[[#This Row],[ZAHTEVANA SHEMA KAKOVOSTI]]&lt;&gt;"",Sklop5[[#This Row],[Preračunana masa/volumen/kos na enoto kg]],"")</f>
        <v>14.399999999999999</v>
      </c>
      <c r="J47" s="390"/>
      <c r="K47" s="391"/>
      <c r="L47" s="391"/>
      <c r="M47" s="386"/>
      <c r="N47" s="374"/>
      <c r="O47" s="374"/>
      <c r="P47" s="375"/>
      <c r="Q47" s="376">
        <f>+Sklop5[[#This Row],[cena/enota brez DDV v EUR]]*Sklop5[[#This Row],[Stopnja DDV (%)]]</f>
        <v>0</v>
      </c>
      <c r="R47" s="376">
        <f>+Sklop5[[#This Row],[cena/enota brez DDV v EUR]]+Sklop5[[#This Row],[Davek (EUR)]]</f>
        <v>0</v>
      </c>
      <c r="S47" s="376">
        <f>+Sklop5[[#This Row],[cena/enota brez DDV v EUR]]*Sklop5[[#This Row],[Okvirna količina]]</f>
        <v>0</v>
      </c>
      <c r="T47" s="376">
        <f>+Sklop5[[#This Row],[Končna cena/enoto mere (EUR) z DDV]]*Sklop5[[#This Row],[Okvirna količina]]</f>
        <v>0</v>
      </c>
      <c r="U47" s="300"/>
    </row>
    <row r="48" spans="1:21" s="55" customFormat="1" ht="12">
      <c r="A48" s="78" t="s">
        <v>34</v>
      </c>
      <c r="B48" s="378" t="s">
        <v>361</v>
      </c>
      <c r="C48" s="379">
        <v>180</v>
      </c>
      <c r="D48" s="380" t="s">
        <v>76</v>
      </c>
      <c r="E48" s="125" t="s">
        <v>148</v>
      </c>
      <c r="F48" s="371">
        <v>450</v>
      </c>
      <c r="G48" s="393" t="s">
        <v>299</v>
      </c>
      <c r="H4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81</v>
      </c>
      <c r="I48" s="371">
        <f>IF(Sklop5[[#This Row],[ZAHTEVANA SHEMA KAKOVOSTI]]&lt;&gt;"",Sklop5[[#This Row],[Preračunana masa/volumen/kos na enoto kg]],"")</f>
        <v>81</v>
      </c>
      <c r="J48" s="390"/>
      <c r="K48" s="391"/>
      <c r="L48" s="391"/>
      <c r="M48" s="386"/>
      <c r="N48" s="374"/>
      <c r="O48" s="374"/>
      <c r="P48" s="375"/>
      <c r="Q48" s="376">
        <f>+Sklop5[[#This Row],[cena/enota brez DDV v EUR]]*Sklop5[[#This Row],[Stopnja DDV (%)]]</f>
        <v>0</v>
      </c>
      <c r="R48" s="376">
        <f>+Sklop5[[#This Row],[cena/enota brez DDV v EUR]]+Sklop5[[#This Row],[Davek (EUR)]]</f>
        <v>0</v>
      </c>
      <c r="S48" s="376">
        <f>+Sklop5[[#This Row],[cena/enota brez DDV v EUR]]*Sklop5[[#This Row],[Okvirna količina]]</f>
        <v>0</v>
      </c>
      <c r="T48" s="376">
        <f>+Sklop5[[#This Row],[Končna cena/enoto mere (EUR) z DDV]]*Sklop5[[#This Row],[Okvirna količina]]</f>
        <v>0</v>
      </c>
      <c r="U48" s="300"/>
    </row>
    <row r="49" spans="1:21" s="55" customFormat="1" ht="12">
      <c r="A49" s="78" t="s">
        <v>153</v>
      </c>
      <c r="B49" s="378" t="s">
        <v>362</v>
      </c>
      <c r="C49" s="379">
        <v>100</v>
      </c>
      <c r="D49" s="380" t="s">
        <v>76</v>
      </c>
      <c r="E49" s="125" t="s">
        <v>148</v>
      </c>
      <c r="F49" s="371">
        <v>800</v>
      </c>
      <c r="G49" s="393" t="s">
        <v>299</v>
      </c>
      <c r="H4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371">
        <f>IF(Sklop5[[#This Row],[ZAHTEVANA SHEMA KAKOVOSTI]]&lt;&gt;"",Sklop5[[#This Row],[Preračunana masa/volumen/kos na enoto kg]],"")</f>
        <v>80</v>
      </c>
      <c r="J49" s="390"/>
      <c r="K49" s="391"/>
      <c r="L49" s="391"/>
      <c r="M49" s="386"/>
      <c r="N49" s="374"/>
      <c r="O49" s="374"/>
      <c r="P49" s="375"/>
      <c r="Q49" s="376">
        <f>+Sklop5[[#This Row],[cena/enota brez DDV v EUR]]*Sklop5[[#This Row],[Stopnja DDV (%)]]</f>
        <v>0</v>
      </c>
      <c r="R49" s="376">
        <f>+Sklop5[[#This Row],[cena/enota brez DDV v EUR]]+Sklop5[[#This Row],[Davek (EUR)]]</f>
        <v>0</v>
      </c>
      <c r="S49" s="376">
        <f>+Sklop5[[#This Row],[cena/enota brez DDV v EUR]]*Sklop5[[#This Row],[Okvirna količina]]</f>
        <v>0</v>
      </c>
      <c r="T49" s="376">
        <f>+Sklop5[[#This Row],[Končna cena/enoto mere (EUR) z DDV]]*Sklop5[[#This Row],[Okvirna količina]]</f>
        <v>0</v>
      </c>
      <c r="U49" s="300"/>
    </row>
    <row r="50" spans="1:21" s="55" customFormat="1" ht="12">
      <c r="A50" s="78" t="s">
        <v>154</v>
      </c>
      <c r="B50" s="378" t="s">
        <v>363</v>
      </c>
      <c r="C50" s="379">
        <v>1</v>
      </c>
      <c r="D50" s="380" t="s">
        <v>40</v>
      </c>
      <c r="E50" s="125" t="s">
        <v>148</v>
      </c>
      <c r="F50" s="371">
        <v>25</v>
      </c>
      <c r="G50" s="393" t="s">
        <v>40</v>
      </c>
      <c r="H5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50" s="371">
        <f>IF(Sklop5[[#This Row],[ZAHTEVANA SHEMA KAKOVOSTI]]&lt;&gt;"",Sklop5[[#This Row],[Preračunana masa/volumen/kos na enoto kg]],"")</f>
        <v>25</v>
      </c>
      <c r="J50" s="390"/>
      <c r="K50" s="391"/>
      <c r="L50" s="391"/>
      <c r="M50" s="386"/>
      <c r="N50" s="374"/>
      <c r="O50" s="374"/>
      <c r="P50" s="375"/>
      <c r="Q50" s="376">
        <f>+Sklop5[[#This Row],[cena/enota brez DDV v EUR]]*Sklop5[[#This Row],[Stopnja DDV (%)]]</f>
        <v>0</v>
      </c>
      <c r="R50" s="376">
        <f>+Sklop5[[#This Row],[cena/enota brez DDV v EUR]]+Sklop5[[#This Row],[Davek (EUR)]]</f>
        <v>0</v>
      </c>
      <c r="S50" s="376">
        <f>+Sklop5[[#This Row],[cena/enota brez DDV v EUR]]*Sklop5[[#This Row],[Okvirna količina]]</f>
        <v>0</v>
      </c>
      <c r="T50" s="376">
        <f>+Sklop5[[#This Row],[Končna cena/enoto mere (EUR) z DDV]]*Sklop5[[#This Row],[Okvirna količina]]</f>
        <v>0</v>
      </c>
      <c r="U50" s="300"/>
    </row>
    <row r="51" spans="1:21" s="55" customFormat="1" ht="12">
      <c r="A51" s="78" t="s">
        <v>155</v>
      </c>
      <c r="B51" s="378" t="s">
        <v>364</v>
      </c>
      <c r="C51" s="379">
        <v>250</v>
      </c>
      <c r="D51" s="380" t="s">
        <v>76</v>
      </c>
      <c r="E51" s="125" t="s">
        <v>148</v>
      </c>
      <c r="F51" s="371">
        <v>800</v>
      </c>
      <c r="G51" s="393" t="s">
        <v>299</v>
      </c>
      <c r="H5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1" s="371">
        <f>IF(Sklop5[[#This Row],[ZAHTEVANA SHEMA KAKOVOSTI]]&lt;&gt;"",Sklop5[[#This Row],[Preračunana masa/volumen/kos na enoto kg]],"")</f>
        <v>200</v>
      </c>
      <c r="J51" s="390"/>
      <c r="K51" s="391"/>
      <c r="L51" s="391"/>
      <c r="M51" s="386"/>
      <c r="N51" s="374"/>
      <c r="O51" s="374"/>
      <c r="P51" s="375"/>
      <c r="Q51" s="376">
        <f>+Sklop5[[#This Row],[cena/enota brez DDV v EUR]]*Sklop5[[#This Row],[Stopnja DDV (%)]]</f>
        <v>0</v>
      </c>
      <c r="R51" s="376">
        <f>+Sklop5[[#This Row],[cena/enota brez DDV v EUR]]+Sklop5[[#This Row],[Davek (EUR)]]</f>
        <v>0</v>
      </c>
      <c r="S51" s="376">
        <f>+Sklop5[[#This Row],[cena/enota brez DDV v EUR]]*Sklop5[[#This Row],[Okvirna količina]]</f>
        <v>0</v>
      </c>
      <c r="T51" s="376">
        <f>+Sklop5[[#This Row],[Končna cena/enoto mere (EUR) z DDV]]*Sklop5[[#This Row],[Okvirna količina]]</f>
        <v>0</v>
      </c>
      <c r="U51" s="300"/>
    </row>
    <row r="52" spans="1:21" s="55" customFormat="1" ht="12">
      <c r="A52" s="78" t="s">
        <v>156</v>
      </c>
      <c r="B52" s="378" t="s">
        <v>365</v>
      </c>
      <c r="C52" s="379" t="s">
        <v>335</v>
      </c>
      <c r="D52" s="380" t="s">
        <v>76</v>
      </c>
      <c r="E52" s="125"/>
      <c r="F52" s="371">
        <v>100</v>
      </c>
      <c r="G52" s="393" t="s">
        <v>0</v>
      </c>
      <c r="H5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2" s="371" t="str">
        <f>IF(Sklop5[[#This Row],[ZAHTEVANA SHEMA KAKOVOSTI]]&lt;&gt;"",Sklop5[[#This Row],[Preračunana masa/volumen/kos na enoto kg]],"")</f>
        <v/>
      </c>
      <c r="J52" s="390"/>
      <c r="K52" s="391"/>
      <c r="L52" s="391"/>
      <c r="M52" s="386"/>
      <c r="N52" s="374"/>
      <c r="O52" s="374"/>
      <c r="P52" s="375"/>
      <c r="Q52" s="376">
        <f>+Sklop5[[#This Row],[cena/enota brez DDV v EUR]]*Sklop5[[#This Row],[Stopnja DDV (%)]]</f>
        <v>0</v>
      </c>
      <c r="R52" s="376">
        <f>+Sklop5[[#This Row],[cena/enota brez DDV v EUR]]+Sklop5[[#This Row],[Davek (EUR)]]</f>
        <v>0</v>
      </c>
      <c r="S52" s="376">
        <f>+Sklop5[[#This Row],[cena/enota brez DDV v EUR]]*Sklop5[[#This Row],[Okvirna količina]]</f>
        <v>0</v>
      </c>
      <c r="T52" s="376">
        <f>+Sklop5[[#This Row],[Končna cena/enoto mere (EUR) z DDV]]*Sklop5[[#This Row],[Okvirna količina]]</f>
        <v>0</v>
      </c>
      <c r="U52" s="300"/>
    </row>
    <row r="53" spans="1:21" s="55" customFormat="1" ht="12">
      <c r="A53" s="78" t="s">
        <v>157</v>
      </c>
      <c r="B53" s="378" t="s">
        <v>330</v>
      </c>
      <c r="C53" s="379">
        <v>1</v>
      </c>
      <c r="D53" s="380" t="s">
        <v>40</v>
      </c>
      <c r="E53" s="125"/>
      <c r="F53" s="371">
        <v>100</v>
      </c>
      <c r="G53" s="393" t="s">
        <v>40</v>
      </c>
      <c r="H5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3" s="371" t="str">
        <f>IF(Sklop5[[#This Row],[ZAHTEVANA SHEMA KAKOVOSTI]]&lt;&gt;"",Sklop5[[#This Row],[Preračunana masa/volumen/kos na enoto kg]],"")</f>
        <v/>
      </c>
      <c r="J53" s="390"/>
      <c r="K53" s="391"/>
      <c r="L53" s="391"/>
      <c r="M53" s="386"/>
      <c r="N53" s="374"/>
      <c r="O53" s="374"/>
      <c r="P53" s="375"/>
      <c r="Q53" s="376">
        <f>+Sklop5[[#This Row],[cena/enota brez DDV v EUR]]*Sklop5[[#This Row],[Stopnja DDV (%)]]</f>
        <v>0</v>
      </c>
      <c r="R53" s="376">
        <f>+Sklop5[[#This Row],[cena/enota brez DDV v EUR]]+Sklop5[[#This Row],[Davek (EUR)]]</f>
        <v>0</v>
      </c>
      <c r="S53" s="376">
        <f>+Sklop5[[#This Row],[cena/enota brez DDV v EUR]]*Sklop5[[#This Row],[Okvirna količina]]</f>
        <v>0</v>
      </c>
      <c r="T53" s="376">
        <f>+Sklop5[[#This Row],[Končna cena/enoto mere (EUR) z DDV]]*Sklop5[[#This Row],[Okvirna količina]]</f>
        <v>0</v>
      </c>
      <c r="U53" s="300"/>
    </row>
    <row r="54" spans="1:21" s="55" customFormat="1" ht="12">
      <c r="A54" s="78" t="s">
        <v>158</v>
      </c>
      <c r="B54" s="378" t="s">
        <v>387</v>
      </c>
      <c r="C54" s="379" t="s">
        <v>228</v>
      </c>
      <c r="D54" s="380" t="s">
        <v>76</v>
      </c>
      <c r="E54" s="125" t="s">
        <v>148</v>
      </c>
      <c r="F54" s="371">
        <v>120</v>
      </c>
      <c r="G54" s="393" t="s">
        <v>0</v>
      </c>
      <c r="H5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4" s="371">
        <f>IF(Sklop5[[#This Row],[ZAHTEVANA SHEMA KAKOVOSTI]]&lt;&gt;"",Sklop5[[#This Row],[Preračunana masa/volumen/kos na enoto kg]],"")</f>
        <v>120</v>
      </c>
      <c r="J54" s="390"/>
      <c r="K54" s="391"/>
      <c r="L54" s="391"/>
      <c r="M54" s="386"/>
      <c r="N54" s="374"/>
      <c r="O54" s="374"/>
      <c r="P54" s="375"/>
      <c r="Q54" s="376">
        <f>+Sklop5[[#This Row],[cena/enota brez DDV v EUR]]*Sklop5[[#This Row],[Stopnja DDV (%)]]</f>
        <v>0</v>
      </c>
      <c r="R54" s="376">
        <f>+Sklop5[[#This Row],[cena/enota brez DDV v EUR]]+Sklop5[[#This Row],[Davek (EUR)]]</f>
        <v>0</v>
      </c>
      <c r="S54" s="376">
        <f>+Sklop5[[#This Row],[cena/enota brez DDV v EUR]]*Sklop5[[#This Row],[Okvirna količina]]</f>
        <v>0</v>
      </c>
      <c r="T54" s="376">
        <f>+Sklop5[[#This Row],[Končna cena/enoto mere (EUR) z DDV]]*Sklop5[[#This Row],[Okvirna količina]]</f>
        <v>0</v>
      </c>
      <c r="U54" s="300"/>
    </row>
    <row r="55" spans="1:21" s="55" customFormat="1" ht="12">
      <c r="A55" s="78" t="s">
        <v>159</v>
      </c>
      <c r="B55" s="378" t="s">
        <v>386</v>
      </c>
      <c r="C55" s="379" t="s">
        <v>228</v>
      </c>
      <c r="D55" s="380" t="s">
        <v>76</v>
      </c>
      <c r="E55" s="125" t="s">
        <v>148</v>
      </c>
      <c r="F55" s="371">
        <v>120</v>
      </c>
      <c r="G55" s="393" t="s">
        <v>0</v>
      </c>
      <c r="H5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5" s="371">
        <f>IF(Sklop5[[#This Row],[ZAHTEVANA SHEMA KAKOVOSTI]]&lt;&gt;"",Sklop5[[#This Row],[Preračunana masa/volumen/kos na enoto kg]],"")</f>
        <v>120</v>
      </c>
      <c r="J55" s="390"/>
      <c r="K55" s="391"/>
      <c r="L55" s="391"/>
      <c r="M55" s="386"/>
      <c r="N55" s="374"/>
      <c r="O55" s="374"/>
      <c r="P55" s="375"/>
      <c r="Q55" s="376">
        <f>+Sklop5[[#This Row],[cena/enota brez DDV v EUR]]*Sklop5[[#This Row],[Stopnja DDV (%)]]</f>
        <v>0</v>
      </c>
      <c r="R55" s="376">
        <f>+Sklop5[[#This Row],[cena/enota brez DDV v EUR]]+Sklop5[[#This Row],[Davek (EUR)]]</f>
        <v>0</v>
      </c>
      <c r="S55" s="376">
        <f>+Sklop5[[#This Row],[cena/enota brez DDV v EUR]]*Sklop5[[#This Row],[Okvirna količina]]</f>
        <v>0</v>
      </c>
      <c r="T55" s="376">
        <f>+Sklop5[[#This Row],[Končna cena/enoto mere (EUR) z DDV]]*Sklop5[[#This Row],[Okvirna količina]]</f>
        <v>0</v>
      </c>
      <c r="U55" s="300"/>
    </row>
    <row r="56" spans="1:21" s="55" customFormat="1" ht="12">
      <c r="A56" s="78" t="s">
        <v>160</v>
      </c>
      <c r="B56" s="378" t="s">
        <v>385</v>
      </c>
      <c r="C56" s="379" t="s">
        <v>228</v>
      </c>
      <c r="D56" s="380" t="s">
        <v>76</v>
      </c>
      <c r="E56" s="125" t="s">
        <v>148</v>
      </c>
      <c r="F56" s="371">
        <v>120</v>
      </c>
      <c r="G56" s="393" t="s">
        <v>0</v>
      </c>
      <c r="H5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6" s="371">
        <f>IF(Sklop5[[#This Row],[ZAHTEVANA SHEMA KAKOVOSTI]]&lt;&gt;"",Sklop5[[#This Row],[Preračunana masa/volumen/kos na enoto kg]],"")</f>
        <v>120</v>
      </c>
      <c r="J56" s="390"/>
      <c r="K56" s="391"/>
      <c r="L56" s="391"/>
      <c r="M56" s="386"/>
      <c r="N56" s="374"/>
      <c r="O56" s="374"/>
      <c r="P56" s="375"/>
      <c r="Q56" s="376">
        <f>+Sklop5[[#This Row],[cena/enota brez DDV v EUR]]*Sklop5[[#This Row],[Stopnja DDV (%)]]</f>
        <v>0</v>
      </c>
      <c r="R56" s="376">
        <f>+Sklop5[[#This Row],[cena/enota brez DDV v EUR]]+Sklop5[[#This Row],[Davek (EUR)]]</f>
        <v>0</v>
      </c>
      <c r="S56" s="376">
        <f>+Sklop5[[#This Row],[cena/enota brez DDV v EUR]]*Sklop5[[#This Row],[Okvirna količina]]</f>
        <v>0</v>
      </c>
      <c r="T56" s="376">
        <f>+Sklop5[[#This Row],[Končna cena/enoto mere (EUR) z DDV]]*Sklop5[[#This Row],[Okvirna količina]]</f>
        <v>0</v>
      </c>
      <c r="U56" s="300"/>
    </row>
    <row r="57" spans="1:21" s="55" customFormat="1" ht="12">
      <c r="A57" s="78" t="s">
        <v>165</v>
      </c>
      <c r="B57" s="378" t="s">
        <v>366</v>
      </c>
      <c r="C57" s="379">
        <v>180</v>
      </c>
      <c r="D57" s="380" t="s">
        <v>76</v>
      </c>
      <c r="E57" s="125" t="s">
        <v>148</v>
      </c>
      <c r="F57" s="371">
        <v>50</v>
      </c>
      <c r="G57" s="393" t="s">
        <v>299</v>
      </c>
      <c r="H5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57" s="371">
        <f>IF(Sklop5[[#This Row],[ZAHTEVANA SHEMA KAKOVOSTI]]&lt;&gt;"",Sklop5[[#This Row],[Preračunana masa/volumen/kos na enoto kg]],"")</f>
        <v>9</v>
      </c>
      <c r="J57" s="390"/>
      <c r="K57" s="391"/>
      <c r="L57" s="391"/>
      <c r="M57" s="386"/>
      <c r="N57" s="374"/>
      <c r="O57" s="374"/>
      <c r="P57" s="375"/>
      <c r="Q57" s="376">
        <f>+Sklop5[[#This Row],[cena/enota brez DDV v EUR]]*Sklop5[[#This Row],[Stopnja DDV (%)]]</f>
        <v>0</v>
      </c>
      <c r="R57" s="376">
        <f>+Sklop5[[#This Row],[cena/enota brez DDV v EUR]]+Sklop5[[#This Row],[Davek (EUR)]]</f>
        <v>0</v>
      </c>
      <c r="S57" s="376">
        <f>+Sklop5[[#This Row],[cena/enota brez DDV v EUR]]*Sklop5[[#This Row],[Okvirna količina]]</f>
        <v>0</v>
      </c>
      <c r="T57" s="376">
        <f>+Sklop5[[#This Row],[Končna cena/enoto mere (EUR) z DDV]]*Sklop5[[#This Row],[Okvirna količina]]</f>
        <v>0</v>
      </c>
      <c r="U57" s="300"/>
    </row>
    <row r="58" spans="1:21" s="55" customFormat="1" ht="12">
      <c r="A58" s="78" t="s">
        <v>166</v>
      </c>
      <c r="B58" s="378" t="s">
        <v>338</v>
      </c>
      <c r="C58" s="379">
        <v>1</v>
      </c>
      <c r="D58" s="380" t="s">
        <v>40</v>
      </c>
      <c r="E58" s="125" t="s">
        <v>148</v>
      </c>
      <c r="F58" s="371">
        <v>480</v>
      </c>
      <c r="G58" s="393" t="s">
        <v>40</v>
      </c>
      <c r="H5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58" s="371">
        <f>IF(Sklop5[[#This Row],[ZAHTEVANA SHEMA KAKOVOSTI]]&lt;&gt;"",Sklop5[[#This Row],[Preračunana masa/volumen/kos na enoto kg]],"")</f>
        <v>480</v>
      </c>
      <c r="J58" s="390"/>
      <c r="K58" s="391"/>
      <c r="L58" s="391"/>
      <c r="M58" s="386"/>
      <c r="N58" s="374"/>
      <c r="O58" s="374"/>
      <c r="P58" s="375"/>
      <c r="Q58" s="376">
        <f>+Sklop5[[#This Row],[cena/enota brez DDV v EUR]]*Sklop5[[#This Row],[Stopnja DDV (%)]]</f>
        <v>0</v>
      </c>
      <c r="R58" s="376">
        <f>+Sklop5[[#This Row],[cena/enota brez DDV v EUR]]+Sklop5[[#This Row],[Davek (EUR)]]</f>
        <v>0</v>
      </c>
      <c r="S58" s="376">
        <f>+Sklop5[[#This Row],[cena/enota brez DDV v EUR]]*Sklop5[[#This Row],[Okvirna količina]]</f>
        <v>0</v>
      </c>
      <c r="T58" s="376">
        <f>+Sklop5[[#This Row],[Končna cena/enoto mere (EUR) z DDV]]*Sklop5[[#This Row],[Okvirna količina]]</f>
        <v>0</v>
      </c>
      <c r="U58" s="300"/>
    </row>
    <row r="59" spans="1:21" s="55" customFormat="1" ht="12">
      <c r="A59" s="78" t="s">
        <v>167</v>
      </c>
      <c r="B59" s="378" t="s">
        <v>384</v>
      </c>
      <c r="C59" s="379">
        <v>150</v>
      </c>
      <c r="D59" s="380" t="s">
        <v>76</v>
      </c>
      <c r="E59" s="125" t="s">
        <v>148</v>
      </c>
      <c r="F59" s="452">
        <v>300</v>
      </c>
      <c r="G59" s="393" t="s">
        <v>299</v>
      </c>
      <c r="H5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9" s="371">
        <f>IF(Sklop5[[#This Row],[ZAHTEVANA SHEMA KAKOVOSTI]]&lt;&gt;"",Sklop5[[#This Row],[Preračunana masa/volumen/kos na enoto kg]],"")</f>
        <v>45</v>
      </c>
      <c r="J59" s="390"/>
      <c r="K59" s="391"/>
      <c r="L59" s="391"/>
      <c r="M59" s="386"/>
      <c r="N59" s="374"/>
      <c r="O59" s="374"/>
      <c r="P59" s="375"/>
      <c r="Q59" s="376">
        <f>+Sklop5[[#This Row],[cena/enota brez DDV v EUR]]*Sklop5[[#This Row],[Stopnja DDV (%)]]</f>
        <v>0</v>
      </c>
      <c r="R59" s="376">
        <f>+Sklop5[[#This Row],[cena/enota brez DDV v EUR]]+Sklop5[[#This Row],[Davek (EUR)]]</f>
        <v>0</v>
      </c>
      <c r="S59" s="376">
        <f>+Sklop5[[#This Row],[cena/enota brez DDV v EUR]]*Sklop5[[#This Row],[Okvirna količina]]</f>
        <v>0</v>
      </c>
      <c r="T59" s="376">
        <f>+Sklop5[[#This Row],[Končna cena/enoto mere (EUR) z DDV]]*Sklop5[[#This Row],[Okvirna količina]]</f>
        <v>0</v>
      </c>
      <c r="U59" s="300"/>
    </row>
    <row r="60" spans="1:21" s="55" customFormat="1" ht="12">
      <c r="A60" s="78" t="s">
        <v>168</v>
      </c>
      <c r="B60" s="378" t="s">
        <v>382</v>
      </c>
      <c r="C60" s="379">
        <v>1</v>
      </c>
      <c r="D60" s="380" t="s">
        <v>40</v>
      </c>
      <c r="E60" s="125" t="s">
        <v>148</v>
      </c>
      <c r="F60" s="371">
        <v>50</v>
      </c>
      <c r="G60" s="393" t="s">
        <v>40</v>
      </c>
      <c r="H6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0" s="371">
        <f>IF(Sklop5[[#This Row],[ZAHTEVANA SHEMA KAKOVOSTI]]&lt;&gt;"",Sklop5[[#This Row],[Preračunana masa/volumen/kos na enoto kg]],"")</f>
        <v>50</v>
      </c>
      <c r="J60" s="390"/>
      <c r="K60" s="391"/>
      <c r="L60" s="391"/>
      <c r="M60" s="386"/>
      <c r="N60" s="374"/>
      <c r="O60" s="374"/>
      <c r="P60" s="375"/>
      <c r="Q60" s="376">
        <f>+Sklop5[[#This Row],[cena/enota brez DDV v EUR]]*Sklop5[[#This Row],[Stopnja DDV (%)]]</f>
        <v>0</v>
      </c>
      <c r="R60" s="376">
        <f>+Sklop5[[#This Row],[cena/enota brez DDV v EUR]]+Sklop5[[#This Row],[Davek (EUR)]]</f>
        <v>0</v>
      </c>
      <c r="S60" s="376">
        <f>+Sklop5[[#This Row],[cena/enota brez DDV v EUR]]*Sklop5[[#This Row],[Okvirna količina]]</f>
        <v>0</v>
      </c>
      <c r="T60" s="376">
        <f>+Sklop5[[#This Row],[Končna cena/enoto mere (EUR) z DDV]]*Sklop5[[#This Row],[Okvirna količina]]</f>
        <v>0</v>
      </c>
      <c r="U60" s="300"/>
    </row>
    <row r="61" spans="1:21" s="55" customFormat="1" ht="12">
      <c r="A61" s="78" t="s">
        <v>169</v>
      </c>
      <c r="B61" s="378" t="s">
        <v>383</v>
      </c>
      <c r="C61" s="379">
        <v>1</v>
      </c>
      <c r="D61" s="380" t="s">
        <v>40</v>
      </c>
      <c r="E61" s="125" t="s">
        <v>148</v>
      </c>
      <c r="F61" s="371">
        <v>50</v>
      </c>
      <c r="G61" s="393" t="s">
        <v>40</v>
      </c>
      <c r="H6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1" s="371">
        <f>IF(Sklop5[[#This Row],[ZAHTEVANA SHEMA KAKOVOSTI]]&lt;&gt;"",Sklop5[[#This Row],[Preračunana masa/volumen/kos na enoto kg]],"")</f>
        <v>50</v>
      </c>
      <c r="J61" s="390"/>
      <c r="K61" s="391"/>
      <c r="L61" s="391"/>
      <c r="M61" s="386"/>
      <c r="N61" s="374"/>
      <c r="O61" s="374"/>
      <c r="P61" s="375"/>
      <c r="Q61" s="376">
        <f>+Sklop5[[#This Row],[cena/enota brez DDV v EUR]]*Sklop5[[#This Row],[Stopnja DDV (%)]]</f>
        <v>0</v>
      </c>
      <c r="R61" s="376">
        <f>+Sklop5[[#This Row],[cena/enota brez DDV v EUR]]+Sklop5[[#This Row],[Davek (EUR)]]</f>
        <v>0</v>
      </c>
      <c r="S61" s="376">
        <f>+Sklop5[[#This Row],[cena/enota brez DDV v EUR]]*Sklop5[[#This Row],[Okvirna količina]]</f>
        <v>0</v>
      </c>
      <c r="T61" s="376">
        <f>+Sklop5[[#This Row],[Končna cena/enoto mere (EUR) z DDV]]*Sklop5[[#This Row],[Okvirna količina]]</f>
        <v>0</v>
      </c>
      <c r="U61" s="300"/>
    </row>
    <row r="62" spans="1:21" s="55" customFormat="1" ht="12">
      <c r="A62" s="78" t="s">
        <v>170</v>
      </c>
      <c r="B62" s="378" t="s">
        <v>365</v>
      </c>
      <c r="C62" s="379">
        <v>140</v>
      </c>
      <c r="D62" s="380" t="s">
        <v>76</v>
      </c>
      <c r="E62" s="125" t="s">
        <v>148</v>
      </c>
      <c r="F62" s="371">
        <v>100</v>
      </c>
      <c r="G62" s="393" t="s">
        <v>299</v>
      </c>
      <c r="H6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2" s="371">
        <f>IF(Sklop5[[#This Row],[ZAHTEVANA SHEMA KAKOVOSTI]]&lt;&gt;"",Sklop5[[#This Row],[Preračunana masa/volumen/kos na enoto kg]],"")</f>
        <v>14.000000000000002</v>
      </c>
      <c r="J62" s="390"/>
      <c r="K62" s="391"/>
      <c r="L62" s="391"/>
      <c r="M62" s="386"/>
      <c r="N62" s="374"/>
      <c r="O62" s="374"/>
      <c r="P62" s="375"/>
      <c r="Q62" s="376">
        <f>+Sklop5[[#This Row],[cena/enota brez DDV v EUR]]*Sklop5[[#This Row],[Stopnja DDV (%)]]</f>
        <v>0</v>
      </c>
      <c r="R62" s="376">
        <f>+Sklop5[[#This Row],[cena/enota brez DDV v EUR]]+Sklop5[[#This Row],[Davek (EUR)]]</f>
        <v>0</v>
      </c>
      <c r="S62" s="376">
        <f>+Sklop5[[#This Row],[cena/enota brez DDV v EUR]]*Sklop5[[#This Row],[Okvirna količina]]</f>
        <v>0</v>
      </c>
      <c r="T62" s="376">
        <f>+Sklop5[[#This Row],[Končna cena/enoto mere (EUR) z DDV]]*Sklop5[[#This Row],[Okvirna količina]]</f>
        <v>0</v>
      </c>
      <c r="U62" s="300"/>
    </row>
    <row r="63" spans="1:21" s="55" customFormat="1" ht="12">
      <c r="A63" s="78" t="s">
        <v>171</v>
      </c>
      <c r="B63" s="378" t="s">
        <v>367</v>
      </c>
      <c r="C63" s="379">
        <v>140</v>
      </c>
      <c r="D63" s="380" t="s">
        <v>76</v>
      </c>
      <c r="E63" s="125" t="s">
        <v>148</v>
      </c>
      <c r="F63" s="371">
        <v>100</v>
      </c>
      <c r="G63" s="393" t="s">
        <v>299</v>
      </c>
      <c r="H6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14.000000000000002</v>
      </c>
      <c r="I63" s="371">
        <f>IF(Sklop5[[#This Row],[ZAHTEVANA SHEMA KAKOVOSTI]]&lt;&gt;"",Sklop5[[#This Row],[Preračunana masa/volumen/kos na enoto kg]],"")</f>
        <v>14.000000000000002</v>
      </c>
      <c r="J63" s="390"/>
      <c r="K63" s="391"/>
      <c r="L63" s="391"/>
      <c r="M63" s="386"/>
      <c r="N63" s="374"/>
      <c r="O63" s="374"/>
      <c r="P63" s="375"/>
      <c r="Q63" s="376">
        <f>+Sklop5[[#This Row],[cena/enota brez DDV v EUR]]*Sklop5[[#This Row],[Stopnja DDV (%)]]</f>
        <v>0</v>
      </c>
      <c r="R63" s="376">
        <f>+Sklop5[[#This Row],[cena/enota brez DDV v EUR]]+Sklop5[[#This Row],[Davek (EUR)]]</f>
        <v>0</v>
      </c>
      <c r="S63" s="376">
        <f>+Sklop5[[#This Row],[cena/enota brez DDV v EUR]]*Sklop5[[#This Row],[Okvirna količina]]</f>
        <v>0</v>
      </c>
      <c r="T63" s="376">
        <f>+Sklop5[[#This Row],[Končna cena/enoto mere (EUR) z DDV]]*Sklop5[[#This Row],[Okvirna količina]]</f>
        <v>0</v>
      </c>
      <c r="U63" s="300"/>
    </row>
    <row r="64" spans="1:21" s="55" customFormat="1" ht="12">
      <c r="A64" s="78" t="s">
        <v>172</v>
      </c>
      <c r="B64" s="378" t="s">
        <v>368</v>
      </c>
      <c r="C64" s="379">
        <v>0.2</v>
      </c>
      <c r="D64" s="380" t="s">
        <v>40</v>
      </c>
      <c r="E64" s="125" t="s">
        <v>148</v>
      </c>
      <c r="F64" s="371">
        <v>50</v>
      </c>
      <c r="G64" s="393" t="s">
        <v>299</v>
      </c>
      <c r="H6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4" s="371">
        <f>IF(Sklop5[[#This Row],[ZAHTEVANA SHEMA KAKOVOSTI]]&lt;&gt;"",Sklop5[[#This Row],[Preračunana masa/volumen/kos na enoto kg]],"")</f>
        <v>10</v>
      </c>
      <c r="J64" s="390"/>
      <c r="K64" s="391"/>
      <c r="L64" s="391"/>
      <c r="M64" s="386"/>
      <c r="N64" s="374"/>
      <c r="O64" s="374"/>
      <c r="P64" s="375"/>
      <c r="Q64" s="376">
        <f>+Sklop5[[#This Row],[cena/enota brez DDV v EUR]]*Sklop5[[#This Row],[Stopnja DDV (%)]]</f>
        <v>0</v>
      </c>
      <c r="R64" s="376">
        <f>+Sklop5[[#This Row],[cena/enota brez DDV v EUR]]+Sklop5[[#This Row],[Davek (EUR)]]</f>
        <v>0</v>
      </c>
      <c r="S64" s="376">
        <f>+Sklop5[[#This Row],[cena/enota brez DDV v EUR]]*Sklop5[[#This Row],[Okvirna količina]]</f>
        <v>0</v>
      </c>
      <c r="T64" s="376">
        <f>+Sklop5[[#This Row],[Končna cena/enoto mere (EUR) z DDV]]*Sklop5[[#This Row],[Okvirna količina]]</f>
        <v>0</v>
      </c>
      <c r="U64" s="300"/>
    </row>
    <row r="65" spans="1:21" s="55" customFormat="1" ht="12">
      <c r="A65" s="78" t="s">
        <v>173</v>
      </c>
      <c r="B65" s="378" t="s">
        <v>369</v>
      </c>
      <c r="C65" s="379">
        <v>140</v>
      </c>
      <c r="D65" s="380" t="s">
        <v>76</v>
      </c>
      <c r="E65" s="125"/>
      <c r="F65" s="371">
        <v>80</v>
      </c>
      <c r="G65" s="393" t="s">
        <v>299</v>
      </c>
      <c r="H6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11.200000000000001</v>
      </c>
      <c r="I65" s="371" t="str">
        <f>IF(Sklop5[[#This Row],[ZAHTEVANA SHEMA KAKOVOSTI]]&lt;&gt;"",Sklop5[[#This Row],[Preračunana masa/volumen/kos na enoto kg]],"")</f>
        <v/>
      </c>
      <c r="J65" s="390"/>
      <c r="K65" s="391"/>
      <c r="L65" s="391"/>
      <c r="M65" s="386"/>
      <c r="N65" s="374"/>
      <c r="O65" s="374"/>
      <c r="P65" s="375"/>
      <c r="Q65" s="376">
        <f>+Sklop5[[#This Row],[cena/enota brez DDV v EUR]]*Sklop5[[#This Row],[Stopnja DDV (%)]]</f>
        <v>0</v>
      </c>
      <c r="R65" s="376">
        <f>+Sklop5[[#This Row],[cena/enota brez DDV v EUR]]+Sklop5[[#This Row],[Davek (EUR)]]</f>
        <v>0</v>
      </c>
      <c r="S65" s="376">
        <f>+Sklop5[[#This Row],[cena/enota brez DDV v EUR]]*Sklop5[[#This Row],[Okvirna količina]]</f>
        <v>0</v>
      </c>
      <c r="T65" s="376">
        <f>+Sklop5[[#This Row],[Končna cena/enoto mere (EUR) z DDV]]*Sklop5[[#This Row],[Okvirna količina]]</f>
        <v>0</v>
      </c>
      <c r="U65" s="300"/>
    </row>
    <row r="66" spans="1:21" s="55" customFormat="1" ht="12">
      <c r="A66" s="78" t="s">
        <v>174</v>
      </c>
      <c r="B66" s="378" t="s">
        <v>370</v>
      </c>
      <c r="C66" s="379">
        <v>250</v>
      </c>
      <c r="D66" s="380" t="s">
        <v>76</v>
      </c>
      <c r="E66" s="125" t="s">
        <v>148</v>
      </c>
      <c r="F66" s="371">
        <v>100</v>
      </c>
      <c r="G66" s="393" t="s">
        <v>299</v>
      </c>
      <c r="H6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66" s="371">
        <f>IF(Sklop5[[#This Row],[ZAHTEVANA SHEMA KAKOVOSTI]]&lt;&gt;"",Sklop5[[#This Row],[Preračunana masa/volumen/kos na enoto kg]],"")</f>
        <v>25</v>
      </c>
      <c r="J66" s="390"/>
      <c r="K66" s="391"/>
      <c r="L66" s="391"/>
      <c r="M66" s="386"/>
      <c r="N66" s="374"/>
      <c r="O66" s="374"/>
      <c r="P66" s="375"/>
      <c r="Q66" s="376">
        <f>+Sklop5[[#This Row],[cena/enota brez DDV v EUR]]*Sklop5[[#This Row],[Stopnja DDV (%)]]</f>
        <v>0</v>
      </c>
      <c r="R66" s="376">
        <f>+Sklop5[[#This Row],[cena/enota brez DDV v EUR]]+Sklop5[[#This Row],[Davek (EUR)]]</f>
        <v>0</v>
      </c>
      <c r="S66" s="376">
        <f>+Sklop5[[#This Row],[cena/enota brez DDV v EUR]]*Sklop5[[#This Row],[Okvirna količina]]</f>
        <v>0</v>
      </c>
      <c r="T66" s="376">
        <f>+Sklop5[[#This Row],[Končna cena/enoto mere (EUR) z DDV]]*Sklop5[[#This Row],[Okvirna količina]]</f>
        <v>0</v>
      </c>
      <c r="U66" s="300"/>
    </row>
    <row r="67" spans="1:21" s="55" customFormat="1" ht="12">
      <c r="A67" s="78" t="s">
        <v>175</v>
      </c>
      <c r="B67" s="378" t="s">
        <v>331</v>
      </c>
      <c r="C67" s="379" t="s">
        <v>78</v>
      </c>
      <c r="D67" s="380" t="s">
        <v>0</v>
      </c>
      <c r="E67" s="125"/>
      <c r="F67" s="371">
        <v>10</v>
      </c>
      <c r="G67" s="393" t="s">
        <v>0</v>
      </c>
      <c r="H6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7" s="371" t="str">
        <f>IF(Sklop5[[#This Row],[ZAHTEVANA SHEMA KAKOVOSTI]]&lt;&gt;"",Sklop5[[#This Row],[Preračunana masa/volumen/kos na enoto kg]],"")</f>
        <v/>
      </c>
      <c r="J67" s="390"/>
      <c r="K67" s="391"/>
      <c r="L67" s="391"/>
      <c r="M67" s="386"/>
      <c r="N67" s="374"/>
      <c r="O67" s="374"/>
      <c r="P67" s="375"/>
      <c r="Q67" s="376">
        <f>+Sklop5[[#This Row],[cena/enota brez DDV v EUR]]*Sklop5[[#This Row],[Stopnja DDV (%)]]</f>
        <v>0</v>
      </c>
      <c r="R67" s="376">
        <f>+Sklop5[[#This Row],[cena/enota brez DDV v EUR]]+Sklop5[[#This Row],[Davek (EUR)]]</f>
        <v>0</v>
      </c>
      <c r="S67" s="376">
        <f>+Sklop5[[#This Row],[cena/enota brez DDV v EUR]]*Sklop5[[#This Row],[Okvirna količina]]</f>
        <v>0</v>
      </c>
      <c r="T67" s="376">
        <f>+Sklop5[[#This Row],[Končna cena/enoto mere (EUR) z DDV]]*Sklop5[[#This Row],[Okvirna količina]]</f>
        <v>0</v>
      </c>
      <c r="U67" s="300"/>
    </row>
    <row r="68" spans="1:21" s="55" customFormat="1" ht="12">
      <c r="A68" s="78" t="s">
        <v>176</v>
      </c>
      <c r="B68" s="378" t="s">
        <v>371</v>
      </c>
      <c r="C68" s="379">
        <v>250</v>
      </c>
      <c r="D68" s="380" t="s">
        <v>76</v>
      </c>
      <c r="E68" s="125"/>
      <c r="F68" s="371">
        <v>20</v>
      </c>
      <c r="G68" s="393" t="s">
        <v>299</v>
      </c>
      <c r="H6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68" s="371" t="str">
        <f>IF(Sklop5[[#This Row],[ZAHTEVANA SHEMA KAKOVOSTI]]&lt;&gt;"",Sklop5[[#This Row],[Preračunana masa/volumen/kos na enoto kg]],"")</f>
        <v/>
      </c>
      <c r="J68" s="390"/>
      <c r="K68" s="391"/>
      <c r="L68" s="391"/>
      <c r="M68" s="386"/>
      <c r="N68" s="374"/>
      <c r="O68" s="374"/>
      <c r="P68" s="375"/>
      <c r="Q68" s="376">
        <f>+Sklop5[[#This Row],[cena/enota brez DDV v EUR]]*Sklop5[[#This Row],[Stopnja DDV (%)]]</f>
        <v>0</v>
      </c>
      <c r="R68" s="376">
        <f>+Sklop5[[#This Row],[cena/enota brez DDV v EUR]]+Sklop5[[#This Row],[Davek (EUR)]]</f>
        <v>0</v>
      </c>
      <c r="S68" s="376">
        <f>+Sklop5[[#This Row],[cena/enota brez DDV v EUR]]*Sklop5[[#This Row],[Okvirna količina]]</f>
        <v>0</v>
      </c>
      <c r="T68" s="376">
        <f>+Sklop5[[#This Row],[Končna cena/enoto mere (EUR) z DDV]]*Sklop5[[#This Row],[Okvirna količina]]</f>
        <v>0</v>
      </c>
      <c r="U68" s="300"/>
    </row>
    <row r="69" spans="1:21" s="55" customFormat="1" ht="12">
      <c r="A69" s="78" t="s">
        <v>177</v>
      </c>
      <c r="B69" s="378" t="s">
        <v>332</v>
      </c>
      <c r="C69" s="379" t="s">
        <v>78</v>
      </c>
      <c r="D69" s="380" t="s">
        <v>0</v>
      </c>
      <c r="E69" s="125"/>
      <c r="F69" s="371">
        <v>10</v>
      </c>
      <c r="G69" s="393" t="s">
        <v>0</v>
      </c>
      <c r="H6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9" s="371" t="str">
        <f>IF(Sklop5[[#This Row],[ZAHTEVANA SHEMA KAKOVOSTI]]&lt;&gt;"",Sklop5[[#This Row],[Preračunana masa/volumen/kos na enoto kg]],"")</f>
        <v/>
      </c>
      <c r="J69" s="390"/>
      <c r="K69" s="391"/>
      <c r="L69" s="391"/>
      <c r="M69" s="386"/>
      <c r="N69" s="374"/>
      <c r="O69" s="374"/>
      <c r="P69" s="375"/>
      <c r="Q69" s="376">
        <f>+Sklop5[[#This Row],[cena/enota brez DDV v EUR]]*Sklop5[[#This Row],[Stopnja DDV (%)]]</f>
        <v>0</v>
      </c>
      <c r="R69" s="376">
        <f>+Sklop5[[#This Row],[cena/enota brez DDV v EUR]]+Sklop5[[#This Row],[Davek (EUR)]]</f>
        <v>0</v>
      </c>
      <c r="S69" s="376">
        <f>+Sklop5[[#This Row],[cena/enota brez DDV v EUR]]*Sklop5[[#This Row],[Okvirna količina]]</f>
        <v>0</v>
      </c>
      <c r="T69" s="376">
        <f>+Sklop5[[#This Row],[Končna cena/enoto mere (EUR) z DDV]]*Sklop5[[#This Row],[Okvirna količina]]</f>
        <v>0</v>
      </c>
      <c r="U69" s="300"/>
    </row>
    <row r="70" spans="1:21" s="55" customFormat="1" ht="12">
      <c r="A70" s="78" t="s">
        <v>178</v>
      </c>
      <c r="B70" s="378" t="s">
        <v>372</v>
      </c>
      <c r="C70" s="379">
        <v>250</v>
      </c>
      <c r="D70" s="380" t="s">
        <v>76</v>
      </c>
      <c r="E70" s="125"/>
      <c r="F70" s="371">
        <v>100</v>
      </c>
      <c r="G70" s="393" t="s">
        <v>299</v>
      </c>
      <c r="H7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0" s="371" t="str">
        <f>IF(Sklop5[[#This Row],[ZAHTEVANA SHEMA KAKOVOSTI]]&lt;&gt;"",Sklop5[[#This Row],[Preračunana masa/volumen/kos na enoto kg]],"")</f>
        <v/>
      </c>
      <c r="J70" s="390"/>
      <c r="K70" s="391"/>
      <c r="L70" s="391"/>
      <c r="M70" s="386"/>
      <c r="N70" s="374"/>
      <c r="O70" s="374"/>
      <c r="P70" s="375"/>
      <c r="Q70" s="376">
        <f>+Sklop5[[#This Row],[cena/enota brez DDV v EUR]]*Sklop5[[#This Row],[Stopnja DDV (%)]]</f>
        <v>0</v>
      </c>
      <c r="R70" s="376">
        <f>+Sklop5[[#This Row],[cena/enota brez DDV v EUR]]+Sklop5[[#This Row],[Davek (EUR)]]</f>
        <v>0</v>
      </c>
      <c r="S70" s="376">
        <f>+Sklop5[[#This Row],[cena/enota brez DDV v EUR]]*Sklop5[[#This Row],[Okvirna količina]]</f>
        <v>0</v>
      </c>
      <c r="T70" s="376">
        <f>+Sklop5[[#This Row],[Končna cena/enoto mere (EUR) z DDV]]*Sklop5[[#This Row],[Okvirna količina]]</f>
        <v>0</v>
      </c>
      <c r="U70" s="300"/>
    </row>
    <row r="71" spans="1:21" s="55" customFormat="1" ht="12">
      <c r="A71" s="78" t="s">
        <v>179</v>
      </c>
      <c r="B71" s="378" t="s">
        <v>373</v>
      </c>
      <c r="C71" s="379">
        <v>150</v>
      </c>
      <c r="D71" s="380" t="s">
        <v>76</v>
      </c>
      <c r="E71" s="125"/>
      <c r="F71" s="371">
        <v>200</v>
      </c>
      <c r="G71" s="393" t="s">
        <v>299</v>
      </c>
      <c r="H7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71" s="371" t="str">
        <f>IF(Sklop5[[#This Row],[ZAHTEVANA SHEMA KAKOVOSTI]]&lt;&gt;"",Sklop5[[#This Row],[Preračunana masa/volumen/kos na enoto kg]],"")</f>
        <v/>
      </c>
      <c r="J71" s="390"/>
      <c r="K71" s="391"/>
      <c r="L71" s="391"/>
      <c r="M71" s="386"/>
      <c r="N71" s="374"/>
      <c r="O71" s="374"/>
      <c r="P71" s="375"/>
      <c r="Q71" s="376">
        <f>+Sklop5[[#This Row],[cena/enota brez DDV v EUR]]*Sklop5[[#This Row],[Stopnja DDV (%)]]</f>
        <v>0</v>
      </c>
      <c r="R71" s="376">
        <f>+Sklop5[[#This Row],[cena/enota brez DDV v EUR]]+Sklop5[[#This Row],[Davek (EUR)]]</f>
        <v>0</v>
      </c>
      <c r="S71" s="376">
        <f>+Sklop5[[#This Row],[cena/enota brez DDV v EUR]]*Sklop5[[#This Row],[Okvirna količina]]</f>
        <v>0</v>
      </c>
      <c r="T71" s="376">
        <f>+Sklop5[[#This Row],[Končna cena/enoto mere (EUR) z DDV]]*Sklop5[[#This Row],[Okvirna količina]]</f>
        <v>0</v>
      </c>
      <c r="U71" s="300"/>
    </row>
    <row r="72" spans="1:21" s="55" customFormat="1" ht="12">
      <c r="A72" s="78" t="s">
        <v>180</v>
      </c>
      <c r="B72" s="378" t="s">
        <v>374</v>
      </c>
      <c r="C72" s="379">
        <v>150</v>
      </c>
      <c r="D72" s="380" t="s">
        <v>76</v>
      </c>
      <c r="E72" s="125"/>
      <c r="F72" s="371">
        <v>1200</v>
      </c>
      <c r="G72" s="393" t="s">
        <v>299</v>
      </c>
      <c r="H7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72" s="371" t="str">
        <f>IF(Sklop5[[#This Row],[ZAHTEVANA SHEMA KAKOVOSTI]]&lt;&gt;"",Sklop5[[#This Row],[Preračunana masa/volumen/kos na enoto kg]],"")</f>
        <v/>
      </c>
      <c r="J72" s="390"/>
      <c r="K72" s="391"/>
      <c r="L72" s="391"/>
      <c r="M72" s="386"/>
      <c r="N72" s="374"/>
      <c r="O72" s="374"/>
      <c r="P72" s="375"/>
      <c r="Q72" s="376">
        <f>+Sklop5[[#This Row],[cena/enota brez DDV v EUR]]*Sklop5[[#This Row],[Stopnja DDV (%)]]</f>
        <v>0</v>
      </c>
      <c r="R72" s="376">
        <f>+Sklop5[[#This Row],[cena/enota brez DDV v EUR]]+Sklop5[[#This Row],[Davek (EUR)]]</f>
        <v>0</v>
      </c>
      <c r="S72" s="376">
        <f>+Sklop5[[#This Row],[cena/enota brez DDV v EUR]]*Sklop5[[#This Row],[Okvirna količina]]</f>
        <v>0</v>
      </c>
      <c r="T72" s="376">
        <f>+Sklop5[[#This Row],[Končna cena/enoto mere (EUR) z DDV]]*Sklop5[[#This Row],[Okvirna količina]]</f>
        <v>0</v>
      </c>
      <c r="U72" s="300"/>
    </row>
    <row r="73" spans="1:21" s="55" customFormat="1" ht="12">
      <c r="A73" s="78" t="s">
        <v>181</v>
      </c>
      <c r="B73" s="301" t="s">
        <v>375</v>
      </c>
      <c r="C73" s="294">
        <v>400</v>
      </c>
      <c r="D73" s="76" t="s">
        <v>76</v>
      </c>
      <c r="E73" s="125"/>
      <c r="F73" s="273">
        <v>10</v>
      </c>
      <c r="G73" s="119" t="s">
        <v>299</v>
      </c>
      <c r="H7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</v>
      </c>
      <c r="I73" s="273" t="str">
        <f>IF(Sklop5[[#This Row],[ZAHTEVANA SHEMA KAKOVOSTI]]&lt;&gt;"",Sklop5[[#This Row],[Preračunana masa/volumen/kos na enoto kg]],"")</f>
        <v/>
      </c>
      <c r="J73" s="308"/>
      <c r="K73" s="297"/>
      <c r="L73" s="297"/>
      <c r="M73" s="309"/>
      <c r="N73" s="276"/>
      <c r="O73" s="276"/>
      <c r="P73" s="277"/>
      <c r="Q73" s="278">
        <f>+Sklop5[[#This Row],[cena/enota brez DDV v EUR]]*Sklop5[[#This Row],[Stopnja DDV (%)]]</f>
        <v>0</v>
      </c>
      <c r="R73" s="278">
        <f>+Sklop5[[#This Row],[cena/enota brez DDV v EUR]]+Sklop5[[#This Row],[Davek (EUR)]]</f>
        <v>0</v>
      </c>
      <c r="S73" s="278">
        <f>+Sklop5[[#This Row],[cena/enota brez DDV v EUR]]*Sklop5[[#This Row],[Okvirna količina]]</f>
        <v>0</v>
      </c>
      <c r="T73" s="278">
        <f>+Sklop5[[#This Row],[Končna cena/enoto mere (EUR) z DDV]]*Sklop5[[#This Row],[Okvirna količina]]</f>
        <v>0</v>
      </c>
      <c r="U73" s="300"/>
    </row>
    <row r="74" spans="1:21" s="55" customFormat="1" ht="12">
      <c r="A74" s="78" t="s">
        <v>182</v>
      </c>
      <c r="B74" s="301" t="s">
        <v>376</v>
      </c>
      <c r="C74" s="294">
        <v>220</v>
      </c>
      <c r="D74" s="76" t="s">
        <v>76</v>
      </c>
      <c r="E74" s="125" t="s">
        <v>148</v>
      </c>
      <c r="F74" s="273">
        <v>550</v>
      </c>
      <c r="G74" s="119" t="s">
        <v>299</v>
      </c>
      <c r="H74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4" s="273">
        <f>IF(Sklop5[[#This Row],[ZAHTEVANA SHEMA KAKOVOSTI]]&lt;&gt;"",Sklop5[[#This Row],[Preračunana masa/volumen/kos na enoto kg]],"")</f>
        <v>121</v>
      </c>
      <c r="J74" s="308"/>
      <c r="K74" s="297"/>
      <c r="L74" s="297"/>
      <c r="M74" s="309"/>
      <c r="N74" s="276"/>
      <c r="O74" s="276"/>
      <c r="P74" s="277"/>
      <c r="Q74" s="278">
        <f>+Sklop5[[#This Row],[cena/enota brez DDV v EUR]]*Sklop5[[#This Row],[Stopnja DDV (%)]]</f>
        <v>0</v>
      </c>
      <c r="R74" s="278">
        <f>+Sklop5[[#This Row],[cena/enota brez DDV v EUR]]+Sklop5[[#This Row],[Davek (EUR)]]</f>
        <v>0</v>
      </c>
      <c r="S74" s="278">
        <f>+Sklop5[[#This Row],[cena/enota brez DDV v EUR]]*Sklop5[[#This Row],[Okvirna količina]]</f>
        <v>0</v>
      </c>
      <c r="T74" s="278">
        <f>+Sklop5[[#This Row],[Končna cena/enoto mere (EUR) z DDV]]*Sklop5[[#This Row],[Okvirna količina]]</f>
        <v>0</v>
      </c>
      <c r="U74" s="300"/>
    </row>
    <row r="75" spans="1:21" s="55" customFormat="1" ht="12">
      <c r="A75" s="78" t="s">
        <v>183</v>
      </c>
      <c r="B75" s="301" t="s">
        <v>377</v>
      </c>
      <c r="C75" s="294">
        <v>220</v>
      </c>
      <c r="D75" s="76" t="s">
        <v>76</v>
      </c>
      <c r="E75" s="125" t="s">
        <v>148</v>
      </c>
      <c r="F75" s="273">
        <v>550</v>
      </c>
      <c r="G75" s="119" t="s">
        <v>299</v>
      </c>
      <c r="H75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121</v>
      </c>
      <c r="I75" s="273">
        <f>IF(Sklop5[[#This Row],[ZAHTEVANA SHEMA KAKOVOSTI]]&lt;&gt;"",Sklop5[[#This Row],[Preračunana masa/volumen/kos na enoto kg]],"")</f>
        <v>121</v>
      </c>
      <c r="J75" s="308"/>
      <c r="K75" s="297"/>
      <c r="L75" s="297"/>
      <c r="M75" s="309"/>
      <c r="N75" s="276"/>
      <c r="O75" s="276"/>
      <c r="P75" s="277"/>
      <c r="Q75" s="278">
        <f>+Sklop5[[#This Row],[cena/enota brez DDV v EUR]]*Sklop5[[#This Row],[Stopnja DDV (%)]]</f>
        <v>0</v>
      </c>
      <c r="R75" s="278">
        <f>+Sklop5[[#This Row],[cena/enota brez DDV v EUR]]+Sklop5[[#This Row],[Davek (EUR)]]</f>
        <v>0</v>
      </c>
      <c r="S75" s="278">
        <f>+Sklop5[[#This Row],[cena/enota brez DDV v EUR]]*Sklop5[[#This Row],[Okvirna količina]]</f>
        <v>0</v>
      </c>
      <c r="T75" s="278">
        <f>+Sklop5[[#This Row],[Končna cena/enoto mere (EUR) z DDV]]*Sklop5[[#This Row],[Okvirna količina]]</f>
        <v>0</v>
      </c>
      <c r="U75" s="300"/>
    </row>
    <row r="76" spans="1:21" s="55" customFormat="1" ht="12">
      <c r="A76" s="78" t="s">
        <v>184</v>
      </c>
      <c r="B76" s="301" t="s">
        <v>300</v>
      </c>
      <c r="C76" s="294" t="s">
        <v>229</v>
      </c>
      <c r="D76" s="76" t="s">
        <v>76</v>
      </c>
      <c r="E76" s="125" t="s">
        <v>148</v>
      </c>
      <c r="F76" s="273">
        <v>25</v>
      </c>
      <c r="G76" s="119" t="s">
        <v>0</v>
      </c>
      <c r="H76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76" s="273">
        <f>IF(Sklop5[[#This Row],[ZAHTEVANA SHEMA KAKOVOSTI]]&lt;&gt;"",Sklop5[[#This Row],[Preračunana masa/volumen/kos na enoto kg]],"")</f>
        <v>25</v>
      </c>
      <c r="J76" s="308"/>
      <c r="K76" s="297"/>
      <c r="L76" s="297"/>
      <c r="M76" s="309"/>
      <c r="N76" s="276"/>
      <c r="O76" s="276"/>
      <c r="P76" s="277"/>
      <c r="Q76" s="278">
        <f>+Sklop5[[#This Row],[cena/enota brez DDV v EUR]]*Sklop5[[#This Row],[Stopnja DDV (%)]]</f>
        <v>0</v>
      </c>
      <c r="R76" s="278">
        <f>+Sklop5[[#This Row],[cena/enota brez DDV v EUR]]+Sklop5[[#This Row],[Davek (EUR)]]</f>
        <v>0</v>
      </c>
      <c r="S76" s="278">
        <f>+Sklop5[[#This Row],[cena/enota brez DDV v EUR]]*Sklop5[[#This Row],[Okvirna količina]]</f>
        <v>0</v>
      </c>
      <c r="T76" s="278">
        <f>+Sklop5[[#This Row],[Končna cena/enoto mere (EUR) z DDV]]*Sklop5[[#This Row],[Okvirna količina]]</f>
        <v>0</v>
      </c>
      <c r="U76" s="300"/>
    </row>
    <row r="77" spans="1:21" s="55" customFormat="1" ht="12">
      <c r="A77" s="78" t="s">
        <v>185</v>
      </c>
      <c r="B77" s="301" t="s">
        <v>380</v>
      </c>
      <c r="C77" s="294">
        <v>125</v>
      </c>
      <c r="D77" s="76" t="s">
        <v>76</v>
      </c>
      <c r="E77" s="125"/>
      <c r="F77" s="273">
        <v>1200</v>
      </c>
      <c r="G77" s="119" t="s">
        <v>299</v>
      </c>
      <c r="H77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7" s="273" t="str">
        <f>IF(Sklop5[[#This Row],[ZAHTEVANA SHEMA KAKOVOSTI]]&lt;&gt;"",Sklop5[[#This Row],[Preračunana masa/volumen/kos na enoto kg]],"")</f>
        <v/>
      </c>
      <c r="J77" s="308"/>
      <c r="K77" s="297"/>
      <c r="L77" s="297"/>
      <c r="M77" s="309"/>
      <c r="N77" s="276"/>
      <c r="O77" s="276"/>
      <c r="P77" s="277"/>
      <c r="Q77" s="278">
        <f>+Sklop5[[#This Row],[cena/enota brez DDV v EUR]]*Sklop5[[#This Row],[Stopnja DDV (%)]]</f>
        <v>0</v>
      </c>
      <c r="R77" s="278">
        <f>+Sklop5[[#This Row],[cena/enota brez DDV v EUR]]+Sklop5[[#This Row],[Davek (EUR)]]</f>
        <v>0</v>
      </c>
      <c r="S77" s="278">
        <f>+Sklop5[[#This Row],[cena/enota brez DDV v EUR]]*Sklop5[[#This Row],[Okvirna količina]]</f>
        <v>0</v>
      </c>
      <c r="T77" s="278">
        <f>+Sklop5[[#This Row],[Končna cena/enoto mere (EUR) z DDV]]*Sklop5[[#This Row],[Okvirna količina]]</f>
        <v>0</v>
      </c>
      <c r="U77" s="300"/>
    </row>
    <row r="78" spans="1:21" s="55" customFormat="1" ht="12">
      <c r="A78" s="78" t="s">
        <v>186</v>
      </c>
      <c r="B78" s="301" t="s">
        <v>381</v>
      </c>
      <c r="C78" s="294">
        <v>125</v>
      </c>
      <c r="D78" s="76" t="s">
        <v>76</v>
      </c>
      <c r="E78" s="125"/>
      <c r="F78" s="273">
        <v>1200</v>
      </c>
      <c r="G78" s="119" t="s">
        <v>299</v>
      </c>
      <c r="H78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8" s="273" t="str">
        <f>IF(Sklop5[[#This Row],[ZAHTEVANA SHEMA KAKOVOSTI]]&lt;&gt;"",Sklop5[[#This Row],[Preračunana masa/volumen/kos na enoto kg]],"")</f>
        <v/>
      </c>
      <c r="J78" s="308"/>
      <c r="K78" s="297"/>
      <c r="L78" s="297"/>
      <c r="M78" s="309"/>
      <c r="N78" s="276"/>
      <c r="O78" s="276"/>
      <c r="P78" s="277"/>
      <c r="Q78" s="278">
        <f>+Sklop5[[#This Row],[cena/enota brez DDV v EUR]]*Sklop5[[#This Row],[Stopnja DDV (%)]]</f>
        <v>0</v>
      </c>
      <c r="R78" s="278">
        <f>+Sklop5[[#This Row],[cena/enota brez DDV v EUR]]+Sklop5[[#This Row],[Davek (EUR)]]</f>
        <v>0</v>
      </c>
      <c r="S78" s="278">
        <f>+Sklop5[[#This Row],[cena/enota brez DDV v EUR]]*Sklop5[[#This Row],[Okvirna količina]]</f>
        <v>0</v>
      </c>
      <c r="T78" s="278">
        <f>+Sklop5[[#This Row],[Končna cena/enoto mere (EUR) z DDV]]*Sklop5[[#This Row],[Okvirna količina]]</f>
        <v>0</v>
      </c>
      <c r="U78" s="300"/>
    </row>
    <row r="79" spans="1:21" s="55" customFormat="1" ht="12">
      <c r="A79" s="78" t="s">
        <v>187</v>
      </c>
      <c r="B79" s="301" t="s">
        <v>333</v>
      </c>
      <c r="C79" s="294" t="s">
        <v>78</v>
      </c>
      <c r="D79" s="76" t="s">
        <v>0</v>
      </c>
      <c r="E79" s="125" t="s">
        <v>148</v>
      </c>
      <c r="F79" s="273">
        <v>50</v>
      </c>
      <c r="G79" s="119" t="s">
        <v>0</v>
      </c>
      <c r="H79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9" s="273">
        <f>IF(Sklop5[[#This Row],[ZAHTEVANA SHEMA KAKOVOSTI]]&lt;&gt;"",Sklop5[[#This Row],[Preračunana masa/volumen/kos na enoto kg]],"")</f>
        <v>50</v>
      </c>
      <c r="J79" s="308"/>
      <c r="K79" s="297"/>
      <c r="L79" s="297"/>
      <c r="M79" s="309"/>
      <c r="N79" s="276"/>
      <c r="O79" s="276"/>
      <c r="P79" s="277"/>
      <c r="Q79" s="278">
        <f>+Sklop5[[#This Row],[cena/enota brez DDV v EUR]]*Sklop5[[#This Row],[Stopnja DDV (%)]]</f>
        <v>0</v>
      </c>
      <c r="R79" s="278">
        <f>+Sklop5[[#This Row],[cena/enota brez DDV v EUR]]+Sklop5[[#This Row],[Davek (EUR)]]</f>
        <v>0</v>
      </c>
      <c r="S79" s="278">
        <f>+Sklop5[[#This Row],[cena/enota brez DDV v EUR]]*Sklop5[[#This Row],[Okvirna količina]]</f>
        <v>0</v>
      </c>
      <c r="T79" s="278">
        <f>+Sklop5[[#This Row],[Končna cena/enoto mere (EUR) z DDV]]*Sklop5[[#This Row],[Okvirna količina]]</f>
        <v>0</v>
      </c>
      <c r="U79" s="300"/>
    </row>
    <row r="80" spans="1:21" s="55" customFormat="1" ht="12">
      <c r="A80" s="78" t="s">
        <v>188</v>
      </c>
      <c r="B80" s="301" t="s">
        <v>378</v>
      </c>
      <c r="C80" s="294">
        <v>0.2</v>
      </c>
      <c r="D80" s="76" t="s">
        <v>40</v>
      </c>
      <c r="E80" s="125" t="s">
        <v>148</v>
      </c>
      <c r="F80" s="273">
        <v>1000</v>
      </c>
      <c r="G80" s="119" t="s">
        <v>299</v>
      </c>
      <c r="H80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0" s="273">
        <f>IF(Sklop5[[#This Row],[ZAHTEVANA SHEMA KAKOVOSTI]]&lt;&gt;"",Sklop5[[#This Row],[Preračunana masa/volumen/kos na enoto kg]],"")</f>
        <v>200</v>
      </c>
      <c r="J80" s="308"/>
      <c r="K80" s="297"/>
      <c r="L80" s="297"/>
      <c r="M80" s="309"/>
      <c r="N80" s="276"/>
      <c r="O80" s="276"/>
      <c r="P80" s="277"/>
      <c r="Q80" s="278">
        <f>+Sklop5[[#This Row],[cena/enota brez DDV v EUR]]*Sklop5[[#This Row],[Stopnja DDV (%)]]</f>
        <v>0</v>
      </c>
      <c r="R80" s="278">
        <f>+Sklop5[[#This Row],[cena/enota brez DDV v EUR]]+Sklop5[[#This Row],[Davek (EUR)]]</f>
        <v>0</v>
      </c>
      <c r="S80" s="278">
        <f>+Sklop5[[#This Row],[cena/enota brez DDV v EUR]]*Sklop5[[#This Row],[Okvirna količina]]</f>
        <v>0</v>
      </c>
      <c r="T80" s="278">
        <f>+Sklop5[[#This Row],[Končna cena/enoto mere (EUR) z DDV]]*Sklop5[[#This Row],[Okvirna količina]]</f>
        <v>0</v>
      </c>
      <c r="U80" s="300"/>
    </row>
    <row r="81" spans="1:22" s="55" customFormat="1" ht="12">
      <c r="A81" s="78" t="s">
        <v>189</v>
      </c>
      <c r="B81" s="301" t="s">
        <v>379</v>
      </c>
      <c r="C81" s="294">
        <v>110</v>
      </c>
      <c r="D81" s="76" t="s">
        <v>76</v>
      </c>
      <c r="E81" s="125" t="s">
        <v>148</v>
      </c>
      <c r="F81" s="273">
        <v>1200</v>
      </c>
      <c r="G81" s="119" t="s">
        <v>299</v>
      </c>
      <c r="H81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</v>
      </c>
      <c r="I81" s="273">
        <f>IF(Sklop5[[#This Row],[ZAHTEVANA SHEMA KAKOVOSTI]]&lt;&gt;"",Sklop5[[#This Row],[Preračunana masa/volumen/kos na enoto kg]],"")</f>
        <v>132</v>
      </c>
      <c r="J81" s="308"/>
      <c r="K81" s="297"/>
      <c r="L81" s="297"/>
      <c r="M81" s="309"/>
      <c r="N81" s="276"/>
      <c r="O81" s="276"/>
      <c r="P81" s="277"/>
      <c r="Q81" s="278">
        <f>+Sklop5[[#This Row],[cena/enota brez DDV v EUR]]*Sklop5[[#This Row],[Stopnja DDV (%)]]</f>
        <v>0</v>
      </c>
      <c r="R81" s="278">
        <f>+Sklop5[[#This Row],[cena/enota brez DDV v EUR]]+Sklop5[[#This Row],[Davek (EUR)]]</f>
        <v>0</v>
      </c>
      <c r="S81" s="278">
        <f>+Sklop5[[#This Row],[cena/enota brez DDV v EUR]]*Sklop5[[#This Row],[Okvirna količina]]</f>
        <v>0</v>
      </c>
      <c r="T81" s="278">
        <f>+Sklop5[[#This Row],[Končna cena/enoto mere (EUR) z DDV]]*Sklop5[[#This Row],[Okvirna količina]]</f>
        <v>0</v>
      </c>
      <c r="U81" s="300"/>
    </row>
    <row r="82" spans="1:22" s="55" customFormat="1" ht="12">
      <c r="A82" s="78" t="s">
        <v>190</v>
      </c>
      <c r="B82" s="301" t="s">
        <v>354</v>
      </c>
      <c r="C82" s="294">
        <v>20</v>
      </c>
      <c r="D82" s="76" t="s">
        <v>76</v>
      </c>
      <c r="E82" s="125"/>
      <c r="F82" s="273">
        <v>100</v>
      </c>
      <c r="G82" s="119" t="s">
        <v>299</v>
      </c>
      <c r="H82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</v>
      </c>
      <c r="I82" s="273" t="str">
        <f>IF(Sklop5[[#This Row],[ZAHTEVANA SHEMA KAKOVOSTI]]&lt;&gt;"",Sklop5[[#This Row],[Preračunana masa/volumen/kos na enoto kg]],"")</f>
        <v/>
      </c>
      <c r="J82" s="308"/>
      <c r="K82" s="297"/>
      <c r="L82" s="297"/>
      <c r="M82" s="309"/>
      <c r="N82" s="276"/>
      <c r="O82" s="276"/>
      <c r="P82" s="277"/>
      <c r="Q82" s="278">
        <f>+Sklop5[[#This Row],[cena/enota brez DDV v EUR]]*Sklop5[[#This Row],[Stopnja DDV (%)]]</f>
        <v>0</v>
      </c>
      <c r="R82" s="278">
        <f>+Sklop5[[#This Row],[cena/enota brez DDV v EUR]]+Sklop5[[#This Row],[Davek (EUR)]]</f>
        <v>0</v>
      </c>
      <c r="S82" s="278">
        <f>+Sklop5[[#This Row],[cena/enota brez DDV v EUR]]*Sklop5[[#This Row],[Okvirna količina]]</f>
        <v>0</v>
      </c>
      <c r="T82" s="278">
        <f>+Sklop5[[#This Row],[Končna cena/enoto mere (EUR) z DDV]]*Sklop5[[#This Row],[Okvirna količina]]</f>
        <v>0</v>
      </c>
      <c r="U82" s="300"/>
    </row>
    <row r="83" spans="1:22" s="55" customFormat="1" ht="12">
      <c r="A83" s="78" t="s">
        <v>191</v>
      </c>
      <c r="B83" s="301" t="s">
        <v>334</v>
      </c>
      <c r="C83" s="294" t="s">
        <v>78</v>
      </c>
      <c r="D83" s="76" t="s">
        <v>0</v>
      </c>
      <c r="E83" s="125"/>
      <c r="F83" s="273">
        <v>200</v>
      </c>
      <c r="G83" s="119" t="s">
        <v>0</v>
      </c>
      <c r="H83" s="27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83" s="273" t="str">
        <f>IF(Sklop5[[#This Row],[ZAHTEVANA SHEMA KAKOVOSTI]]&lt;&gt;"",Sklop5[[#This Row],[Preračunana masa/volumen/kos na enoto kg]],"")</f>
        <v/>
      </c>
      <c r="J83" s="308"/>
      <c r="K83" s="297"/>
      <c r="L83" s="297"/>
      <c r="M83" s="309"/>
      <c r="N83" s="276"/>
      <c r="O83" s="276"/>
      <c r="P83" s="277"/>
      <c r="Q83" s="278">
        <f>+Sklop5[[#This Row],[cena/enota brez DDV v EUR]]*Sklop5[[#This Row],[Stopnja DDV (%)]]</f>
        <v>0</v>
      </c>
      <c r="R83" s="278">
        <f>+Sklop5[[#This Row],[cena/enota brez DDV v EUR]]+Sklop5[[#This Row],[Davek (EUR)]]</f>
        <v>0</v>
      </c>
      <c r="S83" s="278">
        <f>+Sklop5[[#This Row],[cena/enota brez DDV v EUR]]*Sklop5[[#This Row],[Okvirna količina]]</f>
        <v>0</v>
      </c>
      <c r="T83" s="278">
        <f>+Sklop5[[#This Row],[Končna cena/enoto mere (EUR) z DDV]]*Sklop5[[#This Row],[Okvirna količina]]</f>
        <v>0</v>
      </c>
      <c r="U83" s="300"/>
    </row>
    <row r="84" spans="1:22" ht="27" customHeight="1">
      <c r="A84" s="281" t="s">
        <v>100</v>
      </c>
      <c r="B84" s="282"/>
      <c r="C84" s="283"/>
      <c r="D84" s="283"/>
      <c r="E84" s="284"/>
      <c r="F84" s="285"/>
      <c r="G84" s="286"/>
      <c r="H84" s="287">
        <f>SUBTOTAL(109,Sklop5[Preračunana masa/volumen/kos na enoto kg])</f>
        <v>8598</v>
      </c>
      <c r="I84" s="287">
        <f>SUBTOTAL(109,Sklop5[Živila iz shem kakovosti (kg)])</f>
        <v>6808.0999999999995</v>
      </c>
      <c r="J84" s="285"/>
      <c r="K84" s="288"/>
      <c r="L84" s="288"/>
      <c r="M84" s="289"/>
      <c r="N84" s="290"/>
      <c r="O84" s="290"/>
      <c r="P84" s="290"/>
      <c r="Q84" s="291"/>
      <c r="R84" s="285"/>
      <c r="S84" s="291">
        <f>SUBTOTAL(109,Sklop5[Vrednost za okvirno količino (EUR) brez DDV])</f>
        <v>0</v>
      </c>
      <c r="T84" s="291">
        <f>SUBTOTAL(109,Sklop5[Vrednost za okvirno količino (EUR) z DDV])</f>
        <v>0</v>
      </c>
      <c r="U84" s="292" t="s">
        <v>145</v>
      </c>
    </row>
    <row r="85" spans="1:22" ht="15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A86" s="48" t="s">
        <v>96</v>
      </c>
      <c r="B86" s="16"/>
      <c r="C86" s="28"/>
      <c r="D86" s="28"/>
      <c r="E86" s="92"/>
      <c r="Q86" s="48"/>
      <c r="R86" s="48"/>
      <c r="S86" s="48"/>
      <c r="T86" s="48"/>
    </row>
    <row r="87" spans="1:22">
      <c r="A87" s="11" t="s">
        <v>98</v>
      </c>
      <c r="B87" s="16"/>
      <c r="C87" s="28"/>
      <c r="D87" s="28"/>
      <c r="E87" s="92"/>
    </row>
    <row r="88" spans="1:22">
      <c r="A88" s="87" t="s">
        <v>141</v>
      </c>
      <c r="F88" s="68"/>
      <c r="G88" s="68"/>
      <c r="H88" s="29"/>
      <c r="I88" s="29"/>
      <c r="J88" s="29"/>
      <c r="K88" s="29"/>
      <c r="L88" s="54"/>
      <c r="M88" s="54"/>
      <c r="N88" s="29"/>
      <c r="O88" s="29"/>
      <c r="P88" s="29"/>
      <c r="Q88" s="29"/>
      <c r="R88" s="29"/>
    </row>
    <row r="89" spans="1:22" ht="12.75" customHeight="1">
      <c r="A89" s="100" t="s">
        <v>135</v>
      </c>
      <c r="B89" s="27"/>
      <c r="F89" s="68"/>
      <c r="G89" s="68"/>
      <c r="H89" s="29"/>
      <c r="I89" s="29"/>
      <c r="J89" s="29"/>
      <c r="K89" s="29"/>
      <c r="L89" s="54"/>
      <c r="M89" s="101"/>
      <c r="N89" s="101"/>
      <c r="O89" s="101"/>
      <c r="P89" s="101"/>
      <c r="Q89" s="101"/>
      <c r="R89" s="101"/>
      <c r="S89" s="101"/>
      <c r="T89" s="101"/>
      <c r="U89" s="101"/>
      <c r="V89" s="101"/>
    </row>
    <row r="90" spans="1:22" ht="12.75" customHeight="1">
      <c r="A90" s="462" t="s">
        <v>144</v>
      </c>
      <c r="B90" s="462"/>
      <c r="C90" s="462"/>
      <c r="D90" s="462"/>
      <c r="E90" s="462"/>
      <c r="F90" s="462"/>
      <c r="G90" s="462"/>
      <c r="H90" s="462"/>
      <c r="I90" s="462"/>
      <c r="J90" s="462"/>
      <c r="K90" s="462"/>
      <c r="L90" s="462"/>
      <c r="M90" s="101"/>
      <c r="N90" s="101"/>
      <c r="O90" s="101"/>
      <c r="P90" s="101"/>
      <c r="Q90" s="101"/>
      <c r="R90" s="101"/>
      <c r="S90" s="101"/>
      <c r="T90" s="101"/>
      <c r="U90" s="101"/>
      <c r="V90" s="101"/>
    </row>
    <row r="91" spans="1:22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</row>
    <row r="92" spans="1:22">
      <c r="A92" s="87" t="s">
        <v>37</v>
      </c>
      <c r="F92" s="68"/>
      <c r="G92" s="68" t="s">
        <v>38</v>
      </c>
      <c r="H92" s="29"/>
      <c r="I92" s="29"/>
      <c r="J92" s="29"/>
      <c r="K92" s="29"/>
      <c r="L92" s="54"/>
      <c r="M92" s="54"/>
      <c r="N92" s="29"/>
      <c r="O92" s="29"/>
      <c r="P92" s="29"/>
      <c r="Q92" s="29" t="s">
        <v>39</v>
      </c>
      <c r="R92" s="29"/>
    </row>
    <row r="93" spans="1:22" ht="15">
      <c r="A93" s="6"/>
      <c r="B93" s="4"/>
      <c r="C93" s="26"/>
      <c r="D93" s="26"/>
      <c r="E93" s="25"/>
      <c r="F93" s="7"/>
      <c r="H93" s="8"/>
      <c r="I93" s="8"/>
      <c r="J93" s="8"/>
      <c r="K93" s="8"/>
      <c r="L93" s="20"/>
      <c r="M93" s="20"/>
      <c r="N93" s="8"/>
      <c r="O93" s="8"/>
      <c r="P93" s="8"/>
      <c r="Q93" s="8"/>
      <c r="R93" s="8"/>
      <c r="S93" s="3"/>
      <c r="T93" s="3"/>
      <c r="U93" s="7"/>
    </row>
    <row r="94" spans="1:22">
      <c r="B94" s="16"/>
      <c r="C94" s="28"/>
      <c r="D94" s="28"/>
      <c r="E94" s="92"/>
    </row>
    <row r="95" spans="1:22">
      <c r="B95" s="16"/>
      <c r="C95" s="28"/>
      <c r="D95" s="28"/>
      <c r="E95" s="92"/>
    </row>
    <row r="96" spans="1:22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</sheetData>
  <sheetProtection insertRows="0" deleteRows="0"/>
  <protectedRanges>
    <protectedRange sqref="J91:P91 U91" name="Obseg1_2"/>
    <protectedRange sqref="U89 M89:P89" name="Obseg1_1_2_1"/>
    <protectedRange sqref="J89:L89" name="Obseg1_3_1"/>
    <protectedRange sqref="U90 M90:P90" name="Obseg1_1_1_1_1"/>
    <protectedRange sqref="J90:L90" name="Obseg1_3_1_1_1"/>
  </protectedRanges>
  <mergeCells count="8">
    <mergeCell ref="A90:L9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tabColor rgb="FF92D050"/>
    <pageSetUpPr fitToPage="1"/>
  </sheetPr>
  <dimension ref="A1:V268"/>
  <sheetViews>
    <sheetView topLeftCell="A5" zoomScale="98" zoomScaleNormal="98" zoomScaleSheetLayoutView="100" workbookViewId="0">
      <selection activeCell="B58" sqref="B58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pred_rekapitulacija'!B19</f>
        <v>EKOLOŠKO MLEKO IN MLEČNI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01" t="s">
        <v>1163</v>
      </c>
      <c r="C16" s="294" t="s">
        <v>149</v>
      </c>
      <c r="D16" s="76" t="s">
        <v>40</v>
      </c>
      <c r="E16" s="125"/>
      <c r="F16" s="273">
        <v>700</v>
      </c>
      <c r="G16" s="119" t="s">
        <v>40</v>
      </c>
      <c r="H16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16" s="273" t="str">
        <f>IF(Sklop6[[#This Row],[ZAHTEVANA SHEMA KAKOVOSTI]]&lt;&gt;"",Sklop6[[#This Row],[Preračunana masa/volumen/kos na enoto kg]],"")</f>
        <v/>
      </c>
      <c r="J16" s="308"/>
      <c r="K16" s="297"/>
      <c r="L16" s="297"/>
      <c r="M16" s="309"/>
      <c r="N16" s="276"/>
      <c r="O16" s="276"/>
      <c r="P16" s="277"/>
      <c r="Q16" s="278">
        <f>+Sklop6[[#This Row],[cena/enota brez DDV v EUR]]*Sklop6[[#This Row],[Stopnja DDV (%)]]</f>
        <v>0</v>
      </c>
      <c r="R16" s="278">
        <f>+Sklop6[[#This Row],[cena/enota brez DDV v EUR]]+Sklop6[[#This Row],[Davek (EUR)]]</f>
        <v>0</v>
      </c>
      <c r="S16" s="278">
        <f>+Sklop6[[#This Row],[cena/enota brez DDV v EUR]]*Sklop6[[#This Row],[Okvirna količina]]</f>
        <v>0</v>
      </c>
      <c r="T16" s="278">
        <f>+Sklop6[[#This Row],[Končna cena/enoto mere (EUR) z DDV]]*Sklop6[[#This Row],[Okvirna količina]]</f>
        <v>0</v>
      </c>
      <c r="U16" s="429" t="s">
        <v>78</v>
      </c>
    </row>
    <row r="17" spans="1:21" s="55" customFormat="1" ht="12">
      <c r="A17" s="78" t="s">
        <v>3</v>
      </c>
      <c r="B17" s="301" t="s">
        <v>1164</v>
      </c>
      <c r="C17" s="294">
        <v>0.15</v>
      </c>
      <c r="D17" s="76" t="s">
        <v>40</v>
      </c>
      <c r="E17" s="125"/>
      <c r="F17" s="273">
        <v>1200</v>
      </c>
      <c r="G17" s="119" t="s">
        <v>299</v>
      </c>
      <c r="H1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17" s="273" t="str">
        <f>IF(Sklop6[[#This Row],[ZAHTEVANA SHEMA KAKOVOSTI]]&lt;&gt;"",Sklop6[[#This Row],[Preračunana masa/volumen/kos na enoto kg]],"")</f>
        <v/>
      </c>
      <c r="J17" s="308"/>
      <c r="K17" s="297"/>
      <c r="L17" s="297"/>
      <c r="M17" s="309"/>
      <c r="N17" s="276"/>
      <c r="O17" s="276"/>
      <c r="P17" s="277"/>
      <c r="Q17" s="278">
        <f>+Sklop6[[#This Row],[cena/enota brez DDV v EUR]]*Sklop6[[#This Row],[Stopnja DDV (%)]]</f>
        <v>0</v>
      </c>
      <c r="R17" s="278">
        <f>+Sklop6[[#This Row],[cena/enota brez DDV v EUR]]+Sklop6[[#This Row],[Davek (EUR)]]</f>
        <v>0</v>
      </c>
      <c r="S17" s="278">
        <f>+Sklop6[[#This Row],[cena/enota brez DDV v EUR]]*Sklop6[[#This Row],[Okvirna količina]]</f>
        <v>0</v>
      </c>
      <c r="T17" s="278">
        <f>+Sklop6[[#This Row],[Končna cena/enoto mere (EUR) z DDV]]*Sklop6[[#This Row],[Okvirna količina]]</f>
        <v>0</v>
      </c>
      <c r="U17" s="429" t="s">
        <v>78</v>
      </c>
    </row>
    <row r="18" spans="1:21" s="55" customFormat="1" ht="12">
      <c r="A18" s="78" t="s">
        <v>4</v>
      </c>
      <c r="B18" s="301" t="s">
        <v>1165</v>
      </c>
      <c r="C18" s="294">
        <v>0.15</v>
      </c>
      <c r="D18" s="76" t="s">
        <v>40</v>
      </c>
      <c r="E18" s="125"/>
      <c r="F18" s="273">
        <v>500</v>
      </c>
      <c r="G18" s="119" t="s">
        <v>299</v>
      </c>
      <c r="H1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8" s="273" t="str">
        <f>IF(Sklop6[[#This Row],[ZAHTEVANA SHEMA KAKOVOSTI]]&lt;&gt;"",Sklop6[[#This Row],[Preračunana masa/volumen/kos na enoto kg]],"")</f>
        <v/>
      </c>
      <c r="J18" s="308"/>
      <c r="K18" s="297"/>
      <c r="L18" s="297"/>
      <c r="M18" s="309"/>
      <c r="N18" s="276"/>
      <c r="O18" s="276"/>
      <c r="P18" s="277"/>
      <c r="Q18" s="278">
        <f>+Sklop6[[#This Row],[cena/enota brez DDV v EUR]]*Sklop6[[#This Row],[Stopnja DDV (%)]]</f>
        <v>0</v>
      </c>
      <c r="R18" s="278">
        <f>+Sklop6[[#This Row],[cena/enota brez DDV v EUR]]+Sklop6[[#This Row],[Davek (EUR)]]</f>
        <v>0</v>
      </c>
      <c r="S18" s="278">
        <f>+Sklop6[[#This Row],[cena/enota brez DDV v EUR]]*Sklop6[[#This Row],[Okvirna količina]]</f>
        <v>0</v>
      </c>
      <c r="T18" s="278">
        <f>+Sklop6[[#This Row],[Končna cena/enoto mere (EUR) z DDV]]*Sklop6[[#This Row],[Okvirna količina]]</f>
        <v>0</v>
      </c>
      <c r="U18" s="429" t="s">
        <v>78</v>
      </c>
    </row>
    <row r="19" spans="1:21" s="55" customFormat="1" ht="12">
      <c r="A19" s="78" t="s">
        <v>5</v>
      </c>
      <c r="B19" s="301" t="s">
        <v>1166</v>
      </c>
      <c r="C19" s="294">
        <v>0.15</v>
      </c>
      <c r="D19" s="76" t="s">
        <v>40</v>
      </c>
      <c r="E19" s="125"/>
      <c r="F19" s="273">
        <v>800</v>
      </c>
      <c r="G19" s="119" t="s">
        <v>299</v>
      </c>
      <c r="H1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273" t="str">
        <f>IF(Sklop6[[#This Row],[ZAHTEVANA SHEMA KAKOVOSTI]]&lt;&gt;"",Sklop6[[#This Row],[Preračunana masa/volumen/kos na enoto kg]],"")</f>
        <v/>
      </c>
      <c r="J19" s="308"/>
      <c r="K19" s="297"/>
      <c r="L19" s="297"/>
      <c r="M19" s="309"/>
      <c r="N19" s="276"/>
      <c r="O19" s="276"/>
      <c r="P19" s="277"/>
      <c r="Q19" s="278">
        <f>+Sklop6[[#This Row],[cena/enota brez DDV v EUR]]*Sklop6[[#This Row],[Stopnja DDV (%)]]</f>
        <v>0</v>
      </c>
      <c r="R19" s="278">
        <f>+Sklop6[[#This Row],[cena/enota brez DDV v EUR]]+Sklop6[[#This Row],[Davek (EUR)]]</f>
        <v>0</v>
      </c>
      <c r="S19" s="278">
        <f>+Sklop6[[#This Row],[cena/enota brez DDV v EUR]]*Sklop6[[#This Row],[Okvirna količina]]</f>
        <v>0</v>
      </c>
      <c r="T19" s="278">
        <f>+Sklop6[[#This Row],[Končna cena/enoto mere (EUR) z DDV]]*Sklop6[[#This Row],[Okvirna količina]]</f>
        <v>0</v>
      </c>
      <c r="U19" s="429" t="s">
        <v>78</v>
      </c>
    </row>
    <row r="20" spans="1:21" s="55" customFormat="1" ht="12">
      <c r="A20" s="78" t="s">
        <v>6</v>
      </c>
      <c r="B20" s="301" t="s">
        <v>1167</v>
      </c>
      <c r="C20" s="294">
        <v>0.15</v>
      </c>
      <c r="D20" s="76" t="s">
        <v>40</v>
      </c>
      <c r="E20" s="125"/>
      <c r="F20" s="273">
        <v>500</v>
      </c>
      <c r="G20" s="119" t="s">
        <v>299</v>
      </c>
      <c r="H2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20" s="273" t="str">
        <f>IF(Sklop6[[#This Row],[ZAHTEVANA SHEMA KAKOVOSTI]]&lt;&gt;"",Sklop6[[#This Row],[Preračunana masa/volumen/kos na enoto kg]],"")</f>
        <v/>
      </c>
      <c r="J20" s="308"/>
      <c r="K20" s="297"/>
      <c r="L20" s="297"/>
      <c r="M20" s="309"/>
      <c r="N20" s="276"/>
      <c r="O20" s="276"/>
      <c r="P20" s="277"/>
      <c r="Q20" s="278">
        <f>+Sklop6[[#This Row],[cena/enota brez DDV v EUR]]*Sklop6[[#This Row],[Stopnja DDV (%)]]</f>
        <v>0</v>
      </c>
      <c r="R20" s="278">
        <f>+Sklop6[[#This Row],[cena/enota brez DDV v EUR]]+Sklop6[[#This Row],[Davek (EUR)]]</f>
        <v>0</v>
      </c>
      <c r="S20" s="278">
        <f>+Sklop6[[#This Row],[cena/enota brez DDV v EUR]]*Sklop6[[#This Row],[Okvirna količina]]</f>
        <v>0</v>
      </c>
      <c r="T20" s="278">
        <f>+Sklop6[[#This Row],[Končna cena/enoto mere (EUR) z DDV]]*Sklop6[[#This Row],[Okvirna količina]]</f>
        <v>0</v>
      </c>
      <c r="U20" s="429" t="s">
        <v>78</v>
      </c>
    </row>
    <row r="21" spans="1:21" s="55" customFormat="1" ht="12">
      <c r="A21" s="78" t="s">
        <v>7</v>
      </c>
      <c r="B21" s="301" t="s">
        <v>1168</v>
      </c>
      <c r="C21" s="294">
        <v>0.15</v>
      </c>
      <c r="D21" s="76" t="s">
        <v>40</v>
      </c>
      <c r="E21" s="125"/>
      <c r="F21" s="273">
        <v>100</v>
      </c>
      <c r="G21" s="119" t="s">
        <v>299</v>
      </c>
      <c r="H2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273" t="str">
        <f>IF(Sklop6[[#This Row],[ZAHTEVANA SHEMA KAKOVOSTI]]&lt;&gt;"",Sklop6[[#This Row],[Preračunana masa/volumen/kos na enoto kg]],"")</f>
        <v/>
      </c>
      <c r="J21" s="308"/>
      <c r="K21" s="297"/>
      <c r="L21" s="297"/>
      <c r="M21" s="309"/>
      <c r="N21" s="276"/>
      <c r="O21" s="276"/>
      <c r="P21" s="277"/>
      <c r="Q21" s="278">
        <f>+Sklop6[[#This Row],[cena/enota brez DDV v EUR]]*Sklop6[[#This Row],[Stopnja DDV (%)]]</f>
        <v>0</v>
      </c>
      <c r="R21" s="278">
        <f>+Sklop6[[#This Row],[cena/enota brez DDV v EUR]]+Sklop6[[#This Row],[Davek (EUR)]]</f>
        <v>0</v>
      </c>
      <c r="S21" s="278">
        <f>+Sklop6[[#This Row],[cena/enota brez DDV v EUR]]*Sklop6[[#This Row],[Okvirna količina]]</f>
        <v>0</v>
      </c>
      <c r="T21" s="278">
        <f>+Sklop6[[#This Row],[Končna cena/enoto mere (EUR) z DDV]]*Sklop6[[#This Row],[Okvirna količina]]</f>
        <v>0</v>
      </c>
      <c r="U21" s="429" t="s">
        <v>78</v>
      </c>
    </row>
    <row r="22" spans="1:21" s="55" customFormat="1" ht="12">
      <c r="A22" s="78" t="s">
        <v>8</v>
      </c>
      <c r="B22" s="301" t="s">
        <v>1169</v>
      </c>
      <c r="C22" s="294" t="s">
        <v>78</v>
      </c>
      <c r="D22" s="76" t="s">
        <v>0</v>
      </c>
      <c r="E22" s="125"/>
      <c r="F22" s="273">
        <v>50</v>
      </c>
      <c r="G22" s="119" t="s">
        <v>0</v>
      </c>
      <c r="H2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273" t="str">
        <f>IF(Sklop6[[#This Row],[ZAHTEVANA SHEMA KAKOVOSTI]]&lt;&gt;"",Sklop6[[#This Row],[Preračunana masa/volumen/kos na enoto kg]],"")</f>
        <v/>
      </c>
      <c r="J22" s="308"/>
      <c r="K22" s="297"/>
      <c r="L22" s="297"/>
      <c r="M22" s="309"/>
      <c r="N22" s="276"/>
      <c r="O22" s="276"/>
      <c r="P22" s="277"/>
      <c r="Q22" s="278">
        <f>+Sklop6[[#This Row],[cena/enota brez DDV v EUR]]*Sklop6[[#This Row],[Stopnja DDV (%)]]</f>
        <v>0</v>
      </c>
      <c r="R22" s="278">
        <f>+Sklop6[[#This Row],[cena/enota brez DDV v EUR]]+Sklop6[[#This Row],[Davek (EUR)]]</f>
        <v>0</v>
      </c>
      <c r="S22" s="278">
        <f>+Sklop6[[#This Row],[cena/enota brez DDV v EUR]]*Sklop6[[#This Row],[Okvirna količina]]</f>
        <v>0</v>
      </c>
      <c r="T22" s="278">
        <f>+Sklop6[[#This Row],[Končna cena/enoto mere (EUR) z DDV]]*Sklop6[[#This Row],[Okvirna količina]]</f>
        <v>0</v>
      </c>
      <c r="U22" s="429" t="s">
        <v>78</v>
      </c>
    </row>
    <row r="23" spans="1:21" s="55" customFormat="1" ht="12">
      <c r="A23" s="78" t="s">
        <v>9</v>
      </c>
      <c r="B23" s="301" t="s">
        <v>1170</v>
      </c>
      <c r="C23" s="294">
        <v>0.2</v>
      </c>
      <c r="D23" s="76" t="s">
        <v>0</v>
      </c>
      <c r="E23" s="125"/>
      <c r="F23" s="273">
        <v>100</v>
      </c>
      <c r="G23" s="119" t="s">
        <v>299</v>
      </c>
      <c r="H2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273" t="str">
        <f>IF(Sklop6[[#This Row],[ZAHTEVANA SHEMA KAKOVOSTI]]&lt;&gt;"",Sklop6[[#This Row],[Preračunana masa/volumen/kos na enoto kg]],"")</f>
        <v/>
      </c>
      <c r="J23" s="308"/>
      <c r="K23" s="297"/>
      <c r="L23" s="297"/>
      <c r="M23" s="309"/>
      <c r="N23" s="276"/>
      <c r="O23" s="276"/>
      <c r="P23" s="277"/>
      <c r="Q23" s="278">
        <f>+Sklop6[[#This Row],[cena/enota brez DDV v EUR]]*Sklop6[[#This Row],[Stopnja DDV (%)]]</f>
        <v>0</v>
      </c>
      <c r="R23" s="278">
        <f>+Sklop6[[#This Row],[cena/enota brez DDV v EUR]]+Sklop6[[#This Row],[Davek (EUR)]]</f>
        <v>0</v>
      </c>
      <c r="S23" s="278">
        <f>+Sklop6[[#This Row],[cena/enota brez DDV v EUR]]*Sklop6[[#This Row],[Okvirna količina]]</f>
        <v>0</v>
      </c>
      <c r="T23" s="278">
        <f>+Sklop6[[#This Row],[Končna cena/enoto mere (EUR) z DDV]]*Sklop6[[#This Row],[Okvirna količina]]</f>
        <v>0</v>
      </c>
      <c r="U23" s="429" t="s">
        <v>78</v>
      </c>
    </row>
    <row r="24" spans="1:21" s="55" customFormat="1" ht="24">
      <c r="A24" s="78" t="s">
        <v>10</v>
      </c>
      <c r="B24" s="301" t="s">
        <v>1171</v>
      </c>
      <c r="C24" s="294" t="s">
        <v>78</v>
      </c>
      <c r="D24" s="76" t="s">
        <v>0</v>
      </c>
      <c r="E24" s="125"/>
      <c r="F24" s="273">
        <v>80</v>
      </c>
      <c r="G24" s="119" t="s">
        <v>0</v>
      </c>
      <c r="H24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4" s="273" t="str">
        <f>IF(Sklop6[[#This Row],[ZAHTEVANA SHEMA KAKOVOSTI]]&lt;&gt;"",Sklop6[[#This Row],[Preračunana masa/volumen/kos na enoto kg]],"")</f>
        <v/>
      </c>
      <c r="J24" s="308"/>
      <c r="K24" s="297"/>
      <c r="L24" s="297"/>
      <c r="M24" s="309"/>
      <c r="N24" s="276"/>
      <c r="O24" s="276"/>
      <c r="P24" s="277"/>
      <c r="Q24" s="278">
        <f>+Sklop6[[#This Row],[cena/enota brez DDV v EUR]]*Sklop6[[#This Row],[Stopnja DDV (%)]]</f>
        <v>0</v>
      </c>
      <c r="R24" s="278">
        <f>+Sklop6[[#This Row],[cena/enota brez DDV v EUR]]+Sklop6[[#This Row],[Davek (EUR)]]</f>
        <v>0</v>
      </c>
      <c r="S24" s="278">
        <f>+Sklop6[[#This Row],[cena/enota brez DDV v EUR]]*Sklop6[[#This Row],[Okvirna količina]]</f>
        <v>0</v>
      </c>
      <c r="T24" s="278">
        <f>+Sklop6[[#This Row],[Končna cena/enoto mere (EUR) z DDV]]*Sklop6[[#This Row],[Okvirna količina]]</f>
        <v>0</v>
      </c>
      <c r="U24" s="429" t="s">
        <v>78</v>
      </c>
    </row>
    <row r="25" spans="1:21" s="55" customFormat="1" ht="12">
      <c r="A25" s="78" t="s">
        <v>11</v>
      </c>
      <c r="B25" s="301" t="s">
        <v>1172</v>
      </c>
      <c r="C25" s="294">
        <v>0.2</v>
      </c>
      <c r="D25" s="76" t="s">
        <v>0</v>
      </c>
      <c r="E25" s="125"/>
      <c r="F25" s="273">
        <v>100</v>
      </c>
      <c r="G25" s="119" t="s">
        <v>299</v>
      </c>
      <c r="H25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273" t="str">
        <f>IF(Sklop6[[#This Row],[ZAHTEVANA SHEMA KAKOVOSTI]]&lt;&gt;"",Sklop6[[#This Row],[Preračunana masa/volumen/kos na enoto kg]],"")</f>
        <v/>
      </c>
      <c r="J25" s="308"/>
      <c r="K25" s="297"/>
      <c r="L25" s="297"/>
      <c r="M25" s="309"/>
      <c r="N25" s="276"/>
      <c r="O25" s="276"/>
      <c r="P25" s="277"/>
      <c r="Q25" s="278">
        <f>+Sklop6[[#This Row],[cena/enota brez DDV v EUR]]*Sklop6[[#This Row],[Stopnja DDV (%)]]</f>
        <v>0</v>
      </c>
      <c r="R25" s="278">
        <f>+Sklop6[[#This Row],[cena/enota brez DDV v EUR]]+Sklop6[[#This Row],[Davek (EUR)]]</f>
        <v>0</v>
      </c>
      <c r="S25" s="278">
        <f>+Sklop6[[#This Row],[cena/enota brez DDV v EUR]]*Sklop6[[#This Row],[Okvirna količina]]</f>
        <v>0</v>
      </c>
      <c r="T25" s="278">
        <f>+Sklop6[[#This Row],[Končna cena/enoto mere (EUR) z DDV]]*Sklop6[[#This Row],[Okvirna količina]]</f>
        <v>0</v>
      </c>
      <c r="U25" s="429" t="s">
        <v>78</v>
      </c>
    </row>
    <row r="26" spans="1:21" s="55" customFormat="1" ht="12">
      <c r="A26" s="78" t="s">
        <v>12</v>
      </c>
      <c r="B26" s="301" t="s">
        <v>1173</v>
      </c>
      <c r="C26" s="294" t="s">
        <v>78</v>
      </c>
      <c r="D26" s="76" t="s">
        <v>0</v>
      </c>
      <c r="E26" s="125"/>
      <c r="F26" s="273">
        <v>40</v>
      </c>
      <c r="G26" s="119" t="s">
        <v>0</v>
      </c>
      <c r="H26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6" s="273" t="str">
        <f>IF(Sklop6[[#This Row],[ZAHTEVANA SHEMA KAKOVOSTI]]&lt;&gt;"",Sklop6[[#This Row],[Preračunana masa/volumen/kos na enoto kg]],"")</f>
        <v/>
      </c>
      <c r="J26" s="308"/>
      <c r="K26" s="297"/>
      <c r="L26" s="297"/>
      <c r="M26" s="309"/>
      <c r="N26" s="276"/>
      <c r="O26" s="276"/>
      <c r="P26" s="277"/>
      <c r="Q26" s="278">
        <f>+Sklop6[[#This Row],[cena/enota brez DDV v EUR]]*Sklop6[[#This Row],[Stopnja DDV (%)]]</f>
        <v>0</v>
      </c>
      <c r="R26" s="278">
        <f>+Sklop6[[#This Row],[cena/enota brez DDV v EUR]]+Sklop6[[#This Row],[Davek (EUR)]]</f>
        <v>0</v>
      </c>
      <c r="S26" s="278">
        <f>+Sklop6[[#This Row],[cena/enota brez DDV v EUR]]*Sklop6[[#This Row],[Okvirna količina]]</f>
        <v>0</v>
      </c>
      <c r="T26" s="278">
        <f>+Sklop6[[#This Row],[Končna cena/enoto mere (EUR) z DDV]]*Sklop6[[#This Row],[Okvirna količina]]</f>
        <v>0</v>
      </c>
      <c r="U26" s="429" t="s">
        <v>78</v>
      </c>
    </row>
    <row r="27" spans="1:21" s="55" customFormat="1" ht="12">
      <c r="A27" s="78" t="s">
        <v>13</v>
      </c>
      <c r="B27" s="301" t="s">
        <v>1174</v>
      </c>
      <c r="C27" s="294">
        <v>0.15</v>
      </c>
      <c r="D27" s="76" t="s">
        <v>40</v>
      </c>
      <c r="E27" s="125"/>
      <c r="F27" s="273">
        <v>600</v>
      </c>
      <c r="G27" s="119" t="s">
        <v>299</v>
      </c>
      <c r="H27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7" s="273" t="str">
        <f>IF(Sklop6[[#This Row],[ZAHTEVANA SHEMA KAKOVOSTI]]&lt;&gt;"",Sklop6[[#This Row],[Preračunana masa/volumen/kos na enoto kg]],"")</f>
        <v/>
      </c>
      <c r="J27" s="308"/>
      <c r="K27" s="297"/>
      <c r="L27" s="297"/>
      <c r="M27" s="309"/>
      <c r="N27" s="276"/>
      <c r="O27" s="276"/>
      <c r="P27" s="277"/>
      <c r="Q27" s="278">
        <f>+Sklop6[[#This Row],[cena/enota brez DDV v EUR]]*Sklop6[[#This Row],[Stopnja DDV (%)]]</f>
        <v>0</v>
      </c>
      <c r="R27" s="278">
        <f>+Sklop6[[#This Row],[cena/enota brez DDV v EUR]]+Sklop6[[#This Row],[Davek (EUR)]]</f>
        <v>0</v>
      </c>
      <c r="S27" s="278">
        <f>+Sklop6[[#This Row],[cena/enota brez DDV v EUR]]*Sklop6[[#This Row],[Okvirna količina]]</f>
        <v>0</v>
      </c>
      <c r="T27" s="278">
        <f>+Sklop6[[#This Row],[Končna cena/enoto mere (EUR) z DDV]]*Sklop6[[#This Row],[Okvirna količina]]</f>
        <v>0</v>
      </c>
      <c r="U27" s="429" t="s">
        <v>78</v>
      </c>
    </row>
    <row r="28" spans="1:21" s="55" customFormat="1" ht="12">
      <c r="A28" s="78" t="s">
        <v>14</v>
      </c>
      <c r="B28" s="301" t="s">
        <v>1175</v>
      </c>
      <c r="C28" s="294">
        <v>1</v>
      </c>
      <c r="D28" s="76" t="s">
        <v>40</v>
      </c>
      <c r="E28" s="125"/>
      <c r="F28" s="273">
        <v>20</v>
      </c>
      <c r="G28" s="119" t="s">
        <v>299</v>
      </c>
      <c r="H28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273" t="str">
        <f>IF(Sklop6[[#This Row],[ZAHTEVANA SHEMA KAKOVOSTI]]&lt;&gt;"",Sklop6[[#This Row],[Preračunana masa/volumen/kos na enoto kg]],"")</f>
        <v/>
      </c>
      <c r="J28" s="308"/>
      <c r="K28" s="297"/>
      <c r="L28" s="297"/>
      <c r="M28" s="309"/>
      <c r="N28" s="276"/>
      <c r="O28" s="276"/>
      <c r="P28" s="277"/>
      <c r="Q28" s="278">
        <f>+Sklop6[[#This Row],[cena/enota brez DDV v EUR]]*Sklop6[[#This Row],[Stopnja DDV (%)]]</f>
        <v>0</v>
      </c>
      <c r="R28" s="278">
        <f>+Sklop6[[#This Row],[cena/enota brez DDV v EUR]]+Sklop6[[#This Row],[Davek (EUR)]]</f>
        <v>0</v>
      </c>
      <c r="S28" s="278">
        <f>+Sklop6[[#This Row],[cena/enota brez DDV v EUR]]*Sklop6[[#This Row],[Okvirna količina]]</f>
        <v>0</v>
      </c>
      <c r="T28" s="278">
        <f>+Sklop6[[#This Row],[Končna cena/enoto mere (EUR) z DDV]]*Sklop6[[#This Row],[Okvirna količina]]</f>
        <v>0</v>
      </c>
      <c r="U28" s="429" t="s">
        <v>78</v>
      </c>
    </row>
    <row r="29" spans="1:21" s="55" customFormat="1" ht="12">
      <c r="A29" s="78" t="s">
        <v>15</v>
      </c>
      <c r="B29" s="301" t="s">
        <v>1176</v>
      </c>
      <c r="C29" s="294">
        <v>1</v>
      </c>
      <c r="D29" s="76" t="s">
        <v>40</v>
      </c>
      <c r="E29" s="125"/>
      <c r="F29" s="273">
        <v>60</v>
      </c>
      <c r="G29" s="119" t="s">
        <v>299</v>
      </c>
      <c r="H29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9" s="273" t="str">
        <f>IF(Sklop6[[#This Row],[ZAHTEVANA SHEMA KAKOVOSTI]]&lt;&gt;"",Sklop6[[#This Row],[Preračunana masa/volumen/kos na enoto kg]],"")</f>
        <v/>
      </c>
      <c r="J29" s="308"/>
      <c r="K29" s="297"/>
      <c r="L29" s="297"/>
      <c r="M29" s="309"/>
      <c r="N29" s="276"/>
      <c r="O29" s="276"/>
      <c r="P29" s="277"/>
      <c r="Q29" s="278">
        <f>+Sklop6[[#This Row],[cena/enota brez DDV v EUR]]*Sklop6[[#This Row],[Stopnja DDV (%)]]</f>
        <v>0</v>
      </c>
      <c r="R29" s="278">
        <f>+Sklop6[[#This Row],[cena/enota brez DDV v EUR]]+Sklop6[[#This Row],[Davek (EUR)]]</f>
        <v>0</v>
      </c>
      <c r="S29" s="278">
        <f>+Sklop6[[#This Row],[cena/enota brez DDV v EUR]]*Sklop6[[#This Row],[Okvirna količina]]</f>
        <v>0</v>
      </c>
      <c r="T29" s="278">
        <f>+Sklop6[[#This Row],[Končna cena/enoto mere (EUR) z DDV]]*Sklop6[[#This Row],[Okvirna količina]]</f>
        <v>0</v>
      </c>
      <c r="U29" s="429" t="s">
        <v>78</v>
      </c>
    </row>
    <row r="30" spans="1:21" s="55" customFormat="1" ht="12">
      <c r="A30" s="78" t="s">
        <v>16</v>
      </c>
      <c r="B30" s="301" t="s">
        <v>1177</v>
      </c>
      <c r="C30" s="294">
        <v>1</v>
      </c>
      <c r="D30" s="76" t="s">
        <v>40</v>
      </c>
      <c r="E30" s="125"/>
      <c r="F30" s="273">
        <v>20</v>
      </c>
      <c r="G30" s="119" t="s">
        <v>299</v>
      </c>
      <c r="H30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0" s="273" t="str">
        <f>IF(Sklop6[[#This Row],[ZAHTEVANA SHEMA KAKOVOSTI]]&lt;&gt;"",Sklop6[[#This Row],[Preračunana masa/volumen/kos na enoto kg]],"")</f>
        <v/>
      </c>
      <c r="J30" s="308"/>
      <c r="K30" s="297"/>
      <c r="L30" s="297"/>
      <c r="M30" s="309"/>
      <c r="N30" s="276"/>
      <c r="O30" s="276"/>
      <c r="P30" s="277"/>
      <c r="Q30" s="278">
        <f>+Sklop6[[#This Row],[cena/enota brez DDV v EUR]]*Sklop6[[#This Row],[Stopnja DDV (%)]]</f>
        <v>0</v>
      </c>
      <c r="R30" s="278">
        <f>+Sklop6[[#This Row],[cena/enota brez DDV v EUR]]+Sklop6[[#This Row],[Davek (EUR)]]</f>
        <v>0</v>
      </c>
      <c r="S30" s="278">
        <f>+Sklop6[[#This Row],[cena/enota brez DDV v EUR]]*Sklop6[[#This Row],[Okvirna količina]]</f>
        <v>0</v>
      </c>
      <c r="T30" s="278">
        <f>+Sklop6[[#This Row],[Končna cena/enoto mere (EUR) z DDV]]*Sklop6[[#This Row],[Okvirna količina]]</f>
        <v>0</v>
      </c>
      <c r="U30" s="429" t="s">
        <v>78</v>
      </c>
    </row>
    <row r="31" spans="1:21" s="55" customFormat="1" ht="12">
      <c r="A31" s="78" t="s">
        <v>17</v>
      </c>
      <c r="B31" s="301" t="s">
        <v>1178</v>
      </c>
      <c r="C31" s="294">
        <v>1</v>
      </c>
      <c r="D31" s="76" t="s">
        <v>40</v>
      </c>
      <c r="E31" s="125"/>
      <c r="F31" s="273">
        <v>20</v>
      </c>
      <c r="G31" s="119" t="s">
        <v>299</v>
      </c>
      <c r="H31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273" t="str">
        <f>IF(Sklop6[[#This Row],[ZAHTEVANA SHEMA KAKOVOSTI]]&lt;&gt;"",Sklop6[[#This Row],[Preračunana masa/volumen/kos na enoto kg]],"")</f>
        <v/>
      </c>
      <c r="J31" s="308"/>
      <c r="K31" s="297"/>
      <c r="L31" s="297"/>
      <c r="M31" s="309"/>
      <c r="N31" s="276"/>
      <c r="O31" s="276"/>
      <c r="P31" s="277"/>
      <c r="Q31" s="278">
        <f>+Sklop6[[#This Row],[cena/enota brez DDV v EUR]]*Sklop6[[#This Row],[Stopnja DDV (%)]]</f>
        <v>0</v>
      </c>
      <c r="R31" s="278">
        <f>+Sklop6[[#This Row],[cena/enota brez DDV v EUR]]+Sklop6[[#This Row],[Davek (EUR)]]</f>
        <v>0</v>
      </c>
      <c r="S31" s="278">
        <f>+Sklop6[[#This Row],[cena/enota brez DDV v EUR]]*Sklop6[[#This Row],[Okvirna količina]]</f>
        <v>0</v>
      </c>
      <c r="T31" s="278">
        <f>+Sklop6[[#This Row],[Končna cena/enoto mere (EUR) z DDV]]*Sklop6[[#This Row],[Okvirna količina]]</f>
        <v>0</v>
      </c>
      <c r="U31" s="429" t="s">
        <v>78</v>
      </c>
    </row>
    <row r="32" spans="1:21" s="55" customFormat="1" ht="12">
      <c r="A32" s="78" t="s">
        <v>18</v>
      </c>
      <c r="B32" s="301" t="s">
        <v>1179</v>
      </c>
      <c r="C32" s="294">
        <v>1</v>
      </c>
      <c r="D32" s="76" t="s">
        <v>0</v>
      </c>
      <c r="E32" s="125"/>
      <c r="F32" s="273">
        <v>180</v>
      </c>
      <c r="G32" s="119" t="s">
        <v>0</v>
      </c>
      <c r="H32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2" s="273" t="str">
        <f>IF(Sklop6[[#This Row],[ZAHTEVANA SHEMA KAKOVOSTI]]&lt;&gt;"",Sklop6[[#This Row],[Preračunana masa/volumen/kos na enoto kg]],"")</f>
        <v/>
      </c>
      <c r="J32" s="308"/>
      <c r="K32" s="297"/>
      <c r="L32" s="297"/>
      <c r="M32" s="309"/>
      <c r="N32" s="276"/>
      <c r="O32" s="276"/>
      <c r="P32" s="277"/>
      <c r="Q32" s="278">
        <f>+Sklop6[[#This Row],[cena/enota brez DDV v EUR]]*Sklop6[[#This Row],[Stopnja DDV (%)]]</f>
        <v>0</v>
      </c>
      <c r="R32" s="278">
        <f>+Sklop6[[#This Row],[cena/enota brez DDV v EUR]]+Sklop6[[#This Row],[Davek (EUR)]]</f>
        <v>0</v>
      </c>
      <c r="S32" s="278">
        <f>+Sklop6[[#This Row],[cena/enota brez DDV v EUR]]*Sklop6[[#This Row],[Okvirna količina]]</f>
        <v>0</v>
      </c>
      <c r="T32" s="278">
        <f>+Sklop6[[#This Row],[Končna cena/enoto mere (EUR) z DDV]]*Sklop6[[#This Row],[Okvirna količina]]</f>
        <v>0</v>
      </c>
      <c r="U32" s="429" t="s">
        <v>78</v>
      </c>
    </row>
    <row r="33" spans="1:22" s="55" customFormat="1" ht="12">
      <c r="A33" s="78" t="s">
        <v>19</v>
      </c>
      <c r="B33" s="301" t="s">
        <v>1180</v>
      </c>
      <c r="C33" s="294">
        <v>0.15</v>
      </c>
      <c r="D33" s="76" t="s">
        <v>40</v>
      </c>
      <c r="E33" s="125"/>
      <c r="F33" s="273">
        <v>1200</v>
      </c>
      <c r="G33" s="119" t="s">
        <v>299</v>
      </c>
      <c r="H33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3" s="273" t="str">
        <f>IF(Sklop6[[#This Row],[ZAHTEVANA SHEMA KAKOVOSTI]]&lt;&gt;"",Sklop6[[#This Row],[Preračunana masa/volumen/kos na enoto kg]],"")</f>
        <v/>
      </c>
      <c r="J33" s="308"/>
      <c r="K33" s="297"/>
      <c r="L33" s="297"/>
      <c r="M33" s="309"/>
      <c r="N33" s="276"/>
      <c r="O33" s="276"/>
      <c r="P33" s="277"/>
      <c r="Q33" s="278">
        <f>+Sklop6[[#This Row],[cena/enota brez DDV v EUR]]*Sklop6[[#This Row],[Stopnja DDV (%)]]</f>
        <v>0</v>
      </c>
      <c r="R33" s="278">
        <f>+Sklop6[[#This Row],[cena/enota brez DDV v EUR]]+Sklop6[[#This Row],[Davek (EUR)]]</f>
        <v>0</v>
      </c>
      <c r="S33" s="278">
        <f>+Sklop6[[#This Row],[cena/enota brez DDV v EUR]]*Sklop6[[#This Row],[Okvirna količina]]</f>
        <v>0</v>
      </c>
      <c r="T33" s="278">
        <f>+Sklop6[[#This Row],[Končna cena/enoto mere (EUR) z DDV]]*Sklop6[[#This Row],[Okvirna količina]]</f>
        <v>0</v>
      </c>
      <c r="U33" s="429" t="s">
        <v>78</v>
      </c>
    </row>
    <row r="34" spans="1:22" s="55" customFormat="1" ht="12">
      <c r="A34" s="78" t="s">
        <v>20</v>
      </c>
      <c r="B34" s="301" t="s">
        <v>388</v>
      </c>
      <c r="C34" s="294">
        <v>0.15</v>
      </c>
      <c r="D34" s="76" t="s">
        <v>40</v>
      </c>
      <c r="E34" s="125"/>
      <c r="F34" s="273">
        <v>3000</v>
      </c>
      <c r="G34" s="119" t="s">
        <v>299</v>
      </c>
      <c r="H34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34" s="273" t="str">
        <f>IF(Sklop6[[#This Row],[ZAHTEVANA SHEMA KAKOVOSTI]]&lt;&gt;"",Sklop6[[#This Row],[Preračunana masa/volumen/kos na enoto kg]],"")</f>
        <v/>
      </c>
      <c r="J34" s="308"/>
      <c r="K34" s="297"/>
      <c r="L34" s="297"/>
      <c r="M34" s="309"/>
      <c r="N34" s="276"/>
      <c r="O34" s="276"/>
      <c r="P34" s="277"/>
      <c r="Q34" s="278">
        <f>+Sklop6[[#This Row],[cena/enota brez DDV v EUR]]*Sklop6[[#This Row],[Stopnja DDV (%)]]</f>
        <v>0</v>
      </c>
      <c r="R34" s="278">
        <f>+Sklop6[[#This Row],[cena/enota brez DDV v EUR]]+Sklop6[[#This Row],[Davek (EUR)]]</f>
        <v>0</v>
      </c>
      <c r="S34" s="278">
        <f>+Sklop6[[#This Row],[cena/enota brez DDV v EUR]]*Sklop6[[#This Row],[Okvirna količina]]</f>
        <v>0</v>
      </c>
      <c r="T34" s="278">
        <f>+Sklop6[[#This Row],[Končna cena/enoto mere (EUR) z DDV]]*Sklop6[[#This Row],[Okvirna količina]]</f>
        <v>0</v>
      </c>
      <c r="U34" s="429" t="s">
        <v>78</v>
      </c>
    </row>
    <row r="35" spans="1:22" s="55" customFormat="1" ht="12">
      <c r="A35" s="78" t="s">
        <v>21</v>
      </c>
      <c r="B35" s="301" t="s">
        <v>389</v>
      </c>
      <c r="C35" s="294">
        <v>0.15</v>
      </c>
      <c r="D35" s="76" t="s">
        <v>0</v>
      </c>
      <c r="E35" s="125"/>
      <c r="F35" s="273">
        <v>1200</v>
      </c>
      <c r="G35" s="119" t="s">
        <v>299</v>
      </c>
      <c r="H35" s="27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35" s="273" t="str">
        <f>IF(Sklop6[[#This Row],[ZAHTEVANA SHEMA KAKOVOSTI]]&lt;&gt;"",Sklop6[[#This Row],[Preračunana masa/volumen/kos na enoto kg]],"")</f>
        <v/>
      </c>
      <c r="J35" s="308"/>
      <c r="K35" s="297"/>
      <c r="L35" s="297"/>
      <c r="M35" s="309"/>
      <c r="N35" s="276"/>
      <c r="O35" s="276"/>
      <c r="P35" s="277"/>
      <c r="Q35" s="278">
        <f>+Sklop6[[#This Row],[cena/enota brez DDV v EUR]]*Sklop6[[#This Row],[Stopnja DDV (%)]]</f>
        <v>0</v>
      </c>
      <c r="R35" s="278">
        <f>+Sklop6[[#This Row],[cena/enota brez DDV v EUR]]+Sklop6[[#This Row],[Davek (EUR)]]</f>
        <v>0</v>
      </c>
      <c r="S35" s="278">
        <f>+Sklop6[[#This Row],[cena/enota brez DDV v EUR]]*Sklop6[[#This Row],[Okvirna količina]]</f>
        <v>0</v>
      </c>
      <c r="T35" s="278">
        <f>+Sklop6[[#This Row],[Končna cena/enoto mere (EUR) z DDV]]*Sklop6[[#This Row],[Okvirna količina]]</f>
        <v>0</v>
      </c>
      <c r="U35" s="429" t="s">
        <v>78</v>
      </c>
    </row>
    <row r="36" spans="1:22" ht="27" customHeight="1">
      <c r="A36" s="281" t="s">
        <v>100</v>
      </c>
      <c r="B36" s="282"/>
      <c r="C36" s="283"/>
      <c r="D36" s="283"/>
      <c r="E36" s="284"/>
      <c r="F36" s="285">
        <f>SUBTOTAL(109,Sklop6[Okvirna količina])</f>
        <v>10470</v>
      </c>
      <c r="G36" s="286"/>
      <c r="H36" s="287">
        <f>SUBTOTAL(109,Sklop6[Preračunana masa/volumen/kos na enoto kg])</f>
        <v>2575</v>
      </c>
      <c r="I36" s="287">
        <f>SUBTOTAL(109,Sklop6[Živila iz shem kakovosti (kg)])</f>
        <v>0</v>
      </c>
      <c r="J36" s="285"/>
      <c r="K36" s="288"/>
      <c r="L36" s="288"/>
      <c r="M36" s="289"/>
      <c r="N36" s="290"/>
      <c r="O36" s="290"/>
      <c r="P36" s="290"/>
      <c r="Q36" s="291"/>
      <c r="R36" s="285"/>
      <c r="S36" s="291">
        <f>SUBTOTAL(109,Sklop6[Vrednost za okvirno količino (EUR) brez DDV])</f>
        <v>0</v>
      </c>
      <c r="T36" s="291">
        <f>SUBTOTAL(109,Sklop6[Vrednost za okvirno količino (EUR) z DDV])</f>
        <v>0</v>
      </c>
      <c r="U36" s="292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96</v>
      </c>
      <c r="B38" s="16"/>
      <c r="C38" s="28"/>
      <c r="D38" s="28"/>
      <c r="E38" s="92"/>
      <c r="Q38" s="48"/>
      <c r="R38" s="48"/>
      <c r="S38" s="48"/>
      <c r="T38" s="48"/>
    </row>
    <row r="39" spans="1:22">
      <c r="A39" s="11" t="s">
        <v>98</v>
      </c>
      <c r="B39" s="16"/>
      <c r="C39" s="28"/>
      <c r="D39" s="28"/>
      <c r="E39" s="92"/>
    </row>
    <row r="40" spans="1:22">
      <c r="A40" s="87" t="s">
        <v>141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473" t="s">
        <v>1181</v>
      </c>
      <c r="B41" s="473"/>
      <c r="C41" s="473"/>
      <c r="D41" s="473"/>
      <c r="E41" s="473"/>
      <c r="F41" s="473"/>
      <c r="G41" s="473"/>
      <c r="H41" s="473"/>
      <c r="I41" s="473"/>
      <c r="J41" s="473"/>
      <c r="K41" s="473"/>
      <c r="L41" s="473"/>
      <c r="M41" s="54"/>
      <c r="N41" s="29"/>
      <c r="O41" s="29"/>
      <c r="P41" s="29"/>
      <c r="Q41" s="29"/>
      <c r="R41" s="29"/>
    </row>
    <row r="42" spans="1:22" ht="12.75" customHeight="1">
      <c r="A42" s="462" t="s">
        <v>144</v>
      </c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43 U43" name="Obseg1_2"/>
    <protectedRange sqref="U42 M42:P42" name="Obseg1_1_1_1_1"/>
    <protectedRange sqref="J42:L42" name="Obseg1_3_1_1_1"/>
    <protectedRange sqref="J41:L41" name="Obseg1_2_1_1_1_1"/>
  </protectedRanges>
  <mergeCells count="9">
    <mergeCell ref="B13:K13"/>
    <mergeCell ref="A42:L42"/>
    <mergeCell ref="C2:J2"/>
    <mergeCell ref="C3:J3"/>
    <mergeCell ref="C6:J6"/>
    <mergeCell ref="C7:J7"/>
    <mergeCell ref="C8:J8"/>
    <mergeCell ref="C9:J9"/>
    <mergeCell ref="A41:L4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58"/>
  <sheetViews>
    <sheetView topLeftCell="A9" zoomScaleNormal="100" zoomScaleSheetLayoutView="100" workbookViewId="0">
      <selection activeCell="D60" sqref="D60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61" t="s">
        <v>47</v>
      </c>
    </row>
    <row r="2" spans="1:21" ht="15">
      <c r="B2" s="162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162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20"/>
    </row>
    <row r="5" spans="1:21" ht="15">
      <c r="B5" s="161" t="s">
        <v>51</v>
      </c>
    </row>
    <row r="6" spans="1:21" ht="17.25" customHeight="1">
      <c r="B6" s="163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163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163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164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pred_rekapitulacija'!B20</f>
        <v>SLADOLEDI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16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393</v>
      </c>
      <c r="C16" s="76">
        <v>120</v>
      </c>
      <c r="D16" s="76" t="s">
        <v>77</v>
      </c>
      <c r="E16" s="91" t="s">
        <v>148</v>
      </c>
      <c r="F16" s="198">
        <v>3800</v>
      </c>
      <c r="G16" s="196" t="s">
        <v>299</v>
      </c>
      <c r="H1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456</v>
      </c>
      <c r="I16" s="79">
        <f>IF(Sklop7[[#This Row],[ZAHTEVANA SHEMA KAKOVOSTI]]&lt;&gt;"",Sklop7[[#This Row],[Preračunana masa/volumen/kos na enoto kg]],"")</f>
        <v>456</v>
      </c>
      <c r="J16" s="83"/>
      <c r="K16" s="339"/>
      <c r="L16" s="144"/>
      <c r="M16" s="144"/>
      <c r="N16" s="143"/>
      <c r="O16" s="144"/>
      <c r="P16" s="84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4"/>
    </row>
    <row r="17" spans="1:22" s="55" customFormat="1" ht="12">
      <c r="A17" s="126" t="s">
        <v>3</v>
      </c>
      <c r="B17" s="199" t="s">
        <v>394</v>
      </c>
      <c r="C17" s="76">
        <v>125</v>
      </c>
      <c r="D17" s="76" t="s">
        <v>77</v>
      </c>
      <c r="E17" s="91"/>
      <c r="F17" s="426">
        <v>200</v>
      </c>
      <c r="G17" s="196" t="s">
        <v>299</v>
      </c>
      <c r="H17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7" s="185" t="str">
        <f>IF(Sklop7[[#This Row],[ZAHTEVANA SHEMA KAKOVOSTI]]&lt;&gt;"",Sklop7[[#This Row],[Preračunana masa/volumen/kos na enoto kg]],"")</f>
        <v/>
      </c>
      <c r="J17" s="186"/>
      <c r="K17" s="340"/>
      <c r="L17" s="144"/>
      <c r="M17" s="144"/>
      <c r="N17" s="341"/>
      <c r="O17" s="144"/>
      <c r="P17" s="190"/>
      <c r="Q17" s="189">
        <f>+Sklop7[[#This Row],[cena/enota brez DDV v EUR]]*Sklop7[[#This Row],[Stopnja DDV (%)]]</f>
        <v>0</v>
      </c>
      <c r="R17" s="189">
        <f>+Sklop7[[#This Row],[cena/enota brez DDV v EUR]]+Sklop7[[#This Row],[Davek (EUR)]]</f>
        <v>0</v>
      </c>
      <c r="S17" s="189">
        <f>+Sklop7[[#This Row],[cena/enota brez DDV v EUR]]*Sklop7[[#This Row],[Okvirna količina]]</f>
        <v>0</v>
      </c>
      <c r="T17" s="189">
        <f>+Sklop7[[#This Row],[Končna cena/enoto mere (EUR) z DDV]]*Sklop7[[#This Row],[Okvirna količina]]</f>
        <v>0</v>
      </c>
      <c r="U17" s="144"/>
    </row>
    <row r="18" spans="1:22" s="55" customFormat="1" ht="12">
      <c r="A18" s="126" t="s">
        <v>4</v>
      </c>
      <c r="B18" s="199" t="s">
        <v>395</v>
      </c>
      <c r="C18" s="76">
        <v>125</v>
      </c>
      <c r="D18" s="76" t="s">
        <v>77</v>
      </c>
      <c r="E18" s="91"/>
      <c r="F18" s="426">
        <v>200</v>
      </c>
      <c r="G18" s="196" t="s">
        <v>299</v>
      </c>
      <c r="H18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18" s="185" t="str">
        <f>IF(Sklop7[[#This Row],[ZAHTEVANA SHEMA KAKOVOSTI]]&lt;&gt;"",Sklop7[[#This Row],[Preračunana masa/volumen/kos na enoto kg]],"")</f>
        <v/>
      </c>
      <c r="J18" s="186"/>
      <c r="K18" s="340"/>
      <c r="L18" s="144"/>
      <c r="M18" s="144"/>
      <c r="N18" s="341"/>
      <c r="O18" s="144"/>
      <c r="P18" s="190"/>
      <c r="Q18" s="189">
        <f>+Sklop7[[#This Row],[cena/enota brez DDV v EUR]]*Sklop7[[#This Row],[Stopnja DDV (%)]]</f>
        <v>0</v>
      </c>
      <c r="R18" s="189">
        <f>+Sklop7[[#This Row],[cena/enota brez DDV v EUR]]+Sklop7[[#This Row],[Davek (EUR)]]</f>
        <v>0</v>
      </c>
      <c r="S18" s="189">
        <f>+Sklop7[[#This Row],[cena/enota brez DDV v EUR]]*Sklop7[[#This Row],[Okvirna količina]]</f>
        <v>0</v>
      </c>
      <c r="T18" s="189">
        <f>+Sklop7[[#This Row],[Končna cena/enoto mere (EUR) z DDV]]*Sklop7[[#This Row],[Okvirna količina]]</f>
        <v>0</v>
      </c>
      <c r="U18" s="144"/>
    </row>
    <row r="19" spans="1:22" s="55" customFormat="1" ht="12">
      <c r="A19" s="126" t="s">
        <v>5</v>
      </c>
      <c r="B19" s="199" t="s">
        <v>390</v>
      </c>
      <c r="C19" s="76">
        <v>70</v>
      </c>
      <c r="D19" s="76" t="s">
        <v>77</v>
      </c>
      <c r="E19" s="91"/>
      <c r="F19" s="200">
        <v>30</v>
      </c>
      <c r="G19" s="196" t="s">
        <v>299</v>
      </c>
      <c r="H19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2.1</v>
      </c>
      <c r="I19" s="185" t="str">
        <f>IF(Sklop7[[#This Row],[ZAHTEVANA SHEMA KAKOVOSTI]]&lt;&gt;"",Sklop7[[#This Row],[Preračunana masa/volumen/kos na enoto kg]],"")</f>
        <v/>
      </c>
      <c r="J19" s="186"/>
      <c r="K19" s="340"/>
      <c r="L19" s="144"/>
      <c r="M19" s="144"/>
      <c r="N19" s="341"/>
      <c r="O19" s="144"/>
      <c r="P19" s="190"/>
      <c r="Q19" s="189">
        <f>+Sklop7[[#This Row],[cena/enota brez DDV v EUR]]*Sklop7[[#This Row],[Stopnja DDV (%)]]</f>
        <v>0</v>
      </c>
      <c r="R19" s="189">
        <f>+Sklop7[[#This Row],[cena/enota brez DDV v EUR]]+Sklop7[[#This Row],[Davek (EUR)]]</f>
        <v>0</v>
      </c>
      <c r="S19" s="189">
        <f>+Sklop7[[#This Row],[cena/enota brez DDV v EUR]]*Sklop7[[#This Row],[Okvirna količina]]</f>
        <v>0</v>
      </c>
      <c r="T19" s="189">
        <f>+Sklop7[[#This Row],[Končna cena/enoto mere (EUR) z DDV]]*Sklop7[[#This Row],[Okvirna količina]]</f>
        <v>0</v>
      </c>
      <c r="U19" s="144"/>
    </row>
    <row r="20" spans="1:22" s="55" customFormat="1" ht="12">
      <c r="A20" s="126" t="s">
        <v>6</v>
      </c>
      <c r="B20" s="199" t="s">
        <v>391</v>
      </c>
      <c r="C20" s="76">
        <v>70</v>
      </c>
      <c r="D20" s="76" t="s">
        <v>77</v>
      </c>
      <c r="E20" s="91"/>
      <c r="F20" s="200">
        <v>40</v>
      </c>
      <c r="G20" s="196" t="s">
        <v>299</v>
      </c>
      <c r="H20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2.8000000000000003</v>
      </c>
      <c r="I20" s="185" t="str">
        <f>IF(Sklop7[[#This Row],[ZAHTEVANA SHEMA KAKOVOSTI]]&lt;&gt;"",Sklop7[[#This Row],[Preračunana masa/volumen/kos na enoto kg]],"")</f>
        <v/>
      </c>
      <c r="J20" s="186"/>
      <c r="K20" s="340"/>
      <c r="L20" s="144"/>
      <c r="M20" s="144"/>
      <c r="N20" s="341"/>
      <c r="O20" s="144"/>
      <c r="P20" s="190"/>
      <c r="Q20" s="189">
        <f>+Sklop7[[#This Row],[cena/enota brez DDV v EUR]]*Sklop7[[#This Row],[Stopnja DDV (%)]]</f>
        <v>0</v>
      </c>
      <c r="R20" s="189">
        <f>+Sklop7[[#This Row],[cena/enota brez DDV v EUR]]+Sklop7[[#This Row],[Davek (EUR)]]</f>
        <v>0</v>
      </c>
      <c r="S20" s="189">
        <f>+Sklop7[[#This Row],[cena/enota brez DDV v EUR]]*Sklop7[[#This Row],[Okvirna količina]]</f>
        <v>0</v>
      </c>
      <c r="T20" s="189">
        <f>+Sklop7[[#This Row],[Končna cena/enoto mere (EUR) z DDV]]*Sklop7[[#This Row],[Okvirna količina]]</f>
        <v>0</v>
      </c>
      <c r="U20" s="144"/>
    </row>
    <row r="21" spans="1:22" s="55" customFormat="1" ht="12">
      <c r="A21" s="126" t="s">
        <v>7</v>
      </c>
      <c r="B21" s="199" t="s">
        <v>396</v>
      </c>
      <c r="C21" s="76">
        <v>1000</v>
      </c>
      <c r="D21" s="76" t="s">
        <v>77</v>
      </c>
      <c r="E21" s="91" t="s">
        <v>148</v>
      </c>
      <c r="F21" s="212">
        <v>200</v>
      </c>
      <c r="G21" s="196" t="s">
        <v>299</v>
      </c>
      <c r="H21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85">
        <f>IF(Sklop7[[#This Row],[ZAHTEVANA SHEMA KAKOVOSTI]]&lt;&gt;"",Sklop7[[#This Row],[Preračunana masa/volumen/kos na enoto kg]],"")</f>
        <v>200</v>
      </c>
      <c r="J21" s="186"/>
      <c r="K21" s="340"/>
      <c r="L21" s="144"/>
      <c r="M21" s="144"/>
      <c r="N21" s="341"/>
      <c r="O21" s="144"/>
      <c r="P21" s="190"/>
      <c r="Q21" s="189">
        <f>+Sklop7[[#This Row],[cena/enota brez DDV v EUR]]*Sklop7[[#This Row],[Stopnja DDV (%)]]</f>
        <v>0</v>
      </c>
      <c r="R21" s="189">
        <f>+Sklop7[[#This Row],[cena/enota brez DDV v EUR]]+Sklop7[[#This Row],[Davek (EUR)]]</f>
        <v>0</v>
      </c>
      <c r="S21" s="189">
        <f>+Sklop7[[#This Row],[cena/enota brez DDV v EUR]]*Sklop7[[#This Row],[Okvirna količina]]</f>
        <v>0</v>
      </c>
      <c r="T21" s="189">
        <f>+Sklop7[[#This Row],[Končna cena/enoto mere (EUR) z DDV]]*Sklop7[[#This Row],[Okvirna količina]]</f>
        <v>0</v>
      </c>
      <c r="U21" s="144"/>
    </row>
    <row r="22" spans="1:22" s="55" customFormat="1" ht="12">
      <c r="A22" s="126" t="s">
        <v>8</v>
      </c>
      <c r="B22" s="199" t="s">
        <v>392</v>
      </c>
      <c r="C22" s="76">
        <v>70</v>
      </c>
      <c r="D22" s="76" t="s">
        <v>77</v>
      </c>
      <c r="E22" s="125" t="s">
        <v>148</v>
      </c>
      <c r="F22" s="212">
        <v>400</v>
      </c>
      <c r="G22" s="196" t="s">
        <v>299</v>
      </c>
      <c r="H22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28.000000000000004</v>
      </c>
      <c r="I22" s="185">
        <f>IF(Sklop7[[#This Row],[ZAHTEVANA SHEMA KAKOVOSTI]]&lt;&gt;"",Sklop7[[#This Row],[Preračunana masa/volumen/kos na enoto kg]],"")</f>
        <v>28.000000000000004</v>
      </c>
      <c r="J22" s="186"/>
      <c r="K22" s="340"/>
      <c r="L22" s="144"/>
      <c r="M22" s="144"/>
      <c r="N22" s="341"/>
      <c r="O22" s="144"/>
      <c r="P22" s="190"/>
      <c r="Q22" s="189">
        <f>+Sklop7[[#This Row],[cena/enota brez DDV v EUR]]*Sklop7[[#This Row],[Stopnja DDV (%)]]</f>
        <v>0</v>
      </c>
      <c r="R22" s="189">
        <f>+Sklop7[[#This Row],[cena/enota brez DDV v EUR]]+Sklop7[[#This Row],[Davek (EUR)]]</f>
        <v>0</v>
      </c>
      <c r="S22" s="189">
        <f>+Sklop7[[#This Row],[cena/enota brez DDV v EUR]]*Sklop7[[#This Row],[Okvirna količina]]</f>
        <v>0</v>
      </c>
      <c r="T22" s="189">
        <f>+Sklop7[[#This Row],[Končna cena/enoto mere (EUR) z DDV]]*Sklop7[[#This Row],[Okvirna količina]]</f>
        <v>0</v>
      </c>
      <c r="U22" s="144"/>
    </row>
    <row r="23" spans="1:22" s="55" customFormat="1" ht="12">
      <c r="A23" s="126" t="s">
        <v>9</v>
      </c>
      <c r="B23" s="199" t="s">
        <v>397</v>
      </c>
      <c r="C23" s="76">
        <v>1000</v>
      </c>
      <c r="D23" s="76" t="s">
        <v>77</v>
      </c>
      <c r="E23" s="195"/>
      <c r="F23" s="426">
        <v>200</v>
      </c>
      <c r="G23" s="196" t="s">
        <v>299</v>
      </c>
      <c r="H23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85" t="str">
        <f>IF(Sklop7[[#This Row],[ZAHTEVANA SHEMA KAKOVOSTI]]&lt;&gt;"",Sklop7[[#This Row],[Preračunana masa/volumen/kos na enoto kg]],"")</f>
        <v/>
      </c>
      <c r="J23" s="186"/>
      <c r="K23" s="340"/>
      <c r="L23" s="144"/>
      <c r="M23" s="144"/>
      <c r="N23" s="341"/>
      <c r="O23" s="144"/>
      <c r="P23" s="190"/>
      <c r="Q23" s="189">
        <f>+Sklop7[[#This Row],[cena/enota brez DDV v EUR]]*Sklop7[[#This Row],[Stopnja DDV (%)]]</f>
        <v>0</v>
      </c>
      <c r="R23" s="189">
        <f>+Sklop7[[#This Row],[cena/enota brez DDV v EUR]]+Sklop7[[#This Row],[Davek (EUR)]]</f>
        <v>0</v>
      </c>
      <c r="S23" s="189">
        <f>+Sklop7[[#This Row],[cena/enota brez DDV v EUR]]*Sklop7[[#This Row],[Okvirna količina]]</f>
        <v>0</v>
      </c>
      <c r="T23" s="189">
        <f>+Sklop7[[#This Row],[Končna cena/enoto mere (EUR) z DDV]]*Sklop7[[#This Row],[Okvirna količina]]</f>
        <v>0</v>
      </c>
      <c r="U23" s="144"/>
    </row>
    <row r="24" spans="1:22" s="55" customFormat="1" ht="12">
      <c r="A24" s="126" t="s">
        <v>10</v>
      </c>
      <c r="B24" s="199" t="s">
        <v>398</v>
      </c>
      <c r="C24" s="76">
        <v>70</v>
      </c>
      <c r="D24" s="76" t="s">
        <v>76</v>
      </c>
      <c r="E24" s="125" t="s">
        <v>148</v>
      </c>
      <c r="F24" s="200">
        <v>50</v>
      </c>
      <c r="G24" s="196" t="s">
        <v>299</v>
      </c>
      <c r="H24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3.5000000000000004</v>
      </c>
      <c r="I24" s="185">
        <f>IF(Sklop7[[#This Row],[ZAHTEVANA SHEMA KAKOVOSTI]]&lt;&gt;"",Sklop7[[#This Row],[Preračunana masa/volumen/kos na enoto kg]],"")</f>
        <v>3.5000000000000004</v>
      </c>
      <c r="J24" s="186"/>
      <c r="K24" s="340"/>
      <c r="L24" s="144"/>
      <c r="M24" s="144"/>
      <c r="N24" s="341"/>
      <c r="O24" s="144"/>
      <c r="P24" s="190"/>
      <c r="Q24" s="189">
        <f>+Sklop7[[#This Row],[cena/enota brez DDV v EUR]]*Sklop7[[#This Row],[Stopnja DDV (%)]]</f>
        <v>0</v>
      </c>
      <c r="R24" s="189">
        <f>+Sklop7[[#This Row],[cena/enota brez DDV v EUR]]+Sklop7[[#This Row],[Davek (EUR)]]</f>
        <v>0</v>
      </c>
      <c r="S24" s="189">
        <f>+Sklop7[[#This Row],[cena/enota brez DDV v EUR]]*Sklop7[[#This Row],[Okvirna količina]]</f>
        <v>0</v>
      </c>
      <c r="T24" s="189">
        <f>+Sklop7[[#This Row],[Končna cena/enoto mere (EUR) z DDV]]*Sklop7[[#This Row],[Okvirna količina]]</f>
        <v>0</v>
      </c>
      <c r="U24" s="144"/>
    </row>
    <row r="25" spans="1:22" s="55" customFormat="1" ht="12">
      <c r="A25" s="126" t="s">
        <v>11</v>
      </c>
      <c r="B25" s="199" t="s">
        <v>399</v>
      </c>
      <c r="C25" s="76">
        <v>4200</v>
      </c>
      <c r="D25" s="76" t="s">
        <v>77</v>
      </c>
      <c r="E25" s="125" t="s">
        <v>148</v>
      </c>
      <c r="F25" s="426">
        <v>100</v>
      </c>
      <c r="G25" s="196" t="s">
        <v>299</v>
      </c>
      <c r="H2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25" s="185">
        <f>IF(Sklop7[[#This Row],[ZAHTEVANA SHEMA KAKOVOSTI]]&lt;&gt;"",Sklop7[[#This Row],[Preračunana masa/volumen/kos na enoto kg]],"")</f>
        <v>420</v>
      </c>
      <c r="J25" s="186"/>
      <c r="K25" s="340"/>
      <c r="L25" s="144"/>
      <c r="M25" s="144"/>
      <c r="N25" s="341"/>
      <c r="O25" s="144"/>
      <c r="P25" s="190"/>
      <c r="Q25" s="189">
        <f>+Sklop7[[#This Row],[cena/enota brez DDV v EUR]]*Sklop7[[#This Row],[Stopnja DDV (%)]]</f>
        <v>0</v>
      </c>
      <c r="R25" s="189">
        <f>+Sklop7[[#This Row],[cena/enota brez DDV v EUR]]+Sklop7[[#This Row],[Davek (EUR)]]</f>
        <v>0</v>
      </c>
      <c r="S25" s="189">
        <f>+Sklop7[[#This Row],[cena/enota brez DDV v EUR]]*Sklop7[[#This Row],[Okvirna količina]]</f>
        <v>0</v>
      </c>
      <c r="T25" s="189">
        <f>+Sklop7[[#This Row],[Končna cena/enoto mere (EUR) z DDV]]*Sklop7[[#This Row],[Okvirna količina]]</f>
        <v>0</v>
      </c>
      <c r="U25" s="144"/>
    </row>
    <row r="26" spans="1:22">
      <c r="A26" s="281" t="s">
        <v>100</v>
      </c>
      <c r="B26" s="282"/>
      <c r="C26" s="283"/>
      <c r="D26" s="283"/>
      <c r="E26" s="284"/>
      <c r="F26" s="285"/>
      <c r="G26" s="286"/>
      <c r="H26" s="287">
        <f>SUBTOTAL(109,Sklop7[Preračunana masa/volumen/kos na enoto kg])</f>
        <v>1362.4</v>
      </c>
      <c r="I26" s="287">
        <f>SUBTOTAL(109,Sklop7[Živila iz shem kakovosti (kg)])</f>
        <v>1107.5</v>
      </c>
      <c r="J26" s="285"/>
      <c r="K26" s="288"/>
      <c r="L26" s="288"/>
      <c r="M26" s="289"/>
      <c r="N26" s="290"/>
      <c r="O26" s="290"/>
      <c r="P26" s="290"/>
      <c r="Q26" s="291"/>
      <c r="R26" s="285"/>
      <c r="S26" s="291">
        <f>SUBTOTAL(109,Sklop7[Vrednost za okvirno količino (EUR) brez DDV])</f>
        <v>0</v>
      </c>
      <c r="T26" s="291">
        <f>SUBTOTAL(109,Sklop7[Vrednost za okvirno količino (EUR) z DDV])</f>
        <v>0</v>
      </c>
      <c r="U26" s="292">
        <f>SUBTOTAL(103,Sklop7[Shema kakovosti
(nacionalne, evropske)
])</f>
        <v>0</v>
      </c>
    </row>
    <row r="27" spans="1:22" s="180" customFormat="1">
      <c r="A27" s="168"/>
      <c r="B27" s="169"/>
      <c r="C27" s="170"/>
      <c r="D27" s="170"/>
      <c r="E27" s="171"/>
      <c r="F27" s="172"/>
      <c r="G27" s="173"/>
      <c r="H27" s="174"/>
      <c r="I27" s="174"/>
      <c r="J27" s="172"/>
      <c r="K27" s="175"/>
      <c r="L27" s="175"/>
      <c r="M27" s="176"/>
      <c r="N27" s="177"/>
      <c r="O27" s="177"/>
      <c r="P27" s="177"/>
      <c r="Q27" s="178"/>
      <c r="R27" s="172"/>
      <c r="S27" s="178"/>
      <c r="T27" s="178"/>
      <c r="U27" s="179"/>
    </row>
    <row r="28" spans="1:22">
      <c r="A28" s="48" t="s">
        <v>96</v>
      </c>
      <c r="B28" s="16"/>
      <c r="C28" s="28"/>
      <c r="D28" s="28"/>
      <c r="E28" s="92"/>
      <c r="Q28" s="48"/>
      <c r="R28" s="48"/>
      <c r="S28" s="48"/>
      <c r="T28" s="48"/>
    </row>
    <row r="29" spans="1:22" ht="12.75" customHeight="1">
      <c r="A29" s="11" t="s">
        <v>98</v>
      </c>
      <c r="B29" s="16"/>
      <c r="C29" s="28"/>
      <c r="D29" s="28"/>
      <c r="E29" s="92"/>
      <c r="V29" s="102"/>
    </row>
    <row r="30" spans="1:22" ht="12.75" customHeight="1">
      <c r="A30" s="87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2"/>
    </row>
    <row r="31" spans="1:22">
      <c r="A31" s="100" t="s">
        <v>135</v>
      </c>
      <c r="B31" s="27"/>
      <c r="F31" s="68"/>
      <c r="G31" s="68"/>
      <c r="H31" s="29"/>
      <c r="I31" s="29"/>
      <c r="J31" s="29"/>
      <c r="K31" s="29"/>
      <c r="L31" s="54"/>
      <c r="M31" s="102"/>
      <c r="N31" s="102"/>
      <c r="O31" s="102"/>
      <c r="P31" s="102"/>
      <c r="Q31" s="102"/>
      <c r="R31" s="102"/>
      <c r="S31" s="102"/>
      <c r="T31" s="102"/>
      <c r="U31" s="102"/>
    </row>
    <row r="32" spans="1:22" ht="12.75" customHeight="1">
      <c r="A32" s="462" t="s">
        <v>144</v>
      </c>
      <c r="B32" s="462"/>
      <c r="C32" s="462"/>
      <c r="D32" s="462"/>
      <c r="E32" s="462"/>
      <c r="F32" s="462"/>
      <c r="G32" s="462"/>
      <c r="H32" s="462"/>
      <c r="I32" s="462"/>
      <c r="J32" s="462"/>
      <c r="K32" s="462"/>
      <c r="L32" s="462"/>
      <c r="M32" s="54"/>
      <c r="N32" s="29"/>
      <c r="O32" s="29"/>
      <c r="P32" s="29"/>
      <c r="Q32" s="29"/>
      <c r="R32" s="29"/>
    </row>
    <row r="33" spans="1:22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54"/>
      <c r="N33" s="29"/>
      <c r="O33" s="29"/>
      <c r="P33" s="29"/>
      <c r="Q33" s="29"/>
      <c r="R33" s="29"/>
    </row>
    <row r="34" spans="1:22">
      <c r="A34" s="87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2"/>
    </row>
    <row r="258" spans="2:5">
      <c r="B258" s="16"/>
      <c r="C258" s="28"/>
      <c r="D258" s="28"/>
      <c r="E258" s="92"/>
    </row>
  </sheetData>
  <sheetProtection insertRows="0" deleteRows="0"/>
  <protectedRanges>
    <protectedRange sqref="U34:U1048576 J34:P1048576 J1:P15 J26:P30 U1:U15 U26:U30 J16:J25 P16:P25 N16:N25" name="Obseg1"/>
    <protectedRange sqref="U31 M31:P31" name="Obseg1_2"/>
    <protectedRange sqref="M32:P33 U32:U33" name="Obseg1_3"/>
    <protectedRange sqref="J31:L31" name="Obseg1_3_1"/>
    <protectedRange sqref="J32:L33" name="Obseg1_3_1_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53"/>
  <sheetViews>
    <sheetView topLeftCell="A67" zoomScale="96" zoomScaleNormal="96" zoomScaleSheetLayoutView="100" workbookViewId="0">
      <selection activeCell="AC42" sqref="AC42"/>
    </sheetView>
  </sheetViews>
  <sheetFormatPr defaultColWidth="8.85546875" defaultRowHeight="12.75"/>
  <cols>
    <col min="1" max="1" width="4.42578125" style="11" customWidth="1"/>
    <col min="2" max="2" width="34.71093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pred_rekapitulacija'!B21</f>
        <v>KRUH, PEKOVSKO PECIVO, SLAŠČIČARSKI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1" t="s">
        <v>418</v>
      </c>
      <c r="C16" s="137">
        <v>1000</v>
      </c>
      <c r="D16" s="137" t="s">
        <v>76</v>
      </c>
      <c r="E16" s="157"/>
      <c r="F16" s="158">
        <v>500</v>
      </c>
      <c r="G16" s="193" t="s">
        <v>299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79" t="str">
        <f>IF(Sklop8[[#This Row],[ZAHTEVANA SHEMA KAKOVOSTI]]&lt;&gt;"",Sklop8[[#This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4"/>
    </row>
    <row r="17" spans="1:21" s="55" customFormat="1" ht="12">
      <c r="A17" s="78" t="s">
        <v>3</v>
      </c>
      <c r="B17" s="301" t="s">
        <v>419</v>
      </c>
      <c r="C17" s="137">
        <v>1000</v>
      </c>
      <c r="D17" s="137" t="s">
        <v>76</v>
      </c>
      <c r="E17" s="125"/>
      <c r="F17" s="273">
        <v>50</v>
      </c>
      <c r="G17" s="193" t="s">
        <v>299</v>
      </c>
      <c r="H1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273" t="str">
        <f>IF(Sklop8[[#This Row],[ZAHTEVANA SHEMA KAKOVOSTI]]&lt;&gt;"",Sklop8[[#This Row],[Preračunana masa/volumen/kos na enoto kg]],"")</f>
        <v/>
      </c>
      <c r="J17" s="308"/>
      <c r="K17" s="297"/>
      <c r="L17" s="297"/>
      <c r="M17" s="309"/>
      <c r="N17" s="276"/>
      <c r="O17" s="118"/>
      <c r="P17" s="277"/>
      <c r="Q17" s="278">
        <f>+Sklop8[[#This Row],[cena/enota brez DDV v EUR]]*Sklop8[[#This Row],[Stopnja DDV (%)]]</f>
        <v>0</v>
      </c>
      <c r="R17" s="278">
        <f>+Sklop8[[#This Row],[cena/enota brez DDV v EUR]]+Sklop8[[#This Row],[Davek (EUR)]]</f>
        <v>0</v>
      </c>
      <c r="S17" s="278">
        <f>+Sklop8[[#This Row],[cena/enota brez DDV v EUR]]*Sklop8[[#This Row],[Okvirna količina]]</f>
        <v>0</v>
      </c>
      <c r="T17" s="278">
        <f>+Sklop8[[#This Row],[Končna cena/enoto mere (EUR) z DDV]]*Sklop8[[#This Row],[Okvirna količina]]</f>
        <v>0</v>
      </c>
      <c r="U17" s="124"/>
    </row>
    <row r="18" spans="1:21" s="55" customFormat="1" ht="12">
      <c r="A18" s="78" t="s">
        <v>4</v>
      </c>
      <c r="B18" s="301" t="s">
        <v>420</v>
      </c>
      <c r="C18" s="137">
        <v>1000</v>
      </c>
      <c r="D18" s="137" t="s">
        <v>76</v>
      </c>
      <c r="E18" s="125"/>
      <c r="F18" s="273">
        <v>300</v>
      </c>
      <c r="G18" s="193" t="s">
        <v>299</v>
      </c>
      <c r="H1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273" t="str">
        <f>IF(Sklop8[[#This Row],[ZAHTEVANA SHEMA KAKOVOSTI]]&lt;&gt;"",Sklop8[[#This Row],[Preračunana masa/volumen/kos na enoto kg]],"")</f>
        <v/>
      </c>
      <c r="J18" s="308"/>
      <c r="K18" s="297"/>
      <c r="L18" s="297"/>
      <c r="M18" s="309"/>
      <c r="N18" s="276"/>
      <c r="O18" s="118"/>
      <c r="P18" s="277"/>
      <c r="Q18" s="278">
        <f>+Sklop8[[#This Row],[cena/enota brez DDV v EUR]]*Sklop8[[#This Row],[Stopnja DDV (%)]]</f>
        <v>0</v>
      </c>
      <c r="R18" s="278">
        <f>+Sklop8[[#This Row],[cena/enota brez DDV v EUR]]+Sklop8[[#This Row],[Davek (EUR)]]</f>
        <v>0</v>
      </c>
      <c r="S18" s="278">
        <f>+Sklop8[[#This Row],[cena/enota brez DDV v EUR]]*Sklop8[[#This Row],[Okvirna količina]]</f>
        <v>0</v>
      </c>
      <c r="T18" s="278">
        <f>+Sklop8[[#This Row],[Končna cena/enoto mere (EUR) z DDV]]*Sklop8[[#This Row],[Okvirna količina]]</f>
        <v>0</v>
      </c>
      <c r="U18" s="124"/>
    </row>
    <row r="19" spans="1:21" s="55" customFormat="1" ht="12">
      <c r="A19" s="78" t="s">
        <v>5</v>
      </c>
      <c r="B19" s="378" t="s">
        <v>421</v>
      </c>
      <c r="C19" s="137">
        <v>1000</v>
      </c>
      <c r="D19" s="137" t="s">
        <v>76</v>
      </c>
      <c r="E19" s="125"/>
      <c r="F19" s="371">
        <v>300</v>
      </c>
      <c r="G19" s="382" t="s">
        <v>299</v>
      </c>
      <c r="H1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371" t="str">
        <f>IF(Sklop8[[#This Row],[ZAHTEVANA SHEMA KAKOVOSTI]]&lt;&gt;"",Sklop8[[#This Row],[Preračunana masa/volumen/kos na enoto kg]],"")</f>
        <v/>
      </c>
      <c r="J19" s="390"/>
      <c r="K19" s="391"/>
      <c r="L19" s="391"/>
      <c r="M19" s="386"/>
      <c r="N19" s="374"/>
      <c r="O19" s="118"/>
      <c r="P19" s="375"/>
      <c r="Q19" s="376">
        <f>+Sklop8[[#This Row],[cena/enota brez DDV v EUR]]*Sklop8[[#This Row],[Stopnja DDV (%)]]</f>
        <v>0</v>
      </c>
      <c r="R19" s="376">
        <f>+Sklop8[[#This Row],[cena/enota brez DDV v EUR]]+Sklop8[[#This Row],[Davek (EUR)]]</f>
        <v>0</v>
      </c>
      <c r="S19" s="376">
        <f>+Sklop8[[#This Row],[cena/enota brez DDV v EUR]]*Sklop8[[#This Row],[Okvirna količina]]</f>
        <v>0</v>
      </c>
      <c r="T19" s="376">
        <f>+Sklop8[[#This Row],[Končna cena/enoto mere (EUR) z DDV]]*Sklop8[[#This Row],[Okvirna količina]]</f>
        <v>0</v>
      </c>
      <c r="U19" s="300"/>
    </row>
    <row r="20" spans="1:21" s="55" customFormat="1" ht="12">
      <c r="A20" s="78" t="s">
        <v>6</v>
      </c>
      <c r="B20" s="378" t="s">
        <v>422</v>
      </c>
      <c r="C20" s="137">
        <v>1000</v>
      </c>
      <c r="D20" s="137" t="s">
        <v>76</v>
      </c>
      <c r="E20" s="125"/>
      <c r="F20" s="371">
        <v>350</v>
      </c>
      <c r="G20" s="382" t="s">
        <v>299</v>
      </c>
      <c r="H2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0" s="371" t="str">
        <f>IF(Sklop8[[#This Row],[ZAHTEVANA SHEMA KAKOVOSTI]]&lt;&gt;"",Sklop8[[#This Row],[Preračunana masa/volumen/kos na enoto kg]],"")</f>
        <v/>
      </c>
      <c r="J20" s="390"/>
      <c r="K20" s="391"/>
      <c r="L20" s="391"/>
      <c r="M20" s="386"/>
      <c r="N20" s="374"/>
      <c r="O20" s="118"/>
      <c r="P20" s="375"/>
      <c r="Q20" s="376">
        <f>+Sklop8[[#This Row],[cena/enota brez DDV v EUR]]*Sklop8[[#This Row],[Stopnja DDV (%)]]</f>
        <v>0</v>
      </c>
      <c r="R20" s="376">
        <f>+Sklop8[[#This Row],[cena/enota brez DDV v EUR]]+Sklop8[[#This Row],[Davek (EUR)]]</f>
        <v>0</v>
      </c>
      <c r="S20" s="376">
        <f>+Sklop8[[#This Row],[cena/enota brez DDV v EUR]]*Sklop8[[#This Row],[Okvirna količina]]</f>
        <v>0</v>
      </c>
      <c r="T20" s="376">
        <f>+Sklop8[[#This Row],[Končna cena/enoto mere (EUR) z DDV]]*Sklop8[[#This Row],[Okvirna količina]]</f>
        <v>0</v>
      </c>
      <c r="U20" s="300"/>
    </row>
    <row r="21" spans="1:21" s="55" customFormat="1" ht="12">
      <c r="A21" s="78" t="s">
        <v>7</v>
      </c>
      <c r="B21" s="378" t="s">
        <v>423</v>
      </c>
      <c r="C21" s="137">
        <v>1000</v>
      </c>
      <c r="D21" s="137" t="s">
        <v>76</v>
      </c>
      <c r="E21" s="125"/>
      <c r="F21" s="371">
        <v>300</v>
      </c>
      <c r="G21" s="382" t="s">
        <v>299</v>
      </c>
      <c r="H2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371" t="str">
        <f>IF(Sklop8[[#This Row],[ZAHTEVANA SHEMA KAKOVOSTI]]&lt;&gt;"",Sklop8[[#This Row],[Preračunana masa/volumen/kos na enoto kg]],"")</f>
        <v/>
      </c>
      <c r="J21" s="390"/>
      <c r="K21" s="391"/>
      <c r="L21" s="391"/>
      <c r="M21" s="386"/>
      <c r="N21" s="374"/>
      <c r="O21" s="118"/>
      <c r="P21" s="375"/>
      <c r="Q21" s="376">
        <f>+Sklop8[[#This Row],[cena/enota brez DDV v EUR]]*Sklop8[[#This Row],[Stopnja DDV (%)]]</f>
        <v>0</v>
      </c>
      <c r="R21" s="376">
        <f>+Sklop8[[#This Row],[cena/enota brez DDV v EUR]]+Sklop8[[#This Row],[Davek (EUR)]]</f>
        <v>0</v>
      </c>
      <c r="S21" s="376">
        <f>+Sklop8[[#This Row],[cena/enota brez DDV v EUR]]*Sklop8[[#This Row],[Okvirna količina]]</f>
        <v>0</v>
      </c>
      <c r="T21" s="376">
        <f>+Sklop8[[#This Row],[Končna cena/enoto mere (EUR) z DDV]]*Sklop8[[#This Row],[Okvirna količina]]</f>
        <v>0</v>
      </c>
      <c r="U21" s="300"/>
    </row>
    <row r="22" spans="1:21" s="55" customFormat="1" ht="12">
      <c r="A22" s="78" t="s">
        <v>8</v>
      </c>
      <c r="B22" s="378" t="s">
        <v>424</v>
      </c>
      <c r="C22" s="137">
        <v>1000</v>
      </c>
      <c r="D22" s="137" t="s">
        <v>76</v>
      </c>
      <c r="E22" s="125"/>
      <c r="F22" s="371">
        <v>280</v>
      </c>
      <c r="G22" s="382" t="s">
        <v>299</v>
      </c>
      <c r="H2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2" s="371" t="str">
        <f>IF(Sklop8[[#This Row],[ZAHTEVANA SHEMA KAKOVOSTI]]&lt;&gt;"",Sklop8[[#This Row],[Preračunana masa/volumen/kos na enoto kg]],"")</f>
        <v/>
      </c>
      <c r="J22" s="390"/>
      <c r="K22" s="391"/>
      <c r="L22" s="391"/>
      <c r="M22" s="386"/>
      <c r="N22" s="374"/>
      <c r="O22" s="118"/>
      <c r="P22" s="375"/>
      <c r="Q22" s="376">
        <f>+Sklop8[[#This Row],[cena/enota brez DDV v EUR]]*Sklop8[[#This Row],[Stopnja DDV (%)]]</f>
        <v>0</v>
      </c>
      <c r="R22" s="376">
        <f>+Sklop8[[#This Row],[cena/enota brez DDV v EUR]]+Sklop8[[#This Row],[Davek (EUR)]]</f>
        <v>0</v>
      </c>
      <c r="S22" s="376">
        <f>+Sklop8[[#This Row],[cena/enota brez DDV v EUR]]*Sklop8[[#This Row],[Okvirna količina]]</f>
        <v>0</v>
      </c>
      <c r="T22" s="376">
        <f>+Sklop8[[#This Row],[Končna cena/enoto mere (EUR) z DDV]]*Sklop8[[#This Row],[Okvirna količina]]</f>
        <v>0</v>
      </c>
      <c r="U22" s="300"/>
    </row>
    <row r="23" spans="1:21" s="55" customFormat="1" ht="12">
      <c r="A23" s="78" t="s">
        <v>9</v>
      </c>
      <c r="B23" s="378" t="s">
        <v>425</v>
      </c>
      <c r="C23" s="379" t="s">
        <v>1243</v>
      </c>
      <c r="D23" s="137" t="s">
        <v>76</v>
      </c>
      <c r="E23" s="125"/>
      <c r="F23" s="371">
        <v>20</v>
      </c>
      <c r="G23" s="382" t="s">
        <v>0</v>
      </c>
      <c r="H2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371" t="str">
        <f>IF(Sklop8[[#This Row],[ZAHTEVANA SHEMA KAKOVOSTI]]&lt;&gt;"",Sklop8[[#This Row],[Preračunana masa/volumen/kos na enoto kg]],"")</f>
        <v/>
      </c>
      <c r="J23" s="390"/>
      <c r="K23" s="391"/>
      <c r="L23" s="391"/>
      <c r="M23" s="386"/>
      <c r="N23" s="374"/>
      <c r="O23" s="118"/>
      <c r="P23" s="375"/>
      <c r="Q23" s="376">
        <f>+Sklop8[[#This Row],[cena/enota brez DDV v EUR]]*Sklop8[[#This Row],[Stopnja DDV (%)]]</f>
        <v>0</v>
      </c>
      <c r="R23" s="376">
        <f>+Sklop8[[#This Row],[cena/enota brez DDV v EUR]]+Sklop8[[#This Row],[Davek (EUR)]]</f>
        <v>0</v>
      </c>
      <c r="S23" s="376">
        <f>+Sklop8[[#This Row],[cena/enota brez DDV v EUR]]*Sklop8[[#This Row],[Okvirna količina]]</f>
        <v>0</v>
      </c>
      <c r="T23" s="376">
        <f>+Sklop8[[#This Row],[Končna cena/enoto mere (EUR) z DDV]]*Sklop8[[#This Row],[Okvirna količina]]</f>
        <v>0</v>
      </c>
      <c r="U23" s="300"/>
    </row>
    <row r="24" spans="1:21" s="55" customFormat="1" ht="12">
      <c r="A24" s="78" t="s">
        <v>10</v>
      </c>
      <c r="B24" s="378" t="s">
        <v>426</v>
      </c>
      <c r="C24" s="379">
        <v>60</v>
      </c>
      <c r="D24" s="137" t="s">
        <v>76</v>
      </c>
      <c r="E24" s="125"/>
      <c r="F24" s="371">
        <v>200</v>
      </c>
      <c r="G24" s="382" t="s">
        <v>299</v>
      </c>
      <c r="H2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4" s="371" t="str">
        <f>IF(Sklop8[[#This Row],[ZAHTEVANA SHEMA KAKOVOSTI]]&lt;&gt;"",Sklop8[[#This Row],[Preračunana masa/volumen/kos na enoto kg]],"")</f>
        <v/>
      </c>
      <c r="J24" s="390"/>
      <c r="K24" s="391"/>
      <c r="L24" s="391"/>
      <c r="M24" s="386"/>
      <c r="N24" s="374"/>
      <c r="O24" s="118"/>
      <c r="P24" s="375"/>
      <c r="Q24" s="376">
        <f>+Sklop8[[#This Row],[cena/enota brez DDV v EUR]]*Sklop8[[#This Row],[Stopnja DDV (%)]]</f>
        <v>0</v>
      </c>
      <c r="R24" s="376">
        <f>+Sklop8[[#This Row],[cena/enota brez DDV v EUR]]+Sklop8[[#This Row],[Davek (EUR)]]</f>
        <v>0</v>
      </c>
      <c r="S24" s="376">
        <f>+Sklop8[[#This Row],[cena/enota brez DDV v EUR]]*Sklop8[[#This Row],[Okvirna količina]]</f>
        <v>0</v>
      </c>
      <c r="T24" s="376">
        <f>+Sklop8[[#This Row],[Končna cena/enoto mere (EUR) z DDV]]*Sklop8[[#This Row],[Okvirna količina]]</f>
        <v>0</v>
      </c>
      <c r="U24" s="300"/>
    </row>
    <row r="25" spans="1:21" s="55" customFormat="1" ht="12">
      <c r="A25" s="78" t="s">
        <v>11</v>
      </c>
      <c r="B25" s="378" t="s">
        <v>426</v>
      </c>
      <c r="C25" s="379">
        <v>80</v>
      </c>
      <c r="D25" s="137" t="s">
        <v>76</v>
      </c>
      <c r="E25" s="125"/>
      <c r="F25" s="371">
        <v>200</v>
      </c>
      <c r="G25" s="382" t="s">
        <v>299</v>
      </c>
      <c r="H2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25" s="371" t="str">
        <f>IF(Sklop8[[#This Row],[ZAHTEVANA SHEMA KAKOVOSTI]]&lt;&gt;"",Sklop8[[#This Row],[Preračunana masa/volumen/kos na enoto kg]],"")</f>
        <v/>
      </c>
      <c r="J25" s="390"/>
      <c r="K25" s="391"/>
      <c r="L25" s="391"/>
      <c r="M25" s="386"/>
      <c r="N25" s="374"/>
      <c r="O25" s="118"/>
      <c r="P25" s="375"/>
      <c r="Q25" s="376">
        <f>+Sklop8[[#This Row],[cena/enota brez DDV v EUR]]*Sklop8[[#This Row],[Stopnja DDV (%)]]</f>
        <v>0</v>
      </c>
      <c r="R25" s="376">
        <f>+Sklop8[[#This Row],[cena/enota brez DDV v EUR]]+Sklop8[[#This Row],[Davek (EUR)]]</f>
        <v>0</v>
      </c>
      <c r="S25" s="376">
        <f>+Sklop8[[#This Row],[cena/enota brez DDV v EUR]]*Sklop8[[#This Row],[Okvirna količina]]</f>
        <v>0</v>
      </c>
      <c r="T25" s="376">
        <f>+Sklop8[[#This Row],[Končna cena/enoto mere (EUR) z DDV]]*Sklop8[[#This Row],[Okvirna količina]]</f>
        <v>0</v>
      </c>
      <c r="U25" s="300"/>
    </row>
    <row r="26" spans="1:21" s="55" customFormat="1" ht="12">
      <c r="A26" s="78" t="s">
        <v>12</v>
      </c>
      <c r="B26" s="378" t="s">
        <v>426</v>
      </c>
      <c r="C26" s="379">
        <v>100</v>
      </c>
      <c r="D26" s="137" t="s">
        <v>76</v>
      </c>
      <c r="E26" s="125"/>
      <c r="F26" s="371">
        <v>100</v>
      </c>
      <c r="G26" s="382" t="s">
        <v>299</v>
      </c>
      <c r="H2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371" t="str">
        <f>IF(Sklop8[[#This Row],[ZAHTEVANA SHEMA KAKOVOSTI]]&lt;&gt;"",Sklop8[[#This Row],[Preračunana masa/volumen/kos na enoto kg]],"")</f>
        <v/>
      </c>
      <c r="J26" s="390"/>
      <c r="K26" s="391"/>
      <c r="L26" s="391"/>
      <c r="M26" s="386"/>
      <c r="N26" s="374"/>
      <c r="O26" s="118"/>
      <c r="P26" s="375"/>
      <c r="Q26" s="376">
        <f>+Sklop8[[#This Row],[cena/enota brez DDV v EUR]]*Sklop8[[#This Row],[Stopnja DDV (%)]]</f>
        <v>0</v>
      </c>
      <c r="R26" s="376">
        <f>+Sklop8[[#This Row],[cena/enota brez DDV v EUR]]+Sklop8[[#This Row],[Davek (EUR)]]</f>
        <v>0</v>
      </c>
      <c r="S26" s="376">
        <f>+Sklop8[[#This Row],[cena/enota brez DDV v EUR]]*Sklop8[[#This Row],[Okvirna količina]]</f>
        <v>0</v>
      </c>
      <c r="T26" s="376">
        <f>+Sklop8[[#This Row],[Končna cena/enoto mere (EUR) z DDV]]*Sklop8[[#This Row],[Okvirna količina]]</f>
        <v>0</v>
      </c>
      <c r="U26" s="300"/>
    </row>
    <row r="27" spans="1:21" s="55" customFormat="1" ht="12">
      <c r="A27" s="78" t="s">
        <v>13</v>
      </c>
      <c r="B27" s="378" t="s">
        <v>427</v>
      </c>
      <c r="C27" s="379">
        <v>60</v>
      </c>
      <c r="D27" s="137" t="s">
        <v>76</v>
      </c>
      <c r="E27" s="125"/>
      <c r="F27" s="371">
        <v>600</v>
      </c>
      <c r="G27" s="382" t="s">
        <v>299</v>
      </c>
      <c r="H2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27" s="371" t="str">
        <f>IF(Sklop8[[#This Row],[ZAHTEVANA SHEMA KAKOVOSTI]]&lt;&gt;"",Sklop8[[#This Row],[Preračunana masa/volumen/kos na enoto kg]],"")</f>
        <v/>
      </c>
      <c r="J27" s="390"/>
      <c r="K27" s="391"/>
      <c r="L27" s="391"/>
      <c r="M27" s="386"/>
      <c r="N27" s="374"/>
      <c r="O27" s="118"/>
      <c r="P27" s="375"/>
      <c r="Q27" s="376">
        <f>+Sklop8[[#This Row],[cena/enota brez DDV v EUR]]*Sklop8[[#This Row],[Stopnja DDV (%)]]</f>
        <v>0</v>
      </c>
      <c r="R27" s="376">
        <f>+Sklop8[[#This Row],[cena/enota brez DDV v EUR]]+Sklop8[[#This Row],[Davek (EUR)]]</f>
        <v>0</v>
      </c>
      <c r="S27" s="376">
        <f>+Sklop8[[#This Row],[cena/enota brez DDV v EUR]]*Sklop8[[#This Row],[Okvirna količina]]</f>
        <v>0</v>
      </c>
      <c r="T27" s="376">
        <f>+Sklop8[[#This Row],[Končna cena/enoto mere (EUR) z DDV]]*Sklop8[[#This Row],[Okvirna količina]]</f>
        <v>0</v>
      </c>
      <c r="U27" s="300"/>
    </row>
    <row r="28" spans="1:21" s="55" customFormat="1" ht="12">
      <c r="A28" s="78" t="s">
        <v>14</v>
      </c>
      <c r="B28" s="378" t="s">
        <v>427</v>
      </c>
      <c r="C28" s="379">
        <v>80</v>
      </c>
      <c r="D28" s="137" t="s">
        <v>76</v>
      </c>
      <c r="E28" s="125"/>
      <c r="F28" s="371">
        <v>2200</v>
      </c>
      <c r="G28" s="382" t="s">
        <v>299</v>
      </c>
      <c r="H2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176</v>
      </c>
      <c r="I28" s="371" t="str">
        <f>IF(Sklop8[[#This Row],[ZAHTEVANA SHEMA KAKOVOSTI]]&lt;&gt;"",Sklop8[[#This Row],[Preračunana masa/volumen/kos na enoto kg]],"")</f>
        <v/>
      </c>
      <c r="J28" s="390"/>
      <c r="K28" s="391"/>
      <c r="L28" s="391"/>
      <c r="M28" s="386"/>
      <c r="N28" s="374"/>
      <c r="O28" s="118"/>
      <c r="P28" s="375"/>
      <c r="Q28" s="376">
        <f>+Sklop8[[#This Row],[cena/enota brez DDV v EUR]]*Sklop8[[#This Row],[Stopnja DDV (%)]]</f>
        <v>0</v>
      </c>
      <c r="R28" s="376">
        <f>+Sklop8[[#This Row],[cena/enota brez DDV v EUR]]+Sklop8[[#This Row],[Davek (EUR)]]</f>
        <v>0</v>
      </c>
      <c r="S28" s="376">
        <f>+Sklop8[[#This Row],[cena/enota brez DDV v EUR]]*Sklop8[[#This Row],[Okvirna količina]]</f>
        <v>0</v>
      </c>
      <c r="T28" s="376">
        <f>+Sklop8[[#This Row],[Končna cena/enoto mere (EUR) z DDV]]*Sklop8[[#This Row],[Okvirna količina]]</f>
        <v>0</v>
      </c>
      <c r="U28" s="300"/>
    </row>
    <row r="29" spans="1:21" s="55" customFormat="1" ht="12">
      <c r="A29" s="78" t="s">
        <v>15</v>
      </c>
      <c r="B29" s="378" t="s">
        <v>427</v>
      </c>
      <c r="C29" s="379">
        <v>100</v>
      </c>
      <c r="D29" s="137" t="s">
        <v>76</v>
      </c>
      <c r="E29" s="125"/>
      <c r="F29" s="371">
        <v>100</v>
      </c>
      <c r="G29" s="382" t="s">
        <v>299</v>
      </c>
      <c r="H2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371" t="str">
        <f>IF(Sklop8[[#This Row],[ZAHTEVANA SHEMA KAKOVOSTI]]&lt;&gt;"",Sklop8[[#This Row],[Preračunana masa/volumen/kos na enoto kg]],"")</f>
        <v/>
      </c>
      <c r="J29" s="390"/>
      <c r="K29" s="391"/>
      <c r="L29" s="391"/>
      <c r="M29" s="386"/>
      <c r="N29" s="374"/>
      <c r="O29" s="118"/>
      <c r="P29" s="375"/>
      <c r="Q29" s="376">
        <f>+Sklop8[[#This Row],[cena/enota brez DDV v EUR]]*Sklop8[[#This Row],[Stopnja DDV (%)]]</f>
        <v>0</v>
      </c>
      <c r="R29" s="376">
        <f>+Sklop8[[#This Row],[cena/enota brez DDV v EUR]]+Sklop8[[#This Row],[Davek (EUR)]]</f>
        <v>0</v>
      </c>
      <c r="S29" s="376">
        <f>+Sklop8[[#This Row],[cena/enota brez DDV v EUR]]*Sklop8[[#This Row],[Okvirna količina]]</f>
        <v>0</v>
      </c>
      <c r="T29" s="376">
        <f>+Sklop8[[#This Row],[Končna cena/enoto mere (EUR) z DDV]]*Sklop8[[#This Row],[Okvirna količina]]</f>
        <v>0</v>
      </c>
      <c r="U29" s="300"/>
    </row>
    <row r="30" spans="1:21" s="55" customFormat="1" ht="12">
      <c r="A30" s="78" t="s">
        <v>16</v>
      </c>
      <c r="B30" s="378" t="s">
        <v>428</v>
      </c>
      <c r="C30" s="379">
        <v>60</v>
      </c>
      <c r="D30" s="137" t="s">
        <v>76</v>
      </c>
      <c r="E30" s="125"/>
      <c r="F30" s="371">
        <v>850</v>
      </c>
      <c r="G30" s="382" t="s">
        <v>299</v>
      </c>
      <c r="H3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51</v>
      </c>
      <c r="I30" s="371" t="str">
        <f>IF(Sklop8[[#This Row],[ZAHTEVANA SHEMA KAKOVOSTI]]&lt;&gt;"",Sklop8[[#This Row],[Preračunana masa/volumen/kos na enoto kg]],"")</f>
        <v/>
      </c>
      <c r="J30" s="390"/>
      <c r="K30" s="391"/>
      <c r="L30" s="391"/>
      <c r="M30" s="386"/>
      <c r="N30" s="374"/>
      <c r="O30" s="118"/>
      <c r="P30" s="375"/>
      <c r="Q30" s="376">
        <f>+Sklop8[[#This Row],[cena/enota brez DDV v EUR]]*Sklop8[[#This Row],[Stopnja DDV (%)]]</f>
        <v>0</v>
      </c>
      <c r="R30" s="376">
        <f>+Sklop8[[#This Row],[cena/enota brez DDV v EUR]]+Sklop8[[#This Row],[Davek (EUR)]]</f>
        <v>0</v>
      </c>
      <c r="S30" s="376">
        <f>+Sklop8[[#This Row],[cena/enota brez DDV v EUR]]*Sklop8[[#This Row],[Okvirna količina]]</f>
        <v>0</v>
      </c>
      <c r="T30" s="376">
        <f>+Sklop8[[#This Row],[Končna cena/enoto mere (EUR) z DDV]]*Sklop8[[#This Row],[Okvirna količina]]</f>
        <v>0</v>
      </c>
      <c r="U30" s="300"/>
    </row>
    <row r="31" spans="1:21" s="55" customFormat="1" ht="12">
      <c r="A31" s="78" t="s">
        <v>17</v>
      </c>
      <c r="B31" s="378" t="s">
        <v>429</v>
      </c>
      <c r="C31" s="379">
        <v>80</v>
      </c>
      <c r="D31" s="137" t="s">
        <v>76</v>
      </c>
      <c r="E31" s="125"/>
      <c r="F31" s="371">
        <v>1500</v>
      </c>
      <c r="G31" s="382" t="s">
        <v>299</v>
      </c>
      <c r="H3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1" s="371" t="str">
        <f>IF(Sklop8[[#This Row],[ZAHTEVANA SHEMA KAKOVOSTI]]&lt;&gt;"",Sklop8[[#This Row],[Preračunana masa/volumen/kos na enoto kg]],"")</f>
        <v/>
      </c>
      <c r="J31" s="390"/>
      <c r="K31" s="391"/>
      <c r="L31" s="391"/>
      <c r="M31" s="386"/>
      <c r="N31" s="374"/>
      <c r="O31" s="118"/>
      <c r="P31" s="375"/>
      <c r="Q31" s="376">
        <f>+Sklop8[[#This Row],[cena/enota brez DDV v EUR]]*Sklop8[[#This Row],[Stopnja DDV (%)]]</f>
        <v>0</v>
      </c>
      <c r="R31" s="376">
        <f>+Sklop8[[#This Row],[cena/enota brez DDV v EUR]]+Sklop8[[#This Row],[Davek (EUR)]]</f>
        <v>0</v>
      </c>
      <c r="S31" s="376">
        <f>+Sklop8[[#This Row],[cena/enota brez DDV v EUR]]*Sklop8[[#This Row],[Okvirna količina]]</f>
        <v>0</v>
      </c>
      <c r="T31" s="376">
        <f>+Sklop8[[#This Row],[Končna cena/enoto mere (EUR) z DDV]]*Sklop8[[#This Row],[Okvirna količina]]</f>
        <v>0</v>
      </c>
      <c r="U31" s="300"/>
    </row>
    <row r="32" spans="1:21" s="55" customFormat="1" ht="12">
      <c r="A32" s="78" t="s">
        <v>18</v>
      </c>
      <c r="B32" s="378" t="s">
        <v>428</v>
      </c>
      <c r="C32" s="379">
        <v>100</v>
      </c>
      <c r="D32" s="137" t="s">
        <v>76</v>
      </c>
      <c r="E32" s="125"/>
      <c r="F32" s="371">
        <v>10</v>
      </c>
      <c r="G32" s="382" t="s">
        <v>299</v>
      </c>
      <c r="H3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2" s="371" t="str">
        <f>IF(Sklop8[[#This Row],[ZAHTEVANA SHEMA KAKOVOSTI]]&lt;&gt;"",Sklop8[[#This Row],[Preračunana masa/volumen/kos na enoto kg]],"")</f>
        <v/>
      </c>
      <c r="J32" s="390"/>
      <c r="K32" s="391"/>
      <c r="L32" s="391"/>
      <c r="M32" s="386"/>
      <c r="N32" s="374"/>
      <c r="O32" s="118"/>
      <c r="P32" s="375"/>
      <c r="Q32" s="376">
        <f>+Sklop8[[#This Row],[cena/enota brez DDV v EUR]]*Sklop8[[#This Row],[Stopnja DDV (%)]]</f>
        <v>0</v>
      </c>
      <c r="R32" s="376">
        <f>+Sklop8[[#This Row],[cena/enota brez DDV v EUR]]+Sklop8[[#This Row],[Davek (EUR)]]</f>
        <v>0</v>
      </c>
      <c r="S32" s="376">
        <f>+Sklop8[[#This Row],[cena/enota brez DDV v EUR]]*Sklop8[[#This Row],[Okvirna količina]]</f>
        <v>0</v>
      </c>
      <c r="T32" s="376">
        <f>+Sklop8[[#This Row],[Končna cena/enoto mere (EUR) z DDV]]*Sklop8[[#This Row],[Okvirna količina]]</f>
        <v>0</v>
      </c>
      <c r="U32" s="300"/>
    </row>
    <row r="33" spans="1:21" s="55" customFormat="1" ht="12">
      <c r="A33" s="78" t="s">
        <v>19</v>
      </c>
      <c r="B33" s="378" t="s">
        <v>430</v>
      </c>
      <c r="C33" s="379">
        <v>60</v>
      </c>
      <c r="D33" s="137" t="s">
        <v>76</v>
      </c>
      <c r="E33" s="125"/>
      <c r="F33" s="371">
        <v>500</v>
      </c>
      <c r="G33" s="382" t="s">
        <v>299</v>
      </c>
      <c r="H3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371" t="str">
        <f>IF(Sklop8[[#This Row],[ZAHTEVANA SHEMA KAKOVOSTI]]&lt;&gt;"",Sklop8[[#This Row],[Preračunana masa/volumen/kos na enoto kg]],"")</f>
        <v/>
      </c>
      <c r="J33" s="390"/>
      <c r="K33" s="391"/>
      <c r="L33" s="391"/>
      <c r="M33" s="386"/>
      <c r="N33" s="374"/>
      <c r="O33" s="118"/>
      <c r="P33" s="375"/>
      <c r="Q33" s="376">
        <f>+Sklop8[[#This Row],[cena/enota brez DDV v EUR]]*Sklop8[[#This Row],[Stopnja DDV (%)]]</f>
        <v>0</v>
      </c>
      <c r="R33" s="376">
        <f>+Sklop8[[#This Row],[cena/enota brez DDV v EUR]]+Sklop8[[#This Row],[Davek (EUR)]]</f>
        <v>0</v>
      </c>
      <c r="S33" s="376">
        <f>+Sklop8[[#This Row],[cena/enota brez DDV v EUR]]*Sklop8[[#This Row],[Okvirna količina]]</f>
        <v>0</v>
      </c>
      <c r="T33" s="376">
        <f>+Sklop8[[#This Row],[Končna cena/enoto mere (EUR) z DDV]]*Sklop8[[#This Row],[Okvirna količina]]</f>
        <v>0</v>
      </c>
      <c r="U33" s="300"/>
    </row>
    <row r="34" spans="1:21" s="55" customFormat="1" ht="12">
      <c r="A34" s="78" t="s">
        <v>20</v>
      </c>
      <c r="B34" s="378" t="s">
        <v>431</v>
      </c>
      <c r="C34" s="379">
        <v>80</v>
      </c>
      <c r="D34" s="137" t="s">
        <v>76</v>
      </c>
      <c r="E34" s="125"/>
      <c r="F34" s="371">
        <v>1200</v>
      </c>
      <c r="G34" s="382" t="s">
        <v>299</v>
      </c>
      <c r="H3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4" s="371" t="str">
        <f>IF(Sklop8[[#This Row],[ZAHTEVANA SHEMA KAKOVOSTI]]&lt;&gt;"",Sklop8[[#This Row],[Preračunana masa/volumen/kos na enoto kg]],"")</f>
        <v/>
      </c>
      <c r="J34" s="390"/>
      <c r="K34" s="391"/>
      <c r="L34" s="391"/>
      <c r="M34" s="386"/>
      <c r="N34" s="374"/>
      <c r="O34" s="118"/>
      <c r="P34" s="375"/>
      <c r="Q34" s="376">
        <f>+Sklop8[[#This Row],[cena/enota brez DDV v EUR]]*Sklop8[[#This Row],[Stopnja DDV (%)]]</f>
        <v>0</v>
      </c>
      <c r="R34" s="376">
        <f>+Sklop8[[#This Row],[cena/enota brez DDV v EUR]]+Sklop8[[#This Row],[Davek (EUR)]]</f>
        <v>0</v>
      </c>
      <c r="S34" s="376">
        <f>+Sklop8[[#This Row],[cena/enota brez DDV v EUR]]*Sklop8[[#This Row],[Okvirna količina]]</f>
        <v>0</v>
      </c>
      <c r="T34" s="376">
        <f>+Sklop8[[#This Row],[Končna cena/enoto mere (EUR) z DDV]]*Sklop8[[#This Row],[Okvirna količina]]</f>
        <v>0</v>
      </c>
      <c r="U34" s="300"/>
    </row>
    <row r="35" spans="1:21" s="55" customFormat="1" ht="12">
      <c r="A35" s="78" t="s">
        <v>21</v>
      </c>
      <c r="B35" s="378" t="s">
        <v>431</v>
      </c>
      <c r="C35" s="379">
        <v>100</v>
      </c>
      <c r="D35" s="137" t="s">
        <v>76</v>
      </c>
      <c r="E35" s="125"/>
      <c r="F35" s="371">
        <v>10</v>
      </c>
      <c r="G35" s="382" t="s">
        <v>299</v>
      </c>
      <c r="H3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35" s="371" t="str">
        <f>IF(Sklop8[[#This Row],[ZAHTEVANA SHEMA KAKOVOSTI]]&lt;&gt;"",Sklop8[[#This Row],[Preračunana masa/volumen/kos na enoto kg]],"")</f>
        <v/>
      </c>
      <c r="J35" s="390"/>
      <c r="K35" s="391"/>
      <c r="L35" s="391"/>
      <c r="M35" s="386"/>
      <c r="N35" s="374"/>
      <c r="O35" s="118"/>
      <c r="P35" s="375"/>
      <c r="Q35" s="376">
        <f>+Sklop8[[#This Row],[cena/enota brez DDV v EUR]]*Sklop8[[#This Row],[Stopnja DDV (%)]]</f>
        <v>0</v>
      </c>
      <c r="R35" s="376">
        <f>+Sklop8[[#This Row],[cena/enota brez DDV v EUR]]+Sklop8[[#This Row],[Davek (EUR)]]</f>
        <v>0</v>
      </c>
      <c r="S35" s="376">
        <f>+Sklop8[[#This Row],[cena/enota brez DDV v EUR]]*Sklop8[[#This Row],[Okvirna količina]]</f>
        <v>0</v>
      </c>
      <c r="T35" s="376">
        <f>+Sklop8[[#This Row],[Končna cena/enoto mere (EUR) z DDV]]*Sklop8[[#This Row],[Okvirna količina]]</f>
        <v>0</v>
      </c>
      <c r="U35" s="300"/>
    </row>
    <row r="36" spans="1:21" s="55" customFormat="1" ht="12">
      <c r="A36" s="78" t="s">
        <v>22</v>
      </c>
      <c r="B36" s="378" t="s">
        <v>432</v>
      </c>
      <c r="C36" s="379">
        <v>60</v>
      </c>
      <c r="D36" s="137" t="s">
        <v>76</v>
      </c>
      <c r="E36" s="125"/>
      <c r="F36" s="371">
        <v>300</v>
      </c>
      <c r="G36" s="382" t="s">
        <v>299</v>
      </c>
      <c r="H3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36" s="371" t="str">
        <f>IF(Sklop8[[#This Row],[ZAHTEVANA SHEMA KAKOVOSTI]]&lt;&gt;"",Sklop8[[#This Row],[Preračunana masa/volumen/kos na enoto kg]],"")</f>
        <v/>
      </c>
      <c r="J36" s="390"/>
      <c r="K36" s="391"/>
      <c r="L36" s="391"/>
      <c r="M36" s="386"/>
      <c r="N36" s="374"/>
      <c r="O36" s="118"/>
      <c r="P36" s="375"/>
      <c r="Q36" s="376">
        <f>+Sklop8[[#This Row],[cena/enota brez DDV v EUR]]*Sklop8[[#This Row],[Stopnja DDV (%)]]</f>
        <v>0</v>
      </c>
      <c r="R36" s="376">
        <f>+Sklop8[[#This Row],[cena/enota brez DDV v EUR]]+Sklop8[[#This Row],[Davek (EUR)]]</f>
        <v>0</v>
      </c>
      <c r="S36" s="376">
        <f>+Sklop8[[#This Row],[cena/enota brez DDV v EUR]]*Sklop8[[#This Row],[Okvirna količina]]</f>
        <v>0</v>
      </c>
      <c r="T36" s="376">
        <f>+Sklop8[[#This Row],[Končna cena/enoto mere (EUR) z DDV]]*Sklop8[[#This Row],[Okvirna količina]]</f>
        <v>0</v>
      </c>
      <c r="U36" s="300"/>
    </row>
    <row r="37" spans="1:21" s="55" customFormat="1" ht="12">
      <c r="A37" s="78" t="s">
        <v>23</v>
      </c>
      <c r="B37" s="378" t="s">
        <v>433</v>
      </c>
      <c r="C37" s="379">
        <v>80</v>
      </c>
      <c r="D37" s="137" t="s">
        <v>76</v>
      </c>
      <c r="E37" s="125"/>
      <c r="F37" s="371">
        <v>1200</v>
      </c>
      <c r="G37" s="382" t="s">
        <v>299</v>
      </c>
      <c r="H3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37" s="371" t="str">
        <f>IF(Sklop8[[#This Row],[ZAHTEVANA SHEMA KAKOVOSTI]]&lt;&gt;"",Sklop8[[#This Row],[Preračunana masa/volumen/kos na enoto kg]],"")</f>
        <v/>
      </c>
      <c r="J37" s="390"/>
      <c r="K37" s="391"/>
      <c r="L37" s="391"/>
      <c r="M37" s="386"/>
      <c r="N37" s="374"/>
      <c r="O37" s="118"/>
      <c r="P37" s="375"/>
      <c r="Q37" s="376">
        <f>+Sklop8[[#This Row],[cena/enota brez DDV v EUR]]*Sklop8[[#This Row],[Stopnja DDV (%)]]</f>
        <v>0</v>
      </c>
      <c r="R37" s="376">
        <f>+Sklop8[[#This Row],[cena/enota brez DDV v EUR]]+Sklop8[[#This Row],[Davek (EUR)]]</f>
        <v>0</v>
      </c>
      <c r="S37" s="376">
        <f>+Sklop8[[#This Row],[cena/enota brez DDV v EUR]]*Sklop8[[#This Row],[Okvirna količina]]</f>
        <v>0</v>
      </c>
      <c r="T37" s="376">
        <f>+Sklop8[[#This Row],[Končna cena/enoto mere (EUR) z DDV]]*Sklop8[[#This Row],[Okvirna količina]]</f>
        <v>0</v>
      </c>
      <c r="U37" s="300"/>
    </row>
    <row r="38" spans="1:21" s="55" customFormat="1" ht="12">
      <c r="A38" s="78" t="s">
        <v>24</v>
      </c>
      <c r="B38" s="378" t="s">
        <v>433</v>
      </c>
      <c r="C38" s="379">
        <v>100</v>
      </c>
      <c r="D38" s="137" t="s">
        <v>76</v>
      </c>
      <c r="E38" s="125"/>
      <c r="F38" s="371">
        <v>20</v>
      </c>
      <c r="G38" s="382" t="s">
        <v>299</v>
      </c>
      <c r="H3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8" s="371" t="str">
        <f>IF(Sklop8[[#This Row],[ZAHTEVANA SHEMA KAKOVOSTI]]&lt;&gt;"",Sklop8[[#This Row],[Preračunana masa/volumen/kos na enoto kg]],"")</f>
        <v/>
      </c>
      <c r="J38" s="390"/>
      <c r="K38" s="391"/>
      <c r="L38" s="391"/>
      <c r="M38" s="386"/>
      <c r="N38" s="374"/>
      <c r="O38" s="118"/>
      <c r="P38" s="375"/>
      <c r="Q38" s="376">
        <f>+Sklop8[[#This Row],[cena/enota brez DDV v EUR]]*Sklop8[[#This Row],[Stopnja DDV (%)]]</f>
        <v>0</v>
      </c>
      <c r="R38" s="376">
        <f>+Sklop8[[#This Row],[cena/enota brez DDV v EUR]]+Sklop8[[#This Row],[Davek (EUR)]]</f>
        <v>0</v>
      </c>
      <c r="S38" s="376">
        <f>+Sklop8[[#This Row],[cena/enota brez DDV v EUR]]*Sklop8[[#This Row],[Okvirna količina]]</f>
        <v>0</v>
      </c>
      <c r="T38" s="376">
        <f>+Sklop8[[#This Row],[Končna cena/enoto mere (EUR) z DDV]]*Sklop8[[#This Row],[Okvirna količina]]</f>
        <v>0</v>
      </c>
      <c r="U38" s="300"/>
    </row>
    <row r="39" spans="1:21" s="55" customFormat="1" ht="12">
      <c r="A39" s="78" t="s">
        <v>25</v>
      </c>
      <c r="B39" s="378" t="s">
        <v>434</v>
      </c>
      <c r="C39" s="379">
        <v>60</v>
      </c>
      <c r="D39" s="137" t="s">
        <v>76</v>
      </c>
      <c r="E39" s="125"/>
      <c r="F39" s="371">
        <v>1000</v>
      </c>
      <c r="G39" s="382" t="s">
        <v>299</v>
      </c>
      <c r="H3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371" t="str">
        <f>IF(Sklop8[[#This Row],[ZAHTEVANA SHEMA KAKOVOSTI]]&lt;&gt;"",Sklop8[[#This Row],[Preračunana masa/volumen/kos na enoto kg]],"")</f>
        <v/>
      </c>
      <c r="J39" s="390"/>
      <c r="K39" s="391"/>
      <c r="L39" s="391"/>
      <c r="M39" s="386"/>
      <c r="N39" s="374"/>
      <c r="O39" s="118"/>
      <c r="P39" s="375"/>
      <c r="Q39" s="376">
        <f>+Sklop8[[#This Row],[cena/enota brez DDV v EUR]]*Sklop8[[#This Row],[Stopnja DDV (%)]]</f>
        <v>0</v>
      </c>
      <c r="R39" s="376">
        <f>+Sklop8[[#This Row],[cena/enota brez DDV v EUR]]+Sklop8[[#This Row],[Davek (EUR)]]</f>
        <v>0</v>
      </c>
      <c r="S39" s="376">
        <f>+Sklop8[[#This Row],[cena/enota brez DDV v EUR]]*Sklop8[[#This Row],[Okvirna količina]]</f>
        <v>0</v>
      </c>
      <c r="T39" s="376">
        <f>+Sklop8[[#This Row],[Končna cena/enoto mere (EUR) z DDV]]*Sklop8[[#This Row],[Okvirna količina]]</f>
        <v>0</v>
      </c>
      <c r="U39" s="300"/>
    </row>
    <row r="40" spans="1:21" s="55" customFormat="1" ht="12">
      <c r="A40" s="78" t="s">
        <v>26</v>
      </c>
      <c r="B40" s="378" t="s">
        <v>434</v>
      </c>
      <c r="C40" s="379">
        <v>80</v>
      </c>
      <c r="D40" s="137" t="s">
        <v>76</v>
      </c>
      <c r="E40" s="125"/>
      <c r="F40" s="371">
        <v>1800</v>
      </c>
      <c r="G40" s="382" t="s">
        <v>299</v>
      </c>
      <c r="H4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</v>
      </c>
      <c r="I40" s="371" t="str">
        <f>IF(Sklop8[[#This Row],[ZAHTEVANA SHEMA KAKOVOSTI]]&lt;&gt;"",Sklop8[[#This Row],[Preračunana masa/volumen/kos na enoto kg]],"")</f>
        <v/>
      </c>
      <c r="J40" s="390"/>
      <c r="K40" s="391"/>
      <c r="L40" s="391"/>
      <c r="M40" s="386"/>
      <c r="N40" s="374"/>
      <c r="O40" s="118"/>
      <c r="P40" s="375"/>
      <c r="Q40" s="376">
        <f>+Sklop8[[#This Row],[cena/enota brez DDV v EUR]]*Sklop8[[#This Row],[Stopnja DDV (%)]]</f>
        <v>0</v>
      </c>
      <c r="R40" s="376">
        <f>+Sklop8[[#This Row],[cena/enota brez DDV v EUR]]+Sklop8[[#This Row],[Davek (EUR)]]</f>
        <v>0</v>
      </c>
      <c r="S40" s="376">
        <f>+Sklop8[[#This Row],[cena/enota brez DDV v EUR]]*Sklop8[[#This Row],[Okvirna količina]]</f>
        <v>0</v>
      </c>
      <c r="T40" s="376">
        <f>+Sklop8[[#This Row],[Končna cena/enoto mere (EUR) z DDV]]*Sklop8[[#This Row],[Okvirna količina]]</f>
        <v>0</v>
      </c>
      <c r="U40" s="300"/>
    </row>
    <row r="41" spans="1:21" s="55" customFormat="1" ht="12">
      <c r="A41" s="78" t="s">
        <v>27</v>
      </c>
      <c r="B41" s="378" t="s">
        <v>435</v>
      </c>
      <c r="C41" s="379">
        <v>100</v>
      </c>
      <c r="D41" s="137" t="s">
        <v>76</v>
      </c>
      <c r="E41" s="125"/>
      <c r="F41" s="371">
        <v>10</v>
      </c>
      <c r="G41" s="382" t="s">
        <v>299</v>
      </c>
      <c r="H4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1" s="371" t="str">
        <f>IF(Sklop8[[#This Row],[ZAHTEVANA SHEMA KAKOVOSTI]]&lt;&gt;"",Sklop8[[#This Row],[Preračunana masa/volumen/kos na enoto kg]],"")</f>
        <v/>
      </c>
      <c r="J41" s="390"/>
      <c r="K41" s="391"/>
      <c r="L41" s="391"/>
      <c r="M41" s="386"/>
      <c r="N41" s="374"/>
      <c r="O41" s="118"/>
      <c r="P41" s="375"/>
      <c r="Q41" s="376">
        <f>+Sklop8[[#This Row],[cena/enota brez DDV v EUR]]*Sklop8[[#This Row],[Stopnja DDV (%)]]</f>
        <v>0</v>
      </c>
      <c r="R41" s="376">
        <f>+Sklop8[[#This Row],[cena/enota brez DDV v EUR]]+Sklop8[[#This Row],[Davek (EUR)]]</f>
        <v>0</v>
      </c>
      <c r="S41" s="376">
        <f>+Sklop8[[#This Row],[cena/enota brez DDV v EUR]]*Sklop8[[#This Row],[Okvirna količina]]</f>
        <v>0</v>
      </c>
      <c r="T41" s="376">
        <f>+Sklop8[[#This Row],[Končna cena/enoto mere (EUR) z DDV]]*Sklop8[[#This Row],[Okvirna količina]]</f>
        <v>0</v>
      </c>
      <c r="U41" s="300"/>
    </row>
    <row r="42" spans="1:21" s="55" customFormat="1" ht="12">
      <c r="A42" s="78" t="s">
        <v>28</v>
      </c>
      <c r="B42" s="378" t="s">
        <v>436</v>
      </c>
      <c r="C42" s="379">
        <v>80</v>
      </c>
      <c r="D42" s="137" t="s">
        <v>76</v>
      </c>
      <c r="E42" s="125"/>
      <c r="F42" s="371">
        <v>1200</v>
      </c>
      <c r="G42" s="382" t="s">
        <v>299</v>
      </c>
      <c r="H4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42" s="371" t="str">
        <f>IF(Sklop8[[#This Row],[ZAHTEVANA SHEMA KAKOVOSTI]]&lt;&gt;"",Sklop8[[#This Row],[Preračunana masa/volumen/kos na enoto kg]],"")</f>
        <v/>
      </c>
      <c r="J42" s="390"/>
      <c r="K42" s="391"/>
      <c r="L42" s="391"/>
      <c r="M42" s="386"/>
      <c r="N42" s="374"/>
      <c r="O42" s="118"/>
      <c r="P42" s="375"/>
      <c r="Q42" s="376">
        <f>+Sklop8[[#This Row],[cena/enota brez DDV v EUR]]*Sklop8[[#This Row],[Stopnja DDV (%)]]</f>
        <v>0</v>
      </c>
      <c r="R42" s="376">
        <f>+Sklop8[[#This Row],[cena/enota brez DDV v EUR]]+Sklop8[[#This Row],[Davek (EUR)]]</f>
        <v>0</v>
      </c>
      <c r="S42" s="376">
        <f>+Sklop8[[#This Row],[cena/enota brez DDV v EUR]]*Sklop8[[#This Row],[Okvirna količina]]</f>
        <v>0</v>
      </c>
      <c r="T42" s="376">
        <f>+Sklop8[[#This Row],[Končna cena/enoto mere (EUR) z DDV]]*Sklop8[[#This Row],[Okvirna količina]]</f>
        <v>0</v>
      </c>
      <c r="U42" s="300"/>
    </row>
    <row r="43" spans="1:21" s="55" customFormat="1" ht="12">
      <c r="A43" s="78" t="s">
        <v>29</v>
      </c>
      <c r="B43" s="378" t="s">
        <v>437</v>
      </c>
      <c r="C43" s="379">
        <v>100</v>
      </c>
      <c r="D43" s="137" t="s">
        <v>76</v>
      </c>
      <c r="E43" s="125"/>
      <c r="F43" s="371">
        <v>10</v>
      </c>
      <c r="G43" s="382" t="s">
        <v>299</v>
      </c>
      <c r="H4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3" s="371" t="str">
        <f>IF(Sklop8[[#This Row],[ZAHTEVANA SHEMA KAKOVOSTI]]&lt;&gt;"",Sklop8[[#This Row],[Preračunana masa/volumen/kos na enoto kg]],"")</f>
        <v/>
      </c>
      <c r="J43" s="390"/>
      <c r="K43" s="391"/>
      <c r="L43" s="391"/>
      <c r="M43" s="386"/>
      <c r="N43" s="374"/>
      <c r="O43" s="118"/>
      <c r="P43" s="375"/>
      <c r="Q43" s="376">
        <f>+Sklop8[[#This Row],[cena/enota brez DDV v EUR]]*Sklop8[[#This Row],[Stopnja DDV (%)]]</f>
        <v>0</v>
      </c>
      <c r="R43" s="376">
        <f>+Sklop8[[#This Row],[cena/enota brez DDV v EUR]]+Sklop8[[#This Row],[Davek (EUR)]]</f>
        <v>0</v>
      </c>
      <c r="S43" s="376">
        <f>+Sklop8[[#This Row],[cena/enota brez DDV v EUR]]*Sklop8[[#This Row],[Okvirna količina]]</f>
        <v>0</v>
      </c>
      <c r="T43" s="376">
        <f>+Sklop8[[#This Row],[Končna cena/enoto mere (EUR) z DDV]]*Sklop8[[#This Row],[Okvirna količina]]</f>
        <v>0</v>
      </c>
      <c r="U43" s="300"/>
    </row>
    <row r="44" spans="1:21" s="55" customFormat="1" ht="12">
      <c r="A44" s="78" t="s">
        <v>30</v>
      </c>
      <c r="B44" s="378" t="s">
        <v>438</v>
      </c>
      <c r="C44" s="379">
        <v>60</v>
      </c>
      <c r="D44" s="137" t="s">
        <v>76</v>
      </c>
      <c r="E44" s="125"/>
      <c r="F44" s="371">
        <v>400</v>
      </c>
      <c r="G44" s="382" t="s">
        <v>299</v>
      </c>
      <c r="H4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44" s="371" t="str">
        <f>IF(Sklop8[[#This Row],[ZAHTEVANA SHEMA KAKOVOSTI]]&lt;&gt;"",Sklop8[[#This Row],[Preračunana masa/volumen/kos na enoto kg]],"")</f>
        <v/>
      </c>
      <c r="J44" s="390"/>
      <c r="K44" s="391"/>
      <c r="L44" s="391"/>
      <c r="M44" s="386"/>
      <c r="N44" s="374"/>
      <c r="O44" s="118"/>
      <c r="P44" s="375"/>
      <c r="Q44" s="376">
        <f>+Sklop8[[#This Row],[cena/enota brez DDV v EUR]]*Sklop8[[#This Row],[Stopnja DDV (%)]]</f>
        <v>0</v>
      </c>
      <c r="R44" s="376">
        <f>+Sklop8[[#This Row],[cena/enota brez DDV v EUR]]+Sklop8[[#This Row],[Davek (EUR)]]</f>
        <v>0</v>
      </c>
      <c r="S44" s="376">
        <f>+Sklop8[[#This Row],[cena/enota brez DDV v EUR]]*Sklop8[[#This Row],[Okvirna količina]]</f>
        <v>0</v>
      </c>
      <c r="T44" s="376">
        <f>+Sklop8[[#This Row],[Končna cena/enoto mere (EUR) z DDV]]*Sklop8[[#This Row],[Okvirna količina]]</f>
        <v>0</v>
      </c>
      <c r="U44" s="300"/>
    </row>
    <row r="45" spans="1:21" s="55" customFormat="1" ht="12">
      <c r="A45" s="78" t="s">
        <v>31</v>
      </c>
      <c r="B45" s="378" t="s">
        <v>439</v>
      </c>
      <c r="C45" s="379">
        <v>80</v>
      </c>
      <c r="D45" s="137" t="s">
        <v>76</v>
      </c>
      <c r="E45" s="125"/>
      <c r="F45" s="371">
        <v>500</v>
      </c>
      <c r="G45" s="382" t="s">
        <v>299</v>
      </c>
      <c r="H4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5" s="371" t="str">
        <f>IF(Sklop8[[#This Row],[ZAHTEVANA SHEMA KAKOVOSTI]]&lt;&gt;"",Sklop8[[#This Row],[Preračunana masa/volumen/kos na enoto kg]],"")</f>
        <v/>
      </c>
      <c r="J45" s="390"/>
      <c r="K45" s="391"/>
      <c r="L45" s="391"/>
      <c r="M45" s="386"/>
      <c r="N45" s="374"/>
      <c r="O45" s="118"/>
      <c r="P45" s="375"/>
      <c r="Q45" s="376">
        <f>+Sklop8[[#This Row],[cena/enota brez DDV v EUR]]*Sklop8[[#This Row],[Stopnja DDV (%)]]</f>
        <v>0</v>
      </c>
      <c r="R45" s="376">
        <f>+Sklop8[[#This Row],[cena/enota brez DDV v EUR]]+Sklop8[[#This Row],[Davek (EUR)]]</f>
        <v>0</v>
      </c>
      <c r="S45" s="376">
        <f>+Sklop8[[#This Row],[cena/enota brez DDV v EUR]]*Sklop8[[#This Row],[Okvirna količina]]</f>
        <v>0</v>
      </c>
      <c r="T45" s="376">
        <f>+Sklop8[[#This Row],[Končna cena/enoto mere (EUR) z DDV]]*Sklop8[[#This Row],[Okvirna količina]]</f>
        <v>0</v>
      </c>
      <c r="U45" s="300"/>
    </row>
    <row r="46" spans="1:21" s="55" customFormat="1" ht="12">
      <c r="A46" s="78" t="s">
        <v>32</v>
      </c>
      <c r="B46" s="378" t="s">
        <v>439</v>
      </c>
      <c r="C46" s="379">
        <v>100</v>
      </c>
      <c r="D46" s="137" t="s">
        <v>76</v>
      </c>
      <c r="E46" s="125"/>
      <c r="F46" s="371">
        <v>200</v>
      </c>
      <c r="G46" s="382" t="s">
        <v>299</v>
      </c>
      <c r="H4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6" s="371" t="str">
        <f>IF(Sklop8[[#This Row],[ZAHTEVANA SHEMA KAKOVOSTI]]&lt;&gt;"",Sklop8[[#This Row],[Preračunana masa/volumen/kos na enoto kg]],"")</f>
        <v/>
      </c>
      <c r="J46" s="390"/>
      <c r="K46" s="391"/>
      <c r="L46" s="391"/>
      <c r="M46" s="386"/>
      <c r="N46" s="374"/>
      <c r="O46" s="118"/>
      <c r="P46" s="375"/>
      <c r="Q46" s="376">
        <f>+Sklop8[[#This Row],[cena/enota brez DDV v EUR]]*Sklop8[[#This Row],[Stopnja DDV (%)]]</f>
        <v>0</v>
      </c>
      <c r="R46" s="376">
        <f>+Sklop8[[#This Row],[cena/enota brez DDV v EUR]]+Sklop8[[#This Row],[Davek (EUR)]]</f>
        <v>0</v>
      </c>
      <c r="S46" s="376">
        <f>+Sklop8[[#This Row],[cena/enota brez DDV v EUR]]*Sklop8[[#This Row],[Okvirna količina]]</f>
        <v>0</v>
      </c>
      <c r="T46" s="376">
        <f>+Sklop8[[#This Row],[Končna cena/enoto mere (EUR) z DDV]]*Sklop8[[#This Row],[Okvirna količina]]</f>
        <v>0</v>
      </c>
      <c r="U46" s="300"/>
    </row>
    <row r="47" spans="1:21" s="55" customFormat="1" ht="12">
      <c r="A47" s="78" t="s">
        <v>33</v>
      </c>
      <c r="B47" s="378" t="s">
        <v>440</v>
      </c>
      <c r="C47" s="379">
        <v>60</v>
      </c>
      <c r="D47" s="137" t="s">
        <v>76</v>
      </c>
      <c r="E47" s="125"/>
      <c r="F47" s="371">
        <v>600</v>
      </c>
      <c r="G47" s="382" t="s">
        <v>299</v>
      </c>
      <c r="H4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7" s="371" t="str">
        <f>IF(Sklop8[[#This Row],[ZAHTEVANA SHEMA KAKOVOSTI]]&lt;&gt;"",Sklop8[[#This Row],[Preračunana masa/volumen/kos na enoto kg]],"")</f>
        <v/>
      </c>
      <c r="J47" s="390"/>
      <c r="K47" s="391"/>
      <c r="L47" s="391"/>
      <c r="M47" s="386"/>
      <c r="N47" s="374"/>
      <c r="O47" s="118"/>
      <c r="P47" s="375"/>
      <c r="Q47" s="376">
        <f>+Sklop8[[#This Row],[cena/enota brez DDV v EUR]]*Sklop8[[#This Row],[Stopnja DDV (%)]]</f>
        <v>0</v>
      </c>
      <c r="R47" s="376">
        <f>+Sklop8[[#This Row],[cena/enota brez DDV v EUR]]+Sklop8[[#This Row],[Davek (EUR)]]</f>
        <v>0</v>
      </c>
      <c r="S47" s="376">
        <f>+Sklop8[[#This Row],[cena/enota brez DDV v EUR]]*Sklop8[[#This Row],[Okvirna količina]]</f>
        <v>0</v>
      </c>
      <c r="T47" s="376">
        <f>+Sklop8[[#This Row],[Končna cena/enoto mere (EUR) z DDV]]*Sklop8[[#This Row],[Okvirna količina]]</f>
        <v>0</v>
      </c>
      <c r="U47" s="300"/>
    </row>
    <row r="48" spans="1:21" s="55" customFormat="1" ht="12">
      <c r="A48" s="78" t="s">
        <v>34</v>
      </c>
      <c r="B48" s="378" t="s">
        <v>441</v>
      </c>
      <c r="C48" s="379">
        <v>80</v>
      </c>
      <c r="D48" s="137" t="s">
        <v>76</v>
      </c>
      <c r="E48" s="125"/>
      <c r="F48" s="371">
        <v>800</v>
      </c>
      <c r="G48" s="382" t="s">
        <v>299</v>
      </c>
      <c r="H4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48" s="371" t="str">
        <f>IF(Sklop8[[#This Row],[ZAHTEVANA SHEMA KAKOVOSTI]]&lt;&gt;"",Sklop8[[#This Row],[Preračunana masa/volumen/kos na enoto kg]],"")</f>
        <v/>
      </c>
      <c r="J48" s="390"/>
      <c r="K48" s="391"/>
      <c r="L48" s="391"/>
      <c r="M48" s="386"/>
      <c r="N48" s="374"/>
      <c r="O48" s="118"/>
      <c r="P48" s="375"/>
      <c r="Q48" s="376">
        <f>+Sklop8[[#This Row],[cena/enota brez DDV v EUR]]*Sklop8[[#This Row],[Stopnja DDV (%)]]</f>
        <v>0</v>
      </c>
      <c r="R48" s="376">
        <f>+Sklop8[[#This Row],[cena/enota brez DDV v EUR]]+Sklop8[[#This Row],[Davek (EUR)]]</f>
        <v>0</v>
      </c>
      <c r="S48" s="376">
        <f>+Sklop8[[#This Row],[cena/enota brez DDV v EUR]]*Sklop8[[#This Row],[Okvirna količina]]</f>
        <v>0</v>
      </c>
      <c r="T48" s="376">
        <f>+Sklop8[[#This Row],[Končna cena/enoto mere (EUR) z DDV]]*Sklop8[[#This Row],[Okvirna količina]]</f>
        <v>0</v>
      </c>
      <c r="U48" s="300"/>
    </row>
    <row r="49" spans="1:21" s="55" customFormat="1" ht="12">
      <c r="A49" s="78" t="s">
        <v>153</v>
      </c>
      <c r="B49" s="378" t="s">
        <v>441</v>
      </c>
      <c r="C49" s="379">
        <v>100</v>
      </c>
      <c r="D49" s="137" t="s">
        <v>76</v>
      </c>
      <c r="E49" s="125"/>
      <c r="F49" s="371">
        <v>10</v>
      </c>
      <c r="G49" s="382" t="s">
        <v>299</v>
      </c>
      <c r="H4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9" s="371" t="str">
        <f>IF(Sklop8[[#This Row],[ZAHTEVANA SHEMA KAKOVOSTI]]&lt;&gt;"",Sklop8[[#This Row],[Preračunana masa/volumen/kos na enoto kg]],"")</f>
        <v/>
      </c>
      <c r="J49" s="390"/>
      <c r="K49" s="391"/>
      <c r="L49" s="391"/>
      <c r="M49" s="386"/>
      <c r="N49" s="374"/>
      <c r="O49" s="118"/>
      <c r="P49" s="375"/>
      <c r="Q49" s="376">
        <f>+Sklop8[[#This Row],[cena/enota brez DDV v EUR]]*Sklop8[[#This Row],[Stopnja DDV (%)]]</f>
        <v>0</v>
      </c>
      <c r="R49" s="376">
        <f>+Sklop8[[#This Row],[cena/enota brez DDV v EUR]]+Sklop8[[#This Row],[Davek (EUR)]]</f>
        <v>0</v>
      </c>
      <c r="S49" s="376">
        <f>+Sklop8[[#This Row],[cena/enota brez DDV v EUR]]*Sklop8[[#This Row],[Okvirna količina]]</f>
        <v>0</v>
      </c>
      <c r="T49" s="376">
        <f>+Sklop8[[#This Row],[Končna cena/enoto mere (EUR) z DDV]]*Sklop8[[#This Row],[Okvirna količina]]</f>
        <v>0</v>
      </c>
      <c r="U49" s="300"/>
    </row>
    <row r="50" spans="1:21" s="55" customFormat="1" ht="12">
      <c r="A50" s="78" t="s">
        <v>154</v>
      </c>
      <c r="B50" s="378" t="s">
        <v>442</v>
      </c>
      <c r="C50" s="379">
        <v>60</v>
      </c>
      <c r="D50" s="137" t="s">
        <v>76</v>
      </c>
      <c r="E50" s="125"/>
      <c r="F50" s="371">
        <v>800</v>
      </c>
      <c r="G50" s="382" t="s">
        <v>299</v>
      </c>
      <c r="H5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0" s="371" t="str">
        <f>IF(Sklop8[[#This Row],[ZAHTEVANA SHEMA KAKOVOSTI]]&lt;&gt;"",Sklop8[[#This Row],[Preračunana masa/volumen/kos na enoto kg]],"")</f>
        <v/>
      </c>
      <c r="J50" s="390"/>
      <c r="K50" s="391"/>
      <c r="L50" s="391"/>
      <c r="M50" s="386"/>
      <c r="N50" s="374"/>
      <c r="O50" s="118"/>
      <c r="P50" s="375"/>
      <c r="Q50" s="376">
        <f>+Sklop8[[#This Row],[cena/enota brez DDV v EUR]]*Sklop8[[#This Row],[Stopnja DDV (%)]]</f>
        <v>0</v>
      </c>
      <c r="R50" s="376">
        <f>+Sklop8[[#This Row],[cena/enota brez DDV v EUR]]+Sklop8[[#This Row],[Davek (EUR)]]</f>
        <v>0</v>
      </c>
      <c r="S50" s="376">
        <f>+Sklop8[[#This Row],[cena/enota brez DDV v EUR]]*Sklop8[[#This Row],[Okvirna količina]]</f>
        <v>0</v>
      </c>
      <c r="T50" s="376">
        <f>+Sklop8[[#This Row],[Končna cena/enoto mere (EUR) z DDV]]*Sklop8[[#This Row],[Okvirna količina]]</f>
        <v>0</v>
      </c>
      <c r="U50" s="300"/>
    </row>
    <row r="51" spans="1:21" s="55" customFormat="1" ht="12">
      <c r="A51" s="78" t="s">
        <v>155</v>
      </c>
      <c r="B51" s="378" t="s">
        <v>443</v>
      </c>
      <c r="C51" s="379">
        <v>80</v>
      </c>
      <c r="D51" s="137" t="s">
        <v>76</v>
      </c>
      <c r="E51" s="125"/>
      <c r="F51" s="371">
        <v>3000</v>
      </c>
      <c r="G51" s="382" t="s">
        <v>299</v>
      </c>
      <c r="H5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51" s="371" t="str">
        <f>IF(Sklop8[[#This Row],[ZAHTEVANA SHEMA KAKOVOSTI]]&lt;&gt;"",Sklop8[[#This Row],[Preračunana masa/volumen/kos na enoto kg]],"")</f>
        <v/>
      </c>
      <c r="J51" s="390"/>
      <c r="K51" s="391"/>
      <c r="L51" s="391"/>
      <c r="M51" s="386"/>
      <c r="N51" s="374"/>
      <c r="O51" s="118"/>
      <c r="P51" s="375"/>
      <c r="Q51" s="376">
        <f>+Sklop8[[#This Row],[cena/enota brez DDV v EUR]]*Sklop8[[#This Row],[Stopnja DDV (%)]]</f>
        <v>0</v>
      </c>
      <c r="R51" s="376">
        <f>+Sklop8[[#This Row],[cena/enota brez DDV v EUR]]+Sklop8[[#This Row],[Davek (EUR)]]</f>
        <v>0</v>
      </c>
      <c r="S51" s="376">
        <f>+Sklop8[[#This Row],[cena/enota brez DDV v EUR]]*Sklop8[[#This Row],[Okvirna količina]]</f>
        <v>0</v>
      </c>
      <c r="T51" s="376">
        <f>+Sklop8[[#This Row],[Končna cena/enoto mere (EUR) z DDV]]*Sklop8[[#This Row],[Okvirna količina]]</f>
        <v>0</v>
      </c>
      <c r="U51" s="300"/>
    </row>
    <row r="52" spans="1:21" s="55" customFormat="1" ht="12">
      <c r="A52" s="78" t="s">
        <v>156</v>
      </c>
      <c r="B52" s="378" t="s">
        <v>443</v>
      </c>
      <c r="C52" s="379">
        <v>100</v>
      </c>
      <c r="D52" s="137" t="s">
        <v>76</v>
      </c>
      <c r="E52" s="125"/>
      <c r="F52" s="371">
        <v>100</v>
      </c>
      <c r="G52" s="382" t="s">
        <v>299</v>
      </c>
      <c r="H5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71" t="str">
        <f>IF(Sklop8[[#This Row],[ZAHTEVANA SHEMA KAKOVOSTI]]&lt;&gt;"",Sklop8[[#This Row],[Preračunana masa/volumen/kos na enoto kg]],"")</f>
        <v/>
      </c>
      <c r="J52" s="390"/>
      <c r="K52" s="391"/>
      <c r="L52" s="391"/>
      <c r="M52" s="386"/>
      <c r="N52" s="374"/>
      <c r="O52" s="118"/>
      <c r="P52" s="375"/>
      <c r="Q52" s="376">
        <f>+Sklop8[[#This Row],[cena/enota brez DDV v EUR]]*Sklop8[[#This Row],[Stopnja DDV (%)]]</f>
        <v>0</v>
      </c>
      <c r="R52" s="376">
        <f>+Sklop8[[#This Row],[cena/enota brez DDV v EUR]]+Sklop8[[#This Row],[Davek (EUR)]]</f>
        <v>0</v>
      </c>
      <c r="S52" s="376">
        <f>+Sklop8[[#This Row],[cena/enota brez DDV v EUR]]*Sklop8[[#This Row],[Okvirna količina]]</f>
        <v>0</v>
      </c>
      <c r="T52" s="376">
        <f>+Sklop8[[#This Row],[Končna cena/enoto mere (EUR) z DDV]]*Sklop8[[#This Row],[Okvirna količina]]</f>
        <v>0</v>
      </c>
      <c r="U52" s="300"/>
    </row>
    <row r="53" spans="1:21" s="55" customFormat="1" ht="12">
      <c r="A53" s="78" t="s">
        <v>157</v>
      </c>
      <c r="B53" s="378" t="s">
        <v>444</v>
      </c>
      <c r="C53" s="379">
        <v>40</v>
      </c>
      <c r="D53" s="137" t="s">
        <v>76</v>
      </c>
      <c r="E53" s="125"/>
      <c r="F53" s="371">
        <v>12</v>
      </c>
      <c r="G53" s="382" t="s">
        <v>299</v>
      </c>
      <c r="H5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0.48</v>
      </c>
      <c r="I53" s="371" t="str">
        <f>IF(Sklop8[[#This Row],[ZAHTEVANA SHEMA KAKOVOSTI]]&lt;&gt;"",Sklop8[[#This Row],[Preračunana masa/volumen/kos na enoto kg]],"")</f>
        <v/>
      </c>
      <c r="J53" s="390"/>
      <c r="K53" s="391"/>
      <c r="L53" s="391"/>
      <c r="M53" s="386"/>
      <c r="N53" s="374"/>
      <c r="O53" s="118"/>
      <c r="P53" s="375"/>
      <c r="Q53" s="376">
        <f>+Sklop8[[#This Row],[cena/enota brez DDV v EUR]]*Sklop8[[#This Row],[Stopnja DDV (%)]]</f>
        <v>0</v>
      </c>
      <c r="R53" s="376">
        <f>+Sklop8[[#This Row],[cena/enota brez DDV v EUR]]+Sklop8[[#This Row],[Davek (EUR)]]</f>
        <v>0</v>
      </c>
      <c r="S53" s="376">
        <f>+Sklop8[[#This Row],[cena/enota brez DDV v EUR]]*Sklop8[[#This Row],[Okvirna količina]]</f>
        <v>0</v>
      </c>
      <c r="T53" s="376">
        <f>+Sklop8[[#This Row],[Končna cena/enoto mere (EUR) z DDV]]*Sklop8[[#This Row],[Okvirna količina]]</f>
        <v>0</v>
      </c>
      <c r="U53" s="300"/>
    </row>
    <row r="54" spans="1:21" s="55" customFormat="1" ht="12">
      <c r="A54" s="78" t="s">
        <v>158</v>
      </c>
      <c r="B54" s="378" t="s">
        <v>444</v>
      </c>
      <c r="C54" s="379">
        <v>80</v>
      </c>
      <c r="D54" s="137" t="s">
        <v>76</v>
      </c>
      <c r="E54" s="125"/>
      <c r="F54" s="371">
        <v>600</v>
      </c>
      <c r="G54" s="382" t="s">
        <v>299</v>
      </c>
      <c r="H5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54" s="371" t="str">
        <f>IF(Sklop8[[#This Row],[ZAHTEVANA SHEMA KAKOVOSTI]]&lt;&gt;"",Sklop8[[#This Row],[Preračunana masa/volumen/kos na enoto kg]],"")</f>
        <v/>
      </c>
      <c r="J54" s="390"/>
      <c r="K54" s="391"/>
      <c r="L54" s="391"/>
      <c r="M54" s="386"/>
      <c r="N54" s="374"/>
      <c r="O54" s="118"/>
      <c r="P54" s="375"/>
      <c r="Q54" s="376">
        <f>+Sklop8[[#This Row],[cena/enota brez DDV v EUR]]*Sklop8[[#This Row],[Stopnja DDV (%)]]</f>
        <v>0</v>
      </c>
      <c r="R54" s="376">
        <f>+Sklop8[[#This Row],[cena/enota brez DDV v EUR]]+Sklop8[[#This Row],[Davek (EUR)]]</f>
        <v>0</v>
      </c>
      <c r="S54" s="376">
        <f>+Sklop8[[#This Row],[cena/enota brez DDV v EUR]]*Sklop8[[#This Row],[Okvirna količina]]</f>
        <v>0</v>
      </c>
      <c r="T54" s="376">
        <f>+Sklop8[[#This Row],[Končna cena/enoto mere (EUR) z DDV]]*Sklop8[[#This Row],[Okvirna količina]]</f>
        <v>0</v>
      </c>
      <c r="U54" s="300"/>
    </row>
    <row r="55" spans="1:21" s="55" customFormat="1" ht="12">
      <c r="A55" s="78" t="s">
        <v>159</v>
      </c>
      <c r="B55" s="378" t="s">
        <v>445</v>
      </c>
      <c r="C55" s="379" t="s">
        <v>1200</v>
      </c>
      <c r="D55" s="137" t="s">
        <v>76</v>
      </c>
      <c r="E55" s="125"/>
      <c r="F55" s="371">
        <v>200</v>
      </c>
      <c r="G55" s="382" t="s">
        <v>0</v>
      </c>
      <c r="H5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5" s="371" t="str">
        <f>IF(Sklop8[[#This Row],[ZAHTEVANA SHEMA KAKOVOSTI]]&lt;&gt;"",Sklop8[[#This Row],[Preračunana masa/volumen/kos na enoto kg]],"")</f>
        <v/>
      </c>
      <c r="J55" s="390"/>
      <c r="K55" s="391"/>
      <c r="L55" s="391"/>
      <c r="M55" s="386"/>
      <c r="N55" s="374"/>
      <c r="O55" s="118"/>
      <c r="P55" s="375"/>
      <c r="Q55" s="376">
        <f>+Sklop8[[#This Row],[cena/enota brez DDV v EUR]]*Sklop8[[#This Row],[Stopnja DDV (%)]]</f>
        <v>0</v>
      </c>
      <c r="R55" s="376">
        <f>+Sklop8[[#This Row],[cena/enota brez DDV v EUR]]+Sklop8[[#This Row],[Davek (EUR)]]</f>
        <v>0</v>
      </c>
      <c r="S55" s="376">
        <f>+Sklop8[[#This Row],[cena/enota brez DDV v EUR]]*Sklop8[[#This Row],[Okvirna količina]]</f>
        <v>0</v>
      </c>
      <c r="T55" s="376">
        <f>+Sklop8[[#This Row],[Končna cena/enoto mere (EUR) z DDV]]*Sklop8[[#This Row],[Okvirna količina]]</f>
        <v>0</v>
      </c>
      <c r="U55" s="300"/>
    </row>
    <row r="56" spans="1:21" s="55" customFormat="1" ht="12">
      <c r="A56" s="78" t="s">
        <v>160</v>
      </c>
      <c r="B56" s="378" t="s">
        <v>446</v>
      </c>
      <c r="C56" s="379">
        <v>100</v>
      </c>
      <c r="D56" s="137" t="s">
        <v>76</v>
      </c>
      <c r="E56" s="125"/>
      <c r="F56" s="371">
        <v>200</v>
      </c>
      <c r="G56" s="382" t="s">
        <v>299</v>
      </c>
      <c r="H5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371" t="str">
        <f>IF(Sklop8[[#This Row],[ZAHTEVANA SHEMA KAKOVOSTI]]&lt;&gt;"",Sklop8[[#This Row],[Preračunana masa/volumen/kos na enoto kg]],"")</f>
        <v/>
      </c>
      <c r="J56" s="390"/>
      <c r="K56" s="391"/>
      <c r="L56" s="391"/>
      <c r="M56" s="386"/>
      <c r="N56" s="374"/>
      <c r="O56" s="118"/>
      <c r="P56" s="375"/>
      <c r="Q56" s="376">
        <f>+Sklop8[[#This Row],[cena/enota brez DDV v EUR]]*Sklop8[[#This Row],[Stopnja DDV (%)]]</f>
        <v>0</v>
      </c>
      <c r="R56" s="376">
        <f>+Sklop8[[#This Row],[cena/enota brez DDV v EUR]]+Sklop8[[#This Row],[Davek (EUR)]]</f>
        <v>0</v>
      </c>
      <c r="S56" s="376">
        <f>+Sklop8[[#This Row],[cena/enota brez DDV v EUR]]*Sklop8[[#This Row],[Okvirna količina]]</f>
        <v>0</v>
      </c>
      <c r="T56" s="376">
        <f>+Sklop8[[#This Row],[Končna cena/enoto mere (EUR) z DDV]]*Sklop8[[#This Row],[Okvirna količina]]</f>
        <v>0</v>
      </c>
      <c r="U56" s="300"/>
    </row>
    <row r="57" spans="1:21" s="55" customFormat="1" ht="12">
      <c r="A57" s="78" t="s">
        <v>165</v>
      </c>
      <c r="B57" s="378" t="s">
        <v>447</v>
      </c>
      <c r="C57" s="379">
        <v>150</v>
      </c>
      <c r="D57" s="137" t="s">
        <v>76</v>
      </c>
      <c r="E57" s="125"/>
      <c r="F57" s="371">
        <v>250</v>
      </c>
      <c r="G57" s="382" t="s">
        <v>299</v>
      </c>
      <c r="H5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57" s="371" t="str">
        <f>IF(Sklop8[[#This Row],[ZAHTEVANA SHEMA KAKOVOSTI]]&lt;&gt;"",Sklop8[[#This Row],[Preračunana masa/volumen/kos na enoto kg]],"")</f>
        <v/>
      </c>
      <c r="J57" s="390"/>
      <c r="K57" s="391"/>
      <c r="L57" s="391"/>
      <c r="M57" s="386"/>
      <c r="N57" s="374"/>
      <c r="O57" s="118"/>
      <c r="P57" s="375"/>
      <c r="Q57" s="376">
        <f>+Sklop8[[#This Row],[cena/enota brez DDV v EUR]]*Sklop8[[#This Row],[Stopnja DDV (%)]]</f>
        <v>0</v>
      </c>
      <c r="R57" s="376">
        <f>+Sklop8[[#This Row],[cena/enota brez DDV v EUR]]+Sklop8[[#This Row],[Davek (EUR)]]</f>
        <v>0</v>
      </c>
      <c r="S57" s="376">
        <f>+Sklop8[[#This Row],[cena/enota brez DDV v EUR]]*Sklop8[[#This Row],[Okvirna količina]]</f>
        <v>0</v>
      </c>
      <c r="T57" s="376">
        <f>+Sklop8[[#This Row],[Končna cena/enoto mere (EUR) z DDV]]*Sklop8[[#This Row],[Okvirna količina]]</f>
        <v>0</v>
      </c>
      <c r="U57" s="300"/>
    </row>
    <row r="58" spans="1:21" s="55" customFormat="1" ht="12">
      <c r="A58" s="78" t="s">
        <v>166</v>
      </c>
      <c r="B58" s="378" t="s">
        <v>448</v>
      </c>
      <c r="C58" s="379">
        <v>60</v>
      </c>
      <c r="D58" s="137" t="s">
        <v>76</v>
      </c>
      <c r="E58" s="125"/>
      <c r="F58" s="371">
        <v>2500</v>
      </c>
      <c r="G58" s="382" t="s">
        <v>299</v>
      </c>
      <c r="H5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8" s="371" t="str">
        <f>IF(Sklop8[[#This Row],[ZAHTEVANA SHEMA KAKOVOSTI]]&lt;&gt;"",Sklop8[[#This Row],[Preračunana masa/volumen/kos na enoto kg]],"")</f>
        <v/>
      </c>
      <c r="J58" s="390"/>
      <c r="K58" s="391"/>
      <c r="L58" s="391"/>
      <c r="M58" s="386"/>
      <c r="N58" s="374"/>
      <c r="O58" s="118"/>
      <c r="P58" s="375"/>
      <c r="Q58" s="376">
        <f>+Sklop8[[#This Row],[cena/enota brez DDV v EUR]]*Sklop8[[#This Row],[Stopnja DDV (%)]]</f>
        <v>0</v>
      </c>
      <c r="R58" s="376">
        <f>+Sklop8[[#This Row],[cena/enota brez DDV v EUR]]+Sklop8[[#This Row],[Davek (EUR)]]</f>
        <v>0</v>
      </c>
      <c r="S58" s="376">
        <f>+Sklop8[[#This Row],[cena/enota brez DDV v EUR]]*Sklop8[[#This Row],[Okvirna količina]]</f>
        <v>0</v>
      </c>
      <c r="T58" s="376">
        <f>+Sklop8[[#This Row],[Končna cena/enoto mere (EUR) z DDV]]*Sklop8[[#This Row],[Okvirna količina]]</f>
        <v>0</v>
      </c>
      <c r="U58" s="300"/>
    </row>
    <row r="59" spans="1:21" s="55" customFormat="1" ht="12">
      <c r="A59" s="78" t="s">
        <v>167</v>
      </c>
      <c r="B59" s="378" t="s">
        <v>449</v>
      </c>
      <c r="C59" s="379">
        <v>80</v>
      </c>
      <c r="D59" s="137" t="s">
        <v>76</v>
      </c>
      <c r="E59" s="125"/>
      <c r="F59" s="371">
        <v>2800</v>
      </c>
      <c r="G59" s="382" t="s">
        <v>299</v>
      </c>
      <c r="H5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224</v>
      </c>
      <c r="I59" s="371" t="str">
        <f>IF(Sklop8[[#This Row],[ZAHTEVANA SHEMA KAKOVOSTI]]&lt;&gt;"",Sklop8[[#This Row],[Preračunana masa/volumen/kos na enoto kg]],"")</f>
        <v/>
      </c>
      <c r="J59" s="390"/>
      <c r="K59" s="391"/>
      <c r="L59" s="391"/>
      <c r="M59" s="386"/>
      <c r="N59" s="374"/>
      <c r="O59" s="118"/>
      <c r="P59" s="375"/>
      <c r="Q59" s="376">
        <f>+Sklop8[[#This Row],[cena/enota brez DDV v EUR]]*Sklop8[[#This Row],[Stopnja DDV (%)]]</f>
        <v>0</v>
      </c>
      <c r="R59" s="376">
        <f>+Sklop8[[#This Row],[cena/enota brez DDV v EUR]]+Sklop8[[#This Row],[Davek (EUR)]]</f>
        <v>0</v>
      </c>
      <c r="S59" s="376">
        <f>+Sklop8[[#This Row],[cena/enota brez DDV v EUR]]*Sklop8[[#This Row],[Okvirna količina]]</f>
        <v>0</v>
      </c>
      <c r="T59" s="376">
        <f>+Sklop8[[#This Row],[Končna cena/enoto mere (EUR) z DDV]]*Sklop8[[#This Row],[Okvirna količina]]</f>
        <v>0</v>
      </c>
      <c r="U59" s="300"/>
    </row>
    <row r="60" spans="1:21" s="55" customFormat="1" ht="12">
      <c r="A60" s="78" t="s">
        <v>168</v>
      </c>
      <c r="B60" s="378" t="s">
        <v>450</v>
      </c>
      <c r="C60" s="379">
        <v>80</v>
      </c>
      <c r="D60" s="137" t="s">
        <v>76</v>
      </c>
      <c r="E60" s="125"/>
      <c r="F60" s="371">
        <v>500</v>
      </c>
      <c r="G60" s="382" t="s">
        <v>299</v>
      </c>
      <c r="H6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0" s="371" t="str">
        <f>IF(Sklop8[[#This Row],[ZAHTEVANA SHEMA KAKOVOSTI]]&lt;&gt;"",Sklop8[[#This Row],[Preračunana masa/volumen/kos na enoto kg]],"")</f>
        <v/>
      </c>
      <c r="J60" s="390"/>
      <c r="K60" s="391"/>
      <c r="L60" s="391"/>
      <c r="M60" s="386"/>
      <c r="N60" s="374"/>
      <c r="O60" s="118"/>
      <c r="P60" s="375"/>
      <c r="Q60" s="376">
        <f>+Sklop8[[#This Row],[cena/enota brez DDV v EUR]]*Sklop8[[#This Row],[Stopnja DDV (%)]]</f>
        <v>0</v>
      </c>
      <c r="R60" s="376">
        <f>+Sklop8[[#This Row],[cena/enota brez DDV v EUR]]+Sklop8[[#This Row],[Davek (EUR)]]</f>
        <v>0</v>
      </c>
      <c r="S60" s="376">
        <f>+Sklop8[[#This Row],[cena/enota brez DDV v EUR]]*Sklop8[[#This Row],[Okvirna količina]]</f>
        <v>0</v>
      </c>
      <c r="T60" s="376">
        <f>+Sklop8[[#This Row],[Končna cena/enoto mere (EUR) z DDV]]*Sklop8[[#This Row],[Okvirna količina]]</f>
        <v>0</v>
      </c>
      <c r="U60" s="300"/>
    </row>
    <row r="61" spans="1:21" s="55" customFormat="1" ht="12">
      <c r="A61" s="78" t="s">
        <v>169</v>
      </c>
      <c r="B61" s="378" t="s">
        <v>451</v>
      </c>
      <c r="C61" s="379">
        <v>80</v>
      </c>
      <c r="D61" s="137" t="s">
        <v>76</v>
      </c>
      <c r="E61" s="125"/>
      <c r="F61" s="371">
        <v>3500</v>
      </c>
      <c r="G61" s="382" t="s">
        <v>299</v>
      </c>
      <c r="H6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61" s="371" t="str">
        <f>IF(Sklop8[[#This Row],[ZAHTEVANA SHEMA KAKOVOSTI]]&lt;&gt;"",Sklop8[[#This Row],[Preračunana masa/volumen/kos na enoto kg]],"")</f>
        <v/>
      </c>
      <c r="J61" s="390"/>
      <c r="K61" s="391"/>
      <c r="L61" s="391"/>
      <c r="M61" s="386"/>
      <c r="N61" s="374"/>
      <c r="O61" s="118"/>
      <c r="P61" s="375"/>
      <c r="Q61" s="376">
        <f>+Sklop8[[#This Row],[cena/enota brez DDV v EUR]]*Sklop8[[#This Row],[Stopnja DDV (%)]]</f>
        <v>0</v>
      </c>
      <c r="R61" s="376">
        <f>+Sklop8[[#This Row],[cena/enota brez DDV v EUR]]+Sklop8[[#This Row],[Davek (EUR)]]</f>
        <v>0</v>
      </c>
      <c r="S61" s="376">
        <f>+Sklop8[[#This Row],[cena/enota brez DDV v EUR]]*Sklop8[[#This Row],[Okvirna količina]]</f>
        <v>0</v>
      </c>
      <c r="T61" s="376">
        <f>+Sklop8[[#This Row],[Končna cena/enoto mere (EUR) z DDV]]*Sklop8[[#This Row],[Okvirna količina]]</f>
        <v>0</v>
      </c>
      <c r="U61" s="300"/>
    </row>
    <row r="62" spans="1:21" s="55" customFormat="1" ht="12">
      <c r="A62" s="78" t="s">
        <v>170</v>
      </c>
      <c r="B62" s="378" t="s">
        <v>452</v>
      </c>
      <c r="C62" s="379">
        <v>60</v>
      </c>
      <c r="D62" s="137" t="s">
        <v>76</v>
      </c>
      <c r="E62" s="125"/>
      <c r="F62" s="371">
        <v>200</v>
      </c>
      <c r="G62" s="382" t="s">
        <v>299</v>
      </c>
      <c r="H6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62" s="371" t="str">
        <f>IF(Sklop8[[#This Row],[ZAHTEVANA SHEMA KAKOVOSTI]]&lt;&gt;"",Sklop8[[#This Row],[Preračunana masa/volumen/kos na enoto kg]],"")</f>
        <v/>
      </c>
      <c r="J62" s="390"/>
      <c r="K62" s="391"/>
      <c r="L62" s="391"/>
      <c r="M62" s="386"/>
      <c r="N62" s="374"/>
      <c r="O62" s="118"/>
      <c r="P62" s="375"/>
      <c r="Q62" s="376">
        <f>+Sklop8[[#This Row],[cena/enota brez DDV v EUR]]*Sklop8[[#This Row],[Stopnja DDV (%)]]</f>
        <v>0</v>
      </c>
      <c r="R62" s="376">
        <f>+Sklop8[[#This Row],[cena/enota brez DDV v EUR]]+Sklop8[[#This Row],[Davek (EUR)]]</f>
        <v>0</v>
      </c>
      <c r="S62" s="376">
        <f>+Sklop8[[#This Row],[cena/enota brez DDV v EUR]]*Sklop8[[#This Row],[Okvirna količina]]</f>
        <v>0</v>
      </c>
      <c r="T62" s="376">
        <f>+Sklop8[[#This Row],[Končna cena/enoto mere (EUR) z DDV]]*Sklop8[[#This Row],[Okvirna količina]]</f>
        <v>0</v>
      </c>
      <c r="U62" s="300"/>
    </row>
    <row r="63" spans="1:21" s="55" customFormat="1" ht="12">
      <c r="A63" s="78" t="s">
        <v>171</v>
      </c>
      <c r="B63" s="378" t="s">
        <v>453</v>
      </c>
      <c r="C63" s="379">
        <v>90</v>
      </c>
      <c r="D63" s="137" t="s">
        <v>76</v>
      </c>
      <c r="E63" s="125"/>
      <c r="F63" s="371">
        <v>200</v>
      </c>
      <c r="G63" s="382" t="s">
        <v>299</v>
      </c>
      <c r="H6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3" s="371" t="str">
        <f>IF(Sklop8[[#This Row],[ZAHTEVANA SHEMA KAKOVOSTI]]&lt;&gt;"",Sklop8[[#This Row],[Preračunana masa/volumen/kos na enoto kg]],"")</f>
        <v/>
      </c>
      <c r="J63" s="390"/>
      <c r="K63" s="391"/>
      <c r="L63" s="391"/>
      <c r="M63" s="386"/>
      <c r="N63" s="374"/>
      <c r="O63" s="118"/>
      <c r="P63" s="375"/>
      <c r="Q63" s="376">
        <f>+Sklop8[[#This Row],[cena/enota brez DDV v EUR]]*Sklop8[[#This Row],[Stopnja DDV (%)]]</f>
        <v>0</v>
      </c>
      <c r="R63" s="376">
        <f>+Sklop8[[#This Row],[cena/enota brez DDV v EUR]]+Sklop8[[#This Row],[Davek (EUR)]]</f>
        <v>0</v>
      </c>
      <c r="S63" s="376">
        <f>+Sklop8[[#This Row],[cena/enota brez DDV v EUR]]*Sklop8[[#This Row],[Okvirna količina]]</f>
        <v>0</v>
      </c>
      <c r="T63" s="376">
        <f>+Sklop8[[#This Row],[Končna cena/enoto mere (EUR) z DDV]]*Sklop8[[#This Row],[Okvirna količina]]</f>
        <v>0</v>
      </c>
      <c r="U63" s="300"/>
    </row>
    <row r="64" spans="1:21" s="55" customFormat="1" ht="24">
      <c r="A64" s="78" t="s">
        <v>172</v>
      </c>
      <c r="B64" s="378" t="s">
        <v>454</v>
      </c>
      <c r="C64" s="379">
        <v>60</v>
      </c>
      <c r="D64" s="137" t="s">
        <v>76</v>
      </c>
      <c r="E64" s="125"/>
      <c r="F64" s="371">
        <v>600</v>
      </c>
      <c r="G64" s="382" t="s">
        <v>299</v>
      </c>
      <c r="H6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64" s="371" t="str">
        <f>IF(Sklop8[[#This Row],[ZAHTEVANA SHEMA KAKOVOSTI]]&lt;&gt;"",Sklop8[[#This Row],[Preračunana masa/volumen/kos na enoto kg]],"")</f>
        <v/>
      </c>
      <c r="J64" s="390"/>
      <c r="K64" s="391"/>
      <c r="L64" s="391"/>
      <c r="M64" s="386"/>
      <c r="N64" s="374"/>
      <c r="O64" s="118"/>
      <c r="P64" s="375"/>
      <c r="Q64" s="376">
        <f>+Sklop8[[#This Row],[cena/enota brez DDV v EUR]]*Sklop8[[#This Row],[Stopnja DDV (%)]]</f>
        <v>0</v>
      </c>
      <c r="R64" s="376">
        <f>+Sklop8[[#This Row],[cena/enota brez DDV v EUR]]+Sklop8[[#This Row],[Davek (EUR)]]</f>
        <v>0</v>
      </c>
      <c r="S64" s="376">
        <f>+Sklop8[[#This Row],[cena/enota brez DDV v EUR]]*Sklop8[[#This Row],[Okvirna količina]]</f>
        <v>0</v>
      </c>
      <c r="T64" s="376">
        <f>+Sklop8[[#This Row],[Končna cena/enoto mere (EUR) z DDV]]*Sklop8[[#This Row],[Okvirna količina]]</f>
        <v>0</v>
      </c>
      <c r="U64" s="300"/>
    </row>
    <row r="65" spans="1:21" s="55" customFormat="1" ht="12">
      <c r="A65" s="78" t="s">
        <v>173</v>
      </c>
      <c r="B65" s="378" t="s">
        <v>402</v>
      </c>
      <c r="C65" s="379" t="s">
        <v>78</v>
      </c>
      <c r="D65" s="137" t="s">
        <v>0</v>
      </c>
      <c r="E65" s="125"/>
      <c r="F65" s="371">
        <v>10</v>
      </c>
      <c r="G65" s="382" t="s">
        <v>0</v>
      </c>
      <c r="H6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5" s="371" t="str">
        <f>IF(Sklop8[[#This Row],[ZAHTEVANA SHEMA KAKOVOSTI]]&lt;&gt;"",Sklop8[[#This Row],[Preračunana masa/volumen/kos na enoto kg]],"")</f>
        <v/>
      </c>
      <c r="J65" s="390"/>
      <c r="K65" s="391"/>
      <c r="L65" s="391"/>
      <c r="M65" s="386"/>
      <c r="N65" s="374"/>
      <c r="O65" s="118"/>
      <c r="P65" s="375"/>
      <c r="Q65" s="376">
        <f>+Sklop8[[#This Row],[cena/enota brez DDV v EUR]]*Sklop8[[#This Row],[Stopnja DDV (%)]]</f>
        <v>0</v>
      </c>
      <c r="R65" s="376">
        <f>+Sklop8[[#This Row],[cena/enota brez DDV v EUR]]+Sklop8[[#This Row],[Davek (EUR)]]</f>
        <v>0</v>
      </c>
      <c r="S65" s="376">
        <f>+Sklop8[[#This Row],[cena/enota brez DDV v EUR]]*Sklop8[[#This Row],[Okvirna količina]]</f>
        <v>0</v>
      </c>
      <c r="T65" s="376">
        <f>+Sklop8[[#This Row],[Končna cena/enoto mere (EUR) z DDV]]*Sklop8[[#This Row],[Okvirna količina]]</f>
        <v>0</v>
      </c>
      <c r="U65" s="300"/>
    </row>
    <row r="66" spans="1:21" s="55" customFormat="1" ht="12">
      <c r="A66" s="78" t="s">
        <v>174</v>
      </c>
      <c r="B66" s="378" t="s">
        <v>403</v>
      </c>
      <c r="C66" s="379" t="s">
        <v>78</v>
      </c>
      <c r="D66" s="137" t="s">
        <v>0</v>
      </c>
      <c r="E66" s="125"/>
      <c r="F66" s="371">
        <v>10</v>
      </c>
      <c r="G66" s="382" t="s">
        <v>0</v>
      </c>
      <c r="H6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6" s="371" t="str">
        <f>IF(Sklop8[[#This Row],[ZAHTEVANA SHEMA KAKOVOSTI]]&lt;&gt;"",Sklop8[[#This Row],[Preračunana masa/volumen/kos na enoto kg]],"")</f>
        <v/>
      </c>
      <c r="J66" s="390"/>
      <c r="K66" s="391"/>
      <c r="L66" s="391"/>
      <c r="M66" s="386"/>
      <c r="N66" s="374"/>
      <c r="O66" s="118"/>
      <c r="P66" s="375"/>
      <c r="Q66" s="376">
        <f>+Sklop8[[#This Row],[cena/enota brez DDV v EUR]]*Sklop8[[#This Row],[Stopnja DDV (%)]]</f>
        <v>0</v>
      </c>
      <c r="R66" s="376">
        <f>+Sklop8[[#This Row],[cena/enota brez DDV v EUR]]+Sklop8[[#This Row],[Davek (EUR)]]</f>
        <v>0</v>
      </c>
      <c r="S66" s="376">
        <f>+Sklop8[[#This Row],[cena/enota brez DDV v EUR]]*Sklop8[[#This Row],[Okvirna količina]]</f>
        <v>0</v>
      </c>
      <c r="T66" s="376">
        <f>+Sklop8[[#This Row],[Končna cena/enoto mere (EUR) z DDV]]*Sklop8[[#This Row],[Okvirna količina]]</f>
        <v>0</v>
      </c>
      <c r="U66" s="300"/>
    </row>
    <row r="67" spans="1:21" s="55" customFormat="1" ht="12">
      <c r="A67" s="78" t="s">
        <v>175</v>
      </c>
      <c r="B67" s="378" t="s">
        <v>404</v>
      </c>
      <c r="C67" s="379" t="s">
        <v>78</v>
      </c>
      <c r="D67" s="137" t="s">
        <v>0</v>
      </c>
      <c r="E67" s="125"/>
      <c r="F67" s="371">
        <v>5</v>
      </c>
      <c r="G67" s="382" t="s">
        <v>0</v>
      </c>
      <c r="H6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71" t="str">
        <f>IF(Sklop8[[#This Row],[ZAHTEVANA SHEMA KAKOVOSTI]]&lt;&gt;"",Sklop8[[#This Row],[Preračunana masa/volumen/kos na enoto kg]],"")</f>
        <v/>
      </c>
      <c r="J67" s="390"/>
      <c r="K67" s="391"/>
      <c r="L67" s="391"/>
      <c r="M67" s="386"/>
      <c r="N67" s="374"/>
      <c r="O67" s="118"/>
      <c r="P67" s="375"/>
      <c r="Q67" s="376">
        <f>+Sklop8[[#This Row],[cena/enota brez DDV v EUR]]*Sklop8[[#This Row],[Stopnja DDV (%)]]</f>
        <v>0</v>
      </c>
      <c r="R67" s="376">
        <f>+Sklop8[[#This Row],[cena/enota brez DDV v EUR]]+Sklop8[[#This Row],[Davek (EUR)]]</f>
        <v>0</v>
      </c>
      <c r="S67" s="376">
        <f>+Sklop8[[#This Row],[cena/enota brez DDV v EUR]]*Sklop8[[#This Row],[Okvirna količina]]</f>
        <v>0</v>
      </c>
      <c r="T67" s="376">
        <f>+Sklop8[[#This Row],[Končna cena/enoto mere (EUR) z DDV]]*Sklop8[[#This Row],[Okvirna količina]]</f>
        <v>0</v>
      </c>
      <c r="U67" s="300"/>
    </row>
    <row r="68" spans="1:21" s="55" customFormat="1" ht="12">
      <c r="A68" s="78" t="s">
        <v>176</v>
      </c>
      <c r="B68" s="378" t="s">
        <v>405</v>
      </c>
      <c r="C68" s="379" t="s">
        <v>78</v>
      </c>
      <c r="D68" s="137" t="s">
        <v>0</v>
      </c>
      <c r="E68" s="125"/>
      <c r="F68" s="371">
        <v>5</v>
      </c>
      <c r="G68" s="382" t="s">
        <v>0</v>
      </c>
      <c r="H6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8" s="371" t="str">
        <f>IF(Sklop8[[#This Row],[ZAHTEVANA SHEMA KAKOVOSTI]]&lt;&gt;"",Sklop8[[#This Row],[Preračunana masa/volumen/kos na enoto kg]],"")</f>
        <v/>
      </c>
      <c r="J68" s="390"/>
      <c r="K68" s="391"/>
      <c r="L68" s="391"/>
      <c r="M68" s="386"/>
      <c r="N68" s="374"/>
      <c r="O68" s="118"/>
      <c r="P68" s="375"/>
      <c r="Q68" s="376">
        <f>+Sklop8[[#This Row],[cena/enota brez DDV v EUR]]*Sklop8[[#This Row],[Stopnja DDV (%)]]</f>
        <v>0</v>
      </c>
      <c r="R68" s="376">
        <f>+Sklop8[[#This Row],[cena/enota brez DDV v EUR]]+Sklop8[[#This Row],[Davek (EUR)]]</f>
        <v>0</v>
      </c>
      <c r="S68" s="376">
        <f>+Sklop8[[#This Row],[cena/enota brez DDV v EUR]]*Sklop8[[#This Row],[Okvirna količina]]</f>
        <v>0</v>
      </c>
      <c r="T68" s="376">
        <f>+Sklop8[[#This Row],[Končna cena/enoto mere (EUR) z DDV]]*Sklop8[[#This Row],[Okvirna količina]]</f>
        <v>0</v>
      </c>
      <c r="U68" s="300"/>
    </row>
    <row r="69" spans="1:21" s="55" customFormat="1" ht="12">
      <c r="A69" s="78" t="s">
        <v>177</v>
      </c>
      <c r="B69" s="378" t="s">
        <v>406</v>
      </c>
      <c r="C69" s="379" t="s">
        <v>78</v>
      </c>
      <c r="D69" s="137" t="s">
        <v>0</v>
      </c>
      <c r="E69" s="125"/>
      <c r="F69" s="371">
        <v>5</v>
      </c>
      <c r="G69" s="382" t="s">
        <v>0</v>
      </c>
      <c r="H6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9" s="371" t="str">
        <f>IF(Sklop8[[#This Row],[ZAHTEVANA SHEMA KAKOVOSTI]]&lt;&gt;"",Sklop8[[#This Row],[Preračunana masa/volumen/kos na enoto kg]],"")</f>
        <v/>
      </c>
      <c r="J69" s="390"/>
      <c r="K69" s="391"/>
      <c r="L69" s="391"/>
      <c r="M69" s="386"/>
      <c r="N69" s="374"/>
      <c r="O69" s="118"/>
      <c r="P69" s="375"/>
      <c r="Q69" s="376">
        <f>+Sklop8[[#This Row],[cena/enota brez DDV v EUR]]*Sklop8[[#This Row],[Stopnja DDV (%)]]</f>
        <v>0</v>
      </c>
      <c r="R69" s="376">
        <f>+Sklop8[[#This Row],[cena/enota brez DDV v EUR]]+Sklop8[[#This Row],[Davek (EUR)]]</f>
        <v>0</v>
      </c>
      <c r="S69" s="376">
        <f>+Sklop8[[#This Row],[cena/enota brez DDV v EUR]]*Sklop8[[#This Row],[Okvirna količina]]</f>
        <v>0</v>
      </c>
      <c r="T69" s="376">
        <f>+Sklop8[[#This Row],[Končna cena/enoto mere (EUR) z DDV]]*Sklop8[[#This Row],[Okvirna količina]]</f>
        <v>0</v>
      </c>
      <c r="U69" s="300"/>
    </row>
    <row r="70" spans="1:21" s="55" customFormat="1" ht="12">
      <c r="A70" s="78" t="s">
        <v>178</v>
      </c>
      <c r="B70" s="378" t="s">
        <v>407</v>
      </c>
      <c r="C70" s="379" t="s">
        <v>78</v>
      </c>
      <c r="D70" s="137" t="s">
        <v>0</v>
      </c>
      <c r="E70" s="125"/>
      <c r="F70" s="371">
        <v>15</v>
      </c>
      <c r="G70" s="382" t="s">
        <v>0</v>
      </c>
      <c r="H7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70" s="371" t="str">
        <f>IF(Sklop8[[#This Row],[ZAHTEVANA SHEMA KAKOVOSTI]]&lt;&gt;"",Sklop8[[#This Row],[Preračunana masa/volumen/kos na enoto kg]],"")</f>
        <v/>
      </c>
      <c r="J70" s="390"/>
      <c r="K70" s="391"/>
      <c r="L70" s="391"/>
      <c r="M70" s="386"/>
      <c r="N70" s="374"/>
      <c r="O70" s="118"/>
      <c r="P70" s="375"/>
      <c r="Q70" s="376">
        <f>+Sklop8[[#This Row],[cena/enota brez DDV v EUR]]*Sklop8[[#This Row],[Stopnja DDV (%)]]</f>
        <v>0</v>
      </c>
      <c r="R70" s="376">
        <f>+Sklop8[[#This Row],[cena/enota brez DDV v EUR]]+Sklop8[[#This Row],[Davek (EUR)]]</f>
        <v>0</v>
      </c>
      <c r="S70" s="376">
        <f>+Sklop8[[#This Row],[cena/enota brez DDV v EUR]]*Sklop8[[#This Row],[Okvirna količina]]</f>
        <v>0</v>
      </c>
      <c r="T70" s="376">
        <f>+Sklop8[[#This Row],[Končna cena/enoto mere (EUR) z DDV]]*Sklop8[[#This Row],[Okvirna količina]]</f>
        <v>0</v>
      </c>
      <c r="U70" s="300"/>
    </row>
    <row r="71" spans="1:21" s="55" customFormat="1" ht="12">
      <c r="A71" s="78" t="s">
        <v>179</v>
      </c>
      <c r="B71" s="378" t="s">
        <v>408</v>
      </c>
      <c r="C71" s="379" t="s">
        <v>78</v>
      </c>
      <c r="D71" s="137" t="s">
        <v>0</v>
      </c>
      <c r="E71" s="125"/>
      <c r="F71" s="371">
        <v>80</v>
      </c>
      <c r="G71" s="382" t="s">
        <v>0</v>
      </c>
      <c r="H7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371" t="str">
        <f>IF(Sklop8[[#This Row],[ZAHTEVANA SHEMA KAKOVOSTI]]&lt;&gt;"",Sklop8[[#This Row],[Preračunana masa/volumen/kos na enoto kg]],"")</f>
        <v/>
      </c>
      <c r="J71" s="390"/>
      <c r="K71" s="391"/>
      <c r="L71" s="391"/>
      <c r="M71" s="386"/>
      <c r="N71" s="374"/>
      <c r="O71" s="118"/>
      <c r="P71" s="375"/>
      <c r="Q71" s="376">
        <f>+Sklop8[[#This Row],[cena/enota brez DDV v EUR]]*Sklop8[[#This Row],[Stopnja DDV (%)]]</f>
        <v>0</v>
      </c>
      <c r="R71" s="376">
        <f>+Sklop8[[#This Row],[cena/enota brez DDV v EUR]]+Sklop8[[#This Row],[Davek (EUR)]]</f>
        <v>0</v>
      </c>
      <c r="S71" s="376">
        <f>+Sklop8[[#This Row],[cena/enota brez DDV v EUR]]*Sklop8[[#This Row],[Okvirna količina]]</f>
        <v>0</v>
      </c>
      <c r="T71" s="376">
        <f>+Sklop8[[#This Row],[Končna cena/enoto mere (EUR) z DDV]]*Sklop8[[#This Row],[Okvirna količina]]</f>
        <v>0</v>
      </c>
      <c r="U71" s="300"/>
    </row>
    <row r="72" spans="1:21" s="55" customFormat="1" ht="12">
      <c r="A72" s="78" t="s">
        <v>180</v>
      </c>
      <c r="B72" s="378" t="s">
        <v>409</v>
      </c>
      <c r="C72" s="379" t="s">
        <v>78</v>
      </c>
      <c r="D72" s="137" t="s">
        <v>0</v>
      </c>
      <c r="E72" s="125"/>
      <c r="F72" s="371">
        <v>25</v>
      </c>
      <c r="G72" s="382" t="s">
        <v>0</v>
      </c>
      <c r="H7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72" s="371" t="str">
        <f>IF(Sklop8[[#This Row],[ZAHTEVANA SHEMA KAKOVOSTI]]&lt;&gt;"",Sklop8[[#This Row],[Preračunana masa/volumen/kos na enoto kg]],"")</f>
        <v/>
      </c>
      <c r="J72" s="390"/>
      <c r="K72" s="391"/>
      <c r="L72" s="391"/>
      <c r="M72" s="386"/>
      <c r="N72" s="374"/>
      <c r="O72" s="118"/>
      <c r="P72" s="375"/>
      <c r="Q72" s="376">
        <f>+Sklop8[[#This Row],[cena/enota brez DDV v EUR]]*Sklop8[[#This Row],[Stopnja DDV (%)]]</f>
        <v>0</v>
      </c>
      <c r="R72" s="376">
        <f>+Sklop8[[#This Row],[cena/enota brez DDV v EUR]]+Sklop8[[#This Row],[Davek (EUR)]]</f>
        <v>0</v>
      </c>
      <c r="S72" s="376">
        <f>+Sklop8[[#This Row],[cena/enota brez DDV v EUR]]*Sklop8[[#This Row],[Okvirna količina]]</f>
        <v>0</v>
      </c>
      <c r="T72" s="376">
        <f>+Sklop8[[#This Row],[Končna cena/enoto mere (EUR) z DDV]]*Sklop8[[#This Row],[Okvirna količina]]</f>
        <v>0</v>
      </c>
      <c r="U72" s="300"/>
    </row>
    <row r="73" spans="1:21" s="55" customFormat="1" ht="12">
      <c r="A73" s="78" t="s">
        <v>181</v>
      </c>
      <c r="B73" s="378" t="s">
        <v>410</v>
      </c>
      <c r="C73" s="379" t="s">
        <v>78</v>
      </c>
      <c r="D73" s="137" t="s">
        <v>0</v>
      </c>
      <c r="E73" s="125"/>
      <c r="F73" s="371">
        <v>20</v>
      </c>
      <c r="G73" s="382" t="s">
        <v>0</v>
      </c>
      <c r="H7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3" s="371" t="str">
        <f>IF(Sklop8[[#This Row],[ZAHTEVANA SHEMA KAKOVOSTI]]&lt;&gt;"",Sklop8[[#This Row],[Preračunana masa/volumen/kos na enoto kg]],"")</f>
        <v/>
      </c>
      <c r="J73" s="390"/>
      <c r="K73" s="391"/>
      <c r="L73" s="391"/>
      <c r="M73" s="386"/>
      <c r="N73" s="374"/>
      <c r="O73" s="118"/>
      <c r="P73" s="375"/>
      <c r="Q73" s="376">
        <f>+Sklop8[[#This Row],[cena/enota brez DDV v EUR]]*Sklop8[[#This Row],[Stopnja DDV (%)]]</f>
        <v>0</v>
      </c>
      <c r="R73" s="376">
        <f>+Sklop8[[#This Row],[cena/enota brez DDV v EUR]]+Sklop8[[#This Row],[Davek (EUR)]]</f>
        <v>0</v>
      </c>
      <c r="S73" s="376">
        <f>+Sklop8[[#This Row],[cena/enota brez DDV v EUR]]*Sklop8[[#This Row],[Okvirna količina]]</f>
        <v>0</v>
      </c>
      <c r="T73" s="376">
        <f>+Sklop8[[#This Row],[Končna cena/enoto mere (EUR) z DDV]]*Sklop8[[#This Row],[Okvirna količina]]</f>
        <v>0</v>
      </c>
      <c r="U73" s="300"/>
    </row>
    <row r="74" spans="1:21" s="55" customFormat="1" ht="12">
      <c r="A74" s="78" t="s">
        <v>182</v>
      </c>
      <c r="B74" s="378" t="s">
        <v>426</v>
      </c>
      <c r="C74" s="379">
        <v>40</v>
      </c>
      <c r="D74" s="137" t="s">
        <v>76</v>
      </c>
      <c r="E74" s="125"/>
      <c r="F74" s="371">
        <v>150</v>
      </c>
      <c r="G74" s="382" t="s">
        <v>299</v>
      </c>
      <c r="H7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</v>
      </c>
      <c r="I74" s="371" t="str">
        <f>IF(Sklop8[[#This Row],[ZAHTEVANA SHEMA KAKOVOSTI]]&lt;&gt;"",Sklop8[[#This Row],[Preračunana masa/volumen/kos na enoto kg]],"")</f>
        <v/>
      </c>
      <c r="J74" s="390"/>
      <c r="K74" s="391"/>
      <c r="L74" s="391"/>
      <c r="M74" s="386"/>
      <c r="N74" s="374"/>
      <c r="O74" s="118"/>
      <c r="P74" s="375"/>
      <c r="Q74" s="376">
        <f>+Sklop8[[#This Row],[cena/enota brez DDV v EUR]]*Sklop8[[#This Row],[Stopnja DDV (%)]]</f>
        <v>0</v>
      </c>
      <c r="R74" s="376">
        <f>+Sklop8[[#This Row],[cena/enota brez DDV v EUR]]+Sklop8[[#This Row],[Davek (EUR)]]</f>
        <v>0</v>
      </c>
      <c r="S74" s="376">
        <f>+Sklop8[[#This Row],[cena/enota brez DDV v EUR]]*Sklop8[[#This Row],[Okvirna količina]]</f>
        <v>0</v>
      </c>
      <c r="T74" s="376">
        <f>+Sklop8[[#This Row],[Končna cena/enoto mere (EUR) z DDV]]*Sklop8[[#This Row],[Okvirna količina]]</f>
        <v>0</v>
      </c>
      <c r="U74" s="300"/>
    </row>
    <row r="75" spans="1:21" s="55" customFormat="1" ht="12">
      <c r="A75" s="78" t="s">
        <v>183</v>
      </c>
      <c r="B75" s="378" t="s">
        <v>430</v>
      </c>
      <c r="C75" s="379">
        <v>40</v>
      </c>
      <c r="D75" s="137" t="s">
        <v>76</v>
      </c>
      <c r="E75" s="125"/>
      <c r="F75" s="371">
        <v>350</v>
      </c>
      <c r="G75" s="382" t="s">
        <v>299</v>
      </c>
      <c r="H7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75" s="371" t="str">
        <f>IF(Sklop8[[#This Row],[ZAHTEVANA SHEMA KAKOVOSTI]]&lt;&gt;"",Sklop8[[#This Row],[Preračunana masa/volumen/kos na enoto kg]],"")</f>
        <v/>
      </c>
      <c r="J75" s="390"/>
      <c r="K75" s="391"/>
      <c r="L75" s="391"/>
      <c r="M75" s="386"/>
      <c r="N75" s="374"/>
      <c r="O75" s="118"/>
      <c r="P75" s="375"/>
      <c r="Q75" s="376">
        <f>+Sklop8[[#This Row],[cena/enota brez DDV v EUR]]*Sklop8[[#This Row],[Stopnja DDV (%)]]</f>
        <v>0</v>
      </c>
      <c r="R75" s="376">
        <f>+Sklop8[[#This Row],[cena/enota brez DDV v EUR]]+Sklop8[[#This Row],[Davek (EUR)]]</f>
        <v>0</v>
      </c>
      <c r="S75" s="376">
        <f>+Sklop8[[#This Row],[cena/enota brez DDV v EUR]]*Sklop8[[#This Row],[Okvirna količina]]</f>
        <v>0</v>
      </c>
      <c r="T75" s="376">
        <f>+Sklop8[[#This Row],[Končna cena/enoto mere (EUR) z DDV]]*Sklop8[[#This Row],[Okvirna količina]]</f>
        <v>0</v>
      </c>
      <c r="U75" s="300"/>
    </row>
    <row r="76" spans="1:21" s="55" customFormat="1" ht="12">
      <c r="A76" s="78" t="s">
        <v>184</v>
      </c>
      <c r="B76" s="378" t="s">
        <v>432</v>
      </c>
      <c r="C76" s="379">
        <v>40</v>
      </c>
      <c r="D76" s="137" t="s">
        <v>76</v>
      </c>
      <c r="E76" s="125"/>
      <c r="F76" s="371">
        <v>200</v>
      </c>
      <c r="G76" s="382" t="s">
        <v>299</v>
      </c>
      <c r="H7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6" s="371" t="str">
        <f>IF(Sklop8[[#This Row],[ZAHTEVANA SHEMA KAKOVOSTI]]&lt;&gt;"",Sklop8[[#This Row],[Preračunana masa/volumen/kos na enoto kg]],"")</f>
        <v/>
      </c>
      <c r="J76" s="390"/>
      <c r="K76" s="391"/>
      <c r="L76" s="391"/>
      <c r="M76" s="386"/>
      <c r="N76" s="374"/>
      <c r="O76" s="118"/>
      <c r="P76" s="375"/>
      <c r="Q76" s="376">
        <f>+Sklop8[[#This Row],[cena/enota brez DDV v EUR]]*Sklop8[[#This Row],[Stopnja DDV (%)]]</f>
        <v>0</v>
      </c>
      <c r="R76" s="376">
        <f>+Sklop8[[#This Row],[cena/enota brez DDV v EUR]]+Sklop8[[#This Row],[Davek (EUR)]]</f>
        <v>0</v>
      </c>
      <c r="S76" s="376">
        <f>+Sklop8[[#This Row],[cena/enota brez DDV v EUR]]*Sklop8[[#This Row],[Okvirna količina]]</f>
        <v>0</v>
      </c>
      <c r="T76" s="376">
        <f>+Sklop8[[#This Row],[Končna cena/enoto mere (EUR) z DDV]]*Sklop8[[#This Row],[Okvirna količina]]</f>
        <v>0</v>
      </c>
      <c r="U76" s="300"/>
    </row>
    <row r="77" spans="1:21" s="55" customFormat="1" ht="12">
      <c r="A77" s="78" t="s">
        <v>185</v>
      </c>
      <c r="B77" s="378" t="s">
        <v>435</v>
      </c>
      <c r="C77" s="379">
        <v>40</v>
      </c>
      <c r="D77" s="137" t="s">
        <v>76</v>
      </c>
      <c r="E77" s="125"/>
      <c r="F77" s="371">
        <v>200</v>
      </c>
      <c r="G77" s="382" t="s">
        <v>299</v>
      </c>
      <c r="H7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7" s="371" t="str">
        <f>IF(Sklop8[[#This Row],[ZAHTEVANA SHEMA KAKOVOSTI]]&lt;&gt;"",Sklop8[[#This Row],[Preračunana masa/volumen/kos na enoto kg]],"")</f>
        <v/>
      </c>
      <c r="J77" s="390"/>
      <c r="K77" s="391"/>
      <c r="L77" s="391"/>
      <c r="M77" s="386"/>
      <c r="N77" s="374"/>
      <c r="O77" s="118"/>
      <c r="P77" s="375"/>
      <c r="Q77" s="376">
        <f>+Sklop8[[#This Row],[cena/enota brez DDV v EUR]]*Sklop8[[#This Row],[Stopnja DDV (%)]]</f>
        <v>0</v>
      </c>
      <c r="R77" s="376">
        <f>+Sklop8[[#This Row],[cena/enota brez DDV v EUR]]+Sklop8[[#This Row],[Davek (EUR)]]</f>
        <v>0</v>
      </c>
      <c r="S77" s="376">
        <f>+Sklop8[[#This Row],[cena/enota brez DDV v EUR]]*Sklop8[[#This Row],[Okvirna količina]]</f>
        <v>0</v>
      </c>
      <c r="T77" s="376">
        <f>+Sklop8[[#This Row],[Končna cena/enoto mere (EUR) z DDV]]*Sklop8[[#This Row],[Okvirna količina]]</f>
        <v>0</v>
      </c>
      <c r="U77" s="300"/>
    </row>
    <row r="78" spans="1:21" s="55" customFormat="1" ht="12">
      <c r="A78" s="78" t="s">
        <v>186</v>
      </c>
      <c r="B78" s="378" t="s">
        <v>437</v>
      </c>
      <c r="C78" s="379">
        <v>60</v>
      </c>
      <c r="D78" s="137" t="s">
        <v>76</v>
      </c>
      <c r="E78" s="125"/>
      <c r="F78" s="371">
        <v>1800</v>
      </c>
      <c r="G78" s="382" t="s">
        <v>299</v>
      </c>
      <c r="H7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108</v>
      </c>
      <c r="I78" s="371" t="str">
        <f>IF(Sklop8[[#This Row],[ZAHTEVANA SHEMA KAKOVOSTI]]&lt;&gt;"",Sklop8[[#This Row],[Preračunana masa/volumen/kos na enoto kg]],"")</f>
        <v/>
      </c>
      <c r="J78" s="390"/>
      <c r="K78" s="391"/>
      <c r="L78" s="391"/>
      <c r="M78" s="386"/>
      <c r="N78" s="374"/>
      <c r="O78" s="118"/>
      <c r="P78" s="375"/>
      <c r="Q78" s="376">
        <f>+Sklop8[[#This Row],[cena/enota brez DDV v EUR]]*Sklop8[[#This Row],[Stopnja DDV (%)]]</f>
        <v>0</v>
      </c>
      <c r="R78" s="376">
        <f>+Sklop8[[#This Row],[cena/enota brez DDV v EUR]]+Sklop8[[#This Row],[Davek (EUR)]]</f>
        <v>0</v>
      </c>
      <c r="S78" s="376">
        <f>+Sklop8[[#This Row],[cena/enota brez DDV v EUR]]*Sklop8[[#This Row],[Okvirna količina]]</f>
        <v>0</v>
      </c>
      <c r="T78" s="376">
        <f>+Sklop8[[#This Row],[Končna cena/enoto mere (EUR) z DDV]]*Sklop8[[#This Row],[Okvirna količina]]</f>
        <v>0</v>
      </c>
      <c r="U78" s="300"/>
    </row>
    <row r="79" spans="1:21" s="55" customFormat="1" ht="12">
      <c r="A79" s="78" t="s">
        <v>187</v>
      </c>
      <c r="B79" s="378" t="s">
        <v>439</v>
      </c>
      <c r="C79" s="379">
        <v>40</v>
      </c>
      <c r="D79" s="137" t="s">
        <v>76</v>
      </c>
      <c r="E79" s="125"/>
      <c r="F79" s="371">
        <v>200</v>
      </c>
      <c r="G79" s="382" t="s">
        <v>299</v>
      </c>
      <c r="H7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79" s="371" t="str">
        <f>IF(Sklop8[[#This Row],[ZAHTEVANA SHEMA KAKOVOSTI]]&lt;&gt;"",Sklop8[[#This Row],[Preračunana masa/volumen/kos na enoto kg]],"")</f>
        <v/>
      </c>
      <c r="J79" s="390"/>
      <c r="K79" s="391"/>
      <c r="L79" s="391"/>
      <c r="M79" s="386"/>
      <c r="N79" s="374"/>
      <c r="O79" s="118"/>
      <c r="P79" s="375"/>
      <c r="Q79" s="376">
        <f>+Sklop8[[#This Row],[cena/enota brez DDV v EUR]]*Sklop8[[#This Row],[Stopnja DDV (%)]]</f>
        <v>0</v>
      </c>
      <c r="R79" s="376">
        <f>+Sklop8[[#This Row],[cena/enota brez DDV v EUR]]+Sklop8[[#This Row],[Davek (EUR)]]</f>
        <v>0</v>
      </c>
      <c r="S79" s="376">
        <f>+Sklop8[[#This Row],[cena/enota brez DDV v EUR]]*Sklop8[[#This Row],[Okvirna količina]]</f>
        <v>0</v>
      </c>
      <c r="T79" s="376">
        <f>+Sklop8[[#This Row],[Končna cena/enoto mere (EUR) z DDV]]*Sklop8[[#This Row],[Okvirna količina]]</f>
        <v>0</v>
      </c>
      <c r="U79" s="300"/>
    </row>
    <row r="80" spans="1:21" s="55" customFormat="1" ht="12">
      <c r="A80" s="78" t="s">
        <v>188</v>
      </c>
      <c r="B80" s="378" t="s">
        <v>440</v>
      </c>
      <c r="C80" s="379">
        <v>40</v>
      </c>
      <c r="D80" s="137" t="s">
        <v>76</v>
      </c>
      <c r="E80" s="125"/>
      <c r="F80" s="371">
        <v>200</v>
      </c>
      <c r="G80" s="382" t="s">
        <v>299</v>
      </c>
      <c r="H8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0" s="371" t="str">
        <f>IF(Sklop8[[#This Row],[ZAHTEVANA SHEMA KAKOVOSTI]]&lt;&gt;"",Sklop8[[#This Row],[Preračunana masa/volumen/kos na enoto kg]],"")</f>
        <v/>
      </c>
      <c r="J80" s="390"/>
      <c r="K80" s="391"/>
      <c r="L80" s="391"/>
      <c r="M80" s="386"/>
      <c r="N80" s="374"/>
      <c r="O80" s="118"/>
      <c r="P80" s="375"/>
      <c r="Q80" s="376">
        <f>+Sklop8[[#This Row],[cena/enota brez DDV v EUR]]*Sklop8[[#This Row],[Stopnja DDV (%)]]</f>
        <v>0</v>
      </c>
      <c r="R80" s="376">
        <f>+Sklop8[[#This Row],[cena/enota brez DDV v EUR]]+Sklop8[[#This Row],[Davek (EUR)]]</f>
        <v>0</v>
      </c>
      <c r="S80" s="376">
        <f>+Sklop8[[#This Row],[cena/enota brez DDV v EUR]]*Sklop8[[#This Row],[Okvirna količina]]</f>
        <v>0</v>
      </c>
      <c r="T80" s="376">
        <f>+Sklop8[[#This Row],[Končna cena/enoto mere (EUR) z DDV]]*Sklop8[[#This Row],[Okvirna količina]]</f>
        <v>0</v>
      </c>
      <c r="U80" s="300"/>
    </row>
    <row r="81" spans="1:21" s="55" customFormat="1" ht="12">
      <c r="A81" s="78" t="s">
        <v>189</v>
      </c>
      <c r="B81" s="378" t="s">
        <v>443</v>
      </c>
      <c r="C81" s="379">
        <v>40</v>
      </c>
      <c r="D81" s="137" t="s">
        <v>76</v>
      </c>
      <c r="E81" s="125"/>
      <c r="F81" s="371">
        <v>200</v>
      </c>
      <c r="G81" s="382" t="s">
        <v>299</v>
      </c>
      <c r="H8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81" s="371" t="str">
        <f>IF(Sklop8[[#This Row],[ZAHTEVANA SHEMA KAKOVOSTI]]&lt;&gt;"",Sklop8[[#This Row],[Preračunana masa/volumen/kos na enoto kg]],"")</f>
        <v/>
      </c>
      <c r="J81" s="390"/>
      <c r="K81" s="391"/>
      <c r="L81" s="391"/>
      <c r="M81" s="386"/>
      <c r="N81" s="374"/>
      <c r="O81" s="118"/>
      <c r="P81" s="375"/>
      <c r="Q81" s="376">
        <f>+Sklop8[[#This Row],[cena/enota brez DDV v EUR]]*Sklop8[[#This Row],[Stopnja DDV (%)]]</f>
        <v>0</v>
      </c>
      <c r="R81" s="376">
        <f>+Sklop8[[#This Row],[cena/enota brez DDV v EUR]]+Sklop8[[#This Row],[Davek (EUR)]]</f>
        <v>0</v>
      </c>
      <c r="S81" s="376">
        <f>+Sklop8[[#This Row],[cena/enota brez DDV v EUR]]*Sklop8[[#This Row],[Okvirna količina]]</f>
        <v>0</v>
      </c>
      <c r="T81" s="376">
        <f>+Sklop8[[#This Row],[Končna cena/enoto mere (EUR) z DDV]]*Sklop8[[#This Row],[Okvirna količina]]</f>
        <v>0</v>
      </c>
      <c r="U81" s="300"/>
    </row>
    <row r="82" spans="1:21" s="55" customFormat="1" ht="12">
      <c r="A82" s="78" t="s">
        <v>190</v>
      </c>
      <c r="B82" s="378" t="s">
        <v>455</v>
      </c>
      <c r="C82" s="379">
        <v>60</v>
      </c>
      <c r="D82" s="137" t="s">
        <v>76</v>
      </c>
      <c r="E82" s="125"/>
      <c r="F82" s="371">
        <v>500</v>
      </c>
      <c r="G82" s="382" t="s">
        <v>299</v>
      </c>
      <c r="H8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2" s="371" t="str">
        <f>IF(Sklop8[[#This Row],[ZAHTEVANA SHEMA KAKOVOSTI]]&lt;&gt;"",Sklop8[[#This Row],[Preračunana masa/volumen/kos na enoto kg]],"")</f>
        <v/>
      </c>
      <c r="J82" s="390"/>
      <c r="K82" s="391"/>
      <c r="L82" s="391"/>
      <c r="M82" s="386"/>
      <c r="N82" s="374"/>
      <c r="O82" s="118"/>
      <c r="P82" s="375"/>
      <c r="Q82" s="376">
        <f>+Sklop8[[#This Row],[cena/enota brez DDV v EUR]]*Sklop8[[#This Row],[Stopnja DDV (%)]]</f>
        <v>0</v>
      </c>
      <c r="R82" s="376">
        <f>+Sklop8[[#This Row],[cena/enota brez DDV v EUR]]+Sklop8[[#This Row],[Davek (EUR)]]</f>
        <v>0</v>
      </c>
      <c r="S82" s="376">
        <f>+Sklop8[[#This Row],[cena/enota brez DDV v EUR]]*Sklop8[[#This Row],[Okvirna količina]]</f>
        <v>0</v>
      </c>
      <c r="T82" s="376">
        <f>+Sklop8[[#This Row],[Končna cena/enoto mere (EUR) z DDV]]*Sklop8[[#This Row],[Okvirna količina]]</f>
        <v>0</v>
      </c>
      <c r="U82" s="300"/>
    </row>
    <row r="83" spans="1:21" s="55" customFormat="1" ht="12">
      <c r="A83" s="78" t="s">
        <v>191</v>
      </c>
      <c r="B83" s="378" t="s">
        <v>450</v>
      </c>
      <c r="C83" s="379">
        <v>60</v>
      </c>
      <c r="D83" s="137" t="s">
        <v>76</v>
      </c>
      <c r="E83" s="125"/>
      <c r="F83" s="371">
        <v>500</v>
      </c>
      <c r="G83" s="382" t="s">
        <v>299</v>
      </c>
      <c r="H8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3" s="371" t="str">
        <f>IF(Sklop8[[#This Row],[ZAHTEVANA SHEMA KAKOVOSTI]]&lt;&gt;"",Sklop8[[#This Row],[Preračunana masa/volumen/kos na enoto kg]],"")</f>
        <v/>
      </c>
      <c r="J83" s="390"/>
      <c r="K83" s="391"/>
      <c r="L83" s="391"/>
      <c r="M83" s="386"/>
      <c r="N83" s="374"/>
      <c r="O83" s="118"/>
      <c r="P83" s="375"/>
      <c r="Q83" s="376">
        <f>+Sklop8[[#This Row],[cena/enota brez DDV v EUR]]*Sklop8[[#This Row],[Stopnja DDV (%)]]</f>
        <v>0</v>
      </c>
      <c r="R83" s="376">
        <f>+Sklop8[[#This Row],[cena/enota brez DDV v EUR]]+Sklop8[[#This Row],[Davek (EUR)]]</f>
        <v>0</v>
      </c>
      <c r="S83" s="376">
        <f>+Sklop8[[#This Row],[cena/enota brez DDV v EUR]]*Sklop8[[#This Row],[Okvirna količina]]</f>
        <v>0</v>
      </c>
      <c r="T83" s="376">
        <f>+Sklop8[[#This Row],[Končna cena/enoto mere (EUR) z DDV]]*Sklop8[[#This Row],[Okvirna količina]]</f>
        <v>0</v>
      </c>
      <c r="U83" s="300"/>
    </row>
    <row r="84" spans="1:21" s="55" customFormat="1" ht="12">
      <c r="A84" s="78" t="s">
        <v>192</v>
      </c>
      <c r="B84" s="378" t="s">
        <v>456</v>
      </c>
      <c r="C84" s="379">
        <v>60</v>
      </c>
      <c r="D84" s="137" t="s">
        <v>76</v>
      </c>
      <c r="E84" s="125"/>
      <c r="F84" s="371">
        <v>500</v>
      </c>
      <c r="G84" s="382" t="s">
        <v>299</v>
      </c>
      <c r="H8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84" s="371" t="str">
        <f>IF(Sklop8[[#This Row],[ZAHTEVANA SHEMA KAKOVOSTI]]&lt;&gt;"",Sklop8[[#This Row],[Preračunana masa/volumen/kos na enoto kg]],"")</f>
        <v/>
      </c>
      <c r="J84" s="390"/>
      <c r="K84" s="391"/>
      <c r="L84" s="391"/>
      <c r="M84" s="386"/>
      <c r="N84" s="374"/>
      <c r="O84" s="118"/>
      <c r="P84" s="375"/>
      <c r="Q84" s="376">
        <f>+Sklop8[[#This Row],[cena/enota brez DDV v EUR]]*Sklop8[[#This Row],[Stopnja DDV (%)]]</f>
        <v>0</v>
      </c>
      <c r="R84" s="376">
        <f>+Sklop8[[#This Row],[cena/enota brez DDV v EUR]]+Sklop8[[#This Row],[Davek (EUR)]]</f>
        <v>0</v>
      </c>
      <c r="S84" s="376">
        <f>+Sklop8[[#This Row],[cena/enota brez DDV v EUR]]*Sklop8[[#This Row],[Okvirna količina]]</f>
        <v>0</v>
      </c>
      <c r="T84" s="376">
        <f>+Sklop8[[#This Row],[Končna cena/enoto mere (EUR) z DDV]]*Sklop8[[#This Row],[Okvirna količina]]</f>
        <v>0</v>
      </c>
      <c r="U84" s="300"/>
    </row>
    <row r="85" spans="1:21" s="55" customFormat="1" ht="12">
      <c r="A85" s="78" t="s">
        <v>193</v>
      </c>
      <c r="B85" s="378" t="s">
        <v>457</v>
      </c>
      <c r="C85" s="379">
        <v>1000</v>
      </c>
      <c r="D85" s="137" t="s">
        <v>76</v>
      </c>
      <c r="E85" s="125"/>
      <c r="F85" s="371">
        <v>320</v>
      </c>
      <c r="G85" s="382" t="s">
        <v>299</v>
      </c>
      <c r="H8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320</v>
      </c>
      <c r="I85" s="371" t="str">
        <f>IF(Sklop8[[#This Row],[ZAHTEVANA SHEMA KAKOVOSTI]]&lt;&gt;"",Sklop8[[#This Row],[Preračunana masa/volumen/kos na enoto kg]],"")</f>
        <v/>
      </c>
      <c r="J85" s="390"/>
      <c r="K85" s="391"/>
      <c r="L85" s="391"/>
      <c r="M85" s="386"/>
      <c r="N85" s="374"/>
      <c r="O85" s="118"/>
      <c r="P85" s="375"/>
      <c r="Q85" s="376">
        <f>+Sklop8[[#This Row],[cena/enota brez DDV v EUR]]*Sklop8[[#This Row],[Stopnja DDV (%)]]</f>
        <v>0</v>
      </c>
      <c r="R85" s="376">
        <f>+Sklop8[[#This Row],[cena/enota brez DDV v EUR]]+Sklop8[[#This Row],[Davek (EUR)]]</f>
        <v>0</v>
      </c>
      <c r="S85" s="376">
        <f>+Sklop8[[#This Row],[cena/enota brez DDV v EUR]]*Sklop8[[#This Row],[Okvirna količina]]</f>
        <v>0</v>
      </c>
      <c r="T85" s="376">
        <f>+Sklop8[[#This Row],[Končna cena/enoto mere (EUR) z DDV]]*Sklop8[[#This Row],[Okvirna količina]]</f>
        <v>0</v>
      </c>
      <c r="U85" s="300"/>
    </row>
    <row r="86" spans="1:21" s="55" customFormat="1" ht="12">
      <c r="A86" s="78" t="s">
        <v>194</v>
      </c>
      <c r="B86" s="378" t="s">
        <v>458</v>
      </c>
      <c r="C86" s="379">
        <v>1000</v>
      </c>
      <c r="D86" s="137" t="s">
        <v>76</v>
      </c>
      <c r="E86" s="125"/>
      <c r="F86" s="371">
        <v>350</v>
      </c>
      <c r="G86" s="382" t="s">
        <v>299</v>
      </c>
      <c r="H8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86" s="371" t="str">
        <f>IF(Sklop8[[#This Row],[ZAHTEVANA SHEMA KAKOVOSTI]]&lt;&gt;"",Sklop8[[#This Row],[Preračunana masa/volumen/kos na enoto kg]],"")</f>
        <v/>
      </c>
      <c r="J86" s="390"/>
      <c r="K86" s="391"/>
      <c r="L86" s="391"/>
      <c r="M86" s="386"/>
      <c r="N86" s="374"/>
      <c r="O86" s="118"/>
      <c r="P86" s="375"/>
      <c r="Q86" s="376">
        <f>+Sklop8[[#This Row],[cena/enota brez DDV v EUR]]*Sklop8[[#This Row],[Stopnja DDV (%)]]</f>
        <v>0</v>
      </c>
      <c r="R86" s="376">
        <f>+Sklop8[[#This Row],[cena/enota brez DDV v EUR]]+Sklop8[[#This Row],[Davek (EUR)]]</f>
        <v>0</v>
      </c>
      <c r="S86" s="376">
        <f>+Sklop8[[#This Row],[cena/enota brez DDV v EUR]]*Sklop8[[#This Row],[Okvirna količina]]</f>
        <v>0</v>
      </c>
      <c r="T86" s="376">
        <f>+Sklop8[[#This Row],[Končna cena/enoto mere (EUR) z DDV]]*Sklop8[[#This Row],[Okvirna količina]]</f>
        <v>0</v>
      </c>
      <c r="U86" s="300"/>
    </row>
    <row r="87" spans="1:21" s="55" customFormat="1" ht="12">
      <c r="A87" s="78" t="s">
        <v>195</v>
      </c>
      <c r="B87" s="378" t="s">
        <v>459</v>
      </c>
      <c r="C87" s="379">
        <v>60</v>
      </c>
      <c r="D87" s="137" t="s">
        <v>76</v>
      </c>
      <c r="E87" s="125"/>
      <c r="F87" s="371">
        <v>350</v>
      </c>
      <c r="G87" s="382" t="s">
        <v>299</v>
      </c>
      <c r="H8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</v>
      </c>
      <c r="I87" s="371" t="str">
        <f>IF(Sklop8[[#This Row],[ZAHTEVANA SHEMA KAKOVOSTI]]&lt;&gt;"",Sklop8[[#This Row],[Preračunana masa/volumen/kos na enoto kg]],"")</f>
        <v/>
      </c>
      <c r="J87" s="390"/>
      <c r="K87" s="391"/>
      <c r="L87" s="391"/>
      <c r="M87" s="386"/>
      <c r="N87" s="374"/>
      <c r="O87" s="118"/>
      <c r="P87" s="375"/>
      <c r="Q87" s="376">
        <f>+Sklop8[[#This Row],[cena/enota brez DDV v EUR]]*Sklop8[[#This Row],[Stopnja DDV (%)]]</f>
        <v>0</v>
      </c>
      <c r="R87" s="376">
        <f>+Sklop8[[#This Row],[cena/enota brez DDV v EUR]]+Sklop8[[#This Row],[Davek (EUR)]]</f>
        <v>0</v>
      </c>
      <c r="S87" s="376">
        <f>+Sklop8[[#This Row],[cena/enota brez DDV v EUR]]*Sklop8[[#This Row],[Okvirna količina]]</f>
        <v>0</v>
      </c>
      <c r="T87" s="376">
        <f>+Sklop8[[#This Row],[Končna cena/enoto mere (EUR) z DDV]]*Sklop8[[#This Row],[Okvirna količina]]</f>
        <v>0</v>
      </c>
      <c r="U87" s="300"/>
    </row>
    <row r="88" spans="1:21" s="55" customFormat="1" ht="12">
      <c r="A88" s="78" t="s">
        <v>196</v>
      </c>
      <c r="B88" s="378" t="s">
        <v>451</v>
      </c>
      <c r="C88" s="379">
        <v>100</v>
      </c>
      <c r="D88" s="137" t="s">
        <v>76</v>
      </c>
      <c r="E88" s="125"/>
      <c r="F88" s="371">
        <v>100</v>
      </c>
      <c r="G88" s="382" t="s">
        <v>299</v>
      </c>
      <c r="H8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88" s="371" t="str">
        <f>IF(Sklop8[[#This Row],[ZAHTEVANA SHEMA KAKOVOSTI]]&lt;&gt;"",Sklop8[[#This Row],[Preračunana masa/volumen/kos na enoto kg]],"")</f>
        <v/>
      </c>
      <c r="J88" s="390"/>
      <c r="K88" s="391"/>
      <c r="L88" s="391"/>
      <c r="M88" s="386"/>
      <c r="N88" s="374"/>
      <c r="O88" s="118"/>
      <c r="P88" s="375"/>
      <c r="Q88" s="376">
        <f>+Sklop8[[#This Row],[cena/enota brez DDV v EUR]]*Sklop8[[#This Row],[Stopnja DDV (%)]]</f>
        <v>0</v>
      </c>
      <c r="R88" s="376">
        <f>+Sklop8[[#This Row],[cena/enota brez DDV v EUR]]+Sklop8[[#This Row],[Davek (EUR)]]</f>
        <v>0</v>
      </c>
      <c r="S88" s="376">
        <f>+Sklop8[[#This Row],[cena/enota brez DDV v EUR]]*Sklop8[[#This Row],[Okvirna količina]]</f>
        <v>0</v>
      </c>
      <c r="T88" s="376">
        <f>+Sklop8[[#This Row],[Končna cena/enoto mere (EUR) z DDV]]*Sklop8[[#This Row],[Okvirna količina]]</f>
        <v>0</v>
      </c>
      <c r="U88" s="300"/>
    </row>
    <row r="89" spans="1:21" s="55" customFormat="1" ht="12">
      <c r="A89" s="78" t="s">
        <v>197</v>
      </c>
      <c r="B89" s="378" t="s">
        <v>450</v>
      </c>
      <c r="C89" s="379">
        <v>100</v>
      </c>
      <c r="D89" s="137" t="s">
        <v>76</v>
      </c>
      <c r="E89" s="125"/>
      <c r="F89" s="371">
        <v>10</v>
      </c>
      <c r="G89" s="382" t="s">
        <v>299</v>
      </c>
      <c r="H8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89" s="371" t="str">
        <f>IF(Sklop8[[#This Row],[ZAHTEVANA SHEMA KAKOVOSTI]]&lt;&gt;"",Sklop8[[#This Row],[Preračunana masa/volumen/kos na enoto kg]],"")</f>
        <v/>
      </c>
      <c r="J89" s="390"/>
      <c r="K89" s="391"/>
      <c r="L89" s="391"/>
      <c r="M89" s="386"/>
      <c r="N89" s="374"/>
      <c r="O89" s="118"/>
      <c r="P89" s="375"/>
      <c r="Q89" s="376">
        <f>+Sklop8[[#This Row],[cena/enota brez DDV v EUR]]*Sklop8[[#This Row],[Stopnja DDV (%)]]</f>
        <v>0</v>
      </c>
      <c r="R89" s="376">
        <f>+Sklop8[[#This Row],[cena/enota brez DDV v EUR]]+Sklop8[[#This Row],[Davek (EUR)]]</f>
        <v>0</v>
      </c>
      <c r="S89" s="376">
        <f>+Sklop8[[#This Row],[cena/enota brez DDV v EUR]]*Sklop8[[#This Row],[Okvirna količina]]</f>
        <v>0</v>
      </c>
      <c r="T89" s="376">
        <f>+Sklop8[[#This Row],[Končna cena/enoto mere (EUR) z DDV]]*Sklop8[[#This Row],[Okvirna količina]]</f>
        <v>0</v>
      </c>
      <c r="U89" s="300"/>
    </row>
    <row r="90" spans="1:21" s="55" customFormat="1" ht="12">
      <c r="A90" s="78" t="s">
        <v>198</v>
      </c>
      <c r="B90" s="378" t="s">
        <v>460</v>
      </c>
      <c r="C90" s="379">
        <v>1000</v>
      </c>
      <c r="D90" s="137" t="s">
        <v>76</v>
      </c>
      <c r="E90" s="125"/>
      <c r="F90" s="371">
        <v>250</v>
      </c>
      <c r="G90" s="382" t="s">
        <v>299</v>
      </c>
      <c r="H9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90" s="371" t="str">
        <f>IF(Sklop8[[#This Row],[ZAHTEVANA SHEMA KAKOVOSTI]]&lt;&gt;"",Sklop8[[#This Row],[Preračunana masa/volumen/kos na enoto kg]],"")</f>
        <v/>
      </c>
      <c r="J90" s="390"/>
      <c r="K90" s="391"/>
      <c r="L90" s="391"/>
      <c r="M90" s="386"/>
      <c r="N90" s="374"/>
      <c r="O90" s="118"/>
      <c r="P90" s="375"/>
      <c r="Q90" s="376">
        <f>+Sklop8[[#This Row],[cena/enota brez DDV v EUR]]*Sklop8[[#This Row],[Stopnja DDV (%)]]</f>
        <v>0</v>
      </c>
      <c r="R90" s="376">
        <f>+Sklop8[[#This Row],[cena/enota brez DDV v EUR]]+Sklop8[[#This Row],[Davek (EUR)]]</f>
        <v>0</v>
      </c>
      <c r="S90" s="376">
        <f>+Sklop8[[#This Row],[cena/enota brez DDV v EUR]]*Sklop8[[#This Row],[Okvirna količina]]</f>
        <v>0</v>
      </c>
      <c r="T90" s="376">
        <f>+Sklop8[[#This Row],[Končna cena/enoto mere (EUR) z DDV]]*Sklop8[[#This Row],[Okvirna količina]]</f>
        <v>0</v>
      </c>
      <c r="U90" s="300"/>
    </row>
    <row r="91" spans="1:21" s="55" customFormat="1" ht="12">
      <c r="A91" s="78" t="s">
        <v>199</v>
      </c>
      <c r="B91" s="378" t="s">
        <v>461</v>
      </c>
      <c r="C91" s="379">
        <v>60</v>
      </c>
      <c r="D91" s="137" t="s">
        <v>76</v>
      </c>
      <c r="E91" s="125"/>
      <c r="F91" s="371">
        <v>320</v>
      </c>
      <c r="G91" s="382" t="s">
        <v>299</v>
      </c>
      <c r="H9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19.2</v>
      </c>
      <c r="I91" s="371" t="str">
        <f>IF(Sklop8[[#This Row],[ZAHTEVANA SHEMA KAKOVOSTI]]&lt;&gt;"",Sklop8[[#This Row],[Preračunana masa/volumen/kos na enoto kg]],"")</f>
        <v/>
      </c>
      <c r="J91" s="390"/>
      <c r="K91" s="391"/>
      <c r="L91" s="391"/>
      <c r="M91" s="386"/>
      <c r="N91" s="374"/>
      <c r="O91" s="118"/>
      <c r="P91" s="375"/>
      <c r="Q91" s="376">
        <f>+Sklop8[[#This Row],[cena/enota brez DDV v EUR]]*Sklop8[[#This Row],[Stopnja DDV (%)]]</f>
        <v>0</v>
      </c>
      <c r="R91" s="376">
        <f>+Sklop8[[#This Row],[cena/enota brez DDV v EUR]]+Sklop8[[#This Row],[Davek (EUR)]]</f>
        <v>0</v>
      </c>
      <c r="S91" s="376">
        <f>+Sklop8[[#This Row],[cena/enota brez DDV v EUR]]*Sklop8[[#This Row],[Okvirna količina]]</f>
        <v>0</v>
      </c>
      <c r="T91" s="376">
        <f>+Sklop8[[#This Row],[Končna cena/enoto mere (EUR) z DDV]]*Sklop8[[#This Row],[Okvirna količina]]</f>
        <v>0</v>
      </c>
      <c r="U91" s="300"/>
    </row>
    <row r="92" spans="1:21" s="55" customFormat="1" ht="12">
      <c r="A92" s="78" t="s">
        <v>200</v>
      </c>
      <c r="B92" s="378" t="s">
        <v>461</v>
      </c>
      <c r="C92" s="379">
        <v>80</v>
      </c>
      <c r="D92" s="137" t="s">
        <v>76</v>
      </c>
      <c r="E92" s="125"/>
      <c r="F92" s="371">
        <v>120</v>
      </c>
      <c r="G92" s="382" t="s">
        <v>299</v>
      </c>
      <c r="H9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</v>
      </c>
      <c r="I92" s="371" t="str">
        <f>IF(Sklop8[[#This Row],[ZAHTEVANA SHEMA KAKOVOSTI]]&lt;&gt;"",Sklop8[[#This Row],[Preračunana masa/volumen/kos na enoto kg]],"")</f>
        <v/>
      </c>
      <c r="J92" s="390"/>
      <c r="K92" s="391"/>
      <c r="L92" s="391"/>
      <c r="M92" s="386"/>
      <c r="N92" s="374"/>
      <c r="O92" s="118"/>
      <c r="P92" s="375"/>
      <c r="Q92" s="376">
        <f>+Sklop8[[#This Row],[cena/enota brez DDV v EUR]]*Sklop8[[#This Row],[Stopnja DDV (%)]]</f>
        <v>0</v>
      </c>
      <c r="R92" s="376">
        <f>+Sklop8[[#This Row],[cena/enota brez DDV v EUR]]+Sklop8[[#This Row],[Davek (EUR)]]</f>
        <v>0</v>
      </c>
      <c r="S92" s="376">
        <f>+Sklop8[[#This Row],[cena/enota brez DDV v EUR]]*Sklop8[[#This Row],[Okvirna količina]]</f>
        <v>0</v>
      </c>
      <c r="T92" s="376">
        <f>+Sklop8[[#This Row],[Končna cena/enoto mere (EUR) z DDV]]*Sklop8[[#This Row],[Okvirna količina]]</f>
        <v>0</v>
      </c>
      <c r="U92" s="300"/>
    </row>
    <row r="93" spans="1:21" s="55" customFormat="1" ht="12">
      <c r="A93" s="78" t="s">
        <v>201</v>
      </c>
      <c r="B93" s="378" t="s">
        <v>462</v>
      </c>
      <c r="C93" s="379">
        <v>100</v>
      </c>
      <c r="D93" s="137" t="s">
        <v>76</v>
      </c>
      <c r="E93" s="125"/>
      <c r="F93" s="371">
        <v>10</v>
      </c>
      <c r="G93" s="382" t="s">
        <v>299</v>
      </c>
      <c r="H9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93" s="371" t="str">
        <f>IF(Sklop8[[#This Row],[ZAHTEVANA SHEMA KAKOVOSTI]]&lt;&gt;"",Sklop8[[#This Row],[Preračunana masa/volumen/kos na enoto kg]],"")</f>
        <v/>
      </c>
      <c r="J93" s="390"/>
      <c r="K93" s="391"/>
      <c r="L93" s="391"/>
      <c r="M93" s="386"/>
      <c r="N93" s="374"/>
      <c r="O93" s="118"/>
      <c r="P93" s="375"/>
      <c r="Q93" s="376">
        <f>+Sklop8[[#This Row],[cena/enota brez DDV v EUR]]*Sklop8[[#This Row],[Stopnja DDV (%)]]</f>
        <v>0</v>
      </c>
      <c r="R93" s="376">
        <f>+Sklop8[[#This Row],[cena/enota brez DDV v EUR]]+Sklop8[[#This Row],[Davek (EUR)]]</f>
        <v>0</v>
      </c>
      <c r="S93" s="376">
        <f>+Sklop8[[#This Row],[cena/enota brez DDV v EUR]]*Sklop8[[#This Row],[Okvirna količina]]</f>
        <v>0</v>
      </c>
      <c r="T93" s="376">
        <f>+Sklop8[[#This Row],[Končna cena/enoto mere (EUR) z DDV]]*Sklop8[[#This Row],[Okvirna količina]]</f>
        <v>0</v>
      </c>
      <c r="U93" s="300"/>
    </row>
    <row r="94" spans="1:21" s="55" customFormat="1" ht="12">
      <c r="A94" s="78" t="s">
        <v>202</v>
      </c>
      <c r="B94" s="378" t="s">
        <v>463</v>
      </c>
      <c r="C94" s="379">
        <v>85</v>
      </c>
      <c r="D94" s="137" t="s">
        <v>76</v>
      </c>
      <c r="E94" s="125"/>
      <c r="F94" s="371">
        <v>300</v>
      </c>
      <c r="G94" s="382" t="s">
        <v>299</v>
      </c>
      <c r="H9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25.500000000000004</v>
      </c>
      <c r="I94" s="371" t="str">
        <f>IF(Sklop8[[#This Row],[ZAHTEVANA SHEMA KAKOVOSTI]]&lt;&gt;"",Sklop8[[#This Row],[Preračunana masa/volumen/kos na enoto kg]],"")</f>
        <v/>
      </c>
      <c r="J94" s="390"/>
      <c r="K94" s="391"/>
      <c r="L94" s="391"/>
      <c r="M94" s="386"/>
      <c r="N94" s="374"/>
      <c r="O94" s="118"/>
      <c r="P94" s="375"/>
      <c r="Q94" s="376">
        <f>+Sklop8[[#This Row],[cena/enota brez DDV v EUR]]*Sklop8[[#This Row],[Stopnja DDV (%)]]</f>
        <v>0</v>
      </c>
      <c r="R94" s="376">
        <f>+Sklop8[[#This Row],[cena/enota brez DDV v EUR]]+Sklop8[[#This Row],[Davek (EUR)]]</f>
        <v>0</v>
      </c>
      <c r="S94" s="376">
        <f>+Sklop8[[#This Row],[cena/enota brez DDV v EUR]]*Sklop8[[#This Row],[Okvirna količina]]</f>
        <v>0</v>
      </c>
      <c r="T94" s="376">
        <f>+Sklop8[[#This Row],[Končna cena/enoto mere (EUR) z DDV]]*Sklop8[[#This Row],[Okvirna količina]]</f>
        <v>0</v>
      </c>
      <c r="U94" s="300"/>
    </row>
    <row r="95" spans="1:21" s="55" customFormat="1" ht="12">
      <c r="A95" s="78" t="s">
        <v>203</v>
      </c>
      <c r="B95" s="378" t="s">
        <v>463</v>
      </c>
      <c r="C95" s="379">
        <v>110</v>
      </c>
      <c r="D95" s="137" t="s">
        <v>76</v>
      </c>
      <c r="E95" s="125"/>
      <c r="F95" s="371">
        <v>1800</v>
      </c>
      <c r="G95" s="382" t="s">
        <v>299</v>
      </c>
      <c r="H9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198</v>
      </c>
      <c r="I95" s="371" t="str">
        <f>IF(Sklop8[[#This Row],[ZAHTEVANA SHEMA KAKOVOSTI]]&lt;&gt;"",Sklop8[[#This Row],[Preračunana masa/volumen/kos na enoto kg]],"")</f>
        <v/>
      </c>
      <c r="J95" s="390"/>
      <c r="K95" s="391"/>
      <c r="L95" s="391"/>
      <c r="M95" s="386"/>
      <c r="N95" s="374"/>
      <c r="O95" s="118"/>
      <c r="P95" s="375"/>
      <c r="Q95" s="376">
        <f>+Sklop8[[#This Row],[cena/enota brez DDV v EUR]]*Sklop8[[#This Row],[Stopnja DDV (%)]]</f>
        <v>0</v>
      </c>
      <c r="R95" s="376">
        <f>+Sklop8[[#This Row],[cena/enota brez DDV v EUR]]+Sklop8[[#This Row],[Davek (EUR)]]</f>
        <v>0</v>
      </c>
      <c r="S95" s="376">
        <f>+Sklop8[[#This Row],[cena/enota brez DDV v EUR]]*Sklop8[[#This Row],[Okvirna količina]]</f>
        <v>0</v>
      </c>
      <c r="T95" s="376">
        <f>+Sklop8[[#This Row],[Končna cena/enoto mere (EUR) z DDV]]*Sklop8[[#This Row],[Okvirna količina]]</f>
        <v>0</v>
      </c>
      <c r="U95" s="300"/>
    </row>
    <row r="96" spans="1:21" s="55" customFormat="1" ht="12">
      <c r="A96" s="78" t="s">
        <v>204</v>
      </c>
      <c r="B96" s="378" t="s">
        <v>464</v>
      </c>
      <c r="C96" s="379">
        <v>60</v>
      </c>
      <c r="D96" s="137" t="s">
        <v>76</v>
      </c>
      <c r="E96" s="125"/>
      <c r="F96" s="371">
        <v>300</v>
      </c>
      <c r="G96" s="382" t="s">
        <v>299</v>
      </c>
      <c r="H9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6" s="371" t="str">
        <f>IF(Sklop8[[#This Row],[ZAHTEVANA SHEMA KAKOVOSTI]]&lt;&gt;"",Sklop8[[#This Row],[Preračunana masa/volumen/kos na enoto kg]],"")</f>
        <v/>
      </c>
      <c r="J96" s="390"/>
      <c r="K96" s="391"/>
      <c r="L96" s="391"/>
      <c r="M96" s="386"/>
      <c r="N96" s="374"/>
      <c r="O96" s="118"/>
      <c r="P96" s="375"/>
      <c r="Q96" s="376">
        <f>+Sklop8[[#This Row],[cena/enota brez DDV v EUR]]*Sklop8[[#This Row],[Stopnja DDV (%)]]</f>
        <v>0</v>
      </c>
      <c r="R96" s="376">
        <f>+Sklop8[[#This Row],[cena/enota brez DDV v EUR]]+Sklop8[[#This Row],[Davek (EUR)]]</f>
        <v>0</v>
      </c>
      <c r="S96" s="376">
        <f>+Sklop8[[#This Row],[cena/enota brez DDV v EUR]]*Sklop8[[#This Row],[Okvirna količina]]</f>
        <v>0</v>
      </c>
      <c r="T96" s="376">
        <f>+Sklop8[[#This Row],[Končna cena/enoto mere (EUR) z DDV]]*Sklop8[[#This Row],[Okvirna količina]]</f>
        <v>0</v>
      </c>
      <c r="U96" s="300"/>
    </row>
    <row r="97" spans="1:21" s="55" customFormat="1" ht="12">
      <c r="A97" s="78" t="s">
        <v>205</v>
      </c>
      <c r="B97" s="378" t="s">
        <v>465</v>
      </c>
      <c r="C97" s="379">
        <v>60</v>
      </c>
      <c r="D97" s="137" t="s">
        <v>76</v>
      </c>
      <c r="E97" s="125"/>
      <c r="F97" s="371">
        <v>300</v>
      </c>
      <c r="G97" s="382" t="s">
        <v>299</v>
      </c>
      <c r="H9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7" s="371" t="str">
        <f>IF(Sklop8[[#This Row],[ZAHTEVANA SHEMA KAKOVOSTI]]&lt;&gt;"",Sklop8[[#This Row],[Preračunana masa/volumen/kos na enoto kg]],"")</f>
        <v/>
      </c>
      <c r="J97" s="390"/>
      <c r="K97" s="391"/>
      <c r="L97" s="391"/>
      <c r="M97" s="386"/>
      <c r="N97" s="374"/>
      <c r="O97" s="118"/>
      <c r="P97" s="375"/>
      <c r="Q97" s="376">
        <f>+Sklop8[[#This Row],[cena/enota brez DDV v EUR]]*Sklop8[[#This Row],[Stopnja DDV (%)]]</f>
        <v>0</v>
      </c>
      <c r="R97" s="376">
        <f>+Sklop8[[#This Row],[cena/enota brez DDV v EUR]]+Sklop8[[#This Row],[Davek (EUR)]]</f>
        <v>0</v>
      </c>
      <c r="S97" s="376">
        <f>+Sklop8[[#This Row],[cena/enota brez DDV v EUR]]*Sklop8[[#This Row],[Okvirna količina]]</f>
        <v>0</v>
      </c>
      <c r="T97" s="376">
        <f>+Sklop8[[#This Row],[Končna cena/enoto mere (EUR) z DDV]]*Sklop8[[#This Row],[Okvirna količina]]</f>
        <v>0</v>
      </c>
      <c r="U97" s="300"/>
    </row>
    <row r="98" spans="1:21" s="55" customFormat="1" ht="12">
      <c r="A98" s="78" t="s">
        <v>206</v>
      </c>
      <c r="B98" s="378" t="s">
        <v>1201</v>
      </c>
      <c r="C98" s="379">
        <v>60</v>
      </c>
      <c r="D98" s="137" t="s">
        <v>76</v>
      </c>
      <c r="E98" s="125"/>
      <c r="F98" s="371">
        <v>300</v>
      </c>
      <c r="G98" s="382" t="s">
        <v>299</v>
      </c>
      <c r="H9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98" s="371" t="str">
        <f>IF(Sklop8[[#This Row],[ZAHTEVANA SHEMA KAKOVOSTI]]&lt;&gt;"",Sklop8[[#This Row],[Preračunana masa/volumen/kos na enoto kg]],"")</f>
        <v/>
      </c>
      <c r="J98" s="390"/>
      <c r="K98" s="391"/>
      <c r="L98" s="391"/>
      <c r="M98" s="386"/>
      <c r="N98" s="374"/>
      <c r="O98" s="118"/>
      <c r="P98" s="375"/>
      <c r="Q98" s="376">
        <f>+Sklop8[[#This Row],[cena/enota brez DDV v EUR]]*Sklop8[[#This Row],[Stopnja DDV (%)]]</f>
        <v>0</v>
      </c>
      <c r="R98" s="376">
        <f>+Sklop8[[#This Row],[cena/enota brez DDV v EUR]]+Sklop8[[#This Row],[Davek (EUR)]]</f>
        <v>0</v>
      </c>
      <c r="S98" s="376">
        <f>+Sklop8[[#This Row],[cena/enota brez DDV v EUR]]*Sklop8[[#This Row],[Okvirna količina]]</f>
        <v>0</v>
      </c>
      <c r="T98" s="376">
        <f>+Sklop8[[#This Row],[Končna cena/enoto mere (EUR) z DDV]]*Sklop8[[#This Row],[Okvirna količina]]</f>
        <v>0</v>
      </c>
      <c r="U98" s="300"/>
    </row>
    <row r="99" spans="1:21" s="55" customFormat="1" ht="12">
      <c r="A99" s="78" t="s">
        <v>207</v>
      </c>
      <c r="B99" s="378" t="s">
        <v>466</v>
      </c>
      <c r="C99" s="379">
        <v>120</v>
      </c>
      <c r="D99" s="137" t="s">
        <v>76</v>
      </c>
      <c r="E99" s="125"/>
      <c r="F99" s="371">
        <v>100</v>
      </c>
      <c r="G99" s="382" t="s">
        <v>299</v>
      </c>
      <c r="H9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99" s="371" t="str">
        <f>IF(Sklop8[[#This Row],[ZAHTEVANA SHEMA KAKOVOSTI]]&lt;&gt;"",Sklop8[[#This Row],[Preračunana masa/volumen/kos na enoto kg]],"")</f>
        <v/>
      </c>
      <c r="J99" s="390"/>
      <c r="K99" s="391"/>
      <c r="L99" s="391"/>
      <c r="M99" s="386"/>
      <c r="N99" s="374"/>
      <c r="O99" s="118"/>
      <c r="P99" s="375"/>
      <c r="Q99" s="376">
        <f>+Sklop8[[#This Row],[cena/enota brez DDV v EUR]]*Sklop8[[#This Row],[Stopnja DDV (%)]]</f>
        <v>0</v>
      </c>
      <c r="R99" s="376">
        <f>+Sklop8[[#This Row],[cena/enota brez DDV v EUR]]+Sklop8[[#This Row],[Davek (EUR)]]</f>
        <v>0</v>
      </c>
      <c r="S99" s="376">
        <f>+Sklop8[[#This Row],[cena/enota brez DDV v EUR]]*Sklop8[[#This Row],[Okvirna količina]]</f>
        <v>0</v>
      </c>
      <c r="T99" s="376">
        <f>+Sklop8[[#This Row],[Končna cena/enoto mere (EUR) z DDV]]*Sklop8[[#This Row],[Okvirna količina]]</f>
        <v>0</v>
      </c>
      <c r="U99" s="300"/>
    </row>
    <row r="100" spans="1:21" s="55" customFormat="1" ht="12">
      <c r="A100" s="78" t="s">
        <v>208</v>
      </c>
      <c r="B100" s="378" t="s">
        <v>466</v>
      </c>
      <c r="C100" s="379">
        <v>80</v>
      </c>
      <c r="D100" s="137" t="s">
        <v>76</v>
      </c>
      <c r="E100" s="125"/>
      <c r="F100" s="371">
        <v>200</v>
      </c>
      <c r="G100" s="382" t="s">
        <v>299</v>
      </c>
      <c r="H10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100" s="371" t="str">
        <f>IF(Sklop8[[#This Row],[ZAHTEVANA SHEMA KAKOVOSTI]]&lt;&gt;"",Sklop8[[#This Row],[Preračunana masa/volumen/kos na enoto kg]],"")</f>
        <v/>
      </c>
      <c r="J100" s="390"/>
      <c r="K100" s="391"/>
      <c r="L100" s="391"/>
      <c r="M100" s="386"/>
      <c r="N100" s="374"/>
      <c r="O100" s="118"/>
      <c r="P100" s="375"/>
      <c r="Q100" s="376">
        <f>+Sklop8[[#This Row],[cena/enota brez DDV v EUR]]*Sklop8[[#This Row],[Stopnja DDV (%)]]</f>
        <v>0</v>
      </c>
      <c r="R100" s="376">
        <f>+Sklop8[[#This Row],[cena/enota brez DDV v EUR]]+Sklop8[[#This Row],[Davek (EUR)]]</f>
        <v>0</v>
      </c>
      <c r="S100" s="376">
        <f>+Sklop8[[#This Row],[cena/enota brez DDV v EUR]]*Sklop8[[#This Row],[Okvirna količina]]</f>
        <v>0</v>
      </c>
      <c r="T100" s="376">
        <f>+Sklop8[[#This Row],[Končna cena/enoto mere (EUR) z DDV]]*Sklop8[[#This Row],[Okvirna količina]]</f>
        <v>0</v>
      </c>
      <c r="U100" s="300"/>
    </row>
    <row r="101" spans="1:21" s="55" customFormat="1" ht="12">
      <c r="A101" s="78" t="s">
        <v>209</v>
      </c>
      <c r="B101" s="378" t="s">
        <v>467</v>
      </c>
      <c r="C101" s="379">
        <v>60</v>
      </c>
      <c r="D101" s="137" t="s">
        <v>76</v>
      </c>
      <c r="E101" s="125"/>
      <c r="F101" s="371">
        <v>150</v>
      </c>
      <c r="G101" s="382" t="s">
        <v>299</v>
      </c>
      <c r="H10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101" s="371" t="str">
        <f>IF(Sklop8[[#This Row],[ZAHTEVANA SHEMA KAKOVOSTI]]&lt;&gt;"",Sklop8[[#This Row],[Preračunana masa/volumen/kos na enoto kg]],"")</f>
        <v/>
      </c>
      <c r="J101" s="390"/>
      <c r="K101" s="391"/>
      <c r="L101" s="391"/>
      <c r="M101" s="386"/>
      <c r="N101" s="374"/>
      <c r="O101" s="118"/>
      <c r="P101" s="375"/>
      <c r="Q101" s="376">
        <f>+Sklop8[[#This Row],[cena/enota brez DDV v EUR]]*Sklop8[[#This Row],[Stopnja DDV (%)]]</f>
        <v>0</v>
      </c>
      <c r="R101" s="376">
        <f>+Sklop8[[#This Row],[cena/enota brez DDV v EUR]]+Sklop8[[#This Row],[Davek (EUR)]]</f>
        <v>0</v>
      </c>
      <c r="S101" s="376">
        <f>+Sklop8[[#This Row],[cena/enota brez DDV v EUR]]*Sklop8[[#This Row],[Okvirna količina]]</f>
        <v>0</v>
      </c>
      <c r="T101" s="376">
        <f>+Sklop8[[#This Row],[Končna cena/enoto mere (EUR) z DDV]]*Sklop8[[#This Row],[Okvirna količina]]</f>
        <v>0</v>
      </c>
      <c r="U101" s="300"/>
    </row>
    <row r="102" spans="1:21" s="55" customFormat="1" ht="12">
      <c r="A102" s="78" t="s">
        <v>210</v>
      </c>
      <c r="B102" s="378" t="s">
        <v>468</v>
      </c>
      <c r="C102" s="379">
        <v>60</v>
      </c>
      <c r="D102" s="137" t="s">
        <v>76</v>
      </c>
      <c r="E102" s="125"/>
      <c r="F102" s="371">
        <v>200</v>
      </c>
      <c r="G102" s="382" t="s">
        <v>299</v>
      </c>
      <c r="H10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102" s="371" t="str">
        <f>IF(Sklop8[[#This Row],[ZAHTEVANA SHEMA KAKOVOSTI]]&lt;&gt;"",Sklop8[[#This Row],[Preračunana masa/volumen/kos na enoto kg]],"")</f>
        <v/>
      </c>
      <c r="J102" s="390"/>
      <c r="K102" s="391"/>
      <c r="L102" s="391"/>
      <c r="M102" s="386"/>
      <c r="N102" s="374"/>
      <c r="O102" s="118"/>
      <c r="P102" s="375"/>
      <c r="Q102" s="376">
        <f>+Sklop8[[#This Row],[cena/enota brez DDV v EUR]]*Sklop8[[#This Row],[Stopnja DDV (%)]]</f>
        <v>0</v>
      </c>
      <c r="R102" s="376">
        <f>+Sklop8[[#This Row],[cena/enota brez DDV v EUR]]+Sklop8[[#This Row],[Davek (EUR)]]</f>
        <v>0</v>
      </c>
      <c r="S102" s="376">
        <f>+Sklop8[[#This Row],[cena/enota brez DDV v EUR]]*Sklop8[[#This Row],[Okvirna količina]]</f>
        <v>0</v>
      </c>
      <c r="T102" s="376">
        <f>+Sklop8[[#This Row],[Končna cena/enoto mere (EUR) z DDV]]*Sklop8[[#This Row],[Okvirna količina]]</f>
        <v>0</v>
      </c>
      <c r="U102" s="300"/>
    </row>
    <row r="103" spans="1:21" s="55" customFormat="1" ht="12">
      <c r="A103" s="78" t="s">
        <v>211</v>
      </c>
      <c r="B103" s="378" t="s">
        <v>469</v>
      </c>
      <c r="C103" s="379">
        <v>70</v>
      </c>
      <c r="D103" s="137" t="s">
        <v>76</v>
      </c>
      <c r="E103" s="125"/>
      <c r="F103" s="371">
        <v>1500</v>
      </c>
      <c r="G103" s="382" t="s">
        <v>299</v>
      </c>
      <c r="H10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105.00000000000001</v>
      </c>
      <c r="I103" s="371" t="str">
        <f>IF(Sklop8[[#This Row],[ZAHTEVANA SHEMA KAKOVOSTI]]&lt;&gt;"",Sklop8[[#This Row],[Preračunana masa/volumen/kos na enoto kg]],"")</f>
        <v/>
      </c>
      <c r="J103" s="390"/>
      <c r="K103" s="391"/>
      <c r="L103" s="391"/>
      <c r="M103" s="386"/>
      <c r="N103" s="374"/>
      <c r="O103" s="118"/>
      <c r="P103" s="375"/>
      <c r="Q103" s="376">
        <f>+Sklop8[[#This Row],[cena/enota brez DDV v EUR]]*Sklop8[[#This Row],[Stopnja DDV (%)]]</f>
        <v>0</v>
      </c>
      <c r="R103" s="376">
        <f>+Sklop8[[#This Row],[cena/enota brez DDV v EUR]]+Sklop8[[#This Row],[Davek (EUR)]]</f>
        <v>0</v>
      </c>
      <c r="S103" s="376">
        <f>+Sklop8[[#This Row],[cena/enota brez DDV v EUR]]*Sklop8[[#This Row],[Okvirna količina]]</f>
        <v>0</v>
      </c>
      <c r="T103" s="376">
        <f>+Sklop8[[#This Row],[Končna cena/enoto mere (EUR) z DDV]]*Sklop8[[#This Row],[Okvirna količina]]</f>
        <v>0</v>
      </c>
      <c r="U103" s="300"/>
    </row>
    <row r="104" spans="1:21" s="55" customFormat="1" ht="12">
      <c r="A104" s="78" t="s">
        <v>212</v>
      </c>
      <c r="B104" s="378" t="s">
        <v>411</v>
      </c>
      <c r="C104" s="379" t="s">
        <v>78</v>
      </c>
      <c r="D104" s="137" t="s">
        <v>0</v>
      </c>
      <c r="E104" s="125"/>
      <c r="F104" s="371">
        <v>50</v>
      </c>
      <c r="G104" s="382" t="s">
        <v>0</v>
      </c>
      <c r="H10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04" s="371" t="str">
        <f>IF(Sklop8[[#This Row],[ZAHTEVANA SHEMA KAKOVOSTI]]&lt;&gt;"",Sklop8[[#This Row],[Preračunana masa/volumen/kos na enoto kg]],"")</f>
        <v/>
      </c>
      <c r="J104" s="390"/>
      <c r="K104" s="391"/>
      <c r="L104" s="391"/>
      <c r="M104" s="386"/>
      <c r="N104" s="374"/>
      <c r="O104" s="118"/>
      <c r="P104" s="375"/>
      <c r="Q104" s="376">
        <f>+Sklop8[[#This Row],[cena/enota brez DDV v EUR]]*Sklop8[[#This Row],[Stopnja DDV (%)]]</f>
        <v>0</v>
      </c>
      <c r="R104" s="376">
        <f>+Sklop8[[#This Row],[cena/enota brez DDV v EUR]]+Sklop8[[#This Row],[Davek (EUR)]]</f>
        <v>0</v>
      </c>
      <c r="S104" s="376">
        <f>+Sklop8[[#This Row],[cena/enota brez DDV v EUR]]*Sklop8[[#This Row],[Okvirna količina]]</f>
        <v>0</v>
      </c>
      <c r="T104" s="376">
        <f>+Sklop8[[#This Row],[Končna cena/enoto mere (EUR) z DDV]]*Sklop8[[#This Row],[Okvirna količina]]</f>
        <v>0</v>
      </c>
      <c r="U104" s="300"/>
    </row>
    <row r="105" spans="1:21" s="55" customFormat="1" ht="12">
      <c r="A105" s="78" t="s">
        <v>213</v>
      </c>
      <c r="B105" s="378" t="s">
        <v>412</v>
      </c>
      <c r="C105" s="379" t="s">
        <v>78</v>
      </c>
      <c r="D105" s="137" t="s">
        <v>0</v>
      </c>
      <c r="E105" s="125"/>
      <c r="F105" s="371">
        <v>15</v>
      </c>
      <c r="G105" s="382" t="s">
        <v>0</v>
      </c>
      <c r="H10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5" s="371" t="str">
        <f>IF(Sklop8[[#This Row],[ZAHTEVANA SHEMA KAKOVOSTI]]&lt;&gt;"",Sklop8[[#This Row],[Preračunana masa/volumen/kos na enoto kg]],"")</f>
        <v/>
      </c>
      <c r="J105" s="390"/>
      <c r="K105" s="391"/>
      <c r="L105" s="391"/>
      <c r="M105" s="386"/>
      <c r="N105" s="374"/>
      <c r="O105" s="118"/>
      <c r="P105" s="375"/>
      <c r="Q105" s="376">
        <f>+Sklop8[[#This Row],[cena/enota brez DDV v EUR]]*Sklop8[[#This Row],[Stopnja DDV (%)]]</f>
        <v>0</v>
      </c>
      <c r="R105" s="376">
        <f>+Sklop8[[#This Row],[cena/enota brez DDV v EUR]]+Sklop8[[#This Row],[Davek (EUR)]]</f>
        <v>0</v>
      </c>
      <c r="S105" s="376">
        <f>+Sklop8[[#This Row],[cena/enota brez DDV v EUR]]*Sklop8[[#This Row],[Okvirna količina]]</f>
        <v>0</v>
      </c>
      <c r="T105" s="376">
        <f>+Sklop8[[#This Row],[Končna cena/enoto mere (EUR) z DDV]]*Sklop8[[#This Row],[Okvirna količina]]</f>
        <v>0</v>
      </c>
      <c r="U105" s="300"/>
    </row>
    <row r="106" spans="1:21" s="55" customFormat="1" ht="12">
      <c r="A106" s="78" t="s">
        <v>214</v>
      </c>
      <c r="B106" s="378" t="s">
        <v>413</v>
      </c>
      <c r="C106" s="379" t="s">
        <v>78</v>
      </c>
      <c r="D106" s="137" t="s">
        <v>0</v>
      </c>
      <c r="E106" s="125"/>
      <c r="F106" s="371">
        <v>15</v>
      </c>
      <c r="G106" s="382" t="s">
        <v>0</v>
      </c>
      <c r="H10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06" s="371" t="str">
        <f>IF(Sklop8[[#This Row],[ZAHTEVANA SHEMA KAKOVOSTI]]&lt;&gt;"",Sklop8[[#This Row],[Preračunana masa/volumen/kos na enoto kg]],"")</f>
        <v/>
      </c>
      <c r="J106" s="390"/>
      <c r="K106" s="391"/>
      <c r="L106" s="391"/>
      <c r="M106" s="386"/>
      <c r="N106" s="374"/>
      <c r="O106" s="118"/>
      <c r="P106" s="375"/>
      <c r="Q106" s="376">
        <f>+Sklop8[[#This Row],[cena/enota brez DDV v EUR]]*Sklop8[[#This Row],[Stopnja DDV (%)]]</f>
        <v>0</v>
      </c>
      <c r="R106" s="376">
        <f>+Sklop8[[#This Row],[cena/enota brez DDV v EUR]]+Sklop8[[#This Row],[Davek (EUR)]]</f>
        <v>0</v>
      </c>
      <c r="S106" s="376">
        <f>+Sklop8[[#This Row],[cena/enota brez DDV v EUR]]*Sklop8[[#This Row],[Okvirna količina]]</f>
        <v>0</v>
      </c>
      <c r="T106" s="376">
        <f>+Sklop8[[#This Row],[Končna cena/enoto mere (EUR) z DDV]]*Sklop8[[#This Row],[Okvirna količina]]</f>
        <v>0</v>
      </c>
      <c r="U106" s="300"/>
    </row>
    <row r="107" spans="1:21" s="55" customFormat="1" ht="12">
      <c r="A107" s="78" t="s">
        <v>215</v>
      </c>
      <c r="B107" s="378" t="s">
        <v>414</v>
      </c>
      <c r="C107" s="379" t="s">
        <v>78</v>
      </c>
      <c r="D107" s="137" t="s">
        <v>0</v>
      </c>
      <c r="E107" s="125"/>
      <c r="F107" s="371">
        <v>5</v>
      </c>
      <c r="G107" s="382" t="s">
        <v>0</v>
      </c>
      <c r="H10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7" s="371" t="str">
        <f>IF(Sklop8[[#This Row],[ZAHTEVANA SHEMA KAKOVOSTI]]&lt;&gt;"",Sklop8[[#This Row],[Preračunana masa/volumen/kos na enoto kg]],"")</f>
        <v/>
      </c>
      <c r="J107" s="390"/>
      <c r="K107" s="391"/>
      <c r="L107" s="391"/>
      <c r="M107" s="386"/>
      <c r="N107" s="374"/>
      <c r="O107" s="118"/>
      <c r="P107" s="375"/>
      <c r="Q107" s="376">
        <f>+Sklop8[[#This Row],[cena/enota brez DDV v EUR]]*Sklop8[[#This Row],[Stopnja DDV (%)]]</f>
        <v>0</v>
      </c>
      <c r="R107" s="376">
        <f>+Sklop8[[#This Row],[cena/enota brez DDV v EUR]]+Sklop8[[#This Row],[Davek (EUR)]]</f>
        <v>0</v>
      </c>
      <c r="S107" s="376">
        <f>+Sklop8[[#This Row],[cena/enota brez DDV v EUR]]*Sklop8[[#This Row],[Okvirna količina]]</f>
        <v>0</v>
      </c>
      <c r="T107" s="376">
        <f>+Sklop8[[#This Row],[Končna cena/enoto mere (EUR) z DDV]]*Sklop8[[#This Row],[Okvirna količina]]</f>
        <v>0</v>
      </c>
      <c r="U107" s="300"/>
    </row>
    <row r="108" spans="1:21" s="55" customFormat="1" ht="12">
      <c r="A108" s="78" t="s">
        <v>216</v>
      </c>
      <c r="B108" s="378" t="s">
        <v>415</v>
      </c>
      <c r="C108" s="379" t="s">
        <v>78</v>
      </c>
      <c r="D108" s="137" t="s">
        <v>0</v>
      </c>
      <c r="E108" s="125"/>
      <c r="F108" s="371">
        <v>5</v>
      </c>
      <c r="G108" s="382" t="s">
        <v>0</v>
      </c>
      <c r="H10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8" s="371" t="str">
        <f>IF(Sklop8[[#This Row],[ZAHTEVANA SHEMA KAKOVOSTI]]&lt;&gt;"",Sklop8[[#This Row],[Preračunana masa/volumen/kos na enoto kg]],"")</f>
        <v/>
      </c>
      <c r="J108" s="390"/>
      <c r="K108" s="391"/>
      <c r="L108" s="391"/>
      <c r="M108" s="386"/>
      <c r="N108" s="374"/>
      <c r="O108" s="118"/>
      <c r="P108" s="375"/>
      <c r="Q108" s="376">
        <f>+Sklop8[[#This Row],[cena/enota brez DDV v EUR]]*Sklop8[[#This Row],[Stopnja DDV (%)]]</f>
        <v>0</v>
      </c>
      <c r="R108" s="376">
        <f>+Sklop8[[#This Row],[cena/enota brez DDV v EUR]]+Sklop8[[#This Row],[Davek (EUR)]]</f>
        <v>0</v>
      </c>
      <c r="S108" s="376">
        <f>+Sklop8[[#This Row],[cena/enota brez DDV v EUR]]*Sklop8[[#This Row],[Okvirna količina]]</f>
        <v>0</v>
      </c>
      <c r="T108" s="376">
        <f>+Sklop8[[#This Row],[Končna cena/enoto mere (EUR) z DDV]]*Sklop8[[#This Row],[Okvirna količina]]</f>
        <v>0</v>
      </c>
      <c r="U108" s="300"/>
    </row>
    <row r="109" spans="1:21" s="55" customFormat="1" ht="12">
      <c r="A109" s="78" t="s">
        <v>217</v>
      </c>
      <c r="B109" s="378" t="s">
        <v>416</v>
      </c>
      <c r="C109" s="379" t="s">
        <v>78</v>
      </c>
      <c r="D109" s="137" t="s">
        <v>0</v>
      </c>
      <c r="E109" s="125"/>
      <c r="F109" s="371">
        <v>5</v>
      </c>
      <c r="G109" s="382" t="s">
        <v>0</v>
      </c>
      <c r="H10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09" s="371" t="str">
        <f>IF(Sklop8[[#This Row],[ZAHTEVANA SHEMA KAKOVOSTI]]&lt;&gt;"",Sklop8[[#This Row],[Preračunana masa/volumen/kos na enoto kg]],"")</f>
        <v/>
      </c>
      <c r="J109" s="390"/>
      <c r="K109" s="391"/>
      <c r="L109" s="391"/>
      <c r="M109" s="386"/>
      <c r="N109" s="374"/>
      <c r="O109" s="118"/>
      <c r="P109" s="375"/>
      <c r="Q109" s="376">
        <f>+Sklop8[[#This Row],[cena/enota brez DDV v EUR]]*Sklop8[[#This Row],[Stopnja DDV (%)]]</f>
        <v>0</v>
      </c>
      <c r="R109" s="376">
        <f>+Sklop8[[#This Row],[cena/enota brez DDV v EUR]]+Sklop8[[#This Row],[Davek (EUR)]]</f>
        <v>0</v>
      </c>
      <c r="S109" s="376">
        <f>+Sklop8[[#This Row],[cena/enota brez DDV v EUR]]*Sklop8[[#This Row],[Okvirna količina]]</f>
        <v>0</v>
      </c>
      <c r="T109" s="376">
        <f>+Sklop8[[#This Row],[Končna cena/enoto mere (EUR) z DDV]]*Sklop8[[#This Row],[Okvirna količina]]</f>
        <v>0</v>
      </c>
      <c r="U109" s="300"/>
    </row>
    <row r="110" spans="1:21" s="55" customFormat="1" ht="12">
      <c r="A110" s="78" t="s">
        <v>218</v>
      </c>
      <c r="B110" s="378" t="s">
        <v>470</v>
      </c>
      <c r="C110" s="379">
        <v>1000</v>
      </c>
      <c r="D110" s="137" t="s">
        <v>76</v>
      </c>
      <c r="E110" s="125"/>
      <c r="F110" s="371">
        <v>300</v>
      </c>
      <c r="G110" s="382" t="s">
        <v>0</v>
      </c>
      <c r="H11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10" s="371" t="str">
        <f>IF(Sklop8[[#This Row],[ZAHTEVANA SHEMA KAKOVOSTI]]&lt;&gt;"",Sklop8[[#This Row],[Preračunana masa/volumen/kos na enoto kg]],"")</f>
        <v/>
      </c>
      <c r="J110" s="390"/>
      <c r="K110" s="391"/>
      <c r="L110" s="391"/>
      <c r="M110" s="386"/>
      <c r="N110" s="374"/>
      <c r="O110" s="118"/>
      <c r="P110" s="375"/>
      <c r="Q110" s="376">
        <f>+Sklop8[[#This Row],[cena/enota brez DDV v EUR]]*Sklop8[[#This Row],[Stopnja DDV (%)]]</f>
        <v>0</v>
      </c>
      <c r="R110" s="376">
        <f>+Sklop8[[#This Row],[cena/enota brez DDV v EUR]]+Sklop8[[#This Row],[Davek (EUR)]]</f>
        <v>0</v>
      </c>
      <c r="S110" s="376">
        <f>+Sklop8[[#This Row],[cena/enota brez DDV v EUR]]*Sklop8[[#This Row],[Okvirna količina]]</f>
        <v>0</v>
      </c>
      <c r="T110" s="376">
        <f>+Sklop8[[#This Row],[Končna cena/enoto mere (EUR) z DDV]]*Sklop8[[#This Row],[Okvirna količina]]</f>
        <v>0</v>
      </c>
      <c r="U110" s="300"/>
    </row>
    <row r="111" spans="1:21" s="55" customFormat="1" ht="12">
      <c r="A111" s="78" t="s">
        <v>219</v>
      </c>
      <c r="B111" s="378" t="s">
        <v>471</v>
      </c>
      <c r="C111" s="379">
        <v>100</v>
      </c>
      <c r="D111" s="137" t="s">
        <v>76</v>
      </c>
      <c r="E111" s="125"/>
      <c r="F111" s="371">
        <v>80</v>
      </c>
      <c r="G111" s="382" t="s">
        <v>299</v>
      </c>
      <c r="H111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111" s="371" t="str">
        <f>IF(Sklop8[[#This Row],[ZAHTEVANA SHEMA KAKOVOSTI]]&lt;&gt;"",Sklop8[[#This Row],[Preračunana masa/volumen/kos na enoto kg]],"")</f>
        <v/>
      </c>
      <c r="J111" s="390"/>
      <c r="K111" s="391"/>
      <c r="L111" s="391"/>
      <c r="M111" s="386"/>
      <c r="N111" s="374"/>
      <c r="O111" s="118"/>
      <c r="P111" s="375"/>
      <c r="Q111" s="376">
        <f>+Sklop8[[#This Row],[cena/enota brez DDV v EUR]]*Sklop8[[#This Row],[Stopnja DDV (%)]]</f>
        <v>0</v>
      </c>
      <c r="R111" s="376">
        <f>+Sklop8[[#This Row],[cena/enota brez DDV v EUR]]+Sklop8[[#This Row],[Davek (EUR)]]</f>
        <v>0</v>
      </c>
      <c r="S111" s="376">
        <f>+Sklop8[[#This Row],[cena/enota brez DDV v EUR]]*Sklop8[[#This Row],[Okvirna količina]]</f>
        <v>0</v>
      </c>
      <c r="T111" s="376">
        <f>+Sklop8[[#This Row],[Končna cena/enoto mere (EUR) z DDV]]*Sklop8[[#This Row],[Okvirna količina]]</f>
        <v>0</v>
      </c>
      <c r="U111" s="300"/>
    </row>
    <row r="112" spans="1:21" s="55" customFormat="1" ht="12">
      <c r="A112" s="78" t="s">
        <v>220</v>
      </c>
      <c r="B112" s="378" t="s">
        <v>472</v>
      </c>
      <c r="C112" s="379">
        <v>110</v>
      </c>
      <c r="D112" s="137" t="s">
        <v>76</v>
      </c>
      <c r="E112" s="125"/>
      <c r="F112" s="371">
        <v>450</v>
      </c>
      <c r="G112" s="382" t="s">
        <v>299</v>
      </c>
      <c r="H112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49.5</v>
      </c>
      <c r="I112" s="371" t="str">
        <f>IF(Sklop8[[#This Row],[ZAHTEVANA SHEMA KAKOVOSTI]]&lt;&gt;"",Sklop8[[#This Row],[Preračunana masa/volumen/kos na enoto kg]],"")</f>
        <v/>
      </c>
      <c r="J112" s="390"/>
      <c r="K112" s="391"/>
      <c r="L112" s="391"/>
      <c r="M112" s="386"/>
      <c r="N112" s="374"/>
      <c r="O112" s="118"/>
      <c r="P112" s="375"/>
      <c r="Q112" s="376">
        <f>+Sklop8[[#This Row],[cena/enota brez DDV v EUR]]*Sklop8[[#This Row],[Stopnja DDV (%)]]</f>
        <v>0</v>
      </c>
      <c r="R112" s="376">
        <f>+Sklop8[[#This Row],[cena/enota brez DDV v EUR]]+Sklop8[[#This Row],[Davek (EUR)]]</f>
        <v>0</v>
      </c>
      <c r="S112" s="376">
        <f>+Sklop8[[#This Row],[cena/enota brez DDV v EUR]]*Sklop8[[#This Row],[Okvirna količina]]</f>
        <v>0</v>
      </c>
      <c r="T112" s="376">
        <f>+Sklop8[[#This Row],[Končna cena/enoto mere (EUR) z DDV]]*Sklop8[[#This Row],[Okvirna količina]]</f>
        <v>0</v>
      </c>
      <c r="U112" s="300"/>
    </row>
    <row r="113" spans="1:22" s="55" customFormat="1" ht="12">
      <c r="A113" s="78" t="s">
        <v>221</v>
      </c>
      <c r="B113" s="378" t="s">
        <v>473</v>
      </c>
      <c r="C113" s="379">
        <v>150</v>
      </c>
      <c r="D113" s="137" t="s">
        <v>76</v>
      </c>
      <c r="E113" s="125"/>
      <c r="F113" s="371">
        <v>1500</v>
      </c>
      <c r="G113" s="382" t="s">
        <v>299</v>
      </c>
      <c r="H113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225</v>
      </c>
      <c r="I113" s="371" t="str">
        <f>IF(Sklop8[[#This Row],[ZAHTEVANA SHEMA KAKOVOSTI]]&lt;&gt;"",Sklop8[[#This Row],[Preračunana masa/volumen/kos na enoto kg]],"")</f>
        <v/>
      </c>
      <c r="J113" s="390"/>
      <c r="K113" s="391"/>
      <c r="L113" s="391"/>
      <c r="M113" s="386"/>
      <c r="N113" s="374"/>
      <c r="O113" s="118"/>
      <c r="P113" s="375"/>
      <c r="Q113" s="376">
        <f>+Sklop8[[#This Row],[cena/enota brez DDV v EUR]]*Sklop8[[#This Row],[Stopnja DDV (%)]]</f>
        <v>0</v>
      </c>
      <c r="R113" s="376">
        <f>+Sklop8[[#This Row],[cena/enota brez DDV v EUR]]+Sklop8[[#This Row],[Davek (EUR)]]</f>
        <v>0</v>
      </c>
      <c r="S113" s="376">
        <f>+Sklop8[[#This Row],[cena/enota brez DDV v EUR]]*Sklop8[[#This Row],[Okvirna količina]]</f>
        <v>0</v>
      </c>
      <c r="T113" s="376">
        <f>+Sklop8[[#This Row],[Končna cena/enoto mere (EUR) z DDV]]*Sklop8[[#This Row],[Okvirna količina]]</f>
        <v>0</v>
      </c>
      <c r="U113" s="300"/>
    </row>
    <row r="114" spans="1:22" s="55" customFormat="1" ht="12">
      <c r="A114" s="78" t="s">
        <v>222</v>
      </c>
      <c r="B114" s="378" t="s">
        <v>474</v>
      </c>
      <c r="C114" s="379">
        <v>40</v>
      </c>
      <c r="D114" s="137" t="s">
        <v>76</v>
      </c>
      <c r="E114" s="125"/>
      <c r="F114" s="371">
        <v>40</v>
      </c>
      <c r="G114" s="382" t="s">
        <v>299</v>
      </c>
      <c r="H114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114" s="371" t="str">
        <f>IF(Sklop8[[#This Row],[ZAHTEVANA SHEMA KAKOVOSTI]]&lt;&gt;"",Sklop8[[#This Row],[Preračunana masa/volumen/kos na enoto kg]],"")</f>
        <v/>
      </c>
      <c r="J114" s="390"/>
      <c r="K114" s="391"/>
      <c r="L114" s="391"/>
      <c r="M114" s="386"/>
      <c r="N114" s="374"/>
      <c r="O114" s="118"/>
      <c r="P114" s="375"/>
      <c r="Q114" s="376">
        <f>+Sklop8[[#This Row],[cena/enota brez DDV v EUR]]*Sklop8[[#This Row],[Stopnja DDV (%)]]</f>
        <v>0</v>
      </c>
      <c r="R114" s="376">
        <f>+Sklop8[[#This Row],[cena/enota brez DDV v EUR]]+Sklop8[[#This Row],[Davek (EUR)]]</f>
        <v>0</v>
      </c>
      <c r="S114" s="376">
        <f>+Sklop8[[#This Row],[cena/enota brez DDV v EUR]]*Sklop8[[#This Row],[Okvirna količina]]</f>
        <v>0</v>
      </c>
      <c r="T114" s="376">
        <f>+Sklop8[[#This Row],[Končna cena/enoto mere (EUR) z DDV]]*Sklop8[[#This Row],[Okvirna količina]]</f>
        <v>0</v>
      </c>
      <c r="U114" s="300"/>
    </row>
    <row r="115" spans="1:22" s="55" customFormat="1" ht="12">
      <c r="A115" s="78" t="s">
        <v>223</v>
      </c>
      <c r="B115" s="378" t="s">
        <v>475</v>
      </c>
      <c r="C115" s="379">
        <v>120</v>
      </c>
      <c r="D115" s="137" t="s">
        <v>76</v>
      </c>
      <c r="E115" s="125"/>
      <c r="F115" s="371">
        <v>80</v>
      </c>
      <c r="G115" s="382" t="s">
        <v>299</v>
      </c>
      <c r="H115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9.6</v>
      </c>
      <c r="I115" s="371" t="str">
        <f>IF(Sklop8[[#This Row],[ZAHTEVANA SHEMA KAKOVOSTI]]&lt;&gt;"",Sklop8[[#This Row],[Preračunana masa/volumen/kos na enoto kg]],"")</f>
        <v/>
      </c>
      <c r="J115" s="390"/>
      <c r="K115" s="391"/>
      <c r="L115" s="391"/>
      <c r="M115" s="386"/>
      <c r="N115" s="374"/>
      <c r="O115" s="118"/>
      <c r="P115" s="375"/>
      <c r="Q115" s="376">
        <f>+Sklop8[[#This Row],[cena/enota brez DDV v EUR]]*Sklop8[[#This Row],[Stopnja DDV (%)]]</f>
        <v>0</v>
      </c>
      <c r="R115" s="376">
        <f>+Sklop8[[#This Row],[cena/enota brez DDV v EUR]]+Sklop8[[#This Row],[Davek (EUR)]]</f>
        <v>0</v>
      </c>
      <c r="S115" s="376">
        <f>+Sklop8[[#This Row],[cena/enota brez DDV v EUR]]*Sklop8[[#This Row],[Okvirna količina]]</f>
        <v>0</v>
      </c>
      <c r="T115" s="376">
        <f>+Sklop8[[#This Row],[Končna cena/enoto mere (EUR) z DDV]]*Sklop8[[#This Row],[Okvirna količina]]</f>
        <v>0</v>
      </c>
      <c r="U115" s="300"/>
    </row>
    <row r="116" spans="1:22" s="55" customFormat="1" ht="12">
      <c r="A116" s="78" t="s">
        <v>224</v>
      </c>
      <c r="B116" s="378" t="s">
        <v>476</v>
      </c>
      <c r="C116" s="379">
        <v>60</v>
      </c>
      <c r="D116" s="137" t="s">
        <v>76</v>
      </c>
      <c r="E116" s="125"/>
      <c r="F116" s="371">
        <v>80</v>
      </c>
      <c r="G116" s="382" t="s">
        <v>299</v>
      </c>
      <c r="H116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4.8</v>
      </c>
      <c r="I116" s="371" t="str">
        <f>IF(Sklop8[[#This Row],[ZAHTEVANA SHEMA KAKOVOSTI]]&lt;&gt;"",Sklop8[[#This Row],[Preračunana masa/volumen/kos na enoto kg]],"")</f>
        <v/>
      </c>
      <c r="J116" s="390"/>
      <c r="K116" s="391"/>
      <c r="L116" s="391"/>
      <c r="M116" s="386"/>
      <c r="N116" s="374"/>
      <c r="O116" s="118"/>
      <c r="P116" s="375"/>
      <c r="Q116" s="376">
        <f>+Sklop8[[#This Row],[cena/enota brez DDV v EUR]]*Sklop8[[#This Row],[Stopnja DDV (%)]]</f>
        <v>0</v>
      </c>
      <c r="R116" s="376">
        <f>+Sklop8[[#This Row],[cena/enota brez DDV v EUR]]+Sklop8[[#This Row],[Davek (EUR)]]</f>
        <v>0</v>
      </c>
      <c r="S116" s="376">
        <f>+Sklop8[[#This Row],[cena/enota brez DDV v EUR]]*Sklop8[[#This Row],[Okvirna količina]]</f>
        <v>0</v>
      </c>
      <c r="T116" s="376">
        <f>+Sklop8[[#This Row],[Končna cena/enoto mere (EUR) z DDV]]*Sklop8[[#This Row],[Okvirna količina]]</f>
        <v>0</v>
      </c>
      <c r="U116" s="300"/>
    </row>
    <row r="117" spans="1:22" s="55" customFormat="1" ht="12">
      <c r="A117" s="78" t="s">
        <v>225</v>
      </c>
      <c r="B117" s="378" t="s">
        <v>477</v>
      </c>
      <c r="C117" s="379">
        <v>120</v>
      </c>
      <c r="D117" s="137" t="s">
        <v>76</v>
      </c>
      <c r="E117" s="125"/>
      <c r="F117" s="371">
        <v>30</v>
      </c>
      <c r="G117" s="382" t="s">
        <v>299</v>
      </c>
      <c r="H117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3.5999999999999996</v>
      </c>
      <c r="I117" s="371" t="str">
        <f>IF(Sklop8[[#This Row],[ZAHTEVANA SHEMA KAKOVOSTI]]&lt;&gt;"",Sklop8[[#This Row],[Preračunana masa/volumen/kos na enoto kg]],"")</f>
        <v/>
      </c>
      <c r="J117" s="390"/>
      <c r="K117" s="391"/>
      <c r="L117" s="391"/>
      <c r="M117" s="386"/>
      <c r="N117" s="374"/>
      <c r="O117" s="118"/>
      <c r="P117" s="375"/>
      <c r="Q117" s="376">
        <f>+Sklop8[[#This Row],[cena/enota brez DDV v EUR]]*Sklop8[[#This Row],[Stopnja DDV (%)]]</f>
        <v>0</v>
      </c>
      <c r="R117" s="376">
        <f>+Sklop8[[#This Row],[cena/enota brez DDV v EUR]]+Sklop8[[#This Row],[Davek (EUR)]]</f>
        <v>0</v>
      </c>
      <c r="S117" s="376">
        <f>+Sklop8[[#This Row],[cena/enota brez DDV v EUR]]*Sklop8[[#This Row],[Okvirna količina]]</f>
        <v>0</v>
      </c>
      <c r="T117" s="376">
        <f>+Sklop8[[#This Row],[Končna cena/enoto mere (EUR) z DDV]]*Sklop8[[#This Row],[Okvirna količina]]</f>
        <v>0</v>
      </c>
      <c r="U117" s="300"/>
    </row>
    <row r="118" spans="1:22" s="55" customFormat="1" ht="12">
      <c r="A118" s="78" t="s">
        <v>230</v>
      </c>
      <c r="B118" s="301" t="s">
        <v>478</v>
      </c>
      <c r="C118" s="137">
        <v>60</v>
      </c>
      <c r="D118" s="137" t="s">
        <v>76</v>
      </c>
      <c r="E118" s="125"/>
      <c r="F118" s="273">
        <v>30</v>
      </c>
      <c r="G118" s="193" t="s">
        <v>299</v>
      </c>
      <c r="H118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118" s="273" t="str">
        <f>IF(Sklop8[[#This Row],[ZAHTEVANA SHEMA KAKOVOSTI]]&lt;&gt;"",Sklop8[[#This Row],[Preračunana masa/volumen/kos na enoto kg]],"")</f>
        <v/>
      </c>
      <c r="J118" s="308"/>
      <c r="K118" s="297"/>
      <c r="L118" s="297"/>
      <c r="M118" s="309"/>
      <c r="N118" s="276"/>
      <c r="O118" s="118"/>
      <c r="P118" s="277"/>
      <c r="Q118" s="278">
        <f>+Sklop8[[#This Row],[cena/enota brez DDV v EUR]]*Sklop8[[#This Row],[Stopnja DDV (%)]]</f>
        <v>0</v>
      </c>
      <c r="R118" s="278">
        <f>+Sklop8[[#This Row],[cena/enota brez DDV v EUR]]+Sklop8[[#This Row],[Davek (EUR)]]</f>
        <v>0</v>
      </c>
      <c r="S118" s="278">
        <f>+Sklop8[[#This Row],[cena/enota brez DDV v EUR]]*Sklop8[[#This Row],[Okvirna količina]]</f>
        <v>0</v>
      </c>
      <c r="T118" s="278">
        <f>+Sklop8[[#This Row],[Končna cena/enoto mere (EUR) z DDV]]*Sklop8[[#This Row],[Okvirna količina]]</f>
        <v>0</v>
      </c>
      <c r="U118" s="124"/>
    </row>
    <row r="119" spans="1:22" s="55" customFormat="1" ht="12">
      <c r="A119" s="78" t="s">
        <v>400</v>
      </c>
      <c r="B119" s="301" t="s">
        <v>479</v>
      </c>
      <c r="C119" s="137">
        <v>80</v>
      </c>
      <c r="D119" s="137" t="s">
        <v>76</v>
      </c>
      <c r="E119" s="125"/>
      <c r="F119" s="273">
        <v>1500</v>
      </c>
      <c r="G119" s="193" t="s">
        <v>299</v>
      </c>
      <c r="H119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19" s="273" t="str">
        <f>IF(Sklop8[[#This Row],[ZAHTEVANA SHEMA KAKOVOSTI]]&lt;&gt;"",Sklop8[[#This Row],[Preračunana masa/volumen/kos na enoto kg]],"")</f>
        <v/>
      </c>
      <c r="J119" s="308"/>
      <c r="K119" s="297"/>
      <c r="L119" s="297"/>
      <c r="M119" s="309"/>
      <c r="N119" s="276"/>
      <c r="O119" s="118"/>
      <c r="P119" s="277"/>
      <c r="Q119" s="278">
        <f>+Sklop8[[#This Row],[cena/enota brez DDV v EUR]]*Sklop8[[#This Row],[Stopnja DDV (%)]]</f>
        <v>0</v>
      </c>
      <c r="R119" s="278">
        <f>+Sklop8[[#This Row],[cena/enota brez DDV v EUR]]+Sklop8[[#This Row],[Davek (EUR)]]</f>
        <v>0</v>
      </c>
      <c r="S119" s="278">
        <f>+Sklop8[[#This Row],[cena/enota brez DDV v EUR]]*Sklop8[[#This Row],[Okvirna količina]]</f>
        <v>0</v>
      </c>
      <c r="T119" s="278">
        <f>+Sklop8[[#This Row],[Končna cena/enoto mere (EUR) z DDV]]*Sklop8[[#This Row],[Okvirna količina]]</f>
        <v>0</v>
      </c>
      <c r="U119" s="124"/>
    </row>
    <row r="120" spans="1:22" s="55" customFormat="1" ht="12">
      <c r="A120" s="78" t="s">
        <v>401</v>
      </c>
      <c r="B120" s="301" t="s">
        <v>417</v>
      </c>
      <c r="C120" s="137">
        <v>1000</v>
      </c>
      <c r="D120" s="137" t="s">
        <v>76</v>
      </c>
      <c r="E120" s="125"/>
      <c r="F120" s="273">
        <v>350</v>
      </c>
      <c r="G120" s="193" t="s">
        <v>299</v>
      </c>
      <c r="H120" s="27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120" s="273" t="str">
        <f>IF(Sklop8[[#This Row],[ZAHTEVANA SHEMA KAKOVOSTI]]&lt;&gt;"",Sklop8[[#This Row],[Preračunana masa/volumen/kos na enoto kg]],"")</f>
        <v/>
      </c>
      <c r="J120" s="308"/>
      <c r="K120" s="297"/>
      <c r="L120" s="297"/>
      <c r="M120" s="309"/>
      <c r="N120" s="276"/>
      <c r="O120" s="118"/>
      <c r="P120" s="277"/>
      <c r="Q120" s="278">
        <f>+Sklop8[[#This Row],[cena/enota brez DDV v EUR]]*Sklop8[[#This Row],[Stopnja DDV (%)]]</f>
        <v>0</v>
      </c>
      <c r="R120" s="278">
        <f>+Sklop8[[#This Row],[cena/enota brez DDV v EUR]]+Sklop8[[#This Row],[Davek (EUR)]]</f>
        <v>0</v>
      </c>
      <c r="S120" s="278">
        <f>+Sklop8[[#This Row],[cena/enota brez DDV v EUR]]*Sklop8[[#This Row],[Okvirna količina]]</f>
        <v>0</v>
      </c>
      <c r="T120" s="278">
        <f>+Sklop8[[#This Row],[Končna cena/enoto mere (EUR) z DDV]]*Sklop8[[#This Row],[Okvirna količina]]</f>
        <v>0</v>
      </c>
      <c r="U120" s="124"/>
    </row>
    <row r="121" spans="1:22" ht="27" customHeight="1">
      <c r="A121" s="281" t="s">
        <v>100</v>
      </c>
      <c r="B121" s="282"/>
      <c r="C121" s="283"/>
      <c r="D121" s="283"/>
      <c r="E121" s="284"/>
      <c r="F121" s="285"/>
      <c r="G121" s="286"/>
      <c r="H121" s="287">
        <f>SUBTOTAL(109,Sklop8[Preračunana masa/volumen/kos na enoto kg])</f>
        <v>7641.1800000000012</v>
      </c>
      <c r="I121" s="287">
        <f>SUBTOTAL(109,Sklop8[Živila iz shem kakovosti (kg)])</f>
        <v>0</v>
      </c>
      <c r="J121" s="285"/>
      <c r="K121" s="288"/>
      <c r="L121" s="288"/>
      <c r="M121" s="289"/>
      <c r="N121" s="290"/>
      <c r="O121" s="290"/>
      <c r="P121" s="290"/>
      <c r="Q121" s="291"/>
      <c r="R121" s="285"/>
      <c r="S121" s="291">
        <f>SUBTOTAL(109,Sklop8[Vrednost za okvirno količino (EUR) brez DDV])</f>
        <v>0</v>
      </c>
      <c r="T121" s="291">
        <f>SUBTOTAL(109,Sklop8[Vrednost za okvirno količino (EUR) z DDV])</f>
        <v>0</v>
      </c>
      <c r="U121" s="292">
        <f>SUBTOTAL(103,Sklop8[Shema kakovosti
(nacionalne, evropske)
])</f>
        <v>0</v>
      </c>
    </row>
    <row r="122" spans="1:22" ht="15">
      <c r="A122" s="6"/>
      <c r="B122" s="4"/>
      <c r="C122" s="26"/>
      <c r="D122" s="26"/>
      <c r="E122" s="25"/>
      <c r="F122" s="7"/>
      <c r="H122" s="8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2">
      <c r="A123" s="48" t="s">
        <v>96</v>
      </c>
      <c r="B123" s="16"/>
      <c r="C123" s="28"/>
      <c r="D123" s="28"/>
      <c r="E123" s="92"/>
      <c r="Q123" s="48"/>
      <c r="R123" s="48"/>
      <c r="S123" s="48"/>
      <c r="T123" s="48"/>
    </row>
    <row r="124" spans="1:22">
      <c r="A124" s="11" t="s">
        <v>98</v>
      </c>
      <c r="B124" s="16"/>
      <c r="C124" s="28"/>
      <c r="D124" s="28"/>
      <c r="E124" s="92"/>
    </row>
    <row r="125" spans="1:22">
      <c r="A125" s="87" t="s">
        <v>141</v>
      </c>
      <c r="F125" s="68"/>
      <c r="G125" s="68"/>
      <c r="H125" s="29"/>
      <c r="I125" s="29"/>
      <c r="J125" s="29"/>
      <c r="K125" s="29"/>
      <c r="L125" s="54"/>
      <c r="M125" s="54"/>
      <c r="N125" s="29"/>
      <c r="O125" s="29"/>
      <c r="P125" s="29"/>
      <c r="Q125" s="29"/>
      <c r="R125" s="29"/>
    </row>
    <row r="126" spans="1:22" ht="12.75" customHeight="1">
      <c r="A126" s="100" t="s">
        <v>135</v>
      </c>
      <c r="B126" s="27"/>
      <c r="F126" s="68"/>
      <c r="G126" s="68"/>
      <c r="H126" s="29"/>
      <c r="I126" s="29"/>
      <c r="J126" s="29"/>
      <c r="K126" s="29"/>
      <c r="L126" s="54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 ht="12.75" customHeight="1">
      <c r="A127" s="462" t="s">
        <v>144</v>
      </c>
      <c r="B127" s="462"/>
      <c r="C127" s="462"/>
      <c r="D127" s="462"/>
      <c r="E127" s="462"/>
      <c r="F127" s="462"/>
      <c r="G127" s="462"/>
      <c r="H127" s="462"/>
      <c r="I127" s="462"/>
      <c r="J127" s="462"/>
      <c r="K127" s="462"/>
      <c r="L127" s="462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1:22" ht="12.7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</row>
    <row r="129" spans="1:21">
      <c r="A129" s="87" t="s">
        <v>37</v>
      </c>
      <c r="F129" s="68"/>
      <c r="G129" s="68" t="s">
        <v>38</v>
      </c>
      <c r="H129" s="29"/>
      <c r="I129" s="29"/>
      <c r="J129" s="29"/>
      <c r="K129" s="29"/>
      <c r="L129" s="54"/>
      <c r="M129" s="54"/>
      <c r="N129" s="29"/>
      <c r="O129" s="29"/>
      <c r="P129" s="29"/>
      <c r="Q129" s="29" t="s">
        <v>39</v>
      </c>
      <c r="R129" s="29"/>
    </row>
    <row r="130" spans="1:21" ht="15">
      <c r="A130" s="6"/>
      <c r="B130" s="4"/>
      <c r="C130" s="26"/>
      <c r="D130" s="26"/>
      <c r="E130" s="25"/>
      <c r="F130" s="7"/>
      <c r="H130" s="8"/>
      <c r="I130" s="8"/>
      <c r="J130" s="8"/>
      <c r="K130" s="8"/>
      <c r="L130" s="20"/>
      <c r="M130" s="20"/>
      <c r="N130" s="8"/>
      <c r="O130" s="8"/>
      <c r="P130" s="8"/>
      <c r="Q130" s="8"/>
      <c r="R130" s="8"/>
      <c r="S130" s="3"/>
      <c r="T130" s="3"/>
      <c r="U130" s="7"/>
    </row>
    <row r="131" spans="1:21">
      <c r="B131" s="16"/>
      <c r="C131" s="28"/>
      <c r="D131" s="28"/>
      <c r="E131" s="92"/>
    </row>
    <row r="132" spans="1:21">
      <c r="B132" s="16"/>
      <c r="C132" s="28"/>
      <c r="D132" s="28"/>
      <c r="E132" s="92"/>
    </row>
    <row r="133" spans="1:21">
      <c r="B133" s="16"/>
      <c r="C133" s="28"/>
      <c r="D133" s="28"/>
      <c r="E133" s="92"/>
    </row>
    <row r="134" spans="1:21">
      <c r="B134" s="16"/>
      <c r="C134" s="28"/>
      <c r="D134" s="28"/>
      <c r="E134" s="92"/>
    </row>
    <row r="135" spans="1:21">
      <c r="B135" s="16"/>
      <c r="C135" s="28"/>
      <c r="D135" s="28"/>
      <c r="E135" s="92"/>
    </row>
    <row r="136" spans="1:21">
      <c r="B136" s="16"/>
      <c r="C136" s="28"/>
      <c r="D136" s="28"/>
      <c r="E136" s="92"/>
    </row>
    <row r="137" spans="1:21">
      <c r="B137" s="16"/>
      <c r="C137" s="28"/>
      <c r="D137" s="28"/>
      <c r="E137" s="92"/>
    </row>
    <row r="138" spans="1:21">
      <c r="B138" s="16"/>
      <c r="C138" s="28"/>
      <c r="D138" s="28"/>
      <c r="E138" s="92"/>
    </row>
    <row r="139" spans="1:21">
      <c r="B139" s="16"/>
      <c r="C139" s="28"/>
      <c r="D139" s="28"/>
      <c r="E139" s="92"/>
    </row>
    <row r="140" spans="1:21">
      <c r="B140" s="16"/>
      <c r="C140" s="28"/>
      <c r="D140" s="28"/>
      <c r="E140" s="92"/>
    </row>
    <row r="141" spans="1:21">
      <c r="B141" s="16"/>
      <c r="C141" s="28"/>
      <c r="D141" s="28"/>
      <c r="E141" s="92"/>
    </row>
    <row r="142" spans="1:21">
      <c r="B142" s="16"/>
      <c r="C142" s="28"/>
      <c r="D142" s="28"/>
      <c r="E142" s="92"/>
    </row>
    <row r="143" spans="1:21">
      <c r="B143" s="16"/>
      <c r="C143" s="28"/>
      <c r="D143" s="28"/>
      <c r="E143" s="92"/>
    </row>
    <row r="144" spans="1:21">
      <c r="B144" s="16"/>
      <c r="C144" s="28"/>
      <c r="D144" s="28"/>
      <c r="E144" s="92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</sheetData>
  <sheetProtection insertRows="0" deleteRows="0"/>
  <protectedRanges>
    <protectedRange sqref="J129:P1048576 U129:U1048576 U1:U125 J1:P125" name="Obseg1"/>
    <protectedRange sqref="U126:U128 M126:P128" name="Obseg1_1_1_1_1"/>
    <protectedRange sqref="J126:L126" name="Obseg1_3_1_2"/>
    <protectedRange sqref="J127:L128" name="Obseg1_3_1_1_1"/>
  </protectedRanges>
  <mergeCells count="8">
    <mergeCell ref="A127:L1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97"/>
  <sheetViews>
    <sheetView topLeftCell="A22" zoomScale="112" zoomScaleNormal="112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pred_rekapitulacija'!B22</f>
        <v>EKOLOŠKI KRUH, PEKOVSKO PECIVO IN SLAŠČICE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0" t="s">
        <v>499</v>
      </c>
      <c r="C16" s="76">
        <v>1000</v>
      </c>
      <c r="D16" s="253" t="s">
        <v>76</v>
      </c>
      <c r="E16" s="91"/>
      <c r="F16" s="122">
        <v>80</v>
      </c>
      <c r="G16" s="95" t="s">
        <v>299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" s="79" t="str">
        <f>IF(Sklop9[[#This Row],[ZAHTEVANA SHEMA KAKOVOSTI]]&lt;&gt;"",Sklop9[[#This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18"/>
    </row>
    <row r="17" spans="1:21" s="55" customFormat="1" ht="12">
      <c r="A17" s="78" t="s">
        <v>3</v>
      </c>
      <c r="B17" s="192" t="s">
        <v>498</v>
      </c>
      <c r="C17" s="76">
        <v>80</v>
      </c>
      <c r="D17" s="253" t="s">
        <v>76</v>
      </c>
      <c r="E17" s="195"/>
      <c r="F17" s="201">
        <v>400</v>
      </c>
      <c r="G17" s="197" t="s">
        <v>299</v>
      </c>
      <c r="H17" s="18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185" t="str">
        <f>IF(Sklop9[[#This Row],[ZAHTEVANA SHEMA KAKOVOSTI]]&lt;&gt;"",Sklop9[[#This Row],[Preračunana masa/volumen/kos na enoto kg]],"")</f>
        <v/>
      </c>
      <c r="J17" s="186"/>
      <c r="K17" s="191"/>
      <c r="L17" s="191"/>
      <c r="M17" s="187"/>
      <c r="N17" s="188"/>
      <c r="O17" s="188"/>
      <c r="P17" s="190"/>
      <c r="Q17" s="189">
        <f>+Sklop9[[#This Row],[cena/enota brez DDV v EUR]]*Sklop9[[#This Row],[Stopnja DDV (%)]]</f>
        <v>0</v>
      </c>
      <c r="R17" s="189">
        <f>+Sklop9[[#This Row],[cena/enota brez DDV v EUR]]+Sklop9[[#This Row],[Davek (EUR)]]</f>
        <v>0</v>
      </c>
      <c r="S17" s="189">
        <f>+Sklop9[[#This Row],[cena/enota brez DDV v EUR]]*Sklop9[[#This Row],[Okvirna količina]]</f>
        <v>0</v>
      </c>
      <c r="T17" s="189">
        <f>+Sklop9[[#This Row],[Končna cena/enoto mere (EUR) z DDV]]*Sklop9[[#This Row],[Okvirna količina]]</f>
        <v>0</v>
      </c>
      <c r="U17" s="202"/>
    </row>
    <row r="18" spans="1:21" s="55" customFormat="1" ht="12">
      <c r="A18" s="78" t="s">
        <v>4</v>
      </c>
      <c r="B18" s="244" t="s">
        <v>498</v>
      </c>
      <c r="C18" s="76">
        <v>60</v>
      </c>
      <c r="D18" s="253" t="s">
        <v>76</v>
      </c>
      <c r="E18" s="250"/>
      <c r="F18" s="251">
        <v>200</v>
      </c>
      <c r="G18" s="204" t="s">
        <v>299</v>
      </c>
      <c r="H1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18" s="239" t="str">
        <f>IF(Sklop9[[#This Row],[ZAHTEVANA SHEMA KAKOVOSTI]]&lt;&gt;"",Sklop9[[#This Row],[Preračunana masa/volumen/kos na enoto kg]],"")</f>
        <v/>
      </c>
      <c r="J18" s="240"/>
      <c r="K18" s="241"/>
      <c r="L18" s="241"/>
      <c r="M18" s="246"/>
      <c r="N18" s="247"/>
      <c r="O18" s="247"/>
      <c r="P18" s="248"/>
      <c r="Q18" s="242">
        <f>+Sklop9[[#This Row],[cena/enota brez DDV v EUR]]*Sklop9[[#This Row],[Stopnja DDV (%)]]</f>
        <v>0</v>
      </c>
      <c r="R18" s="242">
        <f>+Sklop9[[#This Row],[cena/enota brez DDV v EUR]]+Sklop9[[#This Row],[Davek (EUR)]]</f>
        <v>0</v>
      </c>
      <c r="S18" s="242">
        <f>+Sklop9[[#This Row],[cena/enota brez DDV v EUR]]*Sklop9[[#This Row],[Okvirna količina]]</f>
        <v>0</v>
      </c>
      <c r="T18" s="242">
        <f>+Sklop9[[#This Row],[Končna cena/enoto mere (EUR) z DDV]]*Sklop9[[#This Row],[Okvirna količina]]</f>
        <v>0</v>
      </c>
      <c r="U18" s="252"/>
    </row>
    <row r="19" spans="1:21" s="55" customFormat="1" ht="12">
      <c r="A19" s="78" t="s">
        <v>5</v>
      </c>
      <c r="B19" s="244" t="s">
        <v>498</v>
      </c>
      <c r="C19" s="76">
        <v>40</v>
      </c>
      <c r="D19" s="253" t="s">
        <v>76</v>
      </c>
      <c r="E19" s="250"/>
      <c r="F19" s="251">
        <v>50</v>
      </c>
      <c r="G19" s="204" t="s">
        <v>299</v>
      </c>
      <c r="H1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9" s="239" t="str">
        <f>IF(Sklop9[[#This Row],[ZAHTEVANA SHEMA KAKOVOSTI]]&lt;&gt;"",Sklop9[[#This Row],[Preračunana masa/volumen/kos na enoto kg]],"")</f>
        <v/>
      </c>
      <c r="J19" s="240"/>
      <c r="K19" s="241"/>
      <c r="L19" s="241"/>
      <c r="M19" s="246"/>
      <c r="N19" s="247"/>
      <c r="O19" s="247"/>
      <c r="P19" s="248"/>
      <c r="Q19" s="242">
        <f>+Sklop9[[#This Row],[cena/enota brez DDV v EUR]]*Sklop9[[#This Row],[Stopnja DDV (%)]]</f>
        <v>0</v>
      </c>
      <c r="R19" s="242">
        <f>+Sklop9[[#This Row],[cena/enota brez DDV v EUR]]+Sklop9[[#This Row],[Davek (EUR)]]</f>
        <v>0</v>
      </c>
      <c r="S19" s="242">
        <f>+Sklop9[[#This Row],[cena/enota brez DDV v EUR]]*Sklop9[[#This Row],[Okvirna količina]]</f>
        <v>0</v>
      </c>
      <c r="T19" s="242">
        <f>+Sklop9[[#This Row],[Končna cena/enoto mere (EUR) z DDV]]*Sklop9[[#This Row],[Okvirna količina]]</f>
        <v>0</v>
      </c>
      <c r="U19" s="252"/>
    </row>
    <row r="20" spans="1:21" s="55" customFormat="1" ht="10.5" customHeight="1">
      <c r="A20" s="78" t="s">
        <v>6</v>
      </c>
      <c r="B20" s="244" t="s">
        <v>497</v>
      </c>
      <c r="C20" s="76">
        <v>80</v>
      </c>
      <c r="D20" s="253" t="s">
        <v>76</v>
      </c>
      <c r="E20" s="250"/>
      <c r="F20" s="251">
        <v>200</v>
      </c>
      <c r="G20" s="204" t="s">
        <v>299</v>
      </c>
      <c r="H2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239" t="str">
        <f>IF(Sklop9[[#This Row],[ZAHTEVANA SHEMA KAKOVOSTI]]&lt;&gt;"",Sklop9[[#This Row],[Preračunana masa/volumen/kos na enoto kg]],"")</f>
        <v/>
      </c>
      <c r="J20" s="240"/>
      <c r="K20" s="241"/>
      <c r="L20" s="241"/>
      <c r="M20" s="246"/>
      <c r="N20" s="247"/>
      <c r="O20" s="247"/>
      <c r="P20" s="248"/>
      <c r="Q20" s="242">
        <f>+Sklop9[[#This Row],[cena/enota brez DDV v EUR]]*Sklop9[[#This Row],[Stopnja DDV (%)]]</f>
        <v>0</v>
      </c>
      <c r="R20" s="242">
        <f>+Sklop9[[#This Row],[cena/enota brez DDV v EUR]]+Sklop9[[#This Row],[Davek (EUR)]]</f>
        <v>0</v>
      </c>
      <c r="S20" s="242">
        <f>+Sklop9[[#This Row],[cena/enota brez DDV v EUR]]*Sklop9[[#This Row],[Okvirna količina]]</f>
        <v>0</v>
      </c>
      <c r="T20" s="242">
        <f>+Sklop9[[#This Row],[Končna cena/enoto mere (EUR) z DDV]]*Sklop9[[#This Row],[Okvirna količina]]</f>
        <v>0</v>
      </c>
      <c r="U20" s="252"/>
    </row>
    <row r="21" spans="1:21" s="55" customFormat="1" ht="10.5" customHeight="1">
      <c r="A21" s="78" t="s">
        <v>7</v>
      </c>
      <c r="B21" s="244" t="s">
        <v>497</v>
      </c>
      <c r="C21" s="76">
        <v>60</v>
      </c>
      <c r="D21" s="253" t="s">
        <v>76</v>
      </c>
      <c r="E21" s="250"/>
      <c r="F21" s="251">
        <v>450</v>
      </c>
      <c r="G21" s="204" t="s">
        <v>299</v>
      </c>
      <c r="H2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21" s="239" t="str">
        <f>IF(Sklop9[[#This Row],[ZAHTEVANA SHEMA KAKOVOSTI]]&lt;&gt;"",Sklop9[[#This Row],[Preračunana masa/volumen/kos na enoto kg]],"")</f>
        <v/>
      </c>
      <c r="J21" s="240"/>
      <c r="K21" s="241"/>
      <c r="L21" s="241"/>
      <c r="M21" s="246"/>
      <c r="N21" s="247"/>
      <c r="O21" s="247"/>
      <c r="P21" s="248"/>
      <c r="Q21" s="242">
        <f>+Sklop9[[#This Row],[cena/enota brez DDV v EUR]]*Sklop9[[#This Row],[Stopnja DDV (%)]]</f>
        <v>0</v>
      </c>
      <c r="R21" s="242">
        <f>+Sklop9[[#This Row],[cena/enota brez DDV v EUR]]+Sklop9[[#This Row],[Davek (EUR)]]</f>
        <v>0</v>
      </c>
      <c r="S21" s="242">
        <f>+Sklop9[[#This Row],[cena/enota brez DDV v EUR]]*Sklop9[[#This Row],[Okvirna količina]]</f>
        <v>0</v>
      </c>
      <c r="T21" s="242">
        <f>+Sklop9[[#This Row],[Končna cena/enoto mere (EUR) z DDV]]*Sklop9[[#This Row],[Okvirna količina]]</f>
        <v>0</v>
      </c>
      <c r="U21" s="252"/>
    </row>
    <row r="22" spans="1:21" s="55" customFormat="1" ht="10.5" customHeight="1">
      <c r="A22" s="78" t="s">
        <v>8</v>
      </c>
      <c r="B22" s="244" t="s">
        <v>497</v>
      </c>
      <c r="C22" s="76">
        <v>40</v>
      </c>
      <c r="D22" s="253" t="s">
        <v>76</v>
      </c>
      <c r="E22" s="250"/>
      <c r="F22" s="251">
        <v>150</v>
      </c>
      <c r="G22" s="204" t="s">
        <v>299</v>
      </c>
      <c r="H2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9" t="str">
        <f>IF(Sklop9[[#This Row],[ZAHTEVANA SHEMA KAKOVOSTI]]&lt;&gt;"",Sklop9[[#This Row],[Preračunana masa/volumen/kos na enoto kg]],"")</f>
        <v/>
      </c>
      <c r="J22" s="240"/>
      <c r="K22" s="241"/>
      <c r="L22" s="241"/>
      <c r="M22" s="246"/>
      <c r="N22" s="247"/>
      <c r="O22" s="247"/>
      <c r="P22" s="248"/>
      <c r="Q22" s="242">
        <f>+Sklop9[[#This Row],[cena/enota brez DDV v EUR]]*Sklop9[[#This Row],[Stopnja DDV (%)]]</f>
        <v>0</v>
      </c>
      <c r="R22" s="242">
        <f>+Sklop9[[#This Row],[cena/enota brez DDV v EUR]]+Sklop9[[#This Row],[Davek (EUR)]]</f>
        <v>0</v>
      </c>
      <c r="S22" s="242">
        <f>+Sklop9[[#This Row],[cena/enota brez DDV v EUR]]*Sklop9[[#This Row],[Okvirna količina]]</f>
        <v>0</v>
      </c>
      <c r="T22" s="242">
        <f>+Sklop9[[#This Row],[Končna cena/enoto mere (EUR) z DDV]]*Sklop9[[#This Row],[Okvirna količina]]</f>
        <v>0</v>
      </c>
      <c r="U22" s="252"/>
    </row>
    <row r="23" spans="1:21" s="55" customFormat="1" ht="12">
      <c r="A23" s="78" t="s">
        <v>9</v>
      </c>
      <c r="B23" s="244" t="s">
        <v>496</v>
      </c>
      <c r="C23" s="76">
        <v>1000</v>
      </c>
      <c r="D23" s="253" t="s">
        <v>76</v>
      </c>
      <c r="E23" s="250"/>
      <c r="F23" s="251">
        <v>100</v>
      </c>
      <c r="G23" s="204" t="s">
        <v>299</v>
      </c>
      <c r="H2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239" t="str">
        <f>IF(Sklop9[[#This Row],[ZAHTEVANA SHEMA KAKOVOSTI]]&lt;&gt;"",Sklop9[[#This Row],[Preračunana masa/volumen/kos na enoto kg]],"")</f>
        <v/>
      </c>
      <c r="J23" s="240"/>
      <c r="K23" s="241"/>
      <c r="L23" s="241"/>
      <c r="M23" s="246"/>
      <c r="N23" s="247"/>
      <c r="O23" s="247"/>
      <c r="P23" s="248"/>
      <c r="Q23" s="242">
        <f>+Sklop9[[#This Row],[cena/enota brez DDV v EUR]]*Sklop9[[#This Row],[Stopnja DDV (%)]]</f>
        <v>0</v>
      </c>
      <c r="R23" s="242">
        <f>+Sklop9[[#This Row],[cena/enota brez DDV v EUR]]+Sklop9[[#This Row],[Davek (EUR)]]</f>
        <v>0</v>
      </c>
      <c r="S23" s="242">
        <f>+Sklop9[[#This Row],[cena/enota brez DDV v EUR]]*Sklop9[[#This Row],[Okvirna količina]]</f>
        <v>0</v>
      </c>
      <c r="T23" s="242">
        <f>+Sklop9[[#This Row],[Končna cena/enoto mere (EUR) z DDV]]*Sklop9[[#This Row],[Okvirna količina]]</f>
        <v>0</v>
      </c>
      <c r="U23" s="252"/>
    </row>
    <row r="24" spans="1:21" s="55" customFormat="1" ht="12">
      <c r="A24" s="78" t="s">
        <v>10</v>
      </c>
      <c r="B24" s="244" t="s">
        <v>1202</v>
      </c>
      <c r="C24" s="76">
        <v>1000</v>
      </c>
      <c r="D24" s="253" t="s">
        <v>76</v>
      </c>
      <c r="E24" s="250"/>
      <c r="F24" s="251">
        <v>300</v>
      </c>
      <c r="G24" s="204" t="s">
        <v>299</v>
      </c>
      <c r="H2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4" s="239" t="str">
        <f>IF(Sklop9[[#This Row],[ZAHTEVANA SHEMA KAKOVOSTI]]&lt;&gt;"",Sklop9[[#This Row],[Preračunana masa/volumen/kos na enoto kg]],"")</f>
        <v/>
      </c>
      <c r="J24" s="240"/>
      <c r="K24" s="241"/>
      <c r="L24" s="241"/>
      <c r="M24" s="246"/>
      <c r="N24" s="247"/>
      <c r="O24" s="247"/>
      <c r="P24" s="248"/>
      <c r="Q24" s="242">
        <f>+Sklop9[[#This Row],[cena/enota brez DDV v EUR]]*Sklop9[[#This Row],[Stopnja DDV (%)]]</f>
        <v>0</v>
      </c>
      <c r="R24" s="242">
        <f>+Sklop9[[#This Row],[cena/enota brez DDV v EUR]]+Sklop9[[#This Row],[Davek (EUR)]]</f>
        <v>0</v>
      </c>
      <c r="S24" s="242">
        <f>+Sklop9[[#This Row],[cena/enota brez DDV v EUR]]*Sklop9[[#This Row],[Okvirna količina]]</f>
        <v>0</v>
      </c>
      <c r="T24" s="242">
        <f>+Sklop9[[#This Row],[Končna cena/enoto mere (EUR) z DDV]]*Sklop9[[#This Row],[Okvirna količina]]</f>
        <v>0</v>
      </c>
      <c r="U24" s="252"/>
    </row>
    <row r="25" spans="1:21" s="55" customFormat="1" ht="12">
      <c r="A25" s="78" t="s">
        <v>11</v>
      </c>
      <c r="B25" s="244" t="s">
        <v>495</v>
      </c>
      <c r="C25" s="76">
        <v>80</v>
      </c>
      <c r="D25" s="253" t="s">
        <v>76</v>
      </c>
      <c r="E25" s="250"/>
      <c r="F25" s="251">
        <v>300</v>
      </c>
      <c r="G25" s="204" t="s">
        <v>299</v>
      </c>
      <c r="H2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5" s="239" t="str">
        <f>IF(Sklop9[[#This Row],[ZAHTEVANA SHEMA KAKOVOSTI]]&lt;&gt;"",Sklop9[[#This Row],[Preračunana masa/volumen/kos na enoto kg]],"")</f>
        <v/>
      </c>
      <c r="J25" s="240"/>
      <c r="K25" s="241"/>
      <c r="L25" s="241"/>
      <c r="M25" s="246"/>
      <c r="N25" s="247"/>
      <c r="O25" s="247"/>
      <c r="P25" s="248"/>
      <c r="Q25" s="242">
        <f>+Sklop9[[#This Row],[cena/enota brez DDV v EUR]]*Sklop9[[#This Row],[Stopnja DDV (%)]]</f>
        <v>0</v>
      </c>
      <c r="R25" s="242">
        <f>+Sklop9[[#This Row],[cena/enota brez DDV v EUR]]+Sklop9[[#This Row],[Davek (EUR)]]</f>
        <v>0</v>
      </c>
      <c r="S25" s="242">
        <f>+Sklop9[[#This Row],[cena/enota brez DDV v EUR]]*Sklop9[[#This Row],[Okvirna količina]]</f>
        <v>0</v>
      </c>
      <c r="T25" s="242">
        <f>+Sklop9[[#This Row],[Končna cena/enoto mere (EUR) z DDV]]*Sklop9[[#This Row],[Okvirna količina]]</f>
        <v>0</v>
      </c>
      <c r="U25" s="252"/>
    </row>
    <row r="26" spans="1:21" s="55" customFormat="1" ht="12">
      <c r="A26" s="78" t="s">
        <v>12</v>
      </c>
      <c r="B26" s="244" t="s">
        <v>495</v>
      </c>
      <c r="C26" s="76">
        <v>60</v>
      </c>
      <c r="D26" s="253" t="s">
        <v>76</v>
      </c>
      <c r="E26" s="250"/>
      <c r="F26" s="251">
        <v>200</v>
      </c>
      <c r="G26" s="204" t="s">
        <v>299</v>
      </c>
      <c r="H2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6" s="239" t="str">
        <f>IF(Sklop9[[#This Row],[ZAHTEVANA SHEMA KAKOVOSTI]]&lt;&gt;"",Sklop9[[#This Row],[Preračunana masa/volumen/kos na enoto kg]],"")</f>
        <v/>
      </c>
      <c r="J26" s="240"/>
      <c r="K26" s="241"/>
      <c r="L26" s="241"/>
      <c r="M26" s="246"/>
      <c r="N26" s="247"/>
      <c r="O26" s="247"/>
      <c r="P26" s="248"/>
      <c r="Q26" s="242">
        <f>+Sklop9[[#This Row],[cena/enota brez DDV v EUR]]*Sklop9[[#This Row],[Stopnja DDV (%)]]</f>
        <v>0</v>
      </c>
      <c r="R26" s="242">
        <f>+Sklop9[[#This Row],[cena/enota brez DDV v EUR]]+Sklop9[[#This Row],[Davek (EUR)]]</f>
        <v>0</v>
      </c>
      <c r="S26" s="242">
        <f>+Sklop9[[#This Row],[cena/enota brez DDV v EUR]]*Sklop9[[#This Row],[Okvirna količina]]</f>
        <v>0</v>
      </c>
      <c r="T26" s="242">
        <f>+Sklop9[[#This Row],[Končna cena/enoto mere (EUR) z DDV]]*Sklop9[[#This Row],[Okvirna količina]]</f>
        <v>0</v>
      </c>
      <c r="U26" s="252"/>
    </row>
    <row r="27" spans="1:21" s="55" customFormat="1" ht="12">
      <c r="A27" s="78" t="s">
        <v>13</v>
      </c>
      <c r="B27" s="244" t="s">
        <v>495</v>
      </c>
      <c r="C27" s="76">
        <v>40</v>
      </c>
      <c r="D27" s="253" t="s">
        <v>76</v>
      </c>
      <c r="E27" s="250"/>
      <c r="F27" s="251">
        <v>120</v>
      </c>
      <c r="G27" s="204" t="s">
        <v>299</v>
      </c>
      <c r="H2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27" s="239" t="str">
        <f>IF(Sklop9[[#This Row],[ZAHTEVANA SHEMA KAKOVOSTI]]&lt;&gt;"",Sklop9[[#This Row],[Preračunana masa/volumen/kos na enoto kg]],"")</f>
        <v/>
      </c>
      <c r="J27" s="240"/>
      <c r="K27" s="241"/>
      <c r="L27" s="241"/>
      <c r="M27" s="246"/>
      <c r="N27" s="247"/>
      <c r="O27" s="247"/>
      <c r="P27" s="248"/>
      <c r="Q27" s="242">
        <f>+Sklop9[[#This Row],[cena/enota brez DDV v EUR]]*Sklop9[[#This Row],[Stopnja DDV (%)]]</f>
        <v>0</v>
      </c>
      <c r="R27" s="242">
        <f>+Sklop9[[#This Row],[cena/enota brez DDV v EUR]]+Sklop9[[#This Row],[Davek (EUR)]]</f>
        <v>0</v>
      </c>
      <c r="S27" s="242">
        <f>+Sklop9[[#This Row],[cena/enota brez DDV v EUR]]*Sklop9[[#This Row],[Okvirna količina]]</f>
        <v>0</v>
      </c>
      <c r="T27" s="242">
        <f>+Sklop9[[#This Row],[Končna cena/enoto mere (EUR) z DDV]]*Sklop9[[#This Row],[Okvirna količina]]</f>
        <v>0</v>
      </c>
      <c r="U27" s="252"/>
    </row>
    <row r="28" spans="1:21" s="55" customFormat="1" ht="12">
      <c r="A28" s="78" t="s">
        <v>14</v>
      </c>
      <c r="B28" s="244" t="s">
        <v>494</v>
      </c>
      <c r="C28" s="76">
        <v>1000</v>
      </c>
      <c r="D28" s="253" t="s">
        <v>76</v>
      </c>
      <c r="E28" s="250"/>
      <c r="F28" s="251">
        <v>80</v>
      </c>
      <c r="G28" s="204" t="s">
        <v>299</v>
      </c>
      <c r="H2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8" s="239" t="str">
        <f>IF(Sklop9[[#This Row],[ZAHTEVANA SHEMA KAKOVOSTI]]&lt;&gt;"",Sklop9[[#This Row],[Preračunana masa/volumen/kos na enoto kg]],"")</f>
        <v/>
      </c>
      <c r="J28" s="240"/>
      <c r="K28" s="241"/>
      <c r="L28" s="241"/>
      <c r="M28" s="246"/>
      <c r="N28" s="247"/>
      <c r="O28" s="247"/>
      <c r="P28" s="248"/>
      <c r="Q28" s="242">
        <f>+Sklop9[[#This Row],[cena/enota brez DDV v EUR]]*Sklop9[[#This Row],[Stopnja DDV (%)]]</f>
        <v>0</v>
      </c>
      <c r="R28" s="242">
        <f>+Sklop9[[#This Row],[cena/enota brez DDV v EUR]]+Sklop9[[#This Row],[Davek (EUR)]]</f>
        <v>0</v>
      </c>
      <c r="S28" s="242">
        <f>+Sklop9[[#This Row],[cena/enota brez DDV v EUR]]*Sklop9[[#This Row],[Okvirna količina]]</f>
        <v>0</v>
      </c>
      <c r="T28" s="242">
        <f>+Sklop9[[#This Row],[Končna cena/enoto mere (EUR) z DDV]]*Sklop9[[#This Row],[Okvirna količina]]</f>
        <v>0</v>
      </c>
      <c r="U28" s="252"/>
    </row>
    <row r="29" spans="1:21" s="55" customFormat="1" ht="12">
      <c r="A29" s="78" t="s">
        <v>15</v>
      </c>
      <c r="B29" s="244" t="s">
        <v>493</v>
      </c>
      <c r="C29" s="76">
        <v>80</v>
      </c>
      <c r="D29" s="253" t="s">
        <v>76</v>
      </c>
      <c r="E29" s="250"/>
      <c r="F29" s="251">
        <v>150</v>
      </c>
      <c r="G29" s="204" t="s">
        <v>299</v>
      </c>
      <c r="H2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9" s="239" t="str">
        <f>IF(Sklop9[[#This Row],[ZAHTEVANA SHEMA KAKOVOSTI]]&lt;&gt;"",Sklop9[[#This Row],[Preračunana masa/volumen/kos na enoto kg]],"")</f>
        <v/>
      </c>
      <c r="J29" s="240"/>
      <c r="K29" s="241"/>
      <c r="L29" s="241"/>
      <c r="M29" s="246"/>
      <c r="N29" s="247"/>
      <c r="O29" s="247"/>
      <c r="P29" s="248"/>
      <c r="Q29" s="242">
        <f>+Sklop9[[#This Row],[cena/enota brez DDV v EUR]]*Sklop9[[#This Row],[Stopnja DDV (%)]]</f>
        <v>0</v>
      </c>
      <c r="R29" s="242">
        <f>+Sklop9[[#This Row],[cena/enota brez DDV v EUR]]+Sklop9[[#This Row],[Davek (EUR)]]</f>
        <v>0</v>
      </c>
      <c r="S29" s="242">
        <f>+Sklop9[[#This Row],[cena/enota brez DDV v EUR]]*Sklop9[[#This Row],[Okvirna količina]]</f>
        <v>0</v>
      </c>
      <c r="T29" s="242">
        <f>+Sklop9[[#This Row],[Končna cena/enoto mere (EUR) z DDV]]*Sklop9[[#This Row],[Okvirna količina]]</f>
        <v>0</v>
      </c>
      <c r="U29" s="252"/>
    </row>
    <row r="30" spans="1:21" s="55" customFormat="1" ht="12">
      <c r="A30" s="78" t="s">
        <v>16</v>
      </c>
      <c r="B30" s="244" t="s">
        <v>493</v>
      </c>
      <c r="C30" s="76">
        <v>60</v>
      </c>
      <c r="D30" s="253" t="s">
        <v>76</v>
      </c>
      <c r="E30" s="250"/>
      <c r="F30" s="251">
        <v>150</v>
      </c>
      <c r="G30" s="204" t="s">
        <v>299</v>
      </c>
      <c r="H3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0" s="239" t="str">
        <f>IF(Sklop9[[#This Row],[ZAHTEVANA SHEMA KAKOVOSTI]]&lt;&gt;"",Sklop9[[#This Row],[Preračunana masa/volumen/kos na enoto kg]],"")</f>
        <v/>
      </c>
      <c r="J30" s="240"/>
      <c r="K30" s="241"/>
      <c r="L30" s="241"/>
      <c r="M30" s="246"/>
      <c r="N30" s="247"/>
      <c r="O30" s="247"/>
      <c r="P30" s="248"/>
      <c r="Q30" s="242">
        <f>+Sklop9[[#This Row],[cena/enota brez DDV v EUR]]*Sklop9[[#This Row],[Stopnja DDV (%)]]</f>
        <v>0</v>
      </c>
      <c r="R30" s="242">
        <f>+Sklop9[[#This Row],[cena/enota brez DDV v EUR]]+Sklop9[[#This Row],[Davek (EUR)]]</f>
        <v>0</v>
      </c>
      <c r="S30" s="242">
        <f>+Sklop9[[#This Row],[cena/enota brez DDV v EUR]]*Sklop9[[#This Row],[Okvirna količina]]</f>
        <v>0</v>
      </c>
      <c r="T30" s="242">
        <f>+Sklop9[[#This Row],[Končna cena/enoto mere (EUR) z DDV]]*Sklop9[[#This Row],[Okvirna količina]]</f>
        <v>0</v>
      </c>
      <c r="U30" s="252"/>
    </row>
    <row r="31" spans="1:21" s="55" customFormat="1" ht="12">
      <c r="A31" s="78" t="s">
        <v>17</v>
      </c>
      <c r="B31" s="244" t="s">
        <v>1203</v>
      </c>
      <c r="C31" s="76">
        <v>1000</v>
      </c>
      <c r="D31" s="253" t="s">
        <v>76</v>
      </c>
      <c r="E31" s="250"/>
      <c r="F31" s="251">
        <v>150</v>
      </c>
      <c r="G31" s="204" t="s">
        <v>299</v>
      </c>
      <c r="H3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1" s="239" t="str">
        <f>IF(Sklop9[[#This Row],[ZAHTEVANA SHEMA KAKOVOSTI]]&lt;&gt;"",Sklop9[[#This Row],[Preračunana masa/volumen/kos na enoto kg]],"")</f>
        <v/>
      </c>
      <c r="J31" s="240"/>
      <c r="K31" s="241"/>
      <c r="L31" s="241"/>
      <c r="M31" s="246"/>
      <c r="N31" s="247"/>
      <c r="O31" s="247"/>
      <c r="P31" s="248"/>
      <c r="Q31" s="242">
        <f>+Sklop9[[#This Row],[cena/enota brez DDV v EUR]]*Sklop9[[#This Row],[Stopnja DDV (%)]]</f>
        <v>0</v>
      </c>
      <c r="R31" s="242">
        <f>+Sklop9[[#This Row],[cena/enota brez DDV v EUR]]+Sklop9[[#This Row],[Davek (EUR)]]</f>
        <v>0</v>
      </c>
      <c r="S31" s="242">
        <f>+Sklop9[[#This Row],[cena/enota brez DDV v EUR]]*Sklop9[[#This Row],[Okvirna količina]]</f>
        <v>0</v>
      </c>
      <c r="T31" s="242">
        <f>+Sklop9[[#This Row],[Končna cena/enoto mere (EUR) z DDV]]*Sklop9[[#This Row],[Okvirna količina]]</f>
        <v>0</v>
      </c>
      <c r="U31" s="252"/>
    </row>
    <row r="32" spans="1:21" s="55" customFormat="1" ht="12">
      <c r="A32" s="78" t="s">
        <v>18</v>
      </c>
      <c r="B32" s="244" t="s">
        <v>1204</v>
      </c>
      <c r="C32" s="76">
        <v>80</v>
      </c>
      <c r="D32" s="253" t="s">
        <v>76</v>
      </c>
      <c r="E32" s="250"/>
      <c r="F32" s="251">
        <v>150</v>
      </c>
      <c r="G32" s="204" t="s">
        <v>299</v>
      </c>
      <c r="H3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32" s="239" t="str">
        <f>IF(Sklop9[[#This Row],[ZAHTEVANA SHEMA KAKOVOSTI]]&lt;&gt;"",Sklop9[[#This Row],[Preračunana masa/volumen/kos na enoto kg]],"")</f>
        <v/>
      </c>
      <c r="J32" s="240"/>
      <c r="K32" s="241"/>
      <c r="L32" s="241"/>
      <c r="M32" s="246"/>
      <c r="N32" s="247"/>
      <c r="O32" s="247"/>
      <c r="P32" s="248"/>
      <c r="Q32" s="242">
        <f>+Sklop9[[#This Row],[cena/enota brez DDV v EUR]]*Sklop9[[#This Row],[Stopnja DDV (%)]]</f>
        <v>0</v>
      </c>
      <c r="R32" s="242">
        <f>+Sklop9[[#This Row],[cena/enota brez DDV v EUR]]+Sklop9[[#This Row],[Davek (EUR)]]</f>
        <v>0</v>
      </c>
      <c r="S32" s="242">
        <f>+Sklop9[[#This Row],[cena/enota brez DDV v EUR]]*Sklop9[[#This Row],[Okvirna količina]]</f>
        <v>0</v>
      </c>
      <c r="T32" s="242">
        <f>+Sklop9[[#This Row],[Končna cena/enoto mere (EUR) z DDV]]*Sklop9[[#This Row],[Okvirna količina]]</f>
        <v>0</v>
      </c>
      <c r="U32" s="252"/>
    </row>
    <row r="33" spans="1:21" s="55" customFormat="1" ht="12">
      <c r="A33" s="78" t="s">
        <v>19</v>
      </c>
      <c r="B33" s="244" t="s">
        <v>1204</v>
      </c>
      <c r="C33" s="238">
        <v>60</v>
      </c>
      <c r="D33" s="253" t="s">
        <v>76</v>
      </c>
      <c r="E33" s="250"/>
      <c r="F33" s="251">
        <v>150</v>
      </c>
      <c r="G33" s="204" t="s">
        <v>299</v>
      </c>
      <c r="H3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33" s="239" t="str">
        <f>IF(Sklop9[[#This Row],[ZAHTEVANA SHEMA KAKOVOSTI]]&lt;&gt;"",Sklop9[[#This Row],[Preračunana masa/volumen/kos na enoto kg]],"")</f>
        <v/>
      </c>
      <c r="J33" s="240"/>
      <c r="K33" s="241"/>
      <c r="L33" s="241"/>
      <c r="M33" s="246"/>
      <c r="N33" s="247"/>
      <c r="O33" s="247"/>
      <c r="P33" s="248"/>
      <c r="Q33" s="242">
        <f>+Sklop9[[#This Row],[cena/enota brez DDV v EUR]]*Sklop9[[#This Row],[Stopnja DDV (%)]]</f>
        <v>0</v>
      </c>
      <c r="R33" s="242">
        <f>+Sklop9[[#This Row],[cena/enota brez DDV v EUR]]+Sklop9[[#This Row],[Davek (EUR)]]</f>
        <v>0</v>
      </c>
      <c r="S33" s="242">
        <f>+Sklop9[[#This Row],[cena/enota brez DDV v EUR]]*Sklop9[[#This Row],[Okvirna količina]]</f>
        <v>0</v>
      </c>
      <c r="T33" s="242">
        <f>+Sklop9[[#This Row],[Končna cena/enoto mere (EUR) z DDV]]*Sklop9[[#This Row],[Okvirna količina]]</f>
        <v>0</v>
      </c>
      <c r="U33" s="252"/>
    </row>
    <row r="34" spans="1:21" s="55" customFormat="1" ht="12">
      <c r="A34" s="78" t="s">
        <v>20</v>
      </c>
      <c r="B34" s="244" t="s">
        <v>1205</v>
      </c>
      <c r="C34" s="238">
        <v>1000</v>
      </c>
      <c r="D34" s="253" t="s">
        <v>76</v>
      </c>
      <c r="E34" s="250"/>
      <c r="F34" s="251">
        <v>150</v>
      </c>
      <c r="G34" s="204" t="s">
        <v>299</v>
      </c>
      <c r="H3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4" s="239" t="str">
        <f>IF(Sklop9[[#This Row],[ZAHTEVANA SHEMA KAKOVOSTI]]&lt;&gt;"",Sklop9[[#This Row],[Preračunana masa/volumen/kos na enoto kg]],"")</f>
        <v/>
      </c>
      <c r="J34" s="240"/>
      <c r="K34" s="241"/>
      <c r="L34" s="241"/>
      <c r="M34" s="246"/>
      <c r="N34" s="247"/>
      <c r="O34" s="247"/>
      <c r="P34" s="248"/>
      <c r="Q34" s="242">
        <f>+Sklop9[[#This Row],[cena/enota brez DDV v EUR]]*Sklop9[[#This Row],[Stopnja DDV (%)]]</f>
        <v>0</v>
      </c>
      <c r="R34" s="242">
        <f>+Sklop9[[#This Row],[cena/enota brez DDV v EUR]]+Sklop9[[#This Row],[Davek (EUR)]]</f>
        <v>0</v>
      </c>
      <c r="S34" s="242">
        <f>+Sklop9[[#This Row],[cena/enota brez DDV v EUR]]*Sklop9[[#This Row],[Okvirna količina]]</f>
        <v>0</v>
      </c>
      <c r="T34" s="242">
        <f>+Sklop9[[#This Row],[Končna cena/enoto mere (EUR) z DDV]]*Sklop9[[#This Row],[Okvirna količina]]</f>
        <v>0</v>
      </c>
      <c r="U34" s="252"/>
    </row>
    <row r="35" spans="1:21" s="55" customFormat="1" ht="12">
      <c r="A35" s="78" t="s">
        <v>21</v>
      </c>
      <c r="B35" s="244" t="s">
        <v>1206</v>
      </c>
      <c r="C35" s="238">
        <v>80</v>
      </c>
      <c r="D35" s="253" t="s">
        <v>76</v>
      </c>
      <c r="E35" s="250"/>
      <c r="F35" s="251">
        <v>800</v>
      </c>
      <c r="G35" s="204" t="s">
        <v>299</v>
      </c>
      <c r="H3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I35" s="239" t="str">
        <f>IF(Sklop9[[#This Row],[ZAHTEVANA SHEMA KAKOVOSTI]]&lt;&gt;"",Sklop9[[#This Row],[Preračunana masa/volumen/kos na enoto kg]],"")</f>
        <v/>
      </c>
      <c r="J35" s="240"/>
      <c r="K35" s="241"/>
      <c r="L35" s="241"/>
      <c r="M35" s="246"/>
      <c r="N35" s="247"/>
      <c r="O35" s="247"/>
      <c r="P35" s="248"/>
      <c r="Q35" s="242">
        <f>+Sklop9[[#This Row],[cena/enota brez DDV v EUR]]*Sklop9[[#This Row],[Stopnja DDV (%)]]</f>
        <v>0</v>
      </c>
      <c r="R35" s="242">
        <f>+Sklop9[[#This Row],[cena/enota brez DDV v EUR]]+Sklop9[[#This Row],[Davek (EUR)]]</f>
        <v>0</v>
      </c>
      <c r="S35" s="242">
        <f>+Sklop9[[#This Row],[cena/enota brez DDV v EUR]]*Sklop9[[#This Row],[Okvirna količina]]</f>
        <v>0</v>
      </c>
      <c r="T35" s="242">
        <f>+Sklop9[[#This Row],[Končna cena/enoto mere (EUR) z DDV]]*Sklop9[[#This Row],[Okvirna količina]]</f>
        <v>0</v>
      </c>
      <c r="U35" s="252"/>
    </row>
    <row r="36" spans="1:21" s="55" customFormat="1" ht="12">
      <c r="A36" s="78" t="s">
        <v>22</v>
      </c>
      <c r="B36" s="244" t="s">
        <v>1206</v>
      </c>
      <c r="C36" s="238">
        <v>60</v>
      </c>
      <c r="D36" s="253" t="s">
        <v>76</v>
      </c>
      <c r="E36" s="250"/>
      <c r="F36" s="251">
        <v>400</v>
      </c>
      <c r="G36" s="204" t="s">
        <v>299</v>
      </c>
      <c r="H3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6" s="239" t="str">
        <f>IF(Sklop9[[#This Row],[ZAHTEVANA SHEMA KAKOVOSTI]]&lt;&gt;"",Sklop9[[#This Row],[Preračunana masa/volumen/kos na enoto kg]],"")</f>
        <v/>
      </c>
      <c r="J36" s="240"/>
      <c r="K36" s="241"/>
      <c r="L36" s="241"/>
      <c r="M36" s="246"/>
      <c r="N36" s="247"/>
      <c r="O36" s="247"/>
      <c r="P36" s="248"/>
      <c r="Q36" s="242">
        <f>+Sklop9[[#This Row],[cena/enota brez DDV v EUR]]*Sklop9[[#This Row],[Stopnja DDV (%)]]</f>
        <v>0</v>
      </c>
      <c r="R36" s="242">
        <f>+Sklop9[[#This Row],[cena/enota brez DDV v EUR]]+Sklop9[[#This Row],[Davek (EUR)]]</f>
        <v>0</v>
      </c>
      <c r="S36" s="242">
        <f>+Sklop9[[#This Row],[cena/enota brez DDV v EUR]]*Sklop9[[#This Row],[Okvirna količina]]</f>
        <v>0</v>
      </c>
      <c r="T36" s="242">
        <f>+Sklop9[[#This Row],[Končna cena/enoto mere (EUR) z DDV]]*Sklop9[[#This Row],[Okvirna količina]]</f>
        <v>0</v>
      </c>
      <c r="U36" s="252"/>
    </row>
    <row r="37" spans="1:21" s="55" customFormat="1" ht="11.25" customHeight="1">
      <c r="A37" s="78" t="s">
        <v>23</v>
      </c>
      <c r="B37" s="244" t="s">
        <v>1207</v>
      </c>
      <c r="C37" s="238">
        <v>1000</v>
      </c>
      <c r="D37" s="253" t="s">
        <v>76</v>
      </c>
      <c r="E37" s="250"/>
      <c r="F37" s="251">
        <v>100</v>
      </c>
      <c r="G37" s="204" t="s">
        <v>299</v>
      </c>
      <c r="H3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7" s="239" t="str">
        <f>IF(Sklop9[[#This Row],[ZAHTEVANA SHEMA KAKOVOSTI]]&lt;&gt;"",Sklop9[[#This Row],[Preračunana masa/volumen/kos na enoto kg]],"")</f>
        <v/>
      </c>
      <c r="J37" s="240"/>
      <c r="K37" s="241"/>
      <c r="L37" s="241"/>
      <c r="M37" s="246"/>
      <c r="N37" s="247"/>
      <c r="O37" s="247"/>
      <c r="P37" s="248"/>
      <c r="Q37" s="242">
        <f>+Sklop9[[#This Row],[cena/enota brez DDV v EUR]]*Sklop9[[#This Row],[Stopnja DDV (%)]]</f>
        <v>0</v>
      </c>
      <c r="R37" s="242">
        <f>+Sklop9[[#This Row],[cena/enota brez DDV v EUR]]+Sklop9[[#This Row],[Davek (EUR)]]</f>
        <v>0</v>
      </c>
      <c r="S37" s="242">
        <f>+Sklop9[[#This Row],[cena/enota brez DDV v EUR]]*Sklop9[[#This Row],[Okvirna količina]]</f>
        <v>0</v>
      </c>
      <c r="T37" s="242">
        <f>+Sklop9[[#This Row],[Končna cena/enoto mere (EUR) z DDV]]*Sklop9[[#This Row],[Okvirna količina]]</f>
        <v>0</v>
      </c>
      <c r="U37" s="252"/>
    </row>
    <row r="38" spans="1:21" s="55" customFormat="1" ht="11.25" customHeight="1">
      <c r="A38" s="78" t="s">
        <v>24</v>
      </c>
      <c r="B38" s="244" t="s">
        <v>1208</v>
      </c>
      <c r="C38" s="238">
        <v>1000</v>
      </c>
      <c r="D38" s="253" t="s">
        <v>76</v>
      </c>
      <c r="E38" s="250"/>
      <c r="F38" s="251">
        <v>100</v>
      </c>
      <c r="G38" s="204" t="s">
        <v>299</v>
      </c>
      <c r="H3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239" t="str">
        <f>IF(Sklop9[[#This Row],[ZAHTEVANA SHEMA KAKOVOSTI]]&lt;&gt;"",Sklop9[[#This Row],[Preračunana masa/volumen/kos na enoto kg]],"")</f>
        <v/>
      </c>
      <c r="J38" s="240"/>
      <c r="K38" s="241"/>
      <c r="L38" s="241"/>
      <c r="M38" s="246"/>
      <c r="N38" s="247"/>
      <c r="O38" s="247"/>
      <c r="P38" s="248"/>
      <c r="Q38" s="242">
        <f>+Sklop9[[#This Row],[cena/enota brez DDV v EUR]]*Sklop9[[#This Row],[Stopnja DDV (%)]]</f>
        <v>0</v>
      </c>
      <c r="R38" s="242">
        <f>+Sklop9[[#This Row],[cena/enota brez DDV v EUR]]+Sklop9[[#This Row],[Davek (EUR)]]</f>
        <v>0</v>
      </c>
      <c r="S38" s="242">
        <f>+Sklop9[[#This Row],[cena/enota brez DDV v EUR]]*Sklop9[[#This Row],[Okvirna količina]]</f>
        <v>0</v>
      </c>
      <c r="T38" s="242">
        <f>+Sklop9[[#This Row],[Končna cena/enoto mere (EUR) z DDV]]*Sklop9[[#This Row],[Okvirna količina]]</f>
        <v>0</v>
      </c>
      <c r="U38" s="252"/>
    </row>
    <row r="39" spans="1:21" s="55" customFormat="1" ht="11.25" customHeight="1">
      <c r="A39" s="78" t="s">
        <v>25</v>
      </c>
      <c r="B39" s="244" t="s">
        <v>492</v>
      </c>
      <c r="C39" s="238">
        <v>1000</v>
      </c>
      <c r="D39" s="253" t="s">
        <v>76</v>
      </c>
      <c r="E39" s="250"/>
      <c r="F39" s="251">
        <v>200</v>
      </c>
      <c r="G39" s="204" t="s">
        <v>299</v>
      </c>
      <c r="H3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9" s="239" t="str">
        <f>IF(Sklop9[[#This Row],[ZAHTEVANA SHEMA KAKOVOSTI]]&lt;&gt;"",Sklop9[[#This Row],[Preračunana masa/volumen/kos na enoto kg]],"")</f>
        <v/>
      </c>
      <c r="J39" s="240"/>
      <c r="K39" s="241"/>
      <c r="L39" s="241"/>
      <c r="M39" s="246"/>
      <c r="N39" s="247"/>
      <c r="O39" s="247"/>
      <c r="P39" s="248"/>
      <c r="Q39" s="242">
        <f>+Sklop9[[#This Row],[cena/enota brez DDV v EUR]]*Sklop9[[#This Row],[Stopnja DDV (%)]]</f>
        <v>0</v>
      </c>
      <c r="R39" s="242">
        <f>+Sklop9[[#This Row],[cena/enota brez DDV v EUR]]+Sklop9[[#This Row],[Davek (EUR)]]</f>
        <v>0</v>
      </c>
      <c r="S39" s="242">
        <f>+Sklop9[[#This Row],[cena/enota brez DDV v EUR]]*Sklop9[[#This Row],[Okvirna količina]]</f>
        <v>0</v>
      </c>
      <c r="T39" s="242">
        <f>+Sklop9[[#This Row],[Končna cena/enoto mere (EUR) z DDV]]*Sklop9[[#This Row],[Okvirna količina]]</f>
        <v>0</v>
      </c>
      <c r="U39" s="252"/>
    </row>
    <row r="40" spans="1:21" s="55" customFormat="1" ht="11.25" customHeight="1">
      <c r="A40" s="78" t="s">
        <v>26</v>
      </c>
      <c r="B40" s="244" t="s">
        <v>491</v>
      </c>
      <c r="C40" s="238">
        <v>1000</v>
      </c>
      <c r="D40" s="253" t="s">
        <v>76</v>
      </c>
      <c r="E40" s="250"/>
      <c r="F40" s="251">
        <v>50</v>
      </c>
      <c r="G40" s="204" t="s">
        <v>299</v>
      </c>
      <c r="H4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0" s="239" t="str">
        <f>IF(Sklop9[[#This Row],[ZAHTEVANA SHEMA KAKOVOSTI]]&lt;&gt;"",Sklop9[[#This Row],[Preračunana masa/volumen/kos na enoto kg]],"")</f>
        <v/>
      </c>
      <c r="J40" s="240"/>
      <c r="K40" s="241"/>
      <c r="L40" s="241"/>
      <c r="M40" s="246"/>
      <c r="N40" s="247"/>
      <c r="O40" s="247"/>
      <c r="P40" s="248"/>
      <c r="Q40" s="242">
        <f>+Sklop9[[#This Row],[cena/enota brez DDV v EUR]]*Sklop9[[#This Row],[Stopnja DDV (%)]]</f>
        <v>0</v>
      </c>
      <c r="R40" s="242">
        <f>+Sklop9[[#This Row],[cena/enota brez DDV v EUR]]+Sklop9[[#This Row],[Davek (EUR)]]</f>
        <v>0</v>
      </c>
      <c r="S40" s="242">
        <f>+Sklop9[[#This Row],[cena/enota brez DDV v EUR]]*Sklop9[[#This Row],[Okvirna količina]]</f>
        <v>0</v>
      </c>
      <c r="T40" s="242">
        <f>+Sklop9[[#This Row],[Končna cena/enoto mere (EUR) z DDV]]*Sklop9[[#This Row],[Okvirna količina]]</f>
        <v>0</v>
      </c>
      <c r="U40" s="252"/>
    </row>
    <row r="41" spans="1:21" s="55" customFormat="1" ht="11.25" customHeight="1">
      <c r="A41" s="78" t="s">
        <v>27</v>
      </c>
      <c r="B41" s="244" t="s">
        <v>1209</v>
      </c>
      <c r="C41" s="238">
        <v>1000</v>
      </c>
      <c r="D41" s="253" t="s">
        <v>76</v>
      </c>
      <c r="E41" s="250"/>
      <c r="F41" s="251">
        <v>80</v>
      </c>
      <c r="G41" s="204" t="s">
        <v>299</v>
      </c>
      <c r="H4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1" s="239" t="str">
        <f>IF(Sklop9[[#This Row],[ZAHTEVANA SHEMA KAKOVOSTI]]&lt;&gt;"",Sklop9[[#This Row],[Preračunana masa/volumen/kos na enoto kg]],"")</f>
        <v/>
      </c>
      <c r="J41" s="240"/>
      <c r="K41" s="241"/>
      <c r="L41" s="241"/>
      <c r="M41" s="246"/>
      <c r="N41" s="247"/>
      <c r="O41" s="247"/>
      <c r="P41" s="248"/>
      <c r="Q41" s="242">
        <f>+Sklop9[[#This Row],[cena/enota brez DDV v EUR]]*Sklop9[[#This Row],[Stopnja DDV (%)]]</f>
        <v>0</v>
      </c>
      <c r="R41" s="242">
        <f>+Sklop9[[#This Row],[cena/enota brez DDV v EUR]]+Sklop9[[#This Row],[Davek (EUR)]]</f>
        <v>0</v>
      </c>
      <c r="S41" s="242">
        <f>+Sklop9[[#This Row],[cena/enota brez DDV v EUR]]*Sklop9[[#This Row],[Okvirna količina]]</f>
        <v>0</v>
      </c>
      <c r="T41" s="242">
        <f>+Sklop9[[#This Row],[Končna cena/enoto mere (EUR) z DDV]]*Sklop9[[#This Row],[Okvirna količina]]</f>
        <v>0</v>
      </c>
      <c r="U41" s="252"/>
    </row>
    <row r="42" spans="1:21" s="55" customFormat="1" ht="11.25" customHeight="1">
      <c r="A42" s="78" t="s">
        <v>28</v>
      </c>
      <c r="B42" s="244" t="s">
        <v>1210</v>
      </c>
      <c r="C42" s="238">
        <v>1000</v>
      </c>
      <c r="D42" s="253" t="s">
        <v>76</v>
      </c>
      <c r="E42" s="250"/>
      <c r="F42" s="251">
        <v>80</v>
      </c>
      <c r="G42" s="204" t="s">
        <v>299</v>
      </c>
      <c r="H4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2" s="239" t="str">
        <f>IF(Sklop9[[#This Row],[ZAHTEVANA SHEMA KAKOVOSTI]]&lt;&gt;"",Sklop9[[#This Row],[Preračunana masa/volumen/kos na enoto kg]],"")</f>
        <v/>
      </c>
      <c r="J42" s="240"/>
      <c r="K42" s="241"/>
      <c r="L42" s="241"/>
      <c r="M42" s="246"/>
      <c r="N42" s="247"/>
      <c r="O42" s="247"/>
      <c r="P42" s="248"/>
      <c r="Q42" s="242">
        <f>+Sklop9[[#This Row],[cena/enota brez DDV v EUR]]*Sklop9[[#This Row],[Stopnja DDV (%)]]</f>
        <v>0</v>
      </c>
      <c r="R42" s="242">
        <f>+Sklop9[[#This Row],[cena/enota brez DDV v EUR]]+Sklop9[[#This Row],[Davek (EUR)]]</f>
        <v>0</v>
      </c>
      <c r="S42" s="242">
        <f>+Sklop9[[#This Row],[cena/enota brez DDV v EUR]]*Sklop9[[#This Row],[Okvirna količina]]</f>
        <v>0</v>
      </c>
      <c r="T42" s="242">
        <f>+Sklop9[[#This Row],[Končna cena/enoto mere (EUR) z DDV]]*Sklop9[[#This Row],[Okvirna količina]]</f>
        <v>0</v>
      </c>
      <c r="U42" s="252"/>
    </row>
    <row r="43" spans="1:21" s="55" customFormat="1" ht="11.25" customHeight="1">
      <c r="A43" s="78" t="s">
        <v>29</v>
      </c>
      <c r="B43" s="244" t="s">
        <v>490</v>
      </c>
      <c r="C43" s="238">
        <v>80</v>
      </c>
      <c r="D43" s="253" t="s">
        <v>76</v>
      </c>
      <c r="E43" s="250"/>
      <c r="F43" s="251">
        <v>250</v>
      </c>
      <c r="G43" s="204" t="s">
        <v>299</v>
      </c>
      <c r="H4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3" s="239" t="str">
        <f>IF(Sklop9[[#This Row],[ZAHTEVANA SHEMA KAKOVOSTI]]&lt;&gt;"",Sklop9[[#This Row],[Preračunana masa/volumen/kos na enoto kg]],"")</f>
        <v/>
      </c>
      <c r="J43" s="240"/>
      <c r="K43" s="241"/>
      <c r="L43" s="241"/>
      <c r="M43" s="246"/>
      <c r="N43" s="247"/>
      <c r="O43" s="247"/>
      <c r="P43" s="248"/>
      <c r="Q43" s="242">
        <f>+Sklop9[[#This Row],[cena/enota brez DDV v EUR]]*Sklop9[[#This Row],[Stopnja DDV (%)]]</f>
        <v>0</v>
      </c>
      <c r="R43" s="242">
        <f>+Sklop9[[#This Row],[cena/enota brez DDV v EUR]]+Sklop9[[#This Row],[Davek (EUR)]]</f>
        <v>0</v>
      </c>
      <c r="S43" s="242">
        <f>+Sklop9[[#This Row],[cena/enota brez DDV v EUR]]*Sklop9[[#This Row],[Okvirna količina]]</f>
        <v>0</v>
      </c>
      <c r="T43" s="242">
        <f>+Sklop9[[#This Row],[Končna cena/enoto mere (EUR) z DDV]]*Sklop9[[#This Row],[Okvirna količina]]</f>
        <v>0</v>
      </c>
      <c r="U43" s="252"/>
    </row>
    <row r="44" spans="1:21" s="55" customFormat="1" ht="11.25" customHeight="1">
      <c r="A44" s="78" t="s">
        <v>30</v>
      </c>
      <c r="B44" s="244" t="s">
        <v>490</v>
      </c>
      <c r="C44" s="238">
        <v>60</v>
      </c>
      <c r="D44" s="253" t="s">
        <v>76</v>
      </c>
      <c r="E44" s="250"/>
      <c r="F44" s="251">
        <v>250</v>
      </c>
      <c r="G44" s="204" t="s">
        <v>299</v>
      </c>
      <c r="H4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4" s="239" t="str">
        <f>IF(Sklop9[[#This Row],[ZAHTEVANA SHEMA KAKOVOSTI]]&lt;&gt;"",Sklop9[[#This Row],[Preračunana masa/volumen/kos na enoto kg]],"")</f>
        <v/>
      </c>
      <c r="J44" s="240"/>
      <c r="K44" s="241"/>
      <c r="L44" s="241"/>
      <c r="M44" s="246"/>
      <c r="N44" s="247"/>
      <c r="O44" s="247"/>
      <c r="P44" s="248"/>
      <c r="Q44" s="242">
        <f>+Sklop9[[#This Row],[cena/enota brez DDV v EUR]]*Sklop9[[#This Row],[Stopnja DDV (%)]]</f>
        <v>0</v>
      </c>
      <c r="R44" s="242">
        <f>+Sklop9[[#This Row],[cena/enota brez DDV v EUR]]+Sklop9[[#This Row],[Davek (EUR)]]</f>
        <v>0</v>
      </c>
      <c r="S44" s="242">
        <f>+Sklop9[[#This Row],[cena/enota brez DDV v EUR]]*Sklop9[[#This Row],[Okvirna količina]]</f>
        <v>0</v>
      </c>
      <c r="T44" s="242">
        <f>+Sklop9[[#This Row],[Končna cena/enoto mere (EUR) z DDV]]*Sklop9[[#This Row],[Okvirna količina]]</f>
        <v>0</v>
      </c>
      <c r="U44" s="252"/>
    </row>
    <row r="45" spans="1:21" s="55" customFormat="1" ht="11.25" customHeight="1">
      <c r="A45" s="78" t="s">
        <v>31</v>
      </c>
      <c r="B45" s="244" t="s">
        <v>1211</v>
      </c>
      <c r="C45" s="238">
        <v>1000</v>
      </c>
      <c r="D45" s="253" t="s">
        <v>76</v>
      </c>
      <c r="E45" s="250"/>
      <c r="F45" s="251">
        <v>100</v>
      </c>
      <c r="G45" s="204" t="s">
        <v>299</v>
      </c>
      <c r="H4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39" t="str">
        <f>IF(Sklop9[[#This Row],[ZAHTEVANA SHEMA KAKOVOSTI]]&lt;&gt;"",Sklop9[[#This Row],[Preračunana masa/volumen/kos na enoto kg]],"")</f>
        <v/>
      </c>
      <c r="J45" s="240"/>
      <c r="K45" s="241"/>
      <c r="L45" s="241"/>
      <c r="M45" s="246"/>
      <c r="N45" s="247"/>
      <c r="O45" s="247"/>
      <c r="P45" s="248"/>
      <c r="Q45" s="242">
        <f>+Sklop9[[#This Row],[cena/enota brez DDV v EUR]]*Sklop9[[#This Row],[Stopnja DDV (%)]]</f>
        <v>0</v>
      </c>
      <c r="R45" s="242">
        <f>+Sklop9[[#This Row],[cena/enota brez DDV v EUR]]+Sklop9[[#This Row],[Davek (EUR)]]</f>
        <v>0</v>
      </c>
      <c r="S45" s="242">
        <f>+Sklop9[[#This Row],[cena/enota brez DDV v EUR]]*Sklop9[[#This Row],[Okvirna količina]]</f>
        <v>0</v>
      </c>
      <c r="T45" s="242">
        <f>+Sklop9[[#This Row],[Končna cena/enoto mere (EUR) z DDV]]*Sklop9[[#This Row],[Okvirna količina]]</f>
        <v>0</v>
      </c>
      <c r="U45" s="252"/>
    </row>
    <row r="46" spans="1:21" s="55" customFormat="1" ht="11.25" customHeight="1">
      <c r="A46" s="78" t="s">
        <v>32</v>
      </c>
      <c r="B46" s="244" t="s">
        <v>1212</v>
      </c>
      <c r="C46" s="238">
        <v>80</v>
      </c>
      <c r="D46" s="253" t="s">
        <v>76</v>
      </c>
      <c r="E46" s="250"/>
      <c r="F46" s="251">
        <v>500</v>
      </c>
      <c r="G46" s="204" t="s">
        <v>299</v>
      </c>
      <c r="H46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46" s="239" t="str">
        <f>IF(Sklop9[[#This Row],[ZAHTEVANA SHEMA KAKOVOSTI]]&lt;&gt;"",Sklop9[[#This Row],[Preračunana masa/volumen/kos na enoto kg]],"")</f>
        <v/>
      </c>
      <c r="J46" s="240"/>
      <c r="K46" s="241"/>
      <c r="L46" s="241"/>
      <c r="M46" s="246"/>
      <c r="N46" s="247"/>
      <c r="O46" s="247"/>
      <c r="P46" s="248"/>
      <c r="Q46" s="242">
        <f>+Sklop9[[#This Row],[cena/enota brez DDV v EUR]]*Sklop9[[#This Row],[Stopnja DDV (%)]]</f>
        <v>0</v>
      </c>
      <c r="R46" s="242">
        <f>+Sklop9[[#This Row],[cena/enota brez DDV v EUR]]+Sklop9[[#This Row],[Davek (EUR)]]</f>
        <v>0</v>
      </c>
      <c r="S46" s="242">
        <f>+Sklop9[[#This Row],[cena/enota brez DDV v EUR]]*Sklop9[[#This Row],[Okvirna količina]]</f>
        <v>0</v>
      </c>
      <c r="T46" s="242">
        <f>+Sklop9[[#This Row],[Končna cena/enoto mere (EUR) z DDV]]*Sklop9[[#This Row],[Okvirna količina]]</f>
        <v>0</v>
      </c>
      <c r="U46" s="252"/>
    </row>
    <row r="47" spans="1:21" s="55" customFormat="1" ht="11.25" customHeight="1">
      <c r="A47" s="78" t="s">
        <v>33</v>
      </c>
      <c r="B47" s="453" t="s">
        <v>1212</v>
      </c>
      <c r="C47" s="238">
        <v>60</v>
      </c>
      <c r="D47" s="253" t="s">
        <v>76</v>
      </c>
      <c r="E47" s="250"/>
      <c r="F47" s="251">
        <v>500</v>
      </c>
      <c r="G47" s="204" t="s">
        <v>299</v>
      </c>
      <c r="H47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47" s="239" t="str">
        <f>IF(Sklop9[[#This Row],[ZAHTEVANA SHEMA KAKOVOSTI]]&lt;&gt;"",Sklop9[[#This Row],[Preračunana masa/volumen/kos na enoto kg]],"")</f>
        <v/>
      </c>
      <c r="J47" s="240"/>
      <c r="K47" s="241"/>
      <c r="L47" s="241"/>
      <c r="M47" s="246"/>
      <c r="N47" s="247"/>
      <c r="O47" s="247"/>
      <c r="P47" s="248"/>
      <c r="Q47" s="242">
        <f>+Sklop9[[#This Row],[cena/enota brez DDV v EUR]]*Sklop9[[#This Row],[Stopnja DDV (%)]]</f>
        <v>0</v>
      </c>
      <c r="R47" s="242">
        <f>+Sklop9[[#This Row],[cena/enota brez DDV v EUR]]+Sklop9[[#This Row],[Davek (EUR)]]</f>
        <v>0</v>
      </c>
      <c r="S47" s="242">
        <f>+Sklop9[[#This Row],[cena/enota brez DDV v EUR]]*Sklop9[[#This Row],[Okvirna količina]]</f>
        <v>0</v>
      </c>
      <c r="T47" s="242">
        <f>+Sklop9[[#This Row],[Končna cena/enoto mere (EUR) z DDV]]*Sklop9[[#This Row],[Okvirna količina]]</f>
        <v>0</v>
      </c>
      <c r="U47" s="252"/>
    </row>
    <row r="48" spans="1:21" s="55" customFormat="1" ht="11.25" customHeight="1">
      <c r="A48" s="78" t="s">
        <v>34</v>
      </c>
      <c r="B48" s="244" t="s">
        <v>489</v>
      </c>
      <c r="C48" s="238">
        <v>1000</v>
      </c>
      <c r="D48" s="253" t="s">
        <v>76</v>
      </c>
      <c r="E48" s="250"/>
      <c r="F48" s="251">
        <v>100</v>
      </c>
      <c r="G48" s="204" t="s">
        <v>299</v>
      </c>
      <c r="H48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239" t="str">
        <f>IF(Sklop9[[#This Row],[ZAHTEVANA SHEMA KAKOVOSTI]]&lt;&gt;"",Sklop9[[#This Row],[Preračunana masa/volumen/kos na enoto kg]],"")</f>
        <v/>
      </c>
      <c r="J48" s="240"/>
      <c r="K48" s="241"/>
      <c r="L48" s="241"/>
      <c r="M48" s="246"/>
      <c r="N48" s="247"/>
      <c r="O48" s="247"/>
      <c r="P48" s="248"/>
      <c r="Q48" s="242">
        <f>+Sklop9[[#This Row],[cena/enota brez DDV v EUR]]*Sklop9[[#This Row],[Stopnja DDV (%)]]</f>
        <v>0</v>
      </c>
      <c r="R48" s="242">
        <f>+Sklop9[[#This Row],[cena/enota brez DDV v EUR]]+Sklop9[[#This Row],[Davek (EUR)]]</f>
        <v>0</v>
      </c>
      <c r="S48" s="242">
        <f>+Sklop9[[#This Row],[cena/enota brez DDV v EUR]]*Sklop9[[#This Row],[Okvirna količina]]</f>
        <v>0</v>
      </c>
      <c r="T48" s="242">
        <f>+Sklop9[[#This Row],[Končna cena/enoto mere (EUR) z DDV]]*Sklop9[[#This Row],[Okvirna količina]]</f>
        <v>0</v>
      </c>
      <c r="U48" s="252"/>
    </row>
    <row r="49" spans="1:21" s="55" customFormat="1" ht="11.25" customHeight="1">
      <c r="A49" s="78" t="s">
        <v>153</v>
      </c>
      <c r="B49" s="244" t="s">
        <v>1213</v>
      </c>
      <c r="C49" s="238">
        <v>80</v>
      </c>
      <c r="D49" s="253" t="s">
        <v>76</v>
      </c>
      <c r="E49" s="250"/>
      <c r="F49" s="251">
        <v>400</v>
      </c>
      <c r="G49" s="204" t="s">
        <v>299</v>
      </c>
      <c r="H49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49" s="239" t="str">
        <f>IF(Sklop9[[#This Row],[ZAHTEVANA SHEMA KAKOVOSTI]]&lt;&gt;"",Sklop9[[#This Row],[Preračunana masa/volumen/kos na enoto kg]],"")</f>
        <v/>
      </c>
      <c r="J49" s="240"/>
      <c r="K49" s="241"/>
      <c r="L49" s="241"/>
      <c r="M49" s="246"/>
      <c r="N49" s="247"/>
      <c r="O49" s="247"/>
      <c r="P49" s="248"/>
      <c r="Q49" s="242">
        <f>+Sklop9[[#This Row],[cena/enota brez DDV v EUR]]*Sklop9[[#This Row],[Stopnja DDV (%)]]</f>
        <v>0</v>
      </c>
      <c r="R49" s="242">
        <f>+Sklop9[[#This Row],[cena/enota brez DDV v EUR]]+Sklop9[[#This Row],[Davek (EUR)]]</f>
        <v>0</v>
      </c>
      <c r="S49" s="242">
        <f>+Sklop9[[#This Row],[cena/enota brez DDV v EUR]]*Sklop9[[#This Row],[Okvirna količina]]</f>
        <v>0</v>
      </c>
      <c r="T49" s="242">
        <f>+Sklop9[[#This Row],[Končna cena/enoto mere (EUR) z DDV]]*Sklop9[[#This Row],[Okvirna količina]]</f>
        <v>0</v>
      </c>
      <c r="U49" s="252"/>
    </row>
    <row r="50" spans="1:21" s="55" customFormat="1" ht="11.25" customHeight="1">
      <c r="A50" s="78" t="s">
        <v>154</v>
      </c>
      <c r="B50" s="244" t="s">
        <v>1214</v>
      </c>
      <c r="C50" s="238">
        <v>60</v>
      </c>
      <c r="D50" s="253" t="s">
        <v>76</v>
      </c>
      <c r="E50" s="250"/>
      <c r="F50" s="251">
        <v>350</v>
      </c>
      <c r="G50" s="204" t="s">
        <v>299</v>
      </c>
      <c r="H50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</v>
      </c>
      <c r="I50" s="239" t="str">
        <f>IF(Sklop9[[#This Row],[ZAHTEVANA SHEMA KAKOVOSTI]]&lt;&gt;"",Sklop9[[#This Row],[Preračunana masa/volumen/kos na enoto kg]],"")</f>
        <v/>
      </c>
      <c r="J50" s="240"/>
      <c r="K50" s="241"/>
      <c r="L50" s="241"/>
      <c r="M50" s="246"/>
      <c r="N50" s="247"/>
      <c r="O50" s="247"/>
      <c r="P50" s="248"/>
      <c r="Q50" s="242">
        <f>+Sklop9[[#This Row],[cena/enota brez DDV v EUR]]*Sklop9[[#This Row],[Stopnja DDV (%)]]</f>
        <v>0</v>
      </c>
      <c r="R50" s="242">
        <f>+Sklop9[[#This Row],[cena/enota brez DDV v EUR]]+Sklop9[[#This Row],[Davek (EUR)]]</f>
        <v>0</v>
      </c>
      <c r="S50" s="242">
        <f>+Sklop9[[#This Row],[cena/enota brez DDV v EUR]]*Sklop9[[#This Row],[Okvirna količina]]</f>
        <v>0</v>
      </c>
      <c r="T50" s="242">
        <f>+Sklop9[[#This Row],[Končna cena/enoto mere (EUR) z DDV]]*Sklop9[[#This Row],[Okvirna količina]]</f>
        <v>0</v>
      </c>
      <c r="U50" s="252"/>
    </row>
    <row r="51" spans="1:21" s="55" customFormat="1" ht="11.25" customHeight="1">
      <c r="A51" s="78" t="s">
        <v>155</v>
      </c>
      <c r="B51" s="244" t="s">
        <v>1215</v>
      </c>
      <c r="C51" s="238">
        <v>60</v>
      </c>
      <c r="D51" s="253" t="s">
        <v>76</v>
      </c>
      <c r="E51" s="250"/>
      <c r="F51" s="251">
        <v>600</v>
      </c>
      <c r="G51" s="204" t="s">
        <v>299</v>
      </c>
      <c r="H51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1" s="239" t="str">
        <f>IF(Sklop9[[#This Row],[ZAHTEVANA SHEMA KAKOVOSTI]]&lt;&gt;"",Sklop9[[#This Row],[Preračunana masa/volumen/kos na enoto kg]],"")</f>
        <v/>
      </c>
      <c r="J51" s="240"/>
      <c r="K51" s="241"/>
      <c r="L51" s="241"/>
      <c r="M51" s="246"/>
      <c r="N51" s="247"/>
      <c r="O51" s="247"/>
      <c r="P51" s="248"/>
      <c r="Q51" s="242">
        <f>+Sklop9[[#This Row],[cena/enota brez DDV v EUR]]*Sklop9[[#This Row],[Stopnja DDV (%)]]</f>
        <v>0</v>
      </c>
      <c r="R51" s="242">
        <f>+Sklop9[[#This Row],[cena/enota brez DDV v EUR]]+Sklop9[[#This Row],[Davek (EUR)]]</f>
        <v>0</v>
      </c>
      <c r="S51" s="242">
        <f>+Sklop9[[#This Row],[cena/enota brez DDV v EUR]]*Sklop9[[#This Row],[Okvirna količina]]</f>
        <v>0</v>
      </c>
      <c r="T51" s="242">
        <f>+Sklop9[[#This Row],[Končna cena/enoto mere (EUR) z DDV]]*Sklop9[[#This Row],[Okvirna količina]]</f>
        <v>0</v>
      </c>
      <c r="U51" s="252"/>
    </row>
    <row r="52" spans="1:21" s="55" customFormat="1" ht="11.25" customHeight="1">
      <c r="A52" s="78" t="s">
        <v>156</v>
      </c>
      <c r="B52" s="244" t="s">
        <v>1216</v>
      </c>
      <c r="C52" s="238">
        <v>80</v>
      </c>
      <c r="D52" s="253" t="s">
        <v>76</v>
      </c>
      <c r="E52" s="250"/>
      <c r="F52" s="251">
        <v>600</v>
      </c>
      <c r="G52" s="204" t="s">
        <v>299</v>
      </c>
      <c r="H5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2" s="239" t="str">
        <f>IF(Sklop9[[#This Row],[ZAHTEVANA SHEMA KAKOVOSTI]]&lt;&gt;"",Sklop9[[#This Row],[Preračunana masa/volumen/kos na enoto kg]],"")</f>
        <v/>
      </c>
      <c r="J52" s="240"/>
      <c r="K52" s="241"/>
      <c r="L52" s="241"/>
      <c r="M52" s="246"/>
      <c r="N52" s="247"/>
      <c r="O52" s="247"/>
      <c r="P52" s="248"/>
      <c r="Q52" s="242">
        <f>+Sklop9[[#This Row],[cena/enota brez DDV v EUR]]*Sklop9[[#This Row],[Stopnja DDV (%)]]</f>
        <v>0</v>
      </c>
      <c r="R52" s="242">
        <f>+Sklop9[[#This Row],[cena/enota brez DDV v EUR]]+Sklop9[[#This Row],[Davek (EUR)]]</f>
        <v>0</v>
      </c>
      <c r="S52" s="242">
        <f>+Sklop9[[#This Row],[cena/enota brez DDV v EUR]]*Sklop9[[#This Row],[Okvirna količina]]</f>
        <v>0</v>
      </c>
      <c r="T52" s="242">
        <f>+Sklop9[[#This Row],[Končna cena/enoto mere (EUR) z DDV]]*Sklop9[[#This Row],[Okvirna količina]]</f>
        <v>0</v>
      </c>
      <c r="U52" s="252"/>
    </row>
    <row r="53" spans="1:21" s="55" customFormat="1" ht="11.25" customHeight="1">
      <c r="A53" s="78" t="s">
        <v>157</v>
      </c>
      <c r="B53" s="394" t="s">
        <v>488</v>
      </c>
      <c r="C53" s="380">
        <v>80</v>
      </c>
      <c r="D53" s="253" t="s">
        <v>76</v>
      </c>
      <c r="E53" s="250"/>
      <c r="F53" s="395">
        <v>1000</v>
      </c>
      <c r="G53" s="393" t="s">
        <v>299</v>
      </c>
      <c r="H53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3" s="371" t="str">
        <f>IF(Sklop9[[#This Row],[ZAHTEVANA SHEMA KAKOVOSTI]]&lt;&gt;"",Sklop9[[#This Row],[Preračunana masa/volumen/kos na enoto kg]],"")</f>
        <v/>
      </c>
      <c r="J53" s="372"/>
      <c r="K53" s="391"/>
      <c r="L53" s="391"/>
      <c r="M53" s="386"/>
      <c r="N53" s="374"/>
      <c r="O53" s="374"/>
      <c r="P53" s="375"/>
      <c r="Q53" s="376">
        <f>+Sklop9[[#This Row],[cena/enota brez DDV v EUR]]*Sklop9[[#This Row],[Stopnja DDV (%)]]</f>
        <v>0</v>
      </c>
      <c r="R53" s="376">
        <f>+Sklop9[[#This Row],[cena/enota brez DDV v EUR]]+Sklop9[[#This Row],[Davek (EUR)]]</f>
        <v>0</v>
      </c>
      <c r="S53" s="376">
        <f>+Sklop9[[#This Row],[cena/enota brez DDV v EUR]]*Sklop9[[#This Row],[Okvirna količina]]</f>
        <v>0</v>
      </c>
      <c r="T53" s="376">
        <f>+Sklop9[[#This Row],[Končna cena/enoto mere (EUR) z DDV]]*Sklop9[[#This Row],[Okvirna količina]]</f>
        <v>0</v>
      </c>
      <c r="U53" s="252"/>
    </row>
    <row r="54" spans="1:21" s="55" customFormat="1" ht="11.25" customHeight="1">
      <c r="A54" s="78" t="s">
        <v>158</v>
      </c>
      <c r="B54" s="394" t="s">
        <v>488</v>
      </c>
      <c r="C54" s="380">
        <v>60</v>
      </c>
      <c r="D54" s="253" t="s">
        <v>76</v>
      </c>
      <c r="E54" s="250"/>
      <c r="F54" s="395">
        <v>800</v>
      </c>
      <c r="G54" s="393" t="s">
        <v>299</v>
      </c>
      <c r="H54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4" s="371" t="str">
        <f>IF(Sklop9[[#This Row],[ZAHTEVANA SHEMA KAKOVOSTI]]&lt;&gt;"",Sklop9[[#This Row],[Preračunana masa/volumen/kos na enoto kg]],"")</f>
        <v/>
      </c>
      <c r="J54" s="372"/>
      <c r="K54" s="391"/>
      <c r="L54" s="391"/>
      <c r="M54" s="386"/>
      <c r="N54" s="374"/>
      <c r="O54" s="374"/>
      <c r="P54" s="375"/>
      <c r="Q54" s="376">
        <f>+Sklop9[[#This Row],[cena/enota brez DDV v EUR]]*Sklop9[[#This Row],[Stopnja DDV (%)]]</f>
        <v>0</v>
      </c>
      <c r="R54" s="376">
        <f>+Sklop9[[#This Row],[cena/enota brez DDV v EUR]]+Sklop9[[#This Row],[Davek (EUR)]]</f>
        <v>0</v>
      </c>
      <c r="S54" s="376">
        <f>+Sklop9[[#This Row],[cena/enota brez DDV v EUR]]*Sklop9[[#This Row],[Okvirna količina]]</f>
        <v>0</v>
      </c>
      <c r="T54" s="376">
        <f>+Sklop9[[#This Row],[Končna cena/enoto mere (EUR) z DDV]]*Sklop9[[#This Row],[Okvirna količina]]</f>
        <v>0</v>
      </c>
      <c r="U54" s="252"/>
    </row>
    <row r="55" spans="1:21" s="55" customFormat="1" ht="11.25" customHeight="1">
      <c r="A55" s="78" t="s">
        <v>159</v>
      </c>
      <c r="B55" s="394" t="s">
        <v>487</v>
      </c>
      <c r="C55" s="380">
        <v>80</v>
      </c>
      <c r="D55" s="253" t="s">
        <v>76</v>
      </c>
      <c r="E55" s="250"/>
      <c r="F55" s="395">
        <v>600</v>
      </c>
      <c r="G55" s="393" t="s">
        <v>299</v>
      </c>
      <c r="H55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5" s="371" t="str">
        <f>IF(Sklop9[[#This Row],[ZAHTEVANA SHEMA KAKOVOSTI]]&lt;&gt;"",Sklop9[[#This Row],[Preračunana masa/volumen/kos na enoto kg]],"")</f>
        <v/>
      </c>
      <c r="J55" s="372"/>
      <c r="K55" s="391"/>
      <c r="L55" s="391"/>
      <c r="M55" s="386"/>
      <c r="N55" s="374"/>
      <c r="O55" s="374"/>
      <c r="P55" s="375"/>
      <c r="Q55" s="376">
        <f>+Sklop9[[#This Row],[cena/enota brez DDV v EUR]]*Sklop9[[#This Row],[Stopnja DDV (%)]]</f>
        <v>0</v>
      </c>
      <c r="R55" s="376">
        <f>+Sklop9[[#This Row],[cena/enota brez DDV v EUR]]+Sklop9[[#This Row],[Davek (EUR)]]</f>
        <v>0</v>
      </c>
      <c r="S55" s="376">
        <f>+Sklop9[[#This Row],[cena/enota brez DDV v EUR]]*Sklop9[[#This Row],[Okvirna količina]]</f>
        <v>0</v>
      </c>
      <c r="T55" s="376">
        <f>+Sklop9[[#This Row],[Končna cena/enoto mere (EUR) z DDV]]*Sklop9[[#This Row],[Okvirna količina]]</f>
        <v>0</v>
      </c>
      <c r="U55" s="252"/>
    </row>
    <row r="56" spans="1:21" s="55" customFormat="1" ht="11.25" customHeight="1">
      <c r="A56" s="78" t="s">
        <v>160</v>
      </c>
      <c r="B56" s="394" t="s">
        <v>487</v>
      </c>
      <c r="C56" s="380">
        <v>60</v>
      </c>
      <c r="D56" s="253" t="s">
        <v>76</v>
      </c>
      <c r="E56" s="250"/>
      <c r="F56" s="395">
        <v>200</v>
      </c>
      <c r="G56" s="393" t="s">
        <v>299</v>
      </c>
      <c r="H56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6" s="371" t="str">
        <f>IF(Sklop9[[#This Row],[ZAHTEVANA SHEMA KAKOVOSTI]]&lt;&gt;"",Sklop9[[#This Row],[Preračunana masa/volumen/kos na enoto kg]],"")</f>
        <v/>
      </c>
      <c r="J56" s="372"/>
      <c r="K56" s="391"/>
      <c r="L56" s="391"/>
      <c r="M56" s="386"/>
      <c r="N56" s="374"/>
      <c r="O56" s="374"/>
      <c r="P56" s="375"/>
      <c r="Q56" s="376">
        <f>+Sklop9[[#This Row],[cena/enota brez DDV v EUR]]*Sklop9[[#This Row],[Stopnja DDV (%)]]</f>
        <v>0</v>
      </c>
      <c r="R56" s="376">
        <f>+Sklop9[[#This Row],[cena/enota brez DDV v EUR]]+Sklop9[[#This Row],[Davek (EUR)]]</f>
        <v>0</v>
      </c>
      <c r="S56" s="376">
        <f>+Sklop9[[#This Row],[cena/enota brez DDV v EUR]]*Sklop9[[#This Row],[Okvirna količina]]</f>
        <v>0</v>
      </c>
      <c r="T56" s="376">
        <f>+Sklop9[[#This Row],[Končna cena/enoto mere (EUR) z DDV]]*Sklop9[[#This Row],[Okvirna količina]]</f>
        <v>0</v>
      </c>
      <c r="U56" s="252"/>
    </row>
    <row r="57" spans="1:21" s="55" customFormat="1" ht="11.25" customHeight="1">
      <c r="A57" s="78" t="s">
        <v>165</v>
      </c>
      <c r="B57" s="394" t="s">
        <v>486</v>
      </c>
      <c r="C57" s="380">
        <v>80</v>
      </c>
      <c r="D57" s="253" t="s">
        <v>76</v>
      </c>
      <c r="E57" s="250"/>
      <c r="F57" s="395">
        <v>120</v>
      </c>
      <c r="G57" s="393" t="s">
        <v>299</v>
      </c>
      <c r="H57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9.6</v>
      </c>
      <c r="I57" s="371" t="str">
        <f>IF(Sklop9[[#This Row],[ZAHTEVANA SHEMA KAKOVOSTI]]&lt;&gt;"",Sklop9[[#This Row],[Preračunana masa/volumen/kos na enoto kg]],"")</f>
        <v/>
      </c>
      <c r="J57" s="372"/>
      <c r="K57" s="391"/>
      <c r="L57" s="391"/>
      <c r="M57" s="386"/>
      <c r="N57" s="374"/>
      <c r="O57" s="374"/>
      <c r="P57" s="375"/>
      <c r="Q57" s="376">
        <f>+Sklop9[[#This Row],[cena/enota brez DDV v EUR]]*Sklop9[[#This Row],[Stopnja DDV (%)]]</f>
        <v>0</v>
      </c>
      <c r="R57" s="376">
        <f>+Sklop9[[#This Row],[cena/enota brez DDV v EUR]]+Sklop9[[#This Row],[Davek (EUR)]]</f>
        <v>0</v>
      </c>
      <c r="S57" s="376">
        <f>+Sklop9[[#This Row],[cena/enota brez DDV v EUR]]*Sklop9[[#This Row],[Okvirna količina]]</f>
        <v>0</v>
      </c>
      <c r="T57" s="376">
        <f>+Sklop9[[#This Row],[Končna cena/enoto mere (EUR) z DDV]]*Sklop9[[#This Row],[Okvirna količina]]</f>
        <v>0</v>
      </c>
      <c r="U57" s="252"/>
    </row>
    <row r="58" spans="1:21" s="55" customFormat="1" ht="11.25" customHeight="1">
      <c r="A58" s="78" t="s">
        <v>166</v>
      </c>
      <c r="B58" s="394" t="s">
        <v>486</v>
      </c>
      <c r="C58" s="380">
        <v>60</v>
      </c>
      <c r="D58" s="253" t="s">
        <v>76</v>
      </c>
      <c r="E58" s="250"/>
      <c r="F58" s="395">
        <v>550</v>
      </c>
      <c r="G58" s="393" t="s">
        <v>299</v>
      </c>
      <c r="H58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</v>
      </c>
      <c r="I58" s="371" t="str">
        <f>IF(Sklop9[[#This Row],[ZAHTEVANA SHEMA KAKOVOSTI]]&lt;&gt;"",Sklop9[[#This Row],[Preračunana masa/volumen/kos na enoto kg]],"")</f>
        <v/>
      </c>
      <c r="J58" s="372"/>
      <c r="K58" s="391"/>
      <c r="L58" s="391"/>
      <c r="M58" s="386"/>
      <c r="N58" s="374"/>
      <c r="O58" s="374"/>
      <c r="P58" s="375"/>
      <c r="Q58" s="376">
        <f>+Sklop9[[#This Row],[cena/enota brez DDV v EUR]]*Sklop9[[#This Row],[Stopnja DDV (%)]]</f>
        <v>0</v>
      </c>
      <c r="R58" s="376">
        <f>+Sklop9[[#This Row],[cena/enota brez DDV v EUR]]+Sklop9[[#This Row],[Davek (EUR)]]</f>
        <v>0</v>
      </c>
      <c r="S58" s="376">
        <f>+Sklop9[[#This Row],[cena/enota brez DDV v EUR]]*Sklop9[[#This Row],[Okvirna količina]]</f>
        <v>0</v>
      </c>
      <c r="T58" s="376">
        <f>+Sklop9[[#This Row],[Končna cena/enoto mere (EUR) z DDV]]*Sklop9[[#This Row],[Okvirna količina]]</f>
        <v>0</v>
      </c>
      <c r="U58" s="252"/>
    </row>
    <row r="59" spans="1:21" s="55" customFormat="1" ht="12">
      <c r="A59" s="78" t="s">
        <v>167</v>
      </c>
      <c r="B59" s="394" t="s">
        <v>485</v>
      </c>
      <c r="C59" s="380">
        <v>60</v>
      </c>
      <c r="D59" s="253" t="s">
        <v>76</v>
      </c>
      <c r="E59" s="250"/>
      <c r="F59" s="395">
        <v>500</v>
      </c>
      <c r="G59" s="393" t="s">
        <v>299</v>
      </c>
      <c r="H59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9" s="371" t="str">
        <f>IF(Sklop9[[#This Row],[ZAHTEVANA SHEMA KAKOVOSTI]]&lt;&gt;"",Sklop9[[#This Row],[Preračunana masa/volumen/kos na enoto kg]],"")</f>
        <v/>
      </c>
      <c r="J59" s="372"/>
      <c r="K59" s="391"/>
      <c r="L59" s="391"/>
      <c r="M59" s="386"/>
      <c r="N59" s="374"/>
      <c r="O59" s="374"/>
      <c r="P59" s="375"/>
      <c r="Q59" s="376">
        <f>+Sklop9[[#This Row],[cena/enota brez DDV v EUR]]*Sklop9[[#This Row],[Stopnja DDV (%)]]</f>
        <v>0</v>
      </c>
      <c r="R59" s="376">
        <f>+Sklop9[[#This Row],[cena/enota brez DDV v EUR]]+Sklop9[[#This Row],[Davek (EUR)]]</f>
        <v>0</v>
      </c>
      <c r="S59" s="376">
        <f>+Sklop9[[#This Row],[cena/enota brez DDV v EUR]]*Sklop9[[#This Row],[Okvirna količina]]</f>
        <v>0</v>
      </c>
      <c r="T59" s="376">
        <f>+Sklop9[[#This Row],[Končna cena/enoto mere (EUR) z DDV]]*Sklop9[[#This Row],[Okvirna količina]]</f>
        <v>0</v>
      </c>
      <c r="U59" s="252"/>
    </row>
    <row r="60" spans="1:21" s="55" customFormat="1" ht="12">
      <c r="A60" s="78" t="s">
        <v>168</v>
      </c>
      <c r="B60" s="394" t="s">
        <v>484</v>
      </c>
      <c r="C60" s="380">
        <v>60</v>
      </c>
      <c r="D60" s="253" t="s">
        <v>76</v>
      </c>
      <c r="E60" s="250"/>
      <c r="F60" s="395">
        <v>500</v>
      </c>
      <c r="G60" s="393" t="s">
        <v>299</v>
      </c>
      <c r="H60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0" s="371" t="str">
        <f>IF(Sklop9[[#This Row],[ZAHTEVANA SHEMA KAKOVOSTI]]&lt;&gt;"",Sklop9[[#This Row],[Preračunana masa/volumen/kos na enoto kg]],"")</f>
        <v/>
      </c>
      <c r="J60" s="372"/>
      <c r="K60" s="391"/>
      <c r="L60" s="391"/>
      <c r="M60" s="386"/>
      <c r="N60" s="374"/>
      <c r="O60" s="374"/>
      <c r="P60" s="375"/>
      <c r="Q60" s="376">
        <f>+Sklop9[[#This Row],[cena/enota brez DDV v EUR]]*Sklop9[[#This Row],[Stopnja DDV (%)]]</f>
        <v>0</v>
      </c>
      <c r="R60" s="376">
        <f>+Sklop9[[#This Row],[cena/enota brez DDV v EUR]]+Sklop9[[#This Row],[Davek (EUR)]]</f>
        <v>0</v>
      </c>
      <c r="S60" s="376">
        <f>+Sklop9[[#This Row],[cena/enota brez DDV v EUR]]*Sklop9[[#This Row],[Okvirna količina]]</f>
        <v>0</v>
      </c>
      <c r="T60" s="376">
        <f>+Sklop9[[#This Row],[Končna cena/enoto mere (EUR) z DDV]]*Sklop9[[#This Row],[Okvirna količina]]</f>
        <v>0</v>
      </c>
      <c r="U60" s="252"/>
    </row>
    <row r="61" spans="1:21" s="55" customFormat="1" ht="12">
      <c r="A61" s="78" t="s">
        <v>169</v>
      </c>
      <c r="B61" s="394" t="s">
        <v>483</v>
      </c>
      <c r="C61" s="380">
        <v>80</v>
      </c>
      <c r="D61" s="253" t="s">
        <v>76</v>
      </c>
      <c r="E61" s="250"/>
      <c r="F61" s="395">
        <v>400</v>
      </c>
      <c r="G61" s="393" t="s">
        <v>299</v>
      </c>
      <c r="H61" s="27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1" s="371" t="str">
        <f>IF(Sklop9[[#This Row],[ZAHTEVANA SHEMA KAKOVOSTI]]&lt;&gt;"",Sklop9[[#This Row],[Preračunana masa/volumen/kos na enoto kg]],"")</f>
        <v/>
      </c>
      <c r="J61" s="372"/>
      <c r="K61" s="391"/>
      <c r="L61" s="391"/>
      <c r="M61" s="386"/>
      <c r="N61" s="374"/>
      <c r="O61" s="374"/>
      <c r="P61" s="375"/>
      <c r="Q61" s="376">
        <f>+Sklop9[[#This Row],[cena/enota brez DDV v EUR]]*Sklop9[[#This Row],[Stopnja DDV (%)]]</f>
        <v>0</v>
      </c>
      <c r="R61" s="376">
        <f>+Sklop9[[#This Row],[cena/enota brez DDV v EUR]]+Sklop9[[#This Row],[Davek (EUR)]]</f>
        <v>0</v>
      </c>
      <c r="S61" s="376">
        <f>+Sklop9[[#This Row],[cena/enota brez DDV v EUR]]*Sklop9[[#This Row],[Okvirna količina]]</f>
        <v>0</v>
      </c>
      <c r="T61" s="376">
        <f>+Sklop9[[#This Row],[Končna cena/enoto mere (EUR) z DDV]]*Sklop9[[#This Row],[Okvirna količina]]</f>
        <v>0</v>
      </c>
      <c r="U61" s="252"/>
    </row>
    <row r="62" spans="1:21" s="55" customFormat="1" ht="12">
      <c r="A62" s="78" t="s">
        <v>170</v>
      </c>
      <c r="B62" s="244" t="s">
        <v>482</v>
      </c>
      <c r="C62" s="238">
        <v>80</v>
      </c>
      <c r="D62" s="253" t="s">
        <v>76</v>
      </c>
      <c r="E62" s="250"/>
      <c r="F62" s="251">
        <v>400</v>
      </c>
      <c r="G62" s="204" t="s">
        <v>299</v>
      </c>
      <c r="H62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2" s="239" t="str">
        <f>IF(Sklop9[[#This Row],[ZAHTEVANA SHEMA KAKOVOSTI]]&lt;&gt;"",Sklop9[[#This Row],[Preračunana masa/volumen/kos na enoto kg]],"")</f>
        <v/>
      </c>
      <c r="J62" s="240"/>
      <c r="K62" s="241"/>
      <c r="L62" s="241"/>
      <c r="M62" s="246"/>
      <c r="N62" s="247"/>
      <c r="O62" s="247"/>
      <c r="P62" s="248"/>
      <c r="Q62" s="242">
        <f>+Sklop9[[#This Row],[cena/enota brez DDV v EUR]]*Sklop9[[#This Row],[Stopnja DDV (%)]]</f>
        <v>0</v>
      </c>
      <c r="R62" s="242">
        <f>+Sklop9[[#This Row],[cena/enota brez DDV v EUR]]+Sklop9[[#This Row],[Davek (EUR)]]</f>
        <v>0</v>
      </c>
      <c r="S62" s="242">
        <f>+Sklop9[[#This Row],[cena/enota brez DDV v EUR]]*Sklop9[[#This Row],[Okvirna količina]]</f>
        <v>0</v>
      </c>
      <c r="T62" s="242">
        <f>+Sklop9[[#This Row],[Končna cena/enoto mere (EUR) z DDV]]*Sklop9[[#This Row],[Okvirna količina]]</f>
        <v>0</v>
      </c>
      <c r="U62" s="252"/>
    </row>
    <row r="63" spans="1:21" s="55" customFormat="1" ht="12">
      <c r="A63" s="78" t="s">
        <v>171</v>
      </c>
      <c r="B63" s="244" t="s">
        <v>482</v>
      </c>
      <c r="C63" s="238">
        <v>60</v>
      </c>
      <c r="D63" s="253" t="s">
        <v>76</v>
      </c>
      <c r="E63" s="250"/>
      <c r="F63" s="251">
        <v>400</v>
      </c>
      <c r="G63" s="204" t="s">
        <v>299</v>
      </c>
      <c r="H63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3" s="239" t="str">
        <f>IF(Sklop9[[#This Row],[ZAHTEVANA SHEMA KAKOVOSTI]]&lt;&gt;"",Sklop9[[#This Row],[Preračunana masa/volumen/kos na enoto kg]],"")</f>
        <v/>
      </c>
      <c r="J63" s="240"/>
      <c r="K63" s="241"/>
      <c r="L63" s="241"/>
      <c r="M63" s="246"/>
      <c r="N63" s="247"/>
      <c r="O63" s="247"/>
      <c r="P63" s="248"/>
      <c r="Q63" s="242">
        <f>+Sklop9[[#This Row],[cena/enota brez DDV v EUR]]*Sklop9[[#This Row],[Stopnja DDV (%)]]</f>
        <v>0</v>
      </c>
      <c r="R63" s="242">
        <f>+Sklop9[[#This Row],[cena/enota brez DDV v EUR]]+Sklop9[[#This Row],[Davek (EUR)]]</f>
        <v>0</v>
      </c>
      <c r="S63" s="242">
        <f>+Sklop9[[#This Row],[cena/enota brez DDV v EUR]]*Sklop9[[#This Row],[Okvirna količina]]</f>
        <v>0</v>
      </c>
      <c r="T63" s="242">
        <f>+Sklop9[[#This Row],[Končna cena/enoto mere (EUR) z DDV]]*Sklop9[[#This Row],[Okvirna količina]]</f>
        <v>0</v>
      </c>
      <c r="U63" s="252"/>
    </row>
    <row r="64" spans="1:21" s="55" customFormat="1" ht="12">
      <c r="A64" s="78" t="s">
        <v>172</v>
      </c>
      <c r="B64" s="244" t="s">
        <v>481</v>
      </c>
      <c r="C64" s="238">
        <v>80</v>
      </c>
      <c r="D64" s="253" t="s">
        <v>76</v>
      </c>
      <c r="E64" s="250"/>
      <c r="F64" s="251">
        <v>400</v>
      </c>
      <c r="G64" s="204" t="s">
        <v>299</v>
      </c>
      <c r="H64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64" s="239" t="str">
        <f>IF(Sklop9[[#This Row],[ZAHTEVANA SHEMA KAKOVOSTI]]&lt;&gt;"",Sklop9[[#This Row],[Preračunana masa/volumen/kos na enoto kg]],"")</f>
        <v/>
      </c>
      <c r="J64" s="240"/>
      <c r="K64" s="241"/>
      <c r="L64" s="241"/>
      <c r="M64" s="246"/>
      <c r="N64" s="247"/>
      <c r="O64" s="247"/>
      <c r="P64" s="248"/>
      <c r="Q64" s="242">
        <f>+Sklop9[[#This Row],[cena/enota brez DDV v EUR]]*Sklop9[[#This Row],[Stopnja DDV (%)]]</f>
        <v>0</v>
      </c>
      <c r="R64" s="242">
        <f>+Sklop9[[#This Row],[cena/enota brez DDV v EUR]]+Sklop9[[#This Row],[Davek (EUR)]]</f>
        <v>0</v>
      </c>
      <c r="S64" s="242">
        <f>+Sklop9[[#This Row],[cena/enota brez DDV v EUR]]*Sklop9[[#This Row],[Okvirna količina]]</f>
        <v>0</v>
      </c>
      <c r="T64" s="242">
        <f>+Sklop9[[#This Row],[Končna cena/enoto mere (EUR) z DDV]]*Sklop9[[#This Row],[Okvirna količina]]</f>
        <v>0</v>
      </c>
      <c r="U64" s="252"/>
    </row>
    <row r="65" spans="1:22" s="55" customFormat="1" ht="12">
      <c r="A65" s="78" t="s">
        <v>173</v>
      </c>
      <c r="B65" s="244" t="s">
        <v>480</v>
      </c>
      <c r="C65" s="238">
        <v>60</v>
      </c>
      <c r="D65" s="253" t="s">
        <v>76</v>
      </c>
      <c r="E65" s="250"/>
      <c r="F65" s="251">
        <v>400</v>
      </c>
      <c r="G65" s="204" t="s">
        <v>299</v>
      </c>
      <c r="H65" s="15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65" s="239" t="str">
        <f>IF(Sklop9[[#This Row],[ZAHTEVANA SHEMA KAKOVOSTI]]&lt;&gt;"",Sklop9[[#This Row],[Preračunana masa/volumen/kos na enoto kg]],"")</f>
        <v/>
      </c>
      <c r="J65" s="240"/>
      <c r="K65" s="241"/>
      <c r="L65" s="241"/>
      <c r="M65" s="246"/>
      <c r="N65" s="247"/>
      <c r="O65" s="247"/>
      <c r="P65" s="248"/>
      <c r="Q65" s="242">
        <f>+Sklop9[[#This Row],[cena/enota brez DDV v EUR]]*Sklop9[[#This Row],[Stopnja DDV (%)]]</f>
        <v>0</v>
      </c>
      <c r="R65" s="242">
        <f>+Sklop9[[#This Row],[cena/enota brez DDV v EUR]]+Sklop9[[#This Row],[Davek (EUR)]]</f>
        <v>0</v>
      </c>
      <c r="S65" s="242">
        <f>+Sklop9[[#This Row],[cena/enota brez DDV v EUR]]*Sklop9[[#This Row],[Okvirna količina]]</f>
        <v>0</v>
      </c>
      <c r="T65" s="242">
        <f>+Sklop9[[#This Row],[Končna cena/enoto mere (EUR) z DDV]]*Sklop9[[#This Row],[Okvirna količina]]</f>
        <v>0</v>
      </c>
      <c r="U65" s="252"/>
    </row>
    <row r="66" spans="1:22">
      <c r="A66" s="281" t="s">
        <v>100</v>
      </c>
      <c r="B66" s="282"/>
      <c r="C66" s="283"/>
      <c r="D66" s="283"/>
      <c r="E66" s="284"/>
      <c r="F66" s="285"/>
      <c r="G66" s="286"/>
      <c r="H66" s="287">
        <f>SUBTOTAL(109,Sklop9[Preračunana masa/volumen/kos na enoto kg])</f>
        <v>2612.4</v>
      </c>
      <c r="I66" s="287">
        <f>SUBTOTAL(109,Sklop9[Živila iz shem kakovosti (kg)])</f>
        <v>0</v>
      </c>
      <c r="J66" s="285"/>
      <c r="K66" s="288"/>
      <c r="L66" s="288"/>
      <c r="M66" s="289"/>
      <c r="N66" s="290"/>
      <c r="O66" s="290"/>
      <c r="P66" s="290"/>
      <c r="Q66" s="291"/>
      <c r="R66" s="285"/>
      <c r="S66" s="291">
        <f>SUBTOTAL(109,Sklop9[Vrednost za okvirno količino (EUR) brez DDV])</f>
        <v>0</v>
      </c>
      <c r="T66" s="291">
        <f>SUBTOTAL(109,Sklop9[Vrednost za okvirno količino (EUR) z DDV])</f>
        <v>0</v>
      </c>
      <c r="U66" s="292" t="s">
        <v>145</v>
      </c>
      <c r="V66" s="97"/>
    </row>
    <row r="67" spans="1:22" s="180" customFormat="1">
      <c r="A67" s="168"/>
      <c r="B67" s="169"/>
      <c r="C67" s="170"/>
      <c r="D67" s="170"/>
      <c r="E67" s="171"/>
      <c r="F67" s="172"/>
      <c r="G67" s="173"/>
      <c r="H67" s="174"/>
      <c r="I67" s="174"/>
      <c r="J67" s="172"/>
      <c r="K67" s="175"/>
      <c r="L67" s="175"/>
      <c r="M67" s="176"/>
      <c r="N67" s="177"/>
      <c r="O67" s="177"/>
      <c r="P67" s="177"/>
      <c r="Q67" s="178"/>
      <c r="R67" s="172"/>
      <c r="S67" s="178"/>
      <c r="T67" s="178"/>
      <c r="U67" s="179"/>
      <c r="V67" s="183"/>
    </row>
    <row r="68" spans="1:22">
      <c r="A68" s="48" t="s">
        <v>96</v>
      </c>
      <c r="B68" s="16"/>
      <c r="C68" s="28"/>
      <c r="D68" s="28"/>
      <c r="E68" s="92"/>
      <c r="Q68" s="48"/>
      <c r="R68" s="48"/>
      <c r="S68" s="48"/>
      <c r="T68" s="48"/>
    </row>
    <row r="69" spans="1:22">
      <c r="A69" s="11" t="s">
        <v>98</v>
      </c>
      <c r="B69" s="16"/>
      <c r="C69" s="28"/>
      <c r="D69" s="28"/>
      <c r="E69" s="92"/>
    </row>
    <row r="70" spans="1:22">
      <c r="A70" s="87" t="s">
        <v>141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>
      <c r="A71" s="473" t="s">
        <v>143</v>
      </c>
      <c r="B71" s="473"/>
      <c r="C71" s="473"/>
      <c r="D71" s="473"/>
      <c r="E71" s="473"/>
      <c r="F71" s="473"/>
      <c r="G71" s="473"/>
      <c r="H71" s="473"/>
      <c r="I71" s="473"/>
      <c r="J71" s="473"/>
      <c r="K71" s="473"/>
      <c r="L71" s="473"/>
      <c r="M71" s="54"/>
      <c r="N71" s="29"/>
      <c r="O71" s="29"/>
      <c r="P71" s="29"/>
      <c r="Q71" s="29"/>
      <c r="R71" s="29"/>
    </row>
    <row r="72" spans="1:22" ht="12.75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01"/>
      <c r="N72" s="101"/>
      <c r="O72" s="101"/>
      <c r="P72" s="101"/>
      <c r="Q72" s="101"/>
      <c r="R72" s="101"/>
      <c r="S72" s="101"/>
      <c r="T72" s="101"/>
      <c r="U72" s="101"/>
      <c r="V72" s="101"/>
    </row>
    <row r="73" spans="1:22">
      <c r="A73" s="87" t="s">
        <v>37</v>
      </c>
      <c r="F73" s="68"/>
      <c r="G73" s="68" t="s">
        <v>38</v>
      </c>
      <c r="H73" s="29"/>
      <c r="I73" s="29"/>
      <c r="J73" s="29"/>
      <c r="K73" s="29"/>
      <c r="L73" s="54"/>
      <c r="M73" s="54"/>
      <c r="N73" s="29"/>
      <c r="O73" s="29"/>
      <c r="P73" s="29"/>
      <c r="Q73" s="29" t="s">
        <v>39</v>
      </c>
      <c r="R73" s="29"/>
    </row>
    <row r="74" spans="1:22" ht="15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>
      <c r="B294" s="16"/>
      <c r="C294" s="28"/>
      <c r="D294" s="28"/>
      <c r="E294" s="92"/>
    </row>
    <row r="295" spans="1:22">
      <c r="B295" s="16"/>
      <c r="C295" s="28"/>
      <c r="D295" s="28"/>
      <c r="E295" s="92"/>
    </row>
    <row r="296" spans="1:22">
      <c r="B296" s="16"/>
      <c r="C296" s="28"/>
      <c r="D296" s="28"/>
      <c r="E296" s="92"/>
    </row>
    <row r="297" spans="1:22">
      <c r="B297" s="16"/>
      <c r="C297" s="28"/>
      <c r="D297" s="28"/>
      <c r="E297" s="92"/>
    </row>
  </sheetData>
  <sheetProtection insertRows="0" deleteRows="0"/>
  <protectedRanges>
    <protectedRange sqref="J73:P1048576 U73:U1048576 J1:P70 U1:U70" name="Obseg1"/>
    <protectedRange sqref="U72 M72:P72" name="Obseg1_1_1_1_1_2"/>
    <protectedRange sqref="J72:L72" name="Obseg1_3_1_1_2_2"/>
    <protectedRange sqref="M71:P71 U71" name="Obseg1_1_1_1_1_1"/>
    <protectedRange sqref="J71:L71" name="Obseg1_2_1_1_1"/>
  </protectedRanges>
  <mergeCells count="8">
    <mergeCell ref="A71:L7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10" zoomScaleNormal="100" zoomScaleSheetLayoutView="100" workbookViewId="0">
      <selection activeCell="Y30" sqref="Y30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4" t="s">
        <v>47</v>
      </c>
    </row>
    <row r="2" spans="1:21" ht="15">
      <c r="B2" s="255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255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256"/>
    </row>
    <row r="5" spans="1:21" ht="15">
      <c r="B5" s="254" t="s">
        <v>51</v>
      </c>
    </row>
    <row r="6" spans="1:21" ht="17.25" customHeight="1">
      <c r="B6" s="257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257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257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258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9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pred_rekapitulacija'!B23</f>
        <v>GLOBOKO ZAMRZNJENI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07" t="s">
        <v>1</v>
      </c>
      <c r="B16" s="266" t="s">
        <v>500</v>
      </c>
      <c r="C16" s="76" t="s">
        <v>78</v>
      </c>
      <c r="D16" s="153" t="s">
        <v>0</v>
      </c>
      <c r="E16" s="91"/>
      <c r="F16" s="122">
        <v>60</v>
      </c>
      <c r="G16" s="95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16" s="79" t="str">
        <f>IF(Sklop10[[#This Row],[ZAHTEVANA SHEMA KAKOVOSTI]]&lt;&gt;"",Sklop10[[#This Row],[Preračunana masa/volumen/kos na enoto kg]],"")</f>
        <v/>
      </c>
      <c r="J16" s="83"/>
      <c r="K16" s="124"/>
      <c r="L16" s="124"/>
      <c r="M16" s="124"/>
      <c r="N16" s="118"/>
      <c r="O16" s="124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4"/>
    </row>
    <row r="17" spans="1:21" s="55" customFormat="1" ht="12">
      <c r="A17" s="307" t="s">
        <v>3</v>
      </c>
      <c r="B17" s="311" t="s">
        <v>501</v>
      </c>
      <c r="C17" s="76" t="s">
        <v>78</v>
      </c>
      <c r="D17" s="153" t="s">
        <v>0</v>
      </c>
      <c r="E17" s="125"/>
      <c r="F17" s="203">
        <v>80</v>
      </c>
      <c r="G17" s="95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7" s="149" t="str">
        <f>IF(Sklop10[[#This Row],[ZAHTEVANA SHEMA KAKOVOSTI]]&lt;&gt;"",Sklop10[[#This Row],[Preračunana masa/volumen/kos na enoto kg]],"")</f>
        <v/>
      </c>
      <c r="J17" s="160"/>
      <c r="K17" s="124"/>
      <c r="L17" s="124"/>
      <c r="M17" s="124"/>
      <c r="N17" s="118"/>
      <c r="O17" s="124"/>
      <c r="P17" s="150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151">
        <f>+Sklop10[[#This Row],[Končna cena/enoto mere (EUR) z DDV]]*Sklop10[[#This Row],[Okvirna količina]]</f>
        <v>0</v>
      </c>
      <c r="U17" s="124"/>
    </row>
    <row r="18" spans="1:21" s="55" customFormat="1" ht="12">
      <c r="A18" s="307" t="s">
        <v>4</v>
      </c>
      <c r="B18" s="311" t="s">
        <v>502</v>
      </c>
      <c r="C18" s="76" t="s">
        <v>78</v>
      </c>
      <c r="D18" s="153" t="s">
        <v>0</v>
      </c>
      <c r="E18" s="125"/>
      <c r="F18" s="203">
        <v>120</v>
      </c>
      <c r="G18" s="95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149" t="str">
        <f>IF(Sklop10[[#This Row],[ZAHTEVANA SHEMA KAKOVOSTI]]&lt;&gt;"",Sklop10[[#This Row],[Preračunana masa/volumen/kos na enoto kg]],"")</f>
        <v/>
      </c>
      <c r="J18" s="160"/>
      <c r="K18" s="124"/>
      <c r="L18" s="124"/>
      <c r="M18" s="124"/>
      <c r="N18" s="118"/>
      <c r="O18" s="124"/>
      <c r="P18" s="150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151">
        <f>+Sklop10[[#This Row],[Končna cena/enoto mere (EUR) z DDV]]*Sklop10[[#This Row],[Okvirna količina]]</f>
        <v>0</v>
      </c>
      <c r="U18" s="124"/>
    </row>
    <row r="19" spans="1:21" s="55" customFormat="1" ht="12">
      <c r="A19" s="307" t="s">
        <v>5</v>
      </c>
      <c r="B19" s="311" t="s">
        <v>503</v>
      </c>
      <c r="C19" s="76" t="s">
        <v>78</v>
      </c>
      <c r="D19" s="153" t="s">
        <v>0</v>
      </c>
      <c r="E19" s="125"/>
      <c r="F19" s="203">
        <v>50</v>
      </c>
      <c r="G19" s="95" t="s">
        <v>0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49" t="str">
        <f>IF(Sklop10[[#This Row],[ZAHTEVANA SHEMA KAKOVOSTI]]&lt;&gt;"",Sklop10[[#This Row],[Preračunana masa/volumen/kos na enoto kg]],"")</f>
        <v/>
      </c>
      <c r="J19" s="160"/>
      <c r="K19" s="124"/>
      <c r="L19" s="124"/>
      <c r="M19" s="124"/>
      <c r="N19" s="118"/>
      <c r="O19" s="124"/>
      <c r="P19" s="150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151">
        <f>+Sklop10[[#This Row],[Končna cena/enoto mere (EUR) z DDV]]*Sklop10[[#This Row],[Okvirna količina]]</f>
        <v>0</v>
      </c>
      <c r="U19" s="124"/>
    </row>
    <row r="20" spans="1:21" s="55" customFormat="1" ht="12">
      <c r="A20" s="307" t="s">
        <v>6</v>
      </c>
      <c r="B20" s="311" t="s">
        <v>504</v>
      </c>
      <c r="C20" s="76" t="s">
        <v>78</v>
      </c>
      <c r="D20" s="153" t="s">
        <v>0</v>
      </c>
      <c r="E20" s="125"/>
      <c r="F20" s="203">
        <v>120</v>
      </c>
      <c r="G20" s="95" t="s">
        <v>0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49" t="str">
        <f>IF(Sklop10[[#This Row],[ZAHTEVANA SHEMA KAKOVOSTI]]&lt;&gt;"",Sklop10[[#This Row],[Preračunana masa/volumen/kos na enoto kg]],"")</f>
        <v/>
      </c>
      <c r="J20" s="160"/>
      <c r="K20" s="124"/>
      <c r="L20" s="124"/>
      <c r="M20" s="124"/>
      <c r="N20" s="118"/>
      <c r="O20" s="124"/>
      <c r="P20" s="150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151">
        <f>+Sklop10[[#This Row],[Končna cena/enoto mere (EUR) z DDV]]*Sklop10[[#This Row],[Okvirna količina]]</f>
        <v>0</v>
      </c>
      <c r="U20" s="124"/>
    </row>
    <row r="21" spans="1:21" s="55" customFormat="1" ht="12">
      <c r="A21" s="307" t="s">
        <v>7</v>
      </c>
      <c r="B21" s="311" t="s">
        <v>505</v>
      </c>
      <c r="C21" s="76" t="s">
        <v>78</v>
      </c>
      <c r="D21" s="153" t="s">
        <v>0</v>
      </c>
      <c r="E21" s="125"/>
      <c r="F21" s="203">
        <v>40</v>
      </c>
      <c r="G21" s="95" t="s">
        <v>0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1" s="149" t="str">
        <f>IF(Sklop10[[#This Row],[ZAHTEVANA SHEMA KAKOVOSTI]]&lt;&gt;"",Sklop10[[#This Row],[Preračunana masa/volumen/kos na enoto kg]],"")</f>
        <v/>
      </c>
      <c r="J21" s="160"/>
      <c r="K21" s="124"/>
      <c r="L21" s="124"/>
      <c r="M21" s="124"/>
      <c r="N21" s="118"/>
      <c r="O21" s="124"/>
      <c r="P21" s="150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151">
        <f>+Sklop10[[#This Row],[Končna cena/enoto mere (EUR) z DDV]]*Sklop10[[#This Row],[Okvirna količina]]</f>
        <v>0</v>
      </c>
      <c r="U21" s="124"/>
    </row>
    <row r="22" spans="1:21" s="55" customFormat="1" ht="12">
      <c r="A22" s="307" t="s">
        <v>8</v>
      </c>
      <c r="B22" s="311" t="s">
        <v>506</v>
      </c>
      <c r="C22" s="76" t="s">
        <v>78</v>
      </c>
      <c r="D22" s="153" t="s">
        <v>0</v>
      </c>
      <c r="E22" s="125"/>
      <c r="F22" s="203">
        <v>40</v>
      </c>
      <c r="G22" s="95" t="s">
        <v>0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2" s="149" t="str">
        <f>IF(Sklop10[[#This Row],[ZAHTEVANA SHEMA KAKOVOSTI]]&lt;&gt;"",Sklop10[[#This Row],[Preračunana masa/volumen/kos na enoto kg]],"")</f>
        <v/>
      </c>
      <c r="J22" s="160"/>
      <c r="K22" s="124"/>
      <c r="L22" s="124"/>
      <c r="M22" s="124"/>
      <c r="N22" s="118"/>
      <c r="O22" s="124"/>
      <c r="P22" s="150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151">
        <f>+Sklop10[[#This Row],[Končna cena/enoto mere (EUR) z DDV]]*Sklop10[[#This Row],[Okvirna količina]]</f>
        <v>0</v>
      </c>
      <c r="U22" s="124"/>
    </row>
    <row r="23" spans="1:21" s="55" customFormat="1" ht="12">
      <c r="A23" s="307" t="s">
        <v>9</v>
      </c>
      <c r="B23" s="311" t="s">
        <v>507</v>
      </c>
      <c r="C23" s="76" t="s">
        <v>78</v>
      </c>
      <c r="D23" s="153" t="s">
        <v>0</v>
      </c>
      <c r="E23" s="125"/>
      <c r="F23" s="203">
        <v>10</v>
      </c>
      <c r="G23" s="95" t="s">
        <v>0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149" t="str">
        <f>IF(Sklop10[[#This Row],[ZAHTEVANA SHEMA KAKOVOSTI]]&lt;&gt;"",Sklop10[[#This Row],[Preračunana masa/volumen/kos na enoto kg]],"")</f>
        <v/>
      </c>
      <c r="J23" s="160"/>
      <c r="K23" s="124"/>
      <c r="L23" s="124"/>
      <c r="M23" s="124"/>
      <c r="N23" s="118"/>
      <c r="O23" s="124"/>
      <c r="P23" s="150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151">
        <f>+Sklop10[[#This Row],[Končna cena/enoto mere (EUR) z DDV]]*Sklop10[[#This Row],[Okvirna količina]]</f>
        <v>0</v>
      </c>
      <c r="U23" s="124"/>
    </row>
    <row r="24" spans="1:21" s="55" customFormat="1" ht="12">
      <c r="A24" s="307" t="s">
        <v>10</v>
      </c>
      <c r="B24" s="311" t="s">
        <v>508</v>
      </c>
      <c r="C24" s="76" t="s">
        <v>78</v>
      </c>
      <c r="D24" s="153" t="s">
        <v>0</v>
      </c>
      <c r="E24" s="125"/>
      <c r="F24" s="203">
        <v>80</v>
      </c>
      <c r="G24" s="95" t="s">
        <v>0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4" s="149" t="str">
        <f>IF(Sklop10[[#This Row],[ZAHTEVANA SHEMA KAKOVOSTI]]&lt;&gt;"",Sklop10[[#This Row],[Preračunana masa/volumen/kos na enoto kg]],"")</f>
        <v/>
      </c>
      <c r="J24" s="160"/>
      <c r="K24" s="124"/>
      <c r="L24" s="124"/>
      <c r="M24" s="124"/>
      <c r="N24" s="118"/>
      <c r="O24" s="124"/>
      <c r="P24" s="150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151">
        <f>+Sklop10[[#This Row],[Končna cena/enoto mere (EUR) z DDV]]*Sklop10[[#This Row],[Okvirna količina]]</f>
        <v>0</v>
      </c>
      <c r="U24" s="124"/>
    </row>
    <row r="25" spans="1:21" s="55" customFormat="1" ht="12">
      <c r="A25" s="307" t="s">
        <v>11</v>
      </c>
      <c r="B25" s="311" t="s">
        <v>509</v>
      </c>
      <c r="C25" s="76" t="s">
        <v>78</v>
      </c>
      <c r="D25" s="153" t="s">
        <v>0</v>
      </c>
      <c r="E25" s="125"/>
      <c r="F25" s="203">
        <v>50</v>
      </c>
      <c r="G25" s="95" t="s">
        <v>0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49" t="str">
        <f>IF(Sklop10[[#This Row],[ZAHTEVANA SHEMA KAKOVOSTI]]&lt;&gt;"",Sklop10[[#This Row],[Preračunana masa/volumen/kos na enoto kg]],"")</f>
        <v/>
      </c>
      <c r="J25" s="160"/>
      <c r="K25" s="124"/>
      <c r="L25" s="124"/>
      <c r="M25" s="124"/>
      <c r="N25" s="118"/>
      <c r="O25" s="124"/>
      <c r="P25" s="150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151">
        <f>+Sklop10[[#This Row],[Končna cena/enoto mere (EUR) z DDV]]*Sklop10[[#This Row],[Okvirna količina]]</f>
        <v>0</v>
      </c>
      <c r="U25" s="124"/>
    </row>
    <row r="26" spans="1:21" s="55" customFormat="1" ht="12">
      <c r="A26" s="307" t="s">
        <v>12</v>
      </c>
      <c r="B26" s="311" t="s">
        <v>510</v>
      </c>
      <c r="C26" s="76" t="s">
        <v>78</v>
      </c>
      <c r="D26" s="153" t="s">
        <v>0</v>
      </c>
      <c r="E26" s="125"/>
      <c r="F26" s="203">
        <v>150</v>
      </c>
      <c r="G26" s="95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6" s="149" t="str">
        <f>IF(Sklop10[[#This Row],[ZAHTEVANA SHEMA KAKOVOSTI]]&lt;&gt;"",Sklop10[[#This Row],[Preračunana masa/volumen/kos na enoto kg]],"")</f>
        <v/>
      </c>
      <c r="J26" s="160"/>
      <c r="K26" s="124"/>
      <c r="L26" s="124"/>
      <c r="M26" s="124"/>
      <c r="N26" s="118"/>
      <c r="O26" s="124"/>
      <c r="P26" s="150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24"/>
    </row>
    <row r="27" spans="1:21" s="55" customFormat="1" ht="12">
      <c r="A27" s="307" t="s">
        <v>13</v>
      </c>
      <c r="B27" s="311" t="s">
        <v>511</v>
      </c>
      <c r="C27" s="76" t="s">
        <v>78</v>
      </c>
      <c r="D27" s="153" t="s">
        <v>0</v>
      </c>
      <c r="E27" s="125"/>
      <c r="F27" s="203">
        <v>80</v>
      </c>
      <c r="G27" s="95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7" s="149" t="str">
        <f>IF(Sklop10[[#This Row],[ZAHTEVANA SHEMA KAKOVOSTI]]&lt;&gt;"",Sklop10[[#This Row],[Preračunana masa/volumen/kos na enoto kg]],"")</f>
        <v/>
      </c>
      <c r="J27" s="160"/>
      <c r="K27" s="124"/>
      <c r="L27" s="124"/>
      <c r="M27" s="124"/>
      <c r="N27" s="118"/>
      <c r="O27" s="124"/>
      <c r="P27" s="150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151">
        <f>+Sklop10[[#This Row],[Končna cena/enoto mere (EUR) z DDV]]*Sklop10[[#This Row],[Okvirna količina]]</f>
        <v>0</v>
      </c>
      <c r="U27" s="124"/>
    </row>
    <row r="28" spans="1:21" s="55" customFormat="1" ht="12">
      <c r="A28" s="307" t="s">
        <v>14</v>
      </c>
      <c r="B28" s="311" t="s">
        <v>512</v>
      </c>
      <c r="C28" s="76" t="s">
        <v>78</v>
      </c>
      <c r="D28" s="153" t="s">
        <v>0</v>
      </c>
      <c r="E28" s="125"/>
      <c r="F28" s="203">
        <v>20</v>
      </c>
      <c r="G28" s="95" t="s">
        <v>0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149" t="str">
        <f>IF(Sklop10[[#This Row],[ZAHTEVANA SHEMA KAKOVOSTI]]&lt;&gt;"",Sklop10[[#This Row],[Preračunana masa/volumen/kos na enoto kg]],"")</f>
        <v/>
      </c>
      <c r="J28" s="160"/>
      <c r="K28" s="124"/>
      <c r="L28" s="124"/>
      <c r="M28" s="124"/>
      <c r="N28" s="118"/>
      <c r="O28" s="124"/>
      <c r="P28" s="150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24"/>
    </row>
    <row r="29" spans="1:21" s="55" customFormat="1" ht="12">
      <c r="A29" s="307" t="s">
        <v>15</v>
      </c>
      <c r="B29" s="244" t="s">
        <v>513</v>
      </c>
      <c r="C29" s="76" t="s">
        <v>78</v>
      </c>
      <c r="D29" s="153" t="s">
        <v>0</v>
      </c>
      <c r="E29" s="364"/>
      <c r="F29" s="365">
        <v>35</v>
      </c>
      <c r="G29" s="95" t="s">
        <v>0</v>
      </c>
      <c r="H29" s="35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29" s="317" t="str">
        <f>IF(Sklop10[[#This Row],[ZAHTEVANA SHEMA KAKOVOSTI]]&lt;&gt;"",Sklop10[[#This Row],[Preračunana masa/volumen/kos na enoto kg]],"")</f>
        <v/>
      </c>
      <c r="J29" s="318"/>
      <c r="K29" s="124"/>
      <c r="L29" s="124"/>
      <c r="M29" s="124"/>
      <c r="N29" s="118"/>
      <c r="O29" s="124"/>
      <c r="P29" s="150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24"/>
    </row>
    <row r="30" spans="1:21" s="55" customFormat="1" ht="12">
      <c r="A30" s="307" t="s">
        <v>16</v>
      </c>
      <c r="B30" s="266" t="s">
        <v>514</v>
      </c>
      <c r="C30" s="76" t="s">
        <v>78</v>
      </c>
      <c r="D30" s="153" t="s">
        <v>0</v>
      </c>
      <c r="E30" s="125"/>
      <c r="F30" s="203">
        <v>10</v>
      </c>
      <c r="G30" s="95" t="s">
        <v>0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49" t="str">
        <f>IF(Sklop10[[#This Row],[ZAHTEVANA SHEMA KAKOVOSTI]]&lt;&gt;"",Sklop10[[#This Row],[Preračunana masa/volumen/kos na enoto kg]],"")</f>
        <v/>
      </c>
      <c r="J30" s="160"/>
      <c r="K30" s="124"/>
      <c r="L30" s="124"/>
      <c r="M30" s="124"/>
      <c r="N30" s="118"/>
      <c r="O30" s="124"/>
      <c r="P30" s="150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24"/>
    </row>
    <row r="31" spans="1:21" s="55" customFormat="1" ht="12">
      <c r="A31" s="307" t="s">
        <v>17</v>
      </c>
      <c r="B31" s="311" t="s">
        <v>515</v>
      </c>
      <c r="C31" s="76" t="s">
        <v>78</v>
      </c>
      <c r="D31" s="153" t="s">
        <v>0</v>
      </c>
      <c r="E31" s="125"/>
      <c r="F31" s="203">
        <v>10</v>
      </c>
      <c r="G31" s="95" t="s">
        <v>0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1" s="149" t="str">
        <f>IF(Sklop10[[#This Row],[ZAHTEVANA SHEMA KAKOVOSTI]]&lt;&gt;"",Sklop10[[#This Row],[Preračunana masa/volumen/kos na enoto kg]],"")</f>
        <v/>
      </c>
      <c r="J31" s="160"/>
      <c r="K31" s="124"/>
      <c r="L31" s="124"/>
      <c r="M31" s="124"/>
      <c r="N31" s="118"/>
      <c r="O31" s="124"/>
      <c r="P31" s="150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24"/>
    </row>
    <row r="32" spans="1:21" s="55" customFormat="1" ht="12">
      <c r="A32" s="307" t="s">
        <v>18</v>
      </c>
      <c r="B32" s="311" t="s">
        <v>516</v>
      </c>
      <c r="C32" s="76" t="s">
        <v>78</v>
      </c>
      <c r="D32" s="153" t="s">
        <v>0</v>
      </c>
      <c r="E32" s="125"/>
      <c r="F32" s="203">
        <v>400</v>
      </c>
      <c r="G32" s="95" t="s">
        <v>0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2" s="149" t="str">
        <f>IF(Sklop10[[#This Row],[ZAHTEVANA SHEMA KAKOVOSTI]]&lt;&gt;"",Sklop10[[#This Row],[Preračunana masa/volumen/kos na enoto kg]],"")</f>
        <v/>
      </c>
      <c r="J32" s="160"/>
      <c r="K32" s="124"/>
      <c r="L32" s="124"/>
      <c r="M32" s="124"/>
      <c r="N32" s="118"/>
      <c r="O32" s="124"/>
      <c r="P32" s="150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24"/>
    </row>
    <row r="33" spans="1:21" s="55" customFormat="1" ht="12">
      <c r="A33" s="307" t="s">
        <v>19</v>
      </c>
      <c r="B33" s="311" t="s">
        <v>517</v>
      </c>
      <c r="C33" s="76" t="s">
        <v>78</v>
      </c>
      <c r="D33" s="153" t="s">
        <v>0</v>
      </c>
      <c r="E33" s="125"/>
      <c r="F33" s="203">
        <v>10</v>
      </c>
      <c r="G33" s="95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3" s="149" t="str">
        <f>IF(Sklop10[[#This Row],[ZAHTEVANA SHEMA KAKOVOSTI]]&lt;&gt;"",Sklop10[[#This Row],[Preračunana masa/volumen/kos na enoto kg]],"")</f>
        <v/>
      </c>
      <c r="J33" s="160"/>
      <c r="K33" s="124"/>
      <c r="L33" s="124"/>
      <c r="M33" s="124"/>
      <c r="N33" s="118"/>
      <c r="O33" s="124"/>
      <c r="P33" s="150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24"/>
    </row>
    <row r="34" spans="1:21" s="55" customFormat="1" ht="12">
      <c r="A34" s="307" t="s">
        <v>20</v>
      </c>
      <c r="B34" s="311" t="s">
        <v>518</v>
      </c>
      <c r="C34" s="76" t="s">
        <v>78</v>
      </c>
      <c r="D34" s="153" t="s">
        <v>0</v>
      </c>
      <c r="E34" s="125"/>
      <c r="F34" s="203">
        <v>10</v>
      </c>
      <c r="G34" s="95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49" t="str">
        <f>IF(Sklop10[[#This Row],[ZAHTEVANA SHEMA KAKOVOSTI]]&lt;&gt;"",Sklop10[[#This Row],[Preračunana masa/volumen/kos na enoto kg]],"")</f>
        <v/>
      </c>
      <c r="J34" s="160"/>
      <c r="K34" s="124"/>
      <c r="L34" s="124"/>
      <c r="M34" s="124"/>
      <c r="N34" s="118"/>
      <c r="O34" s="124"/>
      <c r="P34" s="150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24"/>
    </row>
    <row r="35" spans="1:21" s="55" customFormat="1" ht="12">
      <c r="A35" s="307" t="s">
        <v>21</v>
      </c>
      <c r="B35" s="311" t="s">
        <v>519</v>
      </c>
      <c r="C35" s="76" t="s">
        <v>78</v>
      </c>
      <c r="D35" s="153" t="s">
        <v>0</v>
      </c>
      <c r="E35" s="125"/>
      <c r="F35" s="203">
        <v>30</v>
      </c>
      <c r="G35" s="95" t="s">
        <v>0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5" s="149" t="str">
        <f>IF(Sklop10[[#This Row],[ZAHTEVANA SHEMA KAKOVOSTI]]&lt;&gt;"",Sklop10[[#This Row],[Preračunana masa/volumen/kos na enoto kg]],"")</f>
        <v/>
      </c>
      <c r="J35" s="160"/>
      <c r="K35" s="124"/>
      <c r="L35" s="124"/>
      <c r="M35" s="124"/>
      <c r="N35" s="118"/>
      <c r="O35" s="124"/>
      <c r="P35" s="150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151">
        <f>+Sklop10[[#This Row],[Končna cena/enoto mere (EUR) z DDV]]*Sklop10[[#This Row],[Okvirna količina]]</f>
        <v>0</v>
      </c>
      <c r="U35" s="124"/>
    </row>
    <row r="36" spans="1:21" s="55" customFormat="1" ht="12">
      <c r="A36" s="307" t="s">
        <v>22</v>
      </c>
      <c r="B36" s="311" t="s">
        <v>520</v>
      </c>
      <c r="C36" s="76" t="s">
        <v>78</v>
      </c>
      <c r="D36" s="153" t="s">
        <v>0</v>
      </c>
      <c r="E36" s="125"/>
      <c r="F36" s="203">
        <v>10</v>
      </c>
      <c r="G36" s="95" t="s">
        <v>0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49" t="str">
        <f>IF(Sklop10[[#This Row],[ZAHTEVANA SHEMA KAKOVOSTI]]&lt;&gt;"",Sklop10[[#This Row],[Preračunana masa/volumen/kos na enoto kg]],"")</f>
        <v/>
      </c>
      <c r="J36" s="160"/>
      <c r="K36" s="124"/>
      <c r="L36" s="124"/>
      <c r="M36" s="124"/>
      <c r="N36" s="118"/>
      <c r="O36" s="124"/>
      <c r="P36" s="150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24"/>
    </row>
    <row r="37" spans="1:21" s="55" customFormat="1" ht="12">
      <c r="A37" s="307" t="s">
        <v>23</v>
      </c>
      <c r="B37" s="311" t="s">
        <v>533</v>
      </c>
      <c r="C37" s="76">
        <v>0.5</v>
      </c>
      <c r="D37" s="153" t="s">
        <v>0</v>
      </c>
      <c r="E37" s="125"/>
      <c r="F37" s="203">
        <v>5</v>
      </c>
      <c r="G37" s="95" t="s">
        <v>299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2.5</v>
      </c>
      <c r="I37" s="149" t="str">
        <f>IF(Sklop10[[#This Row],[ZAHTEVANA SHEMA KAKOVOSTI]]&lt;&gt;"",Sklop10[[#This Row],[Preračunana masa/volumen/kos na enoto kg]],"")</f>
        <v/>
      </c>
      <c r="J37" s="160"/>
      <c r="K37" s="124"/>
      <c r="L37" s="124"/>
      <c r="M37" s="124"/>
      <c r="N37" s="118"/>
      <c r="O37" s="124"/>
      <c r="P37" s="150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24"/>
    </row>
    <row r="38" spans="1:21" s="55" customFormat="1" ht="12">
      <c r="A38" s="307" t="s">
        <v>24</v>
      </c>
      <c r="B38" s="311" t="s">
        <v>534</v>
      </c>
      <c r="C38" s="76" t="s">
        <v>532</v>
      </c>
      <c r="D38" s="153" t="s">
        <v>0</v>
      </c>
      <c r="E38" s="125"/>
      <c r="F38" s="203">
        <v>300</v>
      </c>
      <c r="G38" s="95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8" s="149" t="str">
        <f>IF(Sklop10[[#This Row],[ZAHTEVANA SHEMA KAKOVOSTI]]&lt;&gt;"",Sklop10[[#This Row],[Preračunana masa/volumen/kos na enoto kg]],"")</f>
        <v/>
      </c>
      <c r="J38" s="160"/>
      <c r="K38" s="124"/>
      <c r="L38" s="124"/>
      <c r="M38" s="124"/>
      <c r="N38" s="118"/>
      <c r="O38" s="124"/>
      <c r="P38" s="150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24"/>
    </row>
    <row r="39" spans="1:21" s="55" customFormat="1" ht="12">
      <c r="A39" s="307" t="s">
        <v>25</v>
      </c>
      <c r="B39" s="311" t="s">
        <v>535</v>
      </c>
      <c r="C39" s="76" t="s">
        <v>532</v>
      </c>
      <c r="D39" s="153" t="s">
        <v>0</v>
      </c>
      <c r="E39" s="125"/>
      <c r="F39" s="203">
        <v>50</v>
      </c>
      <c r="G39" s="95" t="s">
        <v>0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49" t="str">
        <f>IF(Sklop10[[#This Row],[ZAHTEVANA SHEMA KAKOVOSTI]]&lt;&gt;"",Sklop10[[#This Row],[Preračunana masa/volumen/kos na enoto kg]],"")</f>
        <v/>
      </c>
      <c r="J39" s="160"/>
      <c r="K39" s="124"/>
      <c r="L39" s="124"/>
      <c r="M39" s="124"/>
      <c r="N39" s="118"/>
      <c r="O39" s="124"/>
      <c r="P39" s="150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24"/>
    </row>
    <row r="40" spans="1:21" s="55" customFormat="1" ht="12">
      <c r="A40" s="307" t="s">
        <v>26</v>
      </c>
      <c r="B40" s="311" t="s">
        <v>536</v>
      </c>
      <c r="C40" s="76" t="s">
        <v>532</v>
      </c>
      <c r="D40" s="153" t="s">
        <v>0</v>
      </c>
      <c r="E40" s="125"/>
      <c r="F40" s="203">
        <v>350</v>
      </c>
      <c r="G40" s="95" t="s">
        <v>0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0" s="149" t="str">
        <f>IF(Sklop10[[#This Row],[ZAHTEVANA SHEMA KAKOVOSTI]]&lt;&gt;"",Sklop10[[#This Row],[Preračunana masa/volumen/kos na enoto kg]],"")</f>
        <v/>
      </c>
      <c r="J40" s="160"/>
      <c r="K40" s="124"/>
      <c r="L40" s="124"/>
      <c r="M40" s="124"/>
      <c r="N40" s="118"/>
      <c r="O40" s="124"/>
      <c r="P40" s="150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24"/>
    </row>
    <row r="41" spans="1:21" s="55" customFormat="1" ht="12">
      <c r="A41" s="307" t="s">
        <v>27</v>
      </c>
      <c r="B41" s="311" t="s">
        <v>521</v>
      </c>
      <c r="C41" s="76" t="s">
        <v>78</v>
      </c>
      <c r="D41" s="153" t="s">
        <v>0</v>
      </c>
      <c r="E41" s="125"/>
      <c r="F41" s="203">
        <v>150</v>
      </c>
      <c r="G41" s="95" t="s">
        <v>0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1" s="149" t="str">
        <f>IF(Sklop10[[#This Row],[ZAHTEVANA SHEMA KAKOVOSTI]]&lt;&gt;"",Sklop10[[#This Row],[Preračunana masa/volumen/kos na enoto kg]],"")</f>
        <v/>
      </c>
      <c r="J41" s="160"/>
      <c r="K41" s="124"/>
      <c r="L41" s="124"/>
      <c r="M41" s="124"/>
      <c r="N41" s="118"/>
      <c r="O41" s="124"/>
      <c r="P41" s="150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24"/>
    </row>
    <row r="42" spans="1:21" s="55" customFormat="1" ht="12">
      <c r="A42" s="307" t="s">
        <v>28</v>
      </c>
      <c r="B42" s="311" t="s">
        <v>522</v>
      </c>
      <c r="C42" s="76" t="s">
        <v>78</v>
      </c>
      <c r="D42" s="153" t="s">
        <v>0</v>
      </c>
      <c r="E42" s="125"/>
      <c r="F42" s="203">
        <v>200</v>
      </c>
      <c r="G42" s="95" t="s">
        <v>0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2" s="149" t="str">
        <f>IF(Sklop10[[#This Row],[ZAHTEVANA SHEMA KAKOVOSTI]]&lt;&gt;"",Sklop10[[#This Row],[Preračunana masa/volumen/kos na enoto kg]],"")</f>
        <v/>
      </c>
      <c r="J42" s="160"/>
      <c r="K42" s="124"/>
      <c r="L42" s="124"/>
      <c r="M42" s="124"/>
      <c r="N42" s="118"/>
      <c r="O42" s="124"/>
      <c r="P42" s="150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151">
        <f>+Sklop10[[#This Row],[Končna cena/enoto mere (EUR) z DDV]]*Sklop10[[#This Row],[Okvirna količina]]</f>
        <v>0</v>
      </c>
      <c r="U42" s="124"/>
    </row>
    <row r="43" spans="1:21" s="55" customFormat="1" ht="12">
      <c r="A43" s="307" t="s">
        <v>29</v>
      </c>
      <c r="B43" s="311" t="s">
        <v>523</v>
      </c>
      <c r="C43" s="76" t="s">
        <v>78</v>
      </c>
      <c r="D43" s="153" t="s">
        <v>0</v>
      </c>
      <c r="E43" s="125"/>
      <c r="F43" s="203">
        <v>40</v>
      </c>
      <c r="G43" s="95" t="s">
        <v>0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3" s="149" t="str">
        <f>IF(Sklop10[[#This Row],[ZAHTEVANA SHEMA KAKOVOSTI]]&lt;&gt;"",Sklop10[[#This Row],[Preračunana masa/volumen/kos na enoto kg]],"")</f>
        <v/>
      </c>
      <c r="J43" s="160"/>
      <c r="K43" s="124"/>
      <c r="L43" s="124"/>
      <c r="M43" s="124"/>
      <c r="N43" s="118"/>
      <c r="O43" s="124"/>
      <c r="P43" s="150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151">
        <f>+Sklop10[[#This Row],[Končna cena/enoto mere (EUR) z DDV]]*Sklop10[[#This Row],[Okvirna količina]]</f>
        <v>0</v>
      </c>
      <c r="U43" s="124"/>
    </row>
    <row r="44" spans="1:21" s="55" customFormat="1" ht="12">
      <c r="A44" s="307" t="s">
        <v>30</v>
      </c>
      <c r="B44" s="311" t="s">
        <v>524</v>
      </c>
      <c r="C44" s="76" t="s">
        <v>78</v>
      </c>
      <c r="D44" s="153" t="s">
        <v>0</v>
      </c>
      <c r="E44" s="125"/>
      <c r="F44" s="203">
        <v>1000</v>
      </c>
      <c r="G44" s="95" t="s">
        <v>299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149" t="str">
        <f>IF(Sklop10[[#This Row],[ZAHTEVANA SHEMA KAKOVOSTI]]&lt;&gt;"",Sklop10[[#This Row],[Preračunana masa/volumen/kos na enoto kg]],"")</f>
        <v/>
      </c>
      <c r="J44" s="160"/>
      <c r="K44" s="124"/>
      <c r="L44" s="124"/>
      <c r="M44" s="124"/>
      <c r="N44" s="118"/>
      <c r="O44" s="124"/>
      <c r="P44" s="150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151">
        <f>+Sklop10[[#This Row],[Končna cena/enoto mere (EUR) z DDV]]*Sklop10[[#This Row],[Okvirna količina]]</f>
        <v>0</v>
      </c>
      <c r="U44" s="124"/>
    </row>
    <row r="45" spans="1:21" s="55" customFormat="1" ht="12">
      <c r="A45" s="307" t="s">
        <v>31</v>
      </c>
      <c r="B45" s="266" t="s">
        <v>523</v>
      </c>
      <c r="C45" s="76" t="s">
        <v>78</v>
      </c>
      <c r="D45" s="153" t="s">
        <v>0</v>
      </c>
      <c r="E45" s="125"/>
      <c r="F45" s="203">
        <v>25</v>
      </c>
      <c r="G45" s="95" t="s">
        <v>0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149" t="str">
        <f>IF(Sklop10[[#This Row],[ZAHTEVANA SHEMA KAKOVOSTI]]&lt;&gt;"",Sklop10[[#This Row],[Preračunana masa/volumen/kos na enoto kg]],"")</f>
        <v/>
      </c>
      <c r="J45" s="160"/>
      <c r="K45" s="124"/>
      <c r="L45" s="124"/>
      <c r="M45" s="124"/>
      <c r="N45" s="118"/>
      <c r="O45" s="124"/>
      <c r="P45" s="150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151">
        <f>+Sklop10[[#This Row],[Končna cena/enoto mere (EUR) z DDV]]*Sklop10[[#This Row],[Okvirna količina]]</f>
        <v>0</v>
      </c>
      <c r="U45" s="124"/>
    </row>
    <row r="46" spans="1:21" s="55" customFormat="1" ht="12">
      <c r="A46" s="307" t="s">
        <v>32</v>
      </c>
      <c r="B46" s="311" t="s">
        <v>525</v>
      </c>
      <c r="C46" s="76" t="s">
        <v>78</v>
      </c>
      <c r="D46" s="153" t="s">
        <v>0</v>
      </c>
      <c r="E46" s="125"/>
      <c r="F46" s="203">
        <v>60</v>
      </c>
      <c r="G46" s="95" t="s">
        <v>0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6" s="149" t="str">
        <f>IF(Sklop10[[#This Row],[ZAHTEVANA SHEMA KAKOVOSTI]]&lt;&gt;"",Sklop10[[#This Row],[Preračunana masa/volumen/kos na enoto kg]],"")</f>
        <v/>
      </c>
      <c r="J46" s="160"/>
      <c r="K46" s="124"/>
      <c r="L46" s="124"/>
      <c r="M46" s="124"/>
      <c r="N46" s="118"/>
      <c r="O46" s="124"/>
      <c r="P46" s="150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51">
        <f>+Sklop10[[#This Row],[Končna cena/enoto mere (EUR) z DDV]]*Sklop10[[#This Row],[Okvirna količina]]</f>
        <v>0</v>
      </c>
      <c r="U46" s="124"/>
    </row>
    <row r="47" spans="1:21" s="55" customFormat="1" ht="12">
      <c r="A47" s="307" t="s">
        <v>33</v>
      </c>
      <c r="B47" s="311" t="s">
        <v>526</v>
      </c>
      <c r="C47" s="76" t="s">
        <v>78</v>
      </c>
      <c r="D47" s="153" t="s">
        <v>0</v>
      </c>
      <c r="E47" s="125"/>
      <c r="F47" s="203">
        <v>150</v>
      </c>
      <c r="G47" s="95" t="s">
        <v>0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47" s="149" t="str">
        <f>IF(Sklop10[[#This Row],[ZAHTEVANA SHEMA KAKOVOSTI]]&lt;&gt;"",Sklop10[[#This Row],[Preračunana masa/volumen/kos na enoto kg]],"")</f>
        <v/>
      </c>
      <c r="J47" s="160"/>
      <c r="K47" s="124"/>
      <c r="L47" s="124"/>
      <c r="M47" s="124"/>
      <c r="N47" s="118"/>
      <c r="O47" s="124"/>
      <c r="P47" s="150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151">
        <f>+Sklop10[[#This Row],[Končna cena/enoto mere (EUR) z DDV]]*Sklop10[[#This Row],[Okvirna količina]]</f>
        <v>0</v>
      </c>
      <c r="U47" s="124"/>
    </row>
    <row r="48" spans="1:21" s="55" customFormat="1" ht="12">
      <c r="A48" s="307" t="s">
        <v>34</v>
      </c>
      <c r="B48" s="311" t="s">
        <v>527</v>
      </c>
      <c r="C48" s="76" t="s">
        <v>78</v>
      </c>
      <c r="D48" s="153" t="s">
        <v>0</v>
      </c>
      <c r="E48" s="125"/>
      <c r="F48" s="203">
        <v>20</v>
      </c>
      <c r="G48" s="95" t="s">
        <v>0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49" t="str">
        <f>IF(Sklop10[[#This Row],[ZAHTEVANA SHEMA KAKOVOSTI]]&lt;&gt;"",Sklop10[[#This Row],[Preračunana masa/volumen/kos na enoto kg]],"")</f>
        <v/>
      </c>
      <c r="J48" s="160"/>
      <c r="K48" s="124"/>
      <c r="L48" s="124"/>
      <c r="M48" s="124"/>
      <c r="N48" s="118"/>
      <c r="O48" s="124"/>
      <c r="P48" s="150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51">
        <f>+Sklop10[[#This Row],[Končna cena/enoto mere (EUR) z DDV]]*Sklop10[[#This Row],[Okvirna količina]]</f>
        <v>0</v>
      </c>
      <c r="U48" s="124"/>
    </row>
    <row r="49" spans="1:22" s="55" customFormat="1" ht="12">
      <c r="A49" s="307" t="s">
        <v>153</v>
      </c>
      <c r="B49" s="311" t="s">
        <v>528</v>
      </c>
      <c r="C49" s="76" t="s">
        <v>78</v>
      </c>
      <c r="D49" s="153" t="s">
        <v>0</v>
      </c>
      <c r="E49" s="125"/>
      <c r="F49" s="203">
        <v>20</v>
      </c>
      <c r="G49" s="95" t="s">
        <v>0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9" s="149" t="str">
        <f>IF(Sklop10[[#This Row],[ZAHTEVANA SHEMA KAKOVOSTI]]&lt;&gt;"",Sklop10[[#This Row],[Preračunana masa/volumen/kos na enoto kg]],"")</f>
        <v/>
      </c>
      <c r="J49" s="160"/>
      <c r="K49" s="124"/>
      <c r="L49" s="124"/>
      <c r="M49" s="124"/>
      <c r="N49" s="118"/>
      <c r="O49" s="124"/>
      <c r="P49" s="150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51">
        <f>+Sklop10[[#This Row],[Končna cena/enoto mere (EUR) z DDV]]*Sklop10[[#This Row],[Okvirna količina]]</f>
        <v>0</v>
      </c>
      <c r="U49" s="124"/>
    </row>
    <row r="50" spans="1:22" s="55" customFormat="1" ht="12">
      <c r="A50" s="307" t="s">
        <v>154</v>
      </c>
      <c r="B50" s="311" t="s">
        <v>529</v>
      </c>
      <c r="C50" s="76" t="s">
        <v>78</v>
      </c>
      <c r="D50" s="153" t="s">
        <v>0</v>
      </c>
      <c r="E50" s="125"/>
      <c r="F50" s="203">
        <v>50</v>
      </c>
      <c r="G50" s="95" t="s">
        <v>299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0" s="149" t="str">
        <f>IF(Sklop10[[#This Row],[ZAHTEVANA SHEMA KAKOVOSTI]]&lt;&gt;"",Sklop10[[#This Row],[Preračunana masa/volumen/kos na enoto kg]],"")</f>
        <v/>
      </c>
      <c r="J50" s="160"/>
      <c r="K50" s="124"/>
      <c r="L50" s="124"/>
      <c r="M50" s="124"/>
      <c r="N50" s="118"/>
      <c r="O50" s="124"/>
      <c r="P50" s="150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51">
        <f>+Sklop10[[#This Row],[Končna cena/enoto mere (EUR) z DDV]]*Sklop10[[#This Row],[Okvirna količina]]</f>
        <v>0</v>
      </c>
      <c r="U50" s="124"/>
    </row>
    <row r="51" spans="1:22" s="55" customFormat="1" ht="12">
      <c r="A51" s="307" t="s">
        <v>155</v>
      </c>
      <c r="B51" s="311" t="s">
        <v>530</v>
      </c>
      <c r="C51" s="76" t="s">
        <v>78</v>
      </c>
      <c r="D51" s="153" t="s">
        <v>0</v>
      </c>
      <c r="E51" s="125"/>
      <c r="F51" s="203">
        <v>32</v>
      </c>
      <c r="G51" s="95" t="s">
        <v>299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I51" s="149" t="str">
        <f>IF(Sklop10[[#This Row],[ZAHTEVANA SHEMA KAKOVOSTI]]&lt;&gt;"",Sklop10[[#This Row],[Preračunana masa/volumen/kos na enoto kg]],"")</f>
        <v/>
      </c>
      <c r="J51" s="160"/>
      <c r="K51" s="124"/>
      <c r="L51" s="124"/>
      <c r="M51" s="124"/>
      <c r="N51" s="118"/>
      <c r="O51" s="124"/>
      <c r="P51" s="150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51">
        <f>+Sklop10[[#This Row],[Končna cena/enoto mere (EUR) z DDV]]*Sklop10[[#This Row],[Okvirna količina]]</f>
        <v>0</v>
      </c>
      <c r="U51" s="124"/>
    </row>
    <row r="52" spans="1:22" s="55" customFormat="1" ht="12">
      <c r="A52" s="307" t="s">
        <v>156</v>
      </c>
      <c r="B52" s="311" t="s">
        <v>531</v>
      </c>
      <c r="C52" s="76" t="s">
        <v>78</v>
      </c>
      <c r="D52" s="153" t="s">
        <v>0</v>
      </c>
      <c r="E52" s="125"/>
      <c r="F52" s="203">
        <v>400</v>
      </c>
      <c r="G52" s="95" t="s">
        <v>299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2" s="149" t="str">
        <f>IF(Sklop10[[#This Row],[ZAHTEVANA SHEMA KAKOVOSTI]]&lt;&gt;"",Sklop10[[#This Row],[Preračunana masa/volumen/kos na enoto kg]],"")</f>
        <v/>
      </c>
      <c r="J52" s="160"/>
      <c r="K52" s="124"/>
      <c r="L52" s="124"/>
      <c r="M52" s="124"/>
      <c r="N52" s="118"/>
      <c r="O52" s="124"/>
      <c r="P52" s="150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51">
        <f>+Sklop10[[#This Row],[Končna cena/enoto mere (EUR) z DDV]]*Sklop10[[#This Row],[Okvirna količina]]</f>
        <v>0</v>
      </c>
      <c r="U52" s="124"/>
    </row>
    <row r="53" spans="1:22">
      <c r="A53" s="281" t="s">
        <v>100</v>
      </c>
      <c r="B53" s="282"/>
      <c r="C53" s="283"/>
      <c r="D53" s="283"/>
      <c r="E53" s="284"/>
      <c r="F53" s="285"/>
      <c r="G53" s="286"/>
      <c r="H53" s="287">
        <f>SUBTOTAL(109,Sklop10[Preračunana masa/volumen/kos na enoto kg])</f>
        <v>4264.5</v>
      </c>
      <c r="I53" s="287">
        <f>SUBTOTAL(109,Sklop10[Živila iz shem kakovosti (kg)])</f>
        <v>0</v>
      </c>
      <c r="J53" s="285"/>
      <c r="K53" s="288"/>
      <c r="L53" s="288"/>
      <c r="M53" s="289"/>
      <c r="N53" s="290"/>
      <c r="O53" s="290"/>
      <c r="P53" s="290"/>
      <c r="Q53" s="291"/>
      <c r="R53" s="285"/>
      <c r="S53" s="291">
        <f>SUBTOTAL(109,Sklop10[Vrednost za okvirno količino (EUR) brez DDV])</f>
        <v>0</v>
      </c>
      <c r="T53" s="291">
        <f>SUBTOTAL(109,Sklop10[Vrednost za okvirno količino (EUR) z DDV])</f>
        <v>0</v>
      </c>
      <c r="U53" s="292">
        <f>SUBTOTAL(103,Sklop10[Shema kakovosti
(nacionalne, evropske)
])</f>
        <v>0</v>
      </c>
    </row>
    <row r="54" spans="1:22" s="180" customFormat="1">
      <c r="A54" s="168"/>
      <c r="B54" s="169"/>
      <c r="C54" s="170"/>
      <c r="D54" s="170"/>
      <c r="E54" s="171"/>
      <c r="F54" s="172"/>
      <c r="G54" s="173"/>
      <c r="H54" s="174"/>
      <c r="I54" s="174"/>
      <c r="J54" s="172"/>
      <c r="K54" s="175"/>
      <c r="L54" s="175"/>
      <c r="M54" s="176"/>
      <c r="N54" s="177"/>
      <c r="O54" s="177"/>
      <c r="P54" s="177"/>
      <c r="Q54" s="178"/>
      <c r="R54" s="172"/>
      <c r="S54" s="178"/>
      <c r="T54" s="178"/>
      <c r="U54" s="179"/>
    </row>
    <row r="55" spans="1:22">
      <c r="A55" s="48" t="s">
        <v>96</v>
      </c>
      <c r="B55" s="16"/>
      <c r="C55" s="28"/>
      <c r="D55" s="28"/>
      <c r="E55" s="92"/>
      <c r="Q55" s="48"/>
      <c r="R55" s="48"/>
      <c r="S55" s="48"/>
      <c r="T55" s="48"/>
      <c r="V55" s="97"/>
    </row>
    <row r="56" spans="1:22" ht="12.75" customHeight="1">
      <c r="A56" s="11" t="s">
        <v>98</v>
      </c>
      <c r="B56" s="16"/>
      <c r="C56" s="28"/>
      <c r="D56" s="28"/>
      <c r="E56" s="92"/>
      <c r="V56" s="101"/>
    </row>
    <row r="57" spans="1:22" ht="12.75" customHeight="1">
      <c r="A57" s="87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1"/>
    </row>
    <row r="58" spans="1:22" ht="12.75" customHeight="1">
      <c r="A58" s="100" t="s">
        <v>135</v>
      </c>
      <c r="B58" s="97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</sheetData>
  <sheetProtection insertRows="0" deleteRows="0"/>
  <protectedRanges>
    <protectedRange sqref="J60:P1048576 U60:U1048576 J1:P58 U1:U58" name="Obseg1"/>
    <protectedRange sqref="U59 M59:P59" name="Obseg1_1_1_1_1"/>
    <protectedRange sqref="J59:L59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5"/>
  <sheetViews>
    <sheetView topLeftCell="A22" zoomScaleNormal="100" zoomScaleSheetLayoutView="100" workbookViewId="0">
      <selection activeCell="AA30" sqref="AA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pred_rekapitulacija'!B24</f>
        <v>ŽITA IN MLEVSKI IZDELKI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3" t="s">
        <v>564</v>
      </c>
      <c r="C16" s="144">
        <v>1</v>
      </c>
      <c r="D16" s="76" t="s">
        <v>0</v>
      </c>
      <c r="E16" s="125"/>
      <c r="F16" s="355">
        <v>300</v>
      </c>
      <c r="G16" s="128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79" t="str">
        <f>IF(Sklop11[[#This Row],[ZAHTEVANA SHEMA KAKOVOSTI]]&lt;&gt;"",Sklop11[[#This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17"/>
    </row>
    <row r="17" spans="1:21" s="55" customFormat="1" ht="12">
      <c r="A17" s="78" t="s">
        <v>3</v>
      </c>
      <c r="B17" s="396" t="s">
        <v>565</v>
      </c>
      <c r="C17" s="397">
        <v>1</v>
      </c>
      <c r="D17" s="76" t="s">
        <v>0</v>
      </c>
      <c r="E17" s="399"/>
      <c r="F17" s="400">
        <v>230</v>
      </c>
      <c r="G17" s="401" t="s">
        <v>0</v>
      </c>
      <c r="H1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</v>
      </c>
      <c r="I17" s="400" t="str">
        <f>IF(Sklop11[[#This Row],[ZAHTEVANA SHEMA KAKOVOSTI]]&lt;&gt;"",Sklop11[[#This Row],[Preračunana masa/volumen/kos na enoto kg]],"")</f>
        <v/>
      </c>
      <c r="J17" s="403"/>
      <c r="K17" s="404"/>
      <c r="L17" s="404"/>
      <c r="M17" s="405"/>
      <c r="N17" s="406"/>
      <c r="O17" s="406"/>
      <c r="P17" s="407"/>
      <c r="Q17" s="408">
        <f>+Sklop11[[#This Row],[cena/enota brez DDV v EUR]]*Sklop11[[#This Row],[Stopnja DDV (%)]]</f>
        <v>0</v>
      </c>
      <c r="R17" s="408">
        <f>+Sklop11[[#This Row],[cena/enota brez DDV v EUR]]+Sklop11[[#This Row],[Davek (EUR)]]</f>
        <v>0</v>
      </c>
      <c r="S17" s="408">
        <f>+Sklop11[[#This Row],[cena/enota brez DDV v EUR]]*Sklop11[[#This Row],[Okvirna količina]]</f>
        <v>0</v>
      </c>
      <c r="T17" s="408">
        <f>+Sklop11[[#This Row],[Končna cena/enoto mere (EUR) z DDV]]*Sklop11[[#This Row],[Okvirna količina]]</f>
        <v>0</v>
      </c>
      <c r="U17" s="420"/>
    </row>
    <row r="18" spans="1:21" s="55" customFormat="1" ht="12">
      <c r="A18" s="78" t="s">
        <v>4</v>
      </c>
      <c r="B18" s="396" t="s">
        <v>566</v>
      </c>
      <c r="C18" s="144">
        <v>1</v>
      </c>
      <c r="D18" s="76" t="s">
        <v>0</v>
      </c>
      <c r="E18" s="399"/>
      <c r="F18" s="400">
        <v>220</v>
      </c>
      <c r="G18" s="401" t="s">
        <v>0</v>
      </c>
      <c r="H1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220</v>
      </c>
      <c r="I18" s="400" t="str">
        <f>IF(Sklop11[[#This Row],[ZAHTEVANA SHEMA KAKOVOSTI]]&lt;&gt;"",Sklop11[[#This Row],[Preračunana masa/volumen/kos na enoto kg]],"")</f>
        <v/>
      </c>
      <c r="J18" s="403"/>
      <c r="K18" s="404"/>
      <c r="L18" s="404"/>
      <c r="M18" s="405"/>
      <c r="N18" s="406"/>
      <c r="O18" s="406"/>
      <c r="P18" s="407"/>
      <c r="Q18" s="408">
        <f>+Sklop11[[#This Row],[cena/enota brez DDV v EUR]]*Sklop11[[#This Row],[Stopnja DDV (%)]]</f>
        <v>0</v>
      </c>
      <c r="R18" s="408">
        <f>+Sklop11[[#This Row],[cena/enota brez DDV v EUR]]+Sklop11[[#This Row],[Davek (EUR)]]</f>
        <v>0</v>
      </c>
      <c r="S18" s="408">
        <f>+Sklop11[[#This Row],[cena/enota brez DDV v EUR]]*Sklop11[[#This Row],[Okvirna količina]]</f>
        <v>0</v>
      </c>
      <c r="T18" s="408">
        <f>+Sklop11[[#This Row],[Končna cena/enoto mere (EUR) z DDV]]*Sklop11[[#This Row],[Okvirna količina]]</f>
        <v>0</v>
      </c>
      <c r="U18" s="420"/>
    </row>
    <row r="19" spans="1:21" s="55" customFormat="1" ht="12">
      <c r="A19" s="78" t="s">
        <v>5</v>
      </c>
      <c r="B19" s="396" t="s">
        <v>567</v>
      </c>
      <c r="C19" s="397">
        <v>1</v>
      </c>
      <c r="D19" s="76" t="s">
        <v>0</v>
      </c>
      <c r="E19" s="399"/>
      <c r="F19" s="400">
        <v>70</v>
      </c>
      <c r="G19" s="401" t="s">
        <v>0</v>
      </c>
      <c r="H1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9" s="400" t="str">
        <f>IF(Sklop11[[#This Row],[ZAHTEVANA SHEMA KAKOVOSTI]]&lt;&gt;"",Sklop11[[#This Row],[Preračunana masa/volumen/kos na enoto kg]],"")</f>
        <v/>
      </c>
      <c r="J19" s="403"/>
      <c r="K19" s="404"/>
      <c r="L19" s="404"/>
      <c r="M19" s="405"/>
      <c r="N19" s="406"/>
      <c r="O19" s="406"/>
      <c r="P19" s="407"/>
      <c r="Q19" s="408">
        <f>+Sklop11[[#This Row],[cena/enota brez DDV v EUR]]*Sklop11[[#This Row],[Stopnja DDV (%)]]</f>
        <v>0</v>
      </c>
      <c r="R19" s="408">
        <f>+Sklop11[[#This Row],[cena/enota brez DDV v EUR]]+Sklop11[[#This Row],[Davek (EUR)]]</f>
        <v>0</v>
      </c>
      <c r="S19" s="408">
        <f>+Sklop11[[#This Row],[cena/enota brez DDV v EUR]]*Sklop11[[#This Row],[Okvirna količina]]</f>
        <v>0</v>
      </c>
      <c r="T19" s="408">
        <f>+Sklop11[[#This Row],[Končna cena/enoto mere (EUR) z DDV]]*Sklop11[[#This Row],[Okvirna količina]]</f>
        <v>0</v>
      </c>
      <c r="U19" s="420"/>
    </row>
    <row r="20" spans="1:21" s="55" customFormat="1" ht="12">
      <c r="A20" s="78" t="s">
        <v>6</v>
      </c>
      <c r="B20" s="396" t="s">
        <v>568</v>
      </c>
      <c r="C20" s="144">
        <v>1</v>
      </c>
      <c r="D20" s="76" t="s">
        <v>0</v>
      </c>
      <c r="E20" s="399"/>
      <c r="F20" s="400">
        <v>10</v>
      </c>
      <c r="G20" s="401" t="s">
        <v>0</v>
      </c>
      <c r="H2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0" s="400" t="str">
        <f>IF(Sklop11[[#This Row],[ZAHTEVANA SHEMA KAKOVOSTI]]&lt;&gt;"",Sklop11[[#This Row],[Preračunana masa/volumen/kos na enoto kg]],"")</f>
        <v/>
      </c>
      <c r="J20" s="403"/>
      <c r="K20" s="404"/>
      <c r="L20" s="404"/>
      <c r="M20" s="405"/>
      <c r="N20" s="406"/>
      <c r="O20" s="406"/>
      <c r="P20" s="407"/>
      <c r="Q20" s="408">
        <f>+Sklop11[[#This Row],[cena/enota brez DDV v EUR]]*Sklop11[[#This Row],[Stopnja DDV (%)]]</f>
        <v>0</v>
      </c>
      <c r="R20" s="408">
        <f>+Sklop11[[#This Row],[cena/enota brez DDV v EUR]]+Sklop11[[#This Row],[Davek (EUR)]]</f>
        <v>0</v>
      </c>
      <c r="S20" s="408">
        <f>+Sklop11[[#This Row],[cena/enota brez DDV v EUR]]*Sklop11[[#This Row],[Okvirna količina]]</f>
        <v>0</v>
      </c>
      <c r="T20" s="408">
        <f>+Sklop11[[#This Row],[Končna cena/enoto mere (EUR) z DDV]]*Sklop11[[#This Row],[Okvirna količina]]</f>
        <v>0</v>
      </c>
      <c r="U20" s="420"/>
    </row>
    <row r="21" spans="1:21" s="55" customFormat="1" ht="12">
      <c r="A21" s="78" t="s">
        <v>7</v>
      </c>
      <c r="B21" s="396" t="s">
        <v>569</v>
      </c>
      <c r="C21" s="397">
        <v>1</v>
      </c>
      <c r="D21" s="76" t="s">
        <v>0</v>
      </c>
      <c r="E21" s="399"/>
      <c r="F21" s="400">
        <v>10</v>
      </c>
      <c r="G21" s="401" t="s">
        <v>0</v>
      </c>
      <c r="H2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" s="400" t="str">
        <f>IF(Sklop11[[#This Row],[ZAHTEVANA SHEMA KAKOVOSTI]]&lt;&gt;"",Sklop11[[#This Row],[Preračunana masa/volumen/kos na enoto kg]],"")</f>
        <v/>
      </c>
      <c r="J21" s="403"/>
      <c r="K21" s="404"/>
      <c r="L21" s="404"/>
      <c r="M21" s="405"/>
      <c r="N21" s="406"/>
      <c r="O21" s="406"/>
      <c r="P21" s="407"/>
      <c r="Q21" s="408">
        <f>+Sklop11[[#This Row],[cena/enota brez DDV v EUR]]*Sklop11[[#This Row],[Stopnja DDV (%)]]</f>
        <v>0</v>
      </c>
      <c r="R21" s="408">
        <f>+Sklop11[[#This Row],[cena/enota brez DDV v EUR]]+Sklop11[[#This Row],[Davek (EUR)]]</f>
        <v>0</v>
      </c>
      <c r="S21" s="408">
        <f>+Sklop11[[#This Row],[cena/enota brez DDV v EUR]]*Sklop11[[#This Row],[Okvirna količina]]</f>
        <v>0</v>
      </c>
      <c r="T21" s="408">
        <f>+Sklop11[[#This Row],[Končna cena/enoto mere (EUR) z DDV]]*Sklop11[[#This Row],[Okvirna količina]]</f>
        <v>0</v>
      </c>
      <c r="U21" s="420"/>
    </row>
    <row r="22" spans="1:21" s="55" customFormat="1" ht="12">
      <c r="A22" s="78" t="s">
        <v>8</v>
      </c>
      <c r="B22" s="396" t="s">
        <v>570</v>
      </c>
      <c r="C22" s="144">
        <v>1</v>
      </c>
      <c r="D22" s="76" t="s">
        <v>0</v>
      </c>
      <c r="E22" s="399"/>
      <c r="F22" s="400">
        <v>5</v>
      </c>
      <c r="G22" s="401" t="s">
        <v>0</v>
      </c>
      <c r="H2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" s="400" t="str">
        <f>IF(Sklop11[[#This Row],[ZAHTEVANA SHEMA KAKOVOSTI]]&lt;&gt;"",Sklop11[[#This Row],[Preračunana masa/volumen/kos na enoto kg]],"")</f>
        <v/>
      </c>
      <c r="J22" s="403"/>
      <c r="K22" s="404"/>
      <c r="L22" s="404"/>
      <c r="M22" s="405"/>
      <c r="N22" s="406"/>
      <c r="O22" s="406"/>
      <c r="P22" s="407"/>
      <c r="Q22" s="408">
        <f>+Sklop11[[#This Row],[cena/enota brez DDV v EUR]]*Sklop11[[#This Row],[Stopnja DDV (%)]]</f>
        <v>0</v>
      </c>
      <c r="R22" s="408">
        <f>+Sklop11[[#This Row],[cena/enota brez DDV v EUR]]+Sklop11[[#This Row],[Davek (EUR)]]</f>
        <v>0</v>
      </c>
      <c r="S22" s="408">
        <f>+Sklop11[[#This Row],[cena/enota brez DDV v EUR]]*Sklop11[[#This Row],[Okvirna količina]]</f>
        <v>0</v>
      </c>
      <c r="T22" s="408">
        <f>+Sklop11[[#This Row],[Končna cena/enoto mere (EUR) z DDV]]*Sklop11[[#This Row],[Okvirna količina]]</f>
        <v>0</v>
      </c>
      <c r="U22" s="420"/>
    </row>
    <row r="23" spans="1:21" s="55" customFormat="1" ht="24">
      <c r="A23" s="78" t="s">
        <v>9</v>
      </c>
      <c r="B23" s="396" t="s">
        <v>571</v>
      </c>
      <c r="C23" s="397">
        <v>1</v>
      </c>
      <c r="D23" s="76" t="s">
        <v>0</v>
      </c>
      <c r="E23" s="399"/>
      <c r="F23" s="400">
        <v>20</v>
      </c>
      <c r="G23" s="401" t="s">
        <v>0</v>
      </c>
      <c r="H2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400" t="str">
        <f>IF(Sklop11[[#This Row],[ZAHTEVANA SHEMA KAKOVOSTI]]&lt;&gt;"",Sklop11[[#This Row],[Preračunana masa/volumen/kos na enoto kg]],"")</f>
        <v/>
      </c>
      <c r="J23" s="403"/>
      <c r="K23" s="404"/>
      <c r="L23" s="404"/>
      <c r="M23" s="405"/>
      <c r="N23" s="406"/>
      <c r="O23" s="406"/>
      <c r="P23" s="407"/>
      <c r="Q23" s="408">
        <f>+Sklop11[[#This Row],[cena/enota brez DDV v EUR]]*Sklop11[[#This Row],[Stopnja DDV (%)]]</f>
        <v>0</v>
      </c>
      <c r="R23" s="408">
        <f>+Sklop11[[#This Row],[cena/enota brez DDV v EUR]]+Sklop11[[#This Row],[Davek (EUR)]]</f>
        <v>0</v>
      </c>
      <c r="S23" s="408">
        <f>+Sklop11[[#This Row],[cena/enota brez DDV v EUR]]*Sklop11[[#This Row],[Okvirna količina]]</f>
        <v>0</v>
      </c>
      <c r="T23" s="408">
        <f>+Sklop11[[#This Row],[Končna cena/enoto mere (EUR) z DDV]]*Sklop11[[#This Row],[Okvirna količina]]</f>
        <v>0</v>
      </c>
      <c r="U23" s="420"/>
    </row>
    <row r="24" spans="1:21" s="55" customFormat="1" ht="24">
      <c r="A24" s="78" t="s">
        <v>10</v>
      </c>
      <c r="B24" s="396" t="s">
        <v>572</v>
      </c>
      <c r="C24" s="144">
        <v>1</v>
      </c>
      <c r="D24" s="76" t="s">
        <v>0</v>
      </c>
      <c r="E24" s="399"/>
      <c r="F24" s="400">
        <v>300</v>
      </c>
      <c r="G24" s="401" t="s">
        <v>0</v>
      </c>
      <c r="H2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400" t="str">
        <f>IF(Sklop11[[#This Row],[ZAHTEVANA SHEMA KAKOVOSTI]]&lt;&gt;"",Sklop11[[#This Row],[Preračunana masa/volumen/kos na enoto kg]],"")</f>
        <v/>
      </c>
      <c r="J24" s="403"/>
      <c r="K24" s="404"/>
      <c r="L24" s="404"/>
      <c r="M24" s="405"/>
      <c r="N24" s="406"/>
      <c r="O24" s="406"/>
      <c r="P24" s="407"/>
      <c r="Q24" s="408">
        <f>+Sklop11[[#This Row],[cena/enota brez DDV v EUR]]*Sklop11[[#This Row],[Stopnja DDV (%)]]</f>
        <v>0</v>
      </c>
      <c r="R24" s="408">
        <f>+Sklop11[[#This Row],[cena/enota brez DDV v EUR]]+Sklop11[[#This Row],[Davek (EUR)]]</f>
        <v>0</v>
      </c>
      <c r="S24" s="408">
        <f>+Sklop11[[#This Row],[cena/enota brez DDV v EUR]]*Sklop11[[#This Row],[Okvirna količina]]</f>
        <v>0</v>
      </c>
      <c r="T24" s="408">
        <f>+Sklop11[[#This Row],[Končna cena/enoto mere (EUR) z DDV]]*Sklop11[[#This Row],[Okvirna količina]]</f>
        <v>0</v>
      </c>
      <c r="U24" s="420"/>
    </row>
    <row r="25" spans="1:21" s="55" customFormat="1" ht="12">
      <c r="A25" s="78" t="s">
        <v>11</v>
      </c>
      <c r="B25" s="396" t="s">
        <v>537</v>
      </c>
      <c r="C25" s="397" t="s">
        <v>78</v>
      </c>
      <c r="D25" s="76" t="s">
        <v>0</v>
      </c>
      <c r="E25" s="399"/>
      <c r="F25" s="400">
        <v>5</v>
      </c>
      <c r="G25" s="401" t="s">
        <v>0</v>
      </c>
      <c r="H2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400" t="str">
        <f>IF(Sklop11[[#This Row],[ZAHTEVANA SHEMA KAKOVOSTI]]&lt;&gt;"",Sklop11[[#This Row],[Preračunana masa/volumen/kos na enoto kg]],"")</f>
        <v/>
      </c>
      <c r="J25" s="403"/>
      <c r="K25" s="404"/>
      <c r="L25" s="404"/>
      <c r="M25" s="405"/>
      <c r="N25" s="406"/>
      <c r="O25" s="406"/>
      <c r="P25" s="407"/>
      <c r="Q25" s="408">
        <f>+Sklop11[[#This Row],[cena/enota brez DDV v EUR]]*Sklop11[[#This Row],[Stopnja DDV (%)]]</f>
        <v>0</v>
      </c>
      <c r="R25" s="408">
        <f>+Sklop11[[#This Row],[cena/enota brez DDV v EUR]]+Sklop11[[#This Row],[Davek (EUR)]]</f>
        <v>0</v>
      </c>
      <c r="S25" s="408">
        <f>+Sklop11[[#This Row],[cena/enota brez DDV v EUR]]*Sklop11[[#This Row],[Okvirna količina]]</f>
        <v>0</v>
      </c>
      <c r="T25" s="408">
        <f>+Sklop11[[#This Row],[Končna cena/enoto mere (EUR) z DDV]]*Sklop11[[#This Row],[Okvirna količina]]</f>
        <v>0</v>
      </c>
      <c r="U25" s="420"/>
    </row>
    <row r="26" spans="1:21" s="55" customFormat="1" ht="12">
      <c r="A26" s="78" t="s">
        <v>12</v>
      </c>
      <c r="B26" s="396" t="s">
        <v>538</v>
      </c>
      <c r="C26" s="397" t="s">
        <v>78</v>
      </c>
      <c r="D26" s="76" t="s">
        <v>0</v>
      </c>
      <c r="E26" s="399"/>
      <c r="F26" s="400">
        <v>5</v>
      </c>
      <c r="G26" s="401" t="s">
        <v>0</v>
      </c>
      <c r="H2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400" t="str">
        <f>IF(Sklop11[[#This Row],[ZAHTEVANA SHEMA KAKOVOSTI]]&lt;&gt;"",Sklop11[[#This Row],[Preračunana masa/volumen/kos na enoto kg]],"")</f>
        <v/>
      </c>
      <c r="J26" s="403"/>
      <c r="K26" s="404"/>
      <c r="L26" s="404"/>
      <c r="M26" s="405"/>
      <c r="N26" s="406"/>
      <c r="O26" s="406"/>
      <c r="P26" s="407"/>
      <c r="Q26" s="408">
        <f>+Sklop11[[#This Row],[cena/enota brez DDV v EUR]]*Sklop11[[#This Row],[Stopnja DDV (%)]]</f>
        <v>0</v>
      </c>
      <c r="R26" s="408">
        <f>+Sklop11[[#This Row],[cena/enota brez DDV v EUR]]+Sklop11[[#This Row],[Davek (EUR)]]</f>
        <v>0</v>
      </c>
      <c r="S26" s="408">
        <f>+Sklop11[[#This Row],[cena/enota brez DDV v EUR]]*Sklop11[[#This Row],[Okvirna količina]]</f>
        <v>0</v>
      </c>
      <c r="T26" s="408">
        <f>+Sklop11[[#This Row],[Končna cena/enoto mere (EUR) z DDV]]*Sklop11[[#This Row],[Okvirna količina]]</f>
        <v>0</v>
      </c>
      <c r="U26" s="420"/>
    </row>
    <row r="27" spans="1:21" s="55" customFormat="1" ht="12">
      <c r="A27" s="78" t="s">
        <v>13</v>
      </c>
      <c r="B27" s="396" t="s">
        <v>539</v>
      </c>
      <c r="C27" s="397" t="s">
        <v>78</v>
      </c>
      <c r="D27" s="76" t="s">
        <v>0</v>
      </c>
      <c r="E27" s="399"/>
      <c r="F27" s="400">
        <v>100</v>
      </c>
      <c r="G27" s="401" t="s">
        <v>0</v>
      </c>
      <c r="H2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400" t="str">
        <f>IF(Sklop11[[#This Row],[ZAHTEVANA SHEMA KAKOVOSTI]]&lt;&gt;"",Sklop11[[#This Row],[Preračunana masa/volumen/kos na enoto kg]],"")</f>
        <v/>
      </c>
      <c r="J27" s="403"/>
      <c r="K27" s="404"/>
      <c r="L27" s="404"/>
      <c r="M27" s="405"/>
      <c r="N27" s="406"/>
      <c r="O27" s="406"/>
      <c r="P27" s="407"/>
      <c r="Q27" s="408">
        <f>+Sklop11[[#This Row],[cena/enota brez DDV v EUR]]*Sklop11[[#This Row],[Stopnja DDV (%)]]</f>
        <v>0</v>
      </c>
      <c r="R27" s="408">
        <f>+Sklop11[[#This Row],[cena/enota brez DDV v EUR]]+Sklop11[[#This Row],[Davek (EUR)]]</f>
        <v>0</v>
      </c>
      <c r="S27" s="408">
        <f>+Sklop11[[#This Row],[cena/enota brez DDV v EUR]]*Sklop11[[#This Row],[Okvirna količina]]</f>
        <v>0</v>
      </c>
      <c r="T27" s="408">
        <f>+Sklop11[[#This Row],[Končna cena/enoto mere (EUR) z DDV]]*Sklop11[[#This Row],[Okvirna količina]]</f>
        <v>0</v>
      </c>
      <c r="U27" s="420"/>
    </row>
    <row r="28" spans="1:21" s="55" customFormat="1" ht="12">
      <c r="A28" s="78" t="s">
        <v>14</v>
      </c>
      <c r="B28" s="396" t="s">
        <v>540</v>
      </c>
      <c r="C28" s="397" t="s">
        <v>78</v>
      </c>
      <c r="D28" s="76" t="s">
        <v>0</v>
      </c>
      <c r="E28" s="399"/>
      <c r="F28" s="400">
        <v>150</v>
      </c>
      <c r="G28" s="401" t="s">
        <v>0</v>
      </c>
      <c r="H2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8" s="400" t="str">
        <f>IF(Sklop11[[#This Row],[ZAHTEVANA SHEMA KAKOVOSTI]]&lt;&gt;"",Sklop11[[#This Row],[Preračunana masa/volumen/kos na enoto kg]],"")</f>
        <v/>
      </c>
      <c r="J28" s="403"/>
      <c r="K28" s="404"/>
      <c r="L28" s="404"/>
      <c r="M28" s="405"/>
      <c r="N28" s="406"/>
      <c r="O28" s="406"/>
      <c r="P28" s="407"/>
      <c r="Q28" s="408">
        <f>+Sklop11[[#This Row],[cena/enota brez DDV v EUR]]*Sklop11[[#This Row],[Stopnja DDV (%)]]</f>
        <v>0</v>
      </c>
      <c r="R28" s="408">
        <f>+Sklop11[[#This Row],[cena/enota brez DDV v EUR]]+Sklop11[[#This Row],[Davek (EUR)]]</f>
        <v>0</v>
      </c>
      <c r="S28" s="408">
        <f>+Sklop11[[#This Row],[cena/enota brez DDV v EUR]]*Sklop11[[#This Row],[Okvirna količina]]</f>
        <v>0</v>
      </c>
      <c r="T28" s="408">
        <f>+Sklop11[[#This Row],[Končna cena/enoto mere (EUR) z DDV]]*Sklop11[[#This Row],[Okvirna količina]]</f>
        <v>0</v>
      </c>
      <c r="U28" s="420"/>
    </row>
    <row r="29" spans="1:21" s="55" customFormat="1" ht="12">
      <c r="A29" s="78" t="s">
        <v>15</v>
      </c>
      <c r="B29" s="396" t="s">
        <v>541</v>
      </c>
      <c r="C29" s="397" t="s">
        <v>78</v>
      </c>
      <c r="D29" s="76" t="s">
        <v>0</v>
      </c>
      <c r="E29" s="399"/>
      <c r="F29" s="400">
        <v>10</v>
      </c>
      <c r="G29" s="401" t="s">
        <v>0</v>
      </c>
      <c r="H2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9" s="400" t="str">
        <f>IF(Sklop11[[#This Row],[ZAHTEVANA SHEMA KAKOVOSTI]]&lt;&gt;"",Sklop11[[#This Row],[Preračunana masa/volumen/kos na enoto kg]],"")</f>
        <v/>
      </c>
      <c r="J29" s="403"/>
      <c r="K29" s="404"/>
      <c r="L29" s="404"/>
      <c r="M29" s="405"/>
      <c r="N29" s="406"/>
      <c r="O29" s="406"/>
      <c r="P29" s="407"/>
      <c r="Q29" s="408">
        <f>+Sklop11[[#This Row],[cena/enota brez DDV v EUR]]*Sklop11[[#This Row],[Stopnja DDV (%)]]</f>
        <v>0</v>
      </c>
      <c r="R29" s="408">
        <f>+Sklop11[[#This Row],[cena/enota brez DDV v EUR]]+Sklop11[[#This Row],[Davek (EUR)]]</f>
        <v>0</v>
      </c>
      <c r="S29" s="408">
        <f>+Sklop11[[#This Row],[cena/enota brez DDV v EUR]]*Sklop11[[#This Row],[Okvirna količina]]</f>
        <v>0</v>
      </c>
      <c r="T29" s="408">
        <f>+Sklop11[[#This Row],[Končna cena/enoto mere (EUR) z DDV]]*Sklop11[[#This Row],[Okvirna količina]]</f>
        <v>0</v>
      </c>
      <c r="U29" s="420"/>
    </row>
    <row r="30" spans="1:21" s="55" customFormat="1" ht="12">
      <c r="A30" s="78" t="s">
        <v>16</v>
      </c>
      <c r="B30" s="396" t="s">
        <v>542</v>
      </c>
      <c r="C30" s="397" t="s">
        <v>78</v>
      </c>
      <c r="D30" s="76" t="s">
        <v>0</v>
      </c>
      <c r="E30" s="399"/>
      <c r="F30" s="400">
        <v>10</v>
      </c>
      <c r="G30" s="401" t="s">
        <v>0</v>
      </c>
      <c r="H3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400" t="str">
        <f>IF(Sklop11[[#This Row],[ZAHTEVANA SHEMA KAKOVOSTI]]&lt;&gt;"",Sklop11[[#This Row],[Preračunana masa/volumen/kos na enoto kg]],"")</f>
        <v/>
      </c>
      <c r="J30" s="403"/>
      <c r="K30" s="404"/>
      <c r="L30" s="404"/>
      <c r="M30" s="405"/>
      <c r="N30" s="406"/>
      <c r="O30" s="406"/>
      <c r="P30" s="407"/>
      <c r="Q30" s="408">
        <f>+Sklop11[[#This Row],[cena/enota brez DDV v EUR]]*Sklop11[[#This Row],[Stopnja DDV (%)]]</f>
        <v>0</v>
      </c>
      <c r="R30" s="408">
        <f>+Sklop11[[#This Row],[cena/enota brez DDV v EUR]]+Sklop11[[#This Row],[Davek (EUR)]]</f>
        <v>0</v>
      </c>
      <c r="S30" s="408">
        <f>+Sklop11[[#This Row],[cena/enota brez DDV v EUR]]*Sklop11[[#This Row],[Okvirna količina]]</f>
        <v>0</v>
      </c>
      <c r="T30" s="408">
        <f>+Sklop11[[#This Row],[Končna cena/enoto mere (EUR) z DDV]]*Sklop11[[#This Row],[Okvirna količina]]</f>
        <v>0</v>
      </c>
      <c r="U30" s="420"/>
    </row>
    <row r="31" spans="1:21" s="55" customFormat="1" ht="12">
      <c r="A31" s="78" t="s">
        <v>17</v>
      </c>
      <c r="B31" s="396" t="s">
        <v>543</v>
      </c>
      <c r="C31" s="397" t="s">
        <v>78</v>
      </c>
      <c r="D31" s="76" t="s">
        <v>0</v>
      </c>
      <c r="E31" s="399"/>
      <c r="F31" s="400">
        <v>90</v>
      </c>
      <c r="G31" s="401" t="s">
        <v>0</v>
      </c>
      <c r="H3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31" s="400" t="str">
        <f>IF(Sklop11[[#This Row],[ZAHTEVANA SHEMA KAKOVOSTI]]&lt;&gt;"",Sklop11[[#This Row],[Preračunana masa/volumen/kos na enoto kg]],"")</f>
        <v/>
      </c>
      <c r="J31" s="403"/>
      <c r="K31" s="404"/>
      <c r="L31" s="404"/>
      <c r="M31" s="405"/>
      <c r="N31" s="406"/>
      <c r="O31" s="406"/>
      <c r="P31" s="407"/>
      <c r="Q31" s="408">
        <f>+Sklop11[[#This Row],[cena/enota brez DDV v EUR]]*Sklop11[[#This Row],[Stopnja DDV (%)]]</f>
        <v>0</v>
      </c>
      <c r="R31" s="408">
        <f>+Sklop11[[#This Row],[cena/enota brez DDV v EUR]]+Sklop11[[#This Row],[Davek (EUR)]]</f>
        <v>0</v>
      </c>
      <c r="S31" s="408">
        <f>+Sklop11[[#This Row],[cena/enota brez DDV v EUR]]*Sklop11[[#This Row],[Okvirna količina]]</f>
        <v>0</v>
      </c>
      <c r="T31" s="408">
        <f>+Sklop11[[#This Row],[Končna cena/enoto mere (EUR) z DDV]]*Sklop11[[#This Row],[Okvirna količina]]</f>
        <v>0</v>
      </c>
      <c r="U31" s="420"/>
    </row>
    <row r="32" spans="1:21" s="55" customFormat="1" ht="12">
      <c r="A32" s="78" t="s">
        <v>18</v>
      </c>
      <c r="B32" s="396" t="s">
        <v>544</v>
      </c>
      <c r="C32" s="397" t="s">
        <v>78</v>
      </c>
      <c r="D32" s="76" t="s">
        <v>0</v>
      </c>
      <c r="E32" s="399"/>
      <c r="F32" s="400">
        <v>60</v>
      </c>
      <c r="G32" s="401" t="s">
        <v>0</v>
      </c>
      <c r="H3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2" s="400" t="str">
        <f>IF(Sklop11[[#This Row],[ZAHTEVANA SHEMA KAKOVOSTI]]&lt;&gt;"",Sklop11[[#This Row],[Preračunana masa/volumen/kos na enoto kg]],"")</f>
        <v/>
      </c>
      <c r="J32" s="403"/>
      <c r="K32" s="404"/>
      <c r="L32" s="404"/>
      <c r="M32" s="405"/>
      <c r="N32" s="406"/>
      <c r="O32" s="406"/>
      <c r="P32" s="407"/>
      <c r="Q32" s="408">
        <f>+Sklop11[[#This Row],[cena/enota brez DDV v EUR]]*Sklop11[[#This Row],[Stopnja DDV (%)]]</f>
        <v>0</v>
      </c>
      <c r="R32" s="408">
        <f>+Sklop11[[#This Row],[cena/enota brez DDV v EUR]]+Sklop11[[#This Row],[Davek (EUR)]]</f>
        <v>0</v>
      </c>
      <c r="S32" s="408">
        <f>+Sklop11[[#This Row],[cena/enota brez DDV v EUR]]*Sklop11[[#This Row],[Okvirna količina]]</f>
        <v>0</v>
      </c>
      <c r="T32" s="408">
        <f>+Sklop11[[#This Row],[Končna cena/enoto mere (EUR) z DDV]]*Sklop11[[#This Row],[Okvirna količina]]</f>
        <v>0</v>
      </c>
      <c r="U32" s="420"/>
    </row>
    <row r="33" spans="1:21" s="55" customFormat="1" ht="24">
      <c r="A33" s="78" t="s">
        <v>19</v>
      </c>
      <c r="B33" s="396" t="s">
        <v>545</v>
      </c>
      <c r="C33" s="397" t="s">
        <v>78</v>
      </c>
      <c r="D33" s="76" t="s">
        <v>0</v>
      </c>
      <c r="E33" s="399"/>
      <c r="F33" s="400">
        <v>300</v>
      </c>
      <c r="G33" s="401" t="s">
        <v>0</v>
      </c>
      <c r="H3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3" s="400" t="str">
        <f>IF(Sklop11[[#This Row],[ZAHTEVANA SHEMA KAKOVOSTI]]&lt;&gt;"",Sklop11[[#This Row],[Preračunana masa/volumen/kos na enoto kg]],"")</f>
        <v/>
      </c>
      <c r="J33" s="403"/>
      <c r="K33" s="404"/>
      <c r="L33" s="404"/>
      <c r="M33" s="405"/>
      <c r="N33" s="406"/>
      <c r="O33" s="406"/>
      <c r="P33" s="407"/>
      <c r="Q33" s="408">
        <f>+Sklop11[[#This Row],[cena/enota brez DDV v EUR]]*Sklop11[[#This Row],[Stopnja DDV (%)]]</f>
        <v>0</v>
      </c>
      <c r="R33" s="408">
        <f>+Sklop11[[#This Row],[cena/enota brez DDV v EUR]]+Sklop11[[#This Row],[Davek (EUR)]]</f>
        <v>0</v>
      </c>
      <c r="S33" s="408">
        <f>+Sklop11[[#This Row],[cena/enota brez DDV v EUR]]*Sklop11[[#This Row],[Okvirna količina]]</f>
        <v>0</v>
      </c>
      <c r="T33" s="408">
        <f>+Sklop11[[#This Row],[Končna cena/enoto mere (EUR) z DDV]]*Sklop11[[#This Row],[Okvirna količina]]</f>
        <v>0</v>
      </c>
      <c r="U33" s="420"/>
    </row>
    <row r="34" spans="1:21" s="55" customFormat="1" ht="12">
      <c r="A34" s="78" t="s">
        <v>20</v>
      </c>
      <c r="B34" s="396" t="s">
        <v>546</v>
      </c>
      <c r="C34" s="397" t="s">
        <v>78</v>
      </c>
      <c r="D34" s="76" t="s">
        <v>0</v>
      </c>
      <c r="E34" s="399"/>
      <c r="F34" s="400">
        <v>50</v>
      </c>
      <c r="G34" s="401" t="s">
        <v>0</v>
      </c>
      <c r="H3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400" t="str">
        <f>IF(Sklop11[[#This Row],[ZAHTEVANA SHEMA KAKOVOSTI]]&lt;&gt;"",Sklop11[[#This Row],[Preračunana masa/volumen/kos na enoto kg]],"")</f>
        <v/>
      </c>
      <c r="J34" s="403"/>
      <c r="K34" s="404"/>
      <c r="L34" s="404"/>
      <c r="M34" s="405"/>
      <c r="N34" s="406"/>
      <c r="O34" s="406"/>
      <c r="P34" s="407"/>
      <c r="Q34" s="408">
        <f>+Sklop11[[#This Row],[cena/enota brez DDV v EUR]]*Sklop11[[#This Row],[Stopnja DDV (%)]]</f>
        <v>0</v>
      </c>
      <c r="R34" s="408">
        <f>+Sklop11[[#This Row],[cena/enota brez DDV v EUR]]+Sklop11[[#This Row],[Davek (EUR)]]</f>
        <v>0</v>
      </c>
      <c r="S34" s="408">
        <f>+Sklop11[[#This Row],[cena/enota brez DDV v EUR]]*Sklop11[[#This Row],[Okvirna količina]]</f>
        <v>0</v>
      </c>
      <c r="T34" s="408">
        <f>+Sklop11[[#This Row],[Končna cena/enoto mere (EUR) z DDV]]*Sklop11[[#This Row],[Okvirna količina]]</f>
        <v>0</v>
      </c>
      <c r="U34" s="420"/>
    </row>
    <row r="35" spans="1:21" s="55" customFormat="1" ht="36">
      <c r="A35" s="78" t="s">
        <v>21</v>
      </c>
      <c r="B35" s="396" t="s">
        <v>547</v>
      </c>
      <c r="C35" s="397" t="s">
        <v>78</v>
      </c>
      <c r="D35" s="76" t="s">
        <v>0</v>
      </c>
      <c r="E35" s="399"/>
      <c r="F35" s="400">
        <v>300</v>
      </c>
      <c r="G35" s="401" t="s">
        <v>0</v>
      </c>
      <c r="H3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5" s="400" t="str">
        <f>IF(Sklop11[[#This Row],[ZAHTEVANA SHEMA KAKOVOSTI]]&lt;&gt;"",Sklop11[[#This Row],[Preračunana masa/volumen/kos na enoto kg]],"")</f>
        <v/>
      </c>
      <c r="J35" s="403"/>
      <c r="K35" s="404"/>
      <c r="L35" s="404"/>
      <c r="M35" s="405"/>
      <c r="N35" s="406"/>
      <c r="O35" s="406"/>
      <c r="P35" s="407"/>
      <c r="Q35" s="408">
        <f>+Sklop11[[#This Row],[cena/enota brez DDV v EUR]]*Sklop11[[#This Row],[Stopnja DDV (%)]]</f>
        <v>0</v>
      </c>
      <c r="R35" s="408">
        <f>+Sklop11[[#This Row],[cena/enota brez DDV v EUR]]+Sklop11[[#This Row],[Davek (EUR)]]</f>
        <v>0</v>
      </c>
      <c r="S35" s="408">
        <f>+Sklop11[[#This Row],[cena/enota brez DDV v EUR]]*Sklop11[[#This Row],[Okvirna količina]]</f>
        <v>0</v>
      </c>
      <c r="T35" s="408">
        <f>+Sklop11[[#This Row],[Končna cena/enoto mere (EUR) z DDV]]*Sklop11[[#This Row],[Okvirna količina]]</f>
        <v>0</v>
      </c>
      <c r="U35" s="420"/>
    </row>
    <row r="36" spans="1:21" s="55" customFormat="1" ht="12">
      <c r="A36" s="78" t="s">
        <v>22</v>
      </c>
      <c r="B36" s="396" t="s">
        <v>548</v>
      </c>
      <c r="C36" s="397" t="s">
        <v>78</v>
      </c>
      <c r="D36" s="76" t="s">
        <v>0</v>
      </c>
      <c r="E36" s="399"/>
      <c r="F36" s="400">
        <v>100</v>
      </c>
      <c r="G36" s="401" t="s">
        <v>0</v>
      </c>
      <c r="H3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6" s="400" t="str">
        <f>IF(Sklop11[[#This Row],[ZAHTEVANA SHEMA KAKOVOSTI]]&lt;&gt;"",Sklop11[[#This Row],[Preračunana masa/volumen/kos na enoto kg]],"")</f>
        <v/>
      </c>
      <c r="J36" s="403"/>
      <c r="K36" s="404"/>
      <c r="L36" s="404"/>
      <c r="M36" s="405"/>
      <c r="N36" s="406"/>
      <c r="O36" s="406"/>
      <c r="P36" s="407"/>
      <c r="Q36" s="408">
        <f>+Sklop11[[#This Row],[cena/enota brez DDV v EUR]]*Sklop11[[#This Row],[Stopnja DDV (%)]]</f>
        <v>0</v>
      </c>
      <c r="R36" s="408">
        <f>+Sklop11[[#This Row],[cena/enota brez DDV v EUR]]+Sklop11[[#This Row],[Davek (EUR)]]</f>
        <v>0</v>
      </c>
      <c r="S36" s="408">
        <f>+Sklop11[[#This Row],[cena/enota brez DDV v EUR]]*Sklop11[[#This Row],[Okvirna količina]]</f>
        <v>0</v>
      </c>
      <c r="T36" s="408">
        <f>+Sklop11[[#This Row],[Končna cena/enoto mere (EUR) z DDV]]*Sklop11[[#This Row],[Okvirna količina]]</f>
        <v>0</v>
      </c>
      <c r="U36" s="420"/>
    </row>
    <row r="37" spans="1:21" s="55" customFormat="1" ht="12">
      <c r="A37" s="78" t="s">
        <v>23</v>
      </c>
      <c r="B37" s="396" t="s">
        <v>549</v>
      </c>
      <c r="C37" s="397" t="s">
        <v>78</v>
      </c>
      <c r="D37" s="76" t="s">
        <v>0</v>
      </c>
      <c r="E37" s="399"/>
      <c r="F37" s="400">
        <v>100</v>
      </c>
      <c r="G37" s="401" t="s">
        <v>0</v>
      </c>
      <c r="H3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400" t="str">
        <f>IF(Sklop11[[#This Row],[ZAHTEVANA SHEMA KAKOVOSTI]]&lt;&gt;"",Sklop11[[#This Row],[Preračunana masa/volumen/kos na enoto kg]],"")</f>
        <v/>
      </c>
      <c r="J37" s="403"/>
      <c r="K37" s="404"/>
      <c r="L37" s="404"/>
      <c r="M37" s="405"/>
      <c r="N37" s="406"/>
      <c r="O37" s="406"/>
      <c r="P37" s="407"/>
      <c r="Q37" s="408">
        <f>+Sklop11[[#This Row],[cena/enota brez DDV v EUR]]*Sklop11[[#This Row],[Stopnja DDV (%)]]</f>
        <v>0</v>
      </c>
      <c r="R37" s="408">
        <f>+Sklop11[[#This Row],[cena/enota brez DDV v EUR]]+Sklop11[[#This Row],[Davek (EUR)]]</f>
        <v>0</v>
      </c>
      <c r="S37" s="408">
        <f>+Sklop11[[#This Row],[cena/enota brez DDV v EUR]]*Sklop11[[#This Row],[Okvirna količina]]</f>
        <v>0</v>
      </c>
      <c r="T37" s="408">
        <f>+Sklop11[[#This Row],[Končna cena/enoto mere (EUR) z DDV]]*Sklop11[[#This Row],[Okvirna količina]]</f>
        <v>0</v>
      </c>
      <c r="U37" s="420"/>
    </row>
    <row r="38" spans="1:21" s="55" customFormat="1" ht="12">
      <c r="A38" s="78" t="s">
        <v>24</v>
      </c>
      <c r="B38" s="396" t="s">
        <v>550</v>
      </c>
      <c r="C38" s="397" t="s">
        <v>78</v>
      </c>
      <c r="D38" s="76" t="s">
        <v>0</v>
      </c>
      <c r="E38" s="399"/>
      <c r="F38" s="400">
        <v>30</v>
      </c>
      <c r="G38" s="401" t="s">
        <v>0</v>
      </c>
      <c r="H3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400" t="str">
        <f>IF(Sklop11[[#This Row],[ZAHTEVANA SHEMA KAKOVOSTI]]&lt;&gt;"",Sklop11[[#This Row],[Preračunana masa/volumen/kos na enoto kg]],"")</f>
        <v/>
      </c>
      <c r="J38" s="403"/>
      <c r="K38" s="404"/>
      <c r="L38" s="404"/>
      <c r="M38" s="405"/>
      <c r="N38" s="406"/>
      <c r="O38" s="406"/>
      <c r="P38" s="407"/>
      <c r="Q38" s="408">
        <f>+Sklop11[[#This Row],[cena/enota brez DDV v EUR]]*Sklop11[[#This Row],[Stopnja DDV (%)]]</f>
        <v>0</v>
      </c>
      <c r="R38" s="408">
        <f>+Sklop11[[#This Row],[cena/enota brez DDV v EUR]]+Sklop11[[#This Row],[Davek (EUR)]]</f>
        <v>0</v>
      </c>
      <c r="S38" s="408">
        <f>+Sklop11[[#This Row],[cena/enota brez DDV v EUR]]*Sklop11[[#This Row],[Okvirna količina]]</f>
        <v>0</v>
      </c>
      <c r="T38" s="408">
        <f>+Sklop11[[#This Row],[Končna cena/enoto mere (EUR) z DDV]]*Sklop11[[#This Row],[Okvirna količina]]</f>
        <v>0</v>
      </c>
      <c r="U38" s="420"/>
    </row>
    <row r="39" spans="1:21" s="55" customFormat="1" ht="12">
      <c r="A39" s="78" t="s">
        <v>25</v>
      </c>
      <c r="B39" s="396" t="s">
        <v>551</v>
      </c>
      <c r="C39" s="397" t="s">
        <v>78</v>
      </c>
      <c r="D39" s="76" t="s">
        <v>0</v>
      </c>
      <c r="E39" s="399"/>
      <c r="F39" s="400">
        <v>80</v>
      </c>
      <c r="G39" s="401" t="s">
        <v>0</v>
      </c>
      <c r="H3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9" s="400" t="str">
        <f>IF(Sklop11[[#This Row],[ZAHTEVANA SHEMA KAKOVOSTI]]&lt;&gt;"",Sklop11[[#This Row],[Preračunana masa/volumen/kos na enoto kg]],"")</f>
        <v/>
      </c>
      <c r="J39" s="403"/>
      <c r="K39" s="404"/>
      <c r="L39" s="404"/>
      <c r="M39" s="405"/>
      <c r="N39" s="406"/>
      <c r="O39" s="406"/>
      <c r="P39" s="407"/>
      <c r="Q39" s="408">
        <f>+Sklop11[[#This Row],[cena/enota brez DDV v EUR]]*Sklop11[[#This Row],[Stopnja DDV (%)]]</f>
        <v>0</v>
      </c>
      <c r="R39" s="408">
        <f>+Sklop11[[#This Row],[cena/enota brez DDV v EUR]]+Sklop11[[#This Row],[Davek (EUR)]]</f>
        <v>0</v>
      </c>
      <c r="S39" s="408">
        <f>+Sklop11[[#This Row],[cena/enota brez DDV v EUR]]*Sklop11[[#This Row],[Okvirna količina]]</f>
        <v>0</v>
      </c>
      <c r="T39" s="408">
        <f>+Sklop11[[#This Row],[Končna cena/enoto mere (EUR) z DDV]]*Sklop11[[#This Row],[Okvirna količina]]</f>
        <v>0</v>
      </c>
      <c r="U39" s="420"/>
    </row>
    <row r="40" spans="1:21" s="55" customFormat="1" ht="12">
      <c r="A40" s="78" t="s">
        <v>26</v>
      </c>
      <c r="B40" s="396" t="s">
        <v>552</v>
      </c>
      <c r="C40" s="397" t="s">
        <v>78</v>
      </c>
      <c r="D40" s="76" t="s">
        <v>0</v>
      </c>
      <c r="E40" s="399"/>
      <c r="F40" s="400">
        <v>300</v>
      </c>
      <c r="G40" s="401" t="s">
        <v>0</v>
      </c>
      <c r="H4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0" s="400" t="str">
        <f>IF(Sklop11[[#This Row],[ZAHTEVANA SHEMA KAKOVOSTI]]&lt;&gt;"",Sklop11[[#This Row],[Preračunana masa/volumen/kos na enoto kg]],"")</f>
        <v/>
      </c>
      <c r="J40" s="403"/>
      <c r="K40" s="404"/>
      <c r="L40" s="404"/>
      <c r="M40" s="405"/>
      <c r="N40" s="406"/>
      <c r="O40" s="406"/>
      <c r="P40" s="407"/>
      <c r="Q40" s="408">
        <f>+Sklop11[[#This Row],[cena/enota brez DDV v EUR]]*Sklop11[[#This Row],[Stopnja DDV (%)]]</f>
        <v>0</v>
      </c>
      <c r="R40" s="408">
        <f>+Sklop11[[#This Row],[cena/enota brez DDV v EUR]]+Sklop11[[#This Row],[Davek (EUR)]]</f>
        <v>0</v>
      </c>
      <c r="S40" s="408">
        <f>+Sklop11[[#This Row],[cena/enota brez DDV v EUR]]*Sklop11[[#This Row],[Okvirna količina]]</f>
        <v>0</v>
      </c>
      <c r="T40" s="408">
        <f>+Sklop11[[#This Row],[Končna cena/enoto mere (EUR) z DDV]]*Sklop11[[#This Row],[Okvirna količina]]</f>
        <v>0</v>
      </c>
      <c r="U40" s="420"/>
    </row>
    <row r="41" spans="1:21" s="55" customFormat="1" ht="12">
      <c r="A41" s="78" t="s">
        <v>27</v>
      </c>
      <c r="B41" s="396" t="s">
        <v>553</v>
      </c>
      <c r="C41" s="397" t="s">
        <v>78</v>
      </c>
      <c r="D41" s="76" t="s">
        <v>0</v>
      </c>
      <c r="E41" s="399"/>
      <c r="F41" s="400">
        <v>300</v>
      </c>
      <c r="G41" s="401" t="s">
        <v>0</v>
      </c>
      <c r="H4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1" s="400" t="str">
        <f>IF(Sklop11[[#This Row],[ZAHTEVANA SHEMA KAKOVOSTI]]&lt;&gt;"",Sklop11[[#This Row],[Preračunana masa/volumen/kos na enoto kg]],"")</f>
        <v/>
      </c>
      <c r="J41" s="403"/>
      <c r="K41" s="404"/>
      <c r="L41" s="404"/>
      <c r="M41" s="405"/>
      <c r="N41" s="406"/>
      <c r="O41" s="406"/>
      <c r="P41" s="407"/>
      <c r="Q41" s="408">
        <f>+Sklop11[[#This Row],[cena/enota brez DDV v EUR]]*Sklop11[[#This Row],[Stopnja DDV (%)]]</f>
        <v>0</v>
      </c>
      <c r="R41" s="408">
        <f>+Sklop11[[#This Row],[cena/enota brez DDV v EUR]]+Sklop11[[#This Row],[Davek (EUR)]]</f>
        <v>0</v>
      </c>
      <c r="S41" s="408">
        <f>+Sklop11[[#This Row],[cena/enota brez DDV v EUR]]*Sklop11[[#This Row],[Okvirna količina]]</f>
        <v>0</v>
      </c>
      <c r="T41" s="408">
        <f>+Sklop11[[#This Row],[Končna cena/enoto mere (EUR) z DDV]]*Sklop11[[#This Row],[Okvirna količina]]</f>
        <v>0</v>
      </c>
      <c r="U41" s="420"/>
    </row>
    <row r="42" spans="1:21" s="55" customFormat="1" ht="12">
      <c r="A42" s="78" t="s">
        <v>28</v>
      </c>
      <c r="B42" s="396" t="s">
        <v>554</v>
      </c>
      <c r="C42" s="397" t="s">
        <v>78</v>
      </c>
      <c r="D42" s="76" t="s">
        <v>0</v>
      </c>
      <c r="E42" s="399"/>
      <c r="F42" s="400">
        <v>80</v>
      </c>
      <c r="G42" s="401" t="s">
        <v>0</v>
      </c>
      <c r="H4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2" s="400" t="str">
        <f>IF(Sklop11[[#This Row],[ZAHTEVANA SHEMA KAKOVOSTI]]&lt;&gt;"",Sklop11[[#This Row],[Preračunana masa/volumen/kos na enoto kg]],"")</f>
        <v/>
      </c>
      <c r="J42" s="403"/>
      <c r="K42" s="404"/>
      <c r="L42" s="404"/>
      <c r="M42" s="405"/>
      <c r="N42" s="406"/>
      <c r="O42" s="406"/>
      <c r="P42" s="407"/>
      <c r="Q42" s="408">
        <f>+Sklop11[[#This Row],[cena/enota brez DDV v EUR]]*Sklop11[[#This Row],[Stopnja DDV (%)]]</f>
        <v>0</v>
      </c>
      <c r="R42" s="408">
        <f>+Sklop11[[#This Row],[cena/enota brez DDV v EUR]]+Sklop11[[#This Row],[Davek (EUR)]]</f>
        <v>0</v>
      </c>
      <c r="S42" s="408">
        <f>+Sklop11[[#This Row],[cena/enota brez DDV v EUR]]*Sklop11[[#This Row],[Okvirna količina]]</f>
        <v>0</v>
      </c>
      <c r="T42" s="408">
        <f>+Sklop11[[#This Row],[Končna cena/enoto mere (EUR) z DDV]]*Sklop11[[#This Row],[Okvirna količina]]</f>
        <v>0</v>
      </c>
      <c r="U42" s="420"/>
    </row>
    <row r="43" spans="1:21" s="55" customFormat="1" ht="12">
      <c r="A43" s="78" t="s">
        <v>29</v>
      </c>
      <c r="B43" s="396" t="s">
        <v>573</v>
      </c>
      <c r="C43" s="397">
        <v>1</v>
      </c>
      <c r="D43" s="76" t="s">
        <v>0</v>
      </c>
      <c r="E43" s="399"/>
      <c r="F43" s="400">
        <v>40</v>
      </c>
      <c r="G43" s="401" t="s">
        <v>0</v>
      </c>
      <c r="H4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400" t="str">
        <f>IF(Sklop11[[#This Row],[ZAHTEVANA SHEMA KAKOVOSTI]]&lt;&gt;"",Sklop11[[#This Row],[Preračunana masa/volumen/kos na enoto kg]],"")</f>
        <v/>
      </c>
      <c r="J43" s="403"/>
      <c r="K43" s="404"/>
      <c r="L43" s="404"/>
      <c r="M43" s="405"/>
      <c r="N43" s="406"/>
      <c r="O43" s="406"/>
      <c r="P43" s="407"/>
      <c r="Q43" s="408">
        <f>+Sklop11[[#This Row],[cena/enota brez DDV v EUR]]*Sklop11[[#This Row],[Stopnja DDV (%)]]</f>
        <v>0</v>
      </c>
      <c r="R43" s="408">
        <f>+Sklop11[[#This Row],[cena/enota brez DDV v EUR]]+Sklop11[[#This Row],[Davek (EUR)]]</f>
        <v>0</v>
      </c>
      <c r="S43" s="408">
        <f>+Sklop11[[#This Row],[cena/enota brez DDV v EUR]]*Sklop11[[#This Row],[Okvirna količina]]</f>
        <v>0</v>
      </c>
      <c r="T43" s="408">
        <f>+Sklop11[[#This Row],[Končna cena/enoto mere (EUR) z DDV]]*Sklop11[[#This Row],[Okvirna količina]]</f>
        <v>0</v>
      </c>
      <c r="U43" s="420"/>
    </row>
    <row r="44" spans="1:21" s="55" customFormat="1" ht="12">
      <c r="A44" s="78" t="s">
        <v>30</v>
      </c>
      <c r="B44" s="396" t="s">
        <v>574</v>
      </c>
      <c r="C44" s="397">
        <v>1</v>
      </c>
      <c r="D44" s="76" t="s">
        <v>0</v>
      </c>
      <c r="E44" s="399"/>
      <c r="F44" s="400">
        <v>20</v>
      </c>
      <c r="G44" s="401" t="s">
        <v>0</v>
      </c>
      <c r="H4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400" t="str">
        <f>IF(Sklop11[[#This Row],[ZAHTEVANA SHEMA KAKOVOSTI]]&lt;&gt;"",Sklop11[[#This Row],[Preračunana masa/volumen/kos na enoto kg]],"")</f>
        <v/>
      </c>
      <c r="J44" s="403"/>
      <c r="K44" s="404"/>
      <c r="L44" s="404"/>
      <c r="M44" s="405"/>
      <c r="N44" s="406"/>
      <c r="O44" s="406"/>
      <c r="P44" s="407"/>
      <c r="Q44" s="408">
        <f>+Sklop11[[#This Row],[cena/enota brez DDV v EUR]]*Sklop11[[#This Row],[Stopnja DDV (%)]]</f>
        <v>0</v>
      </c>
      <c r="R44" s="408">
        <f>+Sklop11[[#This Row],[cena/enota brez DDV v EUR]]+Sklop11[[#This Row],[Davek (EUR)]]</f>
        <v>0</v>
      </c>
      <c r="S44" s="408">
        <f>+Sklop11[[#This Row],[cena/enota brez DDV v EUR]]*Sklop11[[#This Row],[Okvirna količina]]</f>
        <v>0</v>
      </c>
      <c r="T44" s="408">
        <f>+Sklop11[[#This Row],[Končna cena/enoto mere (EUR) z DDV]]*Sklop11[[#This Row],[Okvirna količina]]</f>
        <v>0</v>
      </c>
      <c r="U44" s="420"/>
    </row>
    <row r="45" spans="1:21" s="55" customFormat="1" ht="12">
      <c r="A45" s="78" t="s">
        <v>31</v>
      </c>
      <c r="B45" s="396" t="s">
        <v>555</v>
      </c>
      <c r="C45" s="397" t="s">
        <v>78</v>
      </c>
      <c r="D45" s="76" t="s">
        <v>0</v>
      </c>
      <c r="E45" s="399"/>
      <c r="F45" s="400">
        <v>50</v>
      </c>
      <c r="G45" s="401" t="s">
        <v>0</v>
      </c>
      <c r="H4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400" t="str">
        <f>IF(Sklop11[[#This Row],[ZAHTEVANA SHEMA KAKOVOSTI]]&lt;&gt;"",Sklop11[[#This Row],[Preračunana masa/volumen/kos na enoto kg]],"")</f>
        <v/>
      </c>
      <c r="J45" s="403"/>
      <c r="K45" s="404"/>
      <c r="L45" s="404"/>
      <c r="M45" s="405"/>
      <c r="N45" s="406"/>
      <c r="O45" s="406"/>
      <c r="P45" s="407"/>
      <c r="Q45" s="408">
        <f>+Sklop11[[#This Row],[cena/enota brez DDV v EUR]]*Sklop11[[#This Row],[Stopnja DDV (%)]]</f>
        <v>0</v>
      </c>
      <c r="R45" s="408">
        <f>+Sklop11[[#This Row],[cena/enota brez DDV v EUR]]+Sklop11[[#This Row],[Davek (EUR)]]</f>
        <v>0</v>
      </c>
      <c r="S45" s="408">
        <f>+Sklop11[[#This Row],[cena/enota brez DDV v EUR]]*Sklop11[[#This Row],[Okvirna količina]]</f>
        <v>0</v>
      </c>
      <c r="T45" s="408">
        <f>+Sklop11[[#This Row],[Končna cena/enoto mere (EUR) z DDV]]*Sklop11[[#This Row],[Okvirna količina]]</f>
        <v>0</v>
      </c>
      <c r="U45" s="420"/>
    </row>
    <row r="46" spans="1:21" s="55" customFormat="1" ht="12">
      <c r="A46" s="78" t="s">
        <v>32</v>
      </c>
      <c r="B46" s="396" t="s">
        <v>556</v>
      </c>
      <c r="C46" s="397" t="s">
        <v>78</v>
      </c>
      <c r="D46" s="76" t="s">
        <v>0</v>
      </c>
      <c r="E46" s="399"/>
      <c r="F46" s="400">
        <v>20</v>
      </c>
      <c r="G46" s="401" t="s">
        <v>0</v>
      </c>
      <c r="H4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6" s="400" t="str">
        <f>IF(Sklop11[[#This Row],[ZAHTEVANA SHEMA KAKOVOSTI]]&lt;&gt;"",Sklop11[[#This Row],[Preračunana masa/volumen/kos na enoto kg]],"")</f>
        <v/>
      </c>
      <c r="J46" s="403"/>
      <c r="K46" s="404"/>
      <c r="L46" s="404"/>
      <c r="M46" s="405"/>
      <c r="N46" s="406"/>
      <c r="O46" s="406"/>
      <c r="P46" s="407"/>
      <c r="Q46" s="408">
        <f>+Sklop11[[#This Row],[cena/enota brez DDV v EUR]]*Sklop11[[#This Row],[Stopnja DDV (%)]]</f>
        <v>0</v>
      </c>
      <c r="R46" s="408">
        <f>+Sklop11[[#This Row],[cena/enota brez DDV v EUR]]+Sklop11[[#This Row],[Davek (EUR)]]</f>
        <v>0</v>
      </c>
      <c r="S46" s="408">
        <f>+Sklop11[[#This Row],[cena/enota brez DDV v EUR]]*Sklop11[[#This Row],[Okvirna količina]]</f>
        <v>0</v>
      </c>
      <c r="T46" s="408">
        <f>+Sklop11[[#This Row],[Končna cena/enoto mere (EUR) z DDV]]*Sklop11[[#This Row],[Okvirna količina]]</f>
        <v>0</v>
      </c>
      <c r="U46" s="420"/>
    </row>
    <row r="47" spans="1:21" s="55" customFormat="1" ht="12">
      <c r="A47" s="78" t="s">
        <v>33</v>
      </c>
      <c r="B47" s="396" t="s">
        <v>557</v>
      </c>
      <c r="C47" s="397" t="s">
        <v>78</v>
      </c>
      <c r="D47" s="76" t="s">
        <v>0</v>
      </c>
      <c r="E47" s="399"/>
      <c r="F47" s="400">
        <v>2</v>
      </c>
      <c r="G47" s="401" t="s">
        <v>0</v>
      </c>
      <c r="H4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7" s="400" t="str">
        <f>IF(Sklop11[[#This Row],[ZAHTEVANA SHEMA KAKOVOSTI]]&lt;&gt;"",Sklop11[[#This Row],[Preračunana masa/volumen/kos na enoto kg]],"")</f>
        <v/>
      </c>
      <c r="J47" s="403"/>
      <c r="K47" s="404"/>
      <c r="L47" s="404"/>
      <c r="M47" s="405"/>
      <c r="N47" s="406"/>
      <c r="O47" s="406"/>
      <c r="P47" s="407"/>
      <c r="Q47" s="408">
        <f>+Sklop11[[#This Row],[cena/enota brez DDV v EUR]]*Sklop11[[#This Row],[Stopnja DDV (%)]]</f>
        <v>0</v>
      </c>
      <c r="R47" s="408">
        <f>+Sklop11[[#This Row],[cena/enota brez DDV v EUR]]+Sklop11[[#This Row],[Davek (EUR)]]</f>
        <v>0</v>
      </c>
      <c r="S47" s="408">
        <f>+Sklop11[[#This Row],[cena/enota brez DDV v EUR]]*Sklop11[[#This Row],[Okvirna količina]]</f>
        <v>0</v>
      </c>
      <c r="T47" s="408">
        <f>+Sklop11[[#This Row],[Končna cena/enoto mere (EUR) z DDV]]*Sklop11[[#This Row],[Okvirna količina]]</f>
        <v>0</v>
      </c>
      <c r="U47" s="420"/>
    </row>
    <row r="48" spans="1:21" s="55" customFormat="1" ht="12">
      <c r="A48" s="78" t="s">
        <v>34</v>
      </c>
      <c r="B48" s="396" t="s">
        <v>558</v>
      </c>
      <c r="C48" s="397" t="s">
        <v>78</v>
      </c>
      <c r="D48" s="76" t="s">
        <v>0</v>
      </c>
      <c r="E48" s="399"/>
      <c r="F48" s="400">
        <v>2</v>
      </c>
      <c r="G48" s="401" t="s">
        <v>0</v>
      </c>
      <c r="H4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8" s="400" t="str">
        <f>IF(Sklop11[[#This Row],[ZAHTEVANA SHEMA KAKOVOSTI]]&lt;&gt;"",Sklop11[[#This Row],[Preračunana masa/volumen/kos na enoto kg]],"")</f>
        <v/>
      </c>
      <c r="J48" s="403"/>
      <c r="K48" s="404"/>
      <c r="L48" s="404"/>
      <c r="M48" s="405"/>
      <c r="N48" s="406"/>
      <c r="O48" s="406"/>
      <c r="P48" s="407"/>
      <c r="Q48" s="408">
        <f>+Sklop11[[#This Row],[cena/enota brez DDV v EUR]]*Sklop11[[#This Row],[Stopnja DDV (%)]]</f>
        <v>0</v>
      </c>
      <c r="R48" s="408">
        <f>+Sklop11[[#This Row],[cena/enota brez DDV v EUR]]+Sklop11[[#This Row],[Davek (EUR)]]</f>
        <v>0</v>
      </c>
      <c r="S48" s="408">
        <f>+Sklop11[[#This Row],[cena/enota brez DDV v EUR]]*Sklop11[[#This Row],[Okvirna količina]]</f>
        <v>0</v>
      </c>
      <c r="T48" s="408">
        <f>+Sklop11[[#This Row],[Končna cena/enoto mere (EUR) z DDV]]*Sklop11[[#This Row],[Okvirna količina]]</f>
        <v>0</v>
      </c>
      <c r="U48" s="420"/>
    </row>
    <row r="49" spans="1:21" s="55" customFormat="1" ht="12">
      <c r="A49" s="78" t="s">
        <v>153</v>
      </c>
      <c r="B49" s="396" t="s">
        <v>576</v>
      </c>
      <c r="C49" s="397" t="s">
        <v>227</v>
      </c>
      <c r="D49" s="76" t="s">
        <v>0</v>
      </c>
      <c r="E49" s="399"/>
      <c r="F49" s="400">
        <v>20</v>
      </c>
      <c r="G49" s="401" t="s">
        <v>0</v>
      </c>
      <c r="H4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400" t="str">
        <f>IF(Sklop11[[#This Row],[ZAHTEVANA SHEMA KAKOVOSTI]]&lt;&gt;"",Sklop11[[#This Row],[Preračunana masa/volumen/kos na enoto kg]],"")</f>
        <v/>
      </c>
      <c r="J49" s="403"/>
      <c r="K49" s="404"/>
      <c r="L49" s="404"/>
      <c r="M49" s="405"/>
      <c r="N49" s="406"/>
      <c r="O49" s="406"/>
      <c r="P49" s="407"/>
      <c r="Q49" s="408">
        <f>+Sklop11[[#This Row],[cena/enota brez DDV v EUR]]*Sklop11[[#This Row],[Stopnja DDV (%)]]</f>
        <v>0</v>
      </c>
      <c r="R49" s="408">
        <f>+Sklop11[[#This Row],[cena/enota brez DDV v EUR]]+Sklop11[[#This Row],[Davek (EUR)]]</f>
        <v>0</v>
      </c>
      <c r="S49" s="408">
        <f>+Sklop11[[#This Row],[cena/enota brez DDV v EUR]]*Sklop11[[#This Row],[Okvirna količina]]</f>
        <v>0</v>
      </c>
      <c r="T49" s="408">
        <f>+Sklop11[[#This Row],[Končna cena/enoto mere (EUR) z DDV]]*Sklop11[[#This Row],[Okvirna količina]]</f>
        <v>0</v>
      </c>
      <c r="U49" s="420"/>
    </row>
    <row r="50" spans="1:21" s="55" customFormat="1" ht="12">
      <c r="A50" s="78" t="s">
        <v>154</v>
      </c>
      <c r="B50" s="396" t="s">
        <v>575</v>
      </c>
      <c r="C50" s="397">
        <v>5</v>
      </c>
      <c r="D50" s="76" t="s">
        <v>0</v>
      </c>
      <c r="E50" s="399"/>
      <c r="F50" s="400">
        <v>80</v>
      </c>
      <c r="G50" s="401" t="s">
        <v>299</v>
      </c>
      <c r="H5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0" s="400" t="str">
        <f>IF(Sklop11[[#This Row],[ZAHTEVANA SHEMA KAKOVOSTI]]&lt;&gt;"",Sklop11[[#This Row],[Preračunana masa/volumen/kos na enoto kg]],"")</f>
        <v/>
      </c>
      <c r="J50" s="403"/>
      <c r="K50" s="404"/>
      <c r="L50" s="404"/>
      <c r="M50" s="405"/>
      <c r="N50" s="406"/>
      <c r="O50" s="406"/>
      <c r="P50" s="407"/>
      <c r="Q50" s="408">
        <f>+Sklop11[[#This Row],[cena/enota brez DDV v EUR]]*Sklop11[[#This Row],[Stopnja DDV (%)]]</f>
        <v>0</v>
      </c>
      <c r="R50" s="408">
        <f>+Sklop11[[#This Row],[cena/enota brez DDV v EUR]]+Sklop11[[#This Row],[Davek (EUR)]]</f>
        <v>0</v>
      </c>
      <c r="S50" s="408">
        <f>+Sklop11[[#This Row],[cena/enota brez DDV v EUR]]*Sklop11[[#This Row],[Okvirna količina]]</f>
        <v>0</v>
      </c>
      <c r="T50" s="408">
        <f>+Sklop11[[#This Row],[Končna cena/enoto mere (EUR) z DDV]]*Sklop11[[#This Row],[Okvirna količina]]</f>
        <v>0</v>
      </c>
      <c r="U50" s="420"/>
    </row>
    <row r="51" spans="1:21" s="55" customFormat="1" ht="12">
      <c r="A51" s="78" t="s">
        <v>155</v>
      </c>
      <c r="B51" s="396" t="s">
        <v>577</v>
      </c>
      <c r="C51" s="397">
        <v>0.5</v>
      </c>
      <c r="D51" s="76" t="s">
        <v>0</v>
      </c>
      <c r="E51" s="399"/>
      <c r="F51" s="400">
        <v>80</v>
      </c>
      <c r="G51" s="401" t="s">
        <v>299</v>
      </c>
      <c r="H5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1" s="400" t="str">
        <f>IF(Sklop11[[#This Row],[ZAHTEVANA SHEMA KAKOVOSTI]]&lt;&gt;"",Sklop11[[#This Row],[Preračunana masa/volumen/kos na enoto kg]],"")</f>
        <v/>
      </c>
      <c r="J51" s="403"/>
      <c r="K51" s="404"/>
      <c r="L51" s="404"/>
      <c r="M51" s="405"/>
      <c r="N51" s="406"/>
      <c r="O51" s="406"/>
      <c r="P51" s="407"/>
      <c r="Q51" s="408">
        <f>+Sklop11[[#This Row],[cena/enota brez DDV v EUR]]*Sklop11[[#This Row],[Stopnja DDV (%)]]</f>
        <v>0</v>
      </c>
      <c r="R51" s="408">
        <f>+Sklop11[[#This Row],[cena/enota brez DDV v EUR]]+Sklop11[[#This Row],[Davek (EUR)]]</f>
        <v>0</v>
      </c>
      <c r="S51" s="408">
        <f>+Sklop11[[#This Row],[cena/enota brez DDV v EUR]]*Sklop11[[#This Row],[Okvirna količina]]</f>
        <v>0</v>
      </c>
      <c r="T51" s="408">
        <f>+Sklop11[[#This Row],[Končna cena/enoto mere (EUR) z DDV]]*Sklop11[[#This Row],[Okvirna količina]]</f>
        <v>0</v>
      </c>
      <c r="U51" s="420"/>
    </row>
    <row r="52" spans="1:21" s="55" customFormat="1" ht="12">
      <c r="A52" s="78" t="s">
        <v>156</v>
      </c>
      <c r="B52" s="396" t="s">
        <v>578</v>
      </c>
      <c r="C52" s="397">
        <v>0.5</v>
      </c>
      <c r="D52" s="76" t="s">
        <v>0</v>
      </c>
      <c r="E52" s="399"/>
      <c r="F52" s="400">
        <v>100</v>
      </c>
      <c r="G52" s="401" t="s">
        <v>299</v>
      </c>
      <c r="H5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400" t="str">
        <f>IF(Sklop11[[#This Row],[ZAHTEVANA SHEMA KAKOVOSTI]]&lt;&gt;"",Sklop11[[#This Row],[Preračunana masa/volumen/kos na enoto kg]],"")</f>
        <v/>
      </c>
      <c r="J52" s="403"/>
      <c r="K52" s="404"/>
      <c r="L52" s="404"/>
      <c r="M52" s="405"/>
      <c r="N52" s="406"/>
      <c r="O52" s="406"/>
      <c r="P52" s="407"/>
      <c r="Q52" s="408">
        <f>+Sklop11[[#This Row],[cena/enota brez DDV v EUR]]*Sklop11[[#This Row],[Stopnja DDV (%)]]</f>
        <v>0</v>
      </c>
      <c r="R52" s="408">
        <f>+Sklop11[[#This Row],[cena/enota brez DDV v EUR]]+Sklop11[[#This Row],[Davek (EUR)]]</f>
        <v>0</v>
      </c>
      <c r="S52" s="408">
        <f>+Sklop11[[#This Row],[cena/enota brez DDV v EUR]]*Sklop11[[#This Row],[Okvirna količina]]</f>
        <v>0</v>
      </c>
      <c r="T52" s="408">
        <f>+Sklop11[[#This Row],[Končna cena/enoto mere (EUR) z DDV]]*Sklop11[[#This Row],[Okvirna količina]]</f>
        <v>0</v>
      </c>
      <c r="U52" s="420"/>
    </row>
    <row r="53" spans="1:21" s="55" customFormat="1" ht="12">
      <c r="A53" s="78" t="s">
        <v>157</v>
      </c>
      <c r="B53" s="396" t="s">
        <v>579</v>
      </c>
      <c r="C53" s="397">
        <v>0.5</v>
      </c>
      <c r="D53" s="76" t="s">
        <v>0</v>
      </c>
      <c r="E53" s="399"/>
      <c r="F53" s="400">
        <v>60</v>
      </c>
      <c r="G53" s="401" t="s">
        <v>299</v>
      </c>
      <c r="H53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3" s="400" t="str">
        <f>IF(Sklop11[[#This Row],[ZAHTEVANA SHEMA KAKOVOSTI]]&lt;&gt;"",Sklop11[[#This Row],[Preračunana masa/volumen/kos na enoto kg]],"")</f>
        <v/>
      </c>
      <c r="J53" s="403"/>
      <c r="K53" s="404"/>
      <c r="L53" s="404"/>
      <c r="M53" s="405"/>
      <c r="N53" s="406"/>
      <c r="O53" s="406"/>
      <c r="P53" s="407"/>
      <c r="Q53" s="408">
        <f>+Sklop11[[#This Row],[cena/enota brez DDV v EUR]]*Sklop11[[#This Row],[Stopnja DDV (%)]]</f>
        <v>0</v>
      </c>
      <c r="R53" s="408">
        <f>+Sklop11[[#This Row],[cena/enota brez DDV v EUR]]+Sklop11[[#This Row],[Davek (EUR)]]</f>
        <v>0</v>
      </c>
      <c r="S53" s="408">
        <f>+Sklop11[[#This Row],[cena/enota brez DDV v EUR]]*Sklop11[[#This Row],[Okvirna količina]]</f>
        <v>0</v>
      </c>
      <c r="T53" s="408">
        <f>+Sklop11[[#This Row],[Končna cena/enoto mere (EUR) z DDV]]*Sklop11[[#This Row],[Okvirna količina]]</f>
        <v>0</v>
      </c>
      <c r="U53" s="420"/>
    </row>
    <row r="54" spans="1:21" s="55" customFormat="1" ht="12">
      <c r="A54" s="78" t="s">
        <v>158</v>
      </c>
      <c r="B54" s="396" t="s">
        <v>580</v>
      </c>
      <c r="C54" s="397">
        <v>1</v>
      </c>
      <c r="D54" s="76" t="s">
        <v>0</v>
      </c>
      <c r="E54" s="399"/>
      <c r="F54" s="400">
        <v>20</v>
      </c>
      <c r="G54" s="401" t="s">
        <v>0</v>
      </c>
      <c r="H54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4" s="400" t="str">
        <f>IF(Sklop11[[#This Row],[ZAHTEVANA SHEMA KAKOVOSTI]]&lt;&gt;"",Sklop11[[#This Row],[Preračunana masa/volumen/kos na enoto kg]],"")</f>
        <v/>
      </c>
      <c r="J54" s="403"/>
      <c r="K54" s="404"/>
      <c r="L54" s="404"/>
      <c r="M54" s="405"/>
      <c r="N54" s="406"/>
      <c r="O54" s="406"/>
      <c r="P54" s="407"/>
      <c r="Q54" s="408">
        <f>+Sklop11[[#This Row],[cena/enota brez DDV v EUR]]*Sklop11[[#This Row],[Stopnja DDV (%)]]</f>
        <v>0</v>
      </c>
      <c r="R54" s="408">
        <f>+Sklop11[[#This Row],[cena/enota brez DDV v EUR]]+Sklop11[[#This Row],[Davek (EUR)]]</f>
        <v>0</v>
      </c>
      <c r="S54" s="408">
        <f>+Sklop11[[#This Row],[cena/enota brez DDV v EUR]]*Sklop11[[#This Row],[Okvirna količina]]</f>
        <v>0</v>
      </c>
      <c r="T54" s="408">
        <f>+Sklop11[[#This Row],[Končna cena/enoto mere (EUR) z DDV]]*Sklop11[[#This Row],[Okvirna količina]]</f>
        <v>0</v>
      </c>
      <c r="U54" s="420"/>
    </row>
    <row r="55" spans="1:21" s="55" customFormat="1" ht="12">
      <c r="A55" s="78" t="s">
        <v>159</v>
      </c>
      <c r="B55" s="396" t="s">
        <v>559</v>
      </c>
      <c r="C55" s="397" t="s">
        <v>78</v>
      </c>
      <c r="D55" s="76" t="s">
        <v>0</v>
      </c>
      <c r="E55" s="399"/>
      <c r="F55" s="400">
        <v>80</v>
      </c>
      <c r="G55" s="401" t="s">
        <v>0</v>
      </c>
      <c r="H55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5" s="400" t="str">
        <f>IF(Sklop11[[#This Row],[ZAHTEVANA SHEMA KAKOVOSTI]]&lt;&gt;"",Sklop11[[#This Row],[Preračunana masa/volumen/kos na enoto kg]],"")</f>
        <v/>
      </c>
      <c r="J55" s="403"/>
      <c r="K55" s="404"/>
      <c r="L55" s="404"/>
      <c r="M55" s="405"/>
      <c r="N55" s="406"/>
      <c r="O55" s="406"/>
      <c r="P55" s="407"/>
      <c r="Q55" s="408">
        <f>+Sklop11[[#This Row],[cena/enota brez DDV v EUR]]*Sklop11[[#This Row],[Stopnja DDV (%)]]</f>
        <v>0</v>
      </c>
      <c r="R55" s="408">
        <f>+Sklop11[[#This Row],[cena/enota brez DDV v EUR]]+Sklop11[[#This Row],[Davek (EUR)]]</f>
        <v>0</v>
      </c>
      <c r="S55" s="408">
        <f>+Sklop11[[#This Row],[cena/enota brez DDV v EUR]]*Sklop11[[#This Row],[Okvirna količina]]</f>
        <v>0</v>
      </c>
      <c r="T55" s="408">
        <f>+Sklop11[[#This Row],[Končna cena/enoto mere (EUR) z DDV]]*Sklop11[[#This Row],[Okvirna količina]]</f>
        <v>0</v>
      </c>
      <c r="U55" s="420"/>
    </row>
    <row r="56" spans="1:21" s="55" customFormat="1" ht="12">
      <c r="A56" s="78" t="s">
        <v>160</v>
      </c>
      <c r="B56" s="396" t="s">
        <v>560</v>
      </c>
      <c r="C56" s="397" t="s">
        <v>78</v>
      </c>
      <c r="D56" s="76" t="s">
        <v>0</v>
      </c>
      <c r="E56" s="399"/>
      <c r="F56" s="400">
        <v>50</v>
      </c>
      <c r="G56" s="401" t="s">
        <v>0</v>
      </c>
      <c r="H56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400" t="str">
        <f>IF(Sklop11[[#This Row],[ZAHTEVANA SHEMA KAKOVOSTI]]&lt;&gt;"",Sklop11[[#This Row],[Preračunana masa/volumen/kos na enoto kg]],"")</f>
        <v/>
      </c>
      <c r="J56" s="403"/>
      <c r="K56" s="404"/>
      <c r="L56" s="404"/>
      <c r="M56" s="405"/>
      <c r="N56" s="406"/>
      <c r="O56" s="406"/>
      <c r="P56" s="407"/>
      <c r="Q56" s="408">
        <f>+Sklop11[[#This Row],[cena/enota brez DDV v EUR]]*Sklop11[[#This Row],[Stopnja DDV (%)]]</f>
        <v>0</v>
      </c>
      <c r="R56" s="408">
        <f>+Sklop11[[#This Row],[cena/enota brez DDV v EUR]]+Sklop11[[#This Row],[Davek (EUR)]]</f>
        <v>0</v>
      </c>
      <c r="S56" s="408">
        <f>+Sklop11[[#This Row],[cena/enota brez DDV v EUR]]*Sklop11[[#This Row],[Okvirna količina]]</f>
        <v>0</v>
      </c>
      <c r="T56" s="408">
        <f>+Sklop11[[#This Row],[Končna cena/enoto mere (EUR) z DDV]]*Sklop11[[#This Row],[Okvirna količina]]</f>
        <v>0</v>
      </c>
      <c r="U56" s="420"/>
    </row>
    <row r="57" spans="1:21" s="55" customFormat="1" ht="12">
      <c r="A57" s="78" t="s">
        <v>165</v>
      </c>
      <c r="B57" s="396" t="s">
        <v>1242</v>
      </c>
      <c r="C57" s="397" t="s">
        <v>1217</v>
      </c>
      <c r="D57" s="76" t="s">
        <v>0</v>
      </c>
      <c r="E57" s="399"/>
      <c r="F57" s="400">
        <v>215</v>
      </c>
      <c r="G57" s="401" t="s">
        <v>0</v>
      </c>
      <c r="H57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</v>
      </c>
      <c r="I57" s="400" t="str">
        <f>IF(Sklop11[[#This Row],[ZAHTEVANA SHEMA KAKOVOSTI]]&lt;&gt;"",Sklop11[[#This Row],[Preračunana masa/volumen/kos na enoto kg]],"")</f>
        <v/>
      </c>
      <c r="J57" s="403"/>
      <c r="K57" s="404"/>
      <c r="L57" s="404"/>
      <c r="M57" s="405"/>
      <c r="N57" s="406"/>
      <c r="O57" s="406"/>
      <c r="P57" s="407"/>
      <c r="Q57" s="408">
        <f>+Sklop11[[#This Row],[cena/enota brez DDV v EUR]]*Sklop11[[#This Row],[Stopnja DDV (%)]]</f>
        <v>0</v>
      </c>
      <c r="R57" s="408">
        <f>+Sklop11[[#This Row],[cena/enota brez DDV v EUR]]+Sklop11[[#This Row],[Davek (EUR)]]</f>
        <v>0</v>
      </c>
      <c r="S57" s="408">
        <f>+Sklop11[[#This Row],[cena/enota brez DDV v EUR]]*Sklop11[[#This Row],[Okvirna količina]]</f>
        <v>0</v>
      </c>
      <c r="T57" s="408">
        <f>+Sklop11[[#This Row],[Končna cena/enoto mere (EUR) z DDV]]*Sklop11[[#This Row],[Okvirna količina]]</f>
        <v>0</v>
      </c>
      <c r="U57" s="420"/>
    </row>
    <row r="58" spans="1:21" s="55" customFormat="1" ht="24">
      <c r="A58" s="78" t="s">
        <v>166</v>
      </c>
      <c r="B58" s="396" t="s">
        <v>1241</v>
      </c>
      <c r="C58" s="397" t="s">
        <v>1217</v>
      </c>
      <c r="D58" s="76" t="s">
        <v>0</v>
      </c>
      <c r="E58" s="399"/>
      <c r="F58" s="400">
        <v>80</v>
      </c>
      <c r="G58" s="401" t="s">
        <v>0</v>
      </c>
      <c r="H58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8" s="400" t="str">
        <f>IF(Sklop11[[#This Row],[ZAHTEVANA SHEMA KAKOVOSTI]]&lt;&gt;"",Sklop11[[#This Row],[Preračunana masa/volumen/kos na enoto kg]],"")</f>
        <v/>
      </c>
      <c r="J58" s="403"/>
      <c r="K58" s="404"/>
      <c r="L58" s="404"/>
      <c r="M58" s="405"/>
      <c r="N58" s="406"/>
      <c r="O58" s="406"/>
      <c r="P58" s="407"/>
      <c r="Q58" s="408">
        <f>+Sklop11[[#This Row],[cena/enota brez DDV v EUR]]*Sklop11[[#This Row],[Stopnja DDV (%)]]</f>
        <v>0</v>
      </c>
      <c r="R58" s="408">
        <f>+Sklop11[[#This Row],[cena/enota brez DDV v EUR]]+Sklop11[[#This Row],[Davek (EUR)]]</f>
        <v>0</v>
      </c>
      <c r="S58" s="408">
        <f>+Sklop11[[#This Row],[cena/enota brez DDV v EUR]]*Sklop11[[#This Row],[Okvirna količina]]</f>
        <v>0</v>
      </c>
      <c r="T58" s="408">
        <f>+Sklop11[[#This Row],[Končna cena/enoto mere (EUR) z DDV]]*Sklop11[[#This Row],[Okvirna količina]]</f>
        <v>0</v>
      </c>
      <c r="U58" s="420"/>
    </row>
    <row r="59" spans="1:21" s="55" customFormat="1" ht="12">
      <c r="A59" s="78" t="s">
        <v>167</v>
      </c>
      <c r="B59" s="396" t="s">
        <v>561</v>
      </c>
      <c r="C59" s="397" t="s">
        <v>78</v>
      </c>
      <c r="D59" s="76" t="s">
        <v>0</v>
      </c>
      <c r="E59" s="399"/>
      <c r="F59" s="400">
        <v>80</v>
      </c>
      <c r="G59" s="401" t="s">
        <v>0</v>
      </c>
      <c r="H59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59" s="400" t="str">
        <f>IF(Sklop11[[#This Row],[ZAHTEVANA SHEMA KAKOVOSTI]]&lt;&gt;"",Sklop11[[#This Row],[Preračunana masa/volumen/kos na enoto kg]],"")</f>
        <v/>
      </c>
      <c r="J59" s="403"/>
      <c r="K59" s="404"/>
      <c r="L59" s="404"/>
      <c r="M59" s="405"/>
      <c r="N59" s="406"/>
      <c r="O59" s="406"/>
      <c r="P59" s="407"/>
      <c r="Q59" s="408">
        <f>+Sklop11[[#This Row],[cena/enota brez DDV v EUR]]*Sklop11[[#This Row],[Stopnja DDV (%)]]</f>
        <v>0</v>
      </c>
      <c r="R59" s="408">
        <f>+Sklop11[[#This Row],[cena/enota brez DDV v EUR]]+Sklop11[[#This Row],[Davek (EUR)]]</f>
        <v>0</v>
      </c>
      <c r="S59" s="408">
        <f>+Sklop11[[#This Row],[cena/enota brez DDV v EUR]]*Sklop11[[#This Row],[Okvirna količina]]</f>
        <v>0</v>
      </c>
      <c r="T59" s="408">
        <f>+Sklop11[[#This Row],[Končna cena/enoto mere (EUR) z DDV]]*Sklop11[[#This Row],[Okvirna količina]]</f>
        <v>0</v>
      </c>
      <c r="U59" s="420"/>
    </row>
    <row r="60" spans="1:21" s="55" customFormat="1" ht="12">
      <c r="A60" s="78" t="s">
        <v>168</v>
      </c>
      <c r="B60" s="396" t="s">
        <v>562</v>
      </c>
      <c r="C60" s="397" t="s">
        <v>78</v>
      </c>
      <c r="D60" s="76" t="s">
        <v>0</v>
      </c>
      <c r="E60" s="399"/>
      <c r="F60" s="400">
        <v>100</v>
      </c>
      <c r="G60" s="401" t="s">
        <v>0</v>
      </c>
      <c r="H60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0" s="400" t="str">
        <f>IF(Sklop11[[#This Row],[ZAHTEVANA SHEMA KAKOVOSTI]]&lt;&gt;"",Sklop11[[#This Row],[Preračunana masa/volumen/kos na enoto kg]],"")</f>
        <v/>
      </c>
      <c r="J60" s="403"/>
      <c r="K60" s="404"/>
      <c r="L60" s="404"/>
      <c r="M60" s="405"/>
      <c r="N60" s="406"/>
      <c r="O60" s="406"/>
      <c r="P60" s="407"/>
      <c r="Q60" s="408">
        <f>+Sklop11[[#This Row],[cena/enota brez DDV v EUR]]*Sklop11[[#This Row],[Stopnja DDV (%)]]</f>
        <v>0</v>
      </c>
      <c r="R60" s="408">
        <f>+Sklop11[[#This Row],[cena/enota brez DDV v EUR]]+Sklop11[[#This Row],[Davek (EUR)]]</f>
        <v>0</v>
      </c>
      <c r="S60" s="408">
        <f>+Sklop11[[#This Row],[cena/enota brez DDV v EUR]]*Sklop11[[#This Row],[Okvirna količina]]</f>
        <v>0</v>
      </c>
      <c r="T60" s="408">
        <f>+Sklop11[[#This Row],[Končna cena/enoto mere (EUR) z DDV]]*Sklop11[[#This Row],[Okvirna količina]]</f>
        <v>0</v>
      </c>
      <c r="U60" s="420"/>
    </row>
    <row r="61" spans="1:21" s="55" customFormat="1" ht="12">
      <c r="A61" s="78" t="s">
        <v>169</v>
      </c>
      <c r="B61" s="396" t="s">
        <v>563</v>
      </c>
      <c r="C61" s="397" t="s">
        <v>78</v>
      </c>
      <c r="D61" s="76" t="s">
        <v>0</v>
      </c>
      <c r="E61" s="399"/>
      <c r="F61" s="400">
        <v>80</v>
      </c>
      <c r="G61" s="401" t="s">
        <v>0</v>
      </c>
      <c r="H61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1" s="400" t="str">
        <f>IF(Sklop11[[#This Row],[ZAHTEVANA SHEMA KAKOVOSTI]]&lt;&gt;"",Sklop11[[#This Row],[Preračunana masa/volumen/kos na enoto kg]],"")</f>
        <v/>
      </c>
      <c r="J61" s="403"/>
      <c r="K61" s="404"/>
      <c r="L61" s="404"/>
      <c r="M61" s="405"/>
      <c r="N61" s="406"/>
      <c r="O61" s="406"/>
      <c r="P61" s="407"/>
      <c r="Q61" s="408">
        <f>+Sklop11[[#This Row],[cena/enota brez DDV v EUR]]*Sklop11[[#This Row],[Stopnja DDV (%)]]</f>
        <v>0</v>
      </c>
      <c r="R61" s="408">
        <f>+Sklop11[[#This Row],[cena/enota brez DDV v EUR]]+Sklop11[[#This Row],[Davek (EUR)]]</f>
        <v>0</v>
      </c>
      <c r="S61" s="408">
        <f>+Sklop11[[#This Row],[cena/enota brez DDV v EUR]]*Sklop11[[#This Row],[Okvirna količina]]</f>
        <v>0</v>
      </c>
      <c r="T61" s="408">
        <f>+Sklop11[[#This Row],[Končna cena/enoto mere (EUR) z DDV]]*Sklop11[[#This Row],[Okvirna količina]]</f>
        <v>0</v>
      </c>
      <c r="U61" s="420"/>
    </row>
    <row r="62" spans="1:21" s="55" customFormat="1" ht="24">
      <c r="A62" s="78" t="s">
        <v>170</v>
      </c>
      <c r="B62" s="396" t="s">
        <v>581</v>
      </c>
      <c r="C62" s="397">
        <v>5</v>
      </c>
      <c r="D62" s="76" t="s">
        <v>0</v>
      </c>
      <c r="E62" s="399"/>
      <c r="F62" s="400">
        <v>90</v>
      </c>
      <c r="G62" s="401" t="s">
        <v>299</v>
      </c>
      <c r="H62" s="40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62" s="400" t="str">
        <f>IF(Sklop11[[#This Row],[ZAHTEVANA SHEMA KAKOVOSTI]]&lt;&gt;"",Sklop11[[#This Row],[Preračunana masa/volumen/kos na enoto kg]],"")</f>
        <v/>
      </c>
      <c r="J62" s="403"/>
      <c r="K62" s="404"/>
      <c r="L62" s="404"/>
      <c r="M62" s="405"/>
      <c r="N62" s="406"/>
      <c r="O62" s="406"/>
      <c r="P62" s="407"/>
      <c r="Q62" s="408">
        <f>+Sklop11[[#This Row],[cena/enota brez DDV v EUR]]*Sklop11[[#This Row],[Stopnja DDV (%)]]</f>
        <v>0</v>
      </c>
      <c r="R62" s="408">
        <f>+Sklop11[[#This Row],[cena/enota brez DDV v EUR]]+Sklop11[[#This Row],[Davek (EUR)]]</f>
        <v>0</v>
      </c>
      <c r="S62" s="408">
        <f>+Sklop11[[#This Row],[cena/enota brez DDV v EUR]]*Sklop11[[#This Row],[Okvirna količina]]</f>
        <v>0</v>
      </c>
      <c r="T62" s="408">
        <f>+Sklop11[[#This Row],[Končna cena/enoto mere (EUR) z DDV]]*Sklop11[[#This Row],[Okvirna količina]]</f>
        <v>0</v>
      </c>
      <c r="U62" s="420"/>
    </row>
    <row r="63" spans="1:21" ht="27" customHeight="1">
      <c r="A63" s="281" t="s">
        <v>100</v>
      </c>
      <c r="B63" s="282"/>
      <c r="C63" s="283"/>
      <c r="D63" s="283"/>
      <c r="E63" s="284"/>
      <c r="F63" s="285"/>
      <c r="G63" s="286"/>
      <c r="H63" s="287">
        <f>SUBTOTAL(109,Sklop11[Preračunana masa/volumen/kos na enoto kg])</f>
        <v>5064</v>
      </c>
      <c r="I63" s="287">
        <f>SUBTOTAL(109,Sklop11[Živila iz shem kakovosti (kg)])</f>
        <v>0</v>
      </c>
      <c r="J63" s="285"/>
      <c r="K63" s="288"/>
      <c r="L63" s="288"/>
      <c r="M63" s="289"/>
      <c r="N63" s="290"/>
      <c r="O63" s="290"/>
      <c r="P63" s="290"/>
      <c r="Q63" s="291"/>
      <c r="R63" s="285"/>
      <c r="S63" s="291">
        <f>SUBTOTAL(109,Sklop11[Vrednost za okvirno količino (EUR) brez DDV])</f>
        <v>0</v>
      </c>
      <c r="T63" s="291">
        <f>SUBTOTAL(109,Sklop11[Vrednost za okvirno količino (EUR) z DDV])</f>
        <v>0</v>
      </c>
      <c r="U63" s="292">
        <f>SUBTOTAL(103,Sklop11[Shema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2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2"/>
    </row>
    <row r="67" spans="1:22">
      <c r="A67" s="87" t="s">
        <v>141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100" t="s">
        <v>135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54"/>
      <c r="N68" s="29"/>
      <c r="O68" s="29"/>
      <c r="P68" s="29"/>
      <c r="Q68" s="29"/>
      <c r="R68" s="29"/>
    </row>
    <row r="69" spans="1:22" ht="12.75" customHeight="1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1"/>
      <c r="N69" s="101"/>
      <c r="O69" s="101"/>
      <c r="P69" s="101"/>
      <c r="Q69" s="101"/>
      <c r="R69" s="101"/>
      <c r="S69" s="101"/>
      <c r="T69" s="101"/>
      <c r="U69" s="101"/>
      <c r="V69" s="101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M68:P68 U71:U1048576 J1:P15 P16:P62 J16:J62 U1:U68 J63:P67" name="Obseg1"/>
    <protectedRange sqref="U70 M70:P70" name="Obseg1_1_1_1_1"/>
    <protectedRange sqref="J70:L70" name="Obseg1_3_1_1"/>
    <protectedRange sqref="U69 M69:P69" name="Obseg1_1_1_1_1_2"/>
    <protectedRange sqref="K16:O62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85"/>
  <sheetViews>
    <sheetView topLeftCell="A16" zoomScale="112" zoomScaleNormal="112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54" t="s">
        <v>47</v>
      </c>
    </row>
    <row r="2" spans="1:21" ht="15">
      <c r="B2" s="255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255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256"/>
    </row>
    <row r="5" spans="1:21" ht="15">
      <c r="B5" s="254" t="s">
        <v>51</v>
      </c>
    </row>
    <row r="6" spans="1:21" ht="17.25" customHeight="1">
      <c r="B6" s="257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257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257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258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259" t="str">
        <f>+'Ponudbeni pred_rekapitulacija'!A25</f>
        <v>12.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pred_rekapitulacija'!B25</f>
        <v>EKOLOŠKA SVEŽA ZELENJAVA IN SADJE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5" t="s">
        <v>1</v>
      </c>
      <c r="B16" s="260" t="s">
        <v>582</v>
      </c>
      <c r="C16" s="76" t="s">
        <v>78</v>
      </c>
      <c r="D16" s="76" t="s">
        <v>0</v>
      </c>
      <c r="E16" s="91"/>
      <c r="F16" s="159">
        <v>50</v>
      </c>
      <c r="G16" s="205" t="s">
        <v>0</v>
      </c>
      <c r="H1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149" t="str">
        <f>IF(Sklop12[[#This Row],[ZAHTEVANA SHEMA KAKOVOSTI]]&lt;&gt;"",Sklop12[[#This Row],[Preračunana masa/volumen/kos na enoto kg]],"")</f>
        <v/>
      </c>
      <c r="J16" s="160"/>
      <c r="K16" s="123" t="s">
        <v>78</v>
      </c>
      <c r="L16" s="123" t="s">
        <v>78</v>
      </c>
      <c r="M16" s="123" t="s">
        <v>78</v>
      </c>
      <c r="N16" s="118"/>
      <c r="O16" s="123" t="s">
        <v>78</v>
      </c>
      <c r="P16" s="150"/>
      <c r="Q16" s="151">
        <f>+Sklop12[[#This Row],[cena/enota brez DDV v EUR]]*Sklop12[[#This Row],[Stopnja DDV (%)]]</f>
        <v>0</v>
      </c>
      <c r="R16" s="151">
        <f>+Sklop12[[#This Row],[cena/enota brez DDV v EUR]]+Sklop12[[#This Row],[Davek (EUR)]]</f>
        <v>0</v>
      </c>
      <c r="S16" s="151">
        <f>+Sklop12[[#This Row],[cena/enota brez DDV v EUR]]*Sklop12[[#This Row],[Okvirna količina]]</f>
        <v>0</v>
      </c>
      <c r="T16" s="151">
        <f>+Sklop12[[#This Row],[Končna cena/enoto mere (EUR) z DDV]]*Sklop12[[#This Row],[Okvirna količina]]</f>
        <v>0</v>
      </c>
      <c r="U16" s="123" t="s">
        <v>78</v>
      </c>
    </row>
    <row r="17" spans="1:21" s="55" customFormat="1" ht="12">
      <c r="A17" s="265" t="s">
        <v>3</v>
      </c>
      <c r="B17" s="260" t="s">
        <v>583</v>
      </c>
      <c r="C17" s="76" t="s">
        <v>78</v>
      </c>
      <c r="D17" s="76" t="s">
        <v>0</v>
      </c>
      <c r="E17" s="91"/>
      <c r="F17" s="159">
        <v>50</v>
      </c>
      <c r="G17" s="205" t="s">
        <v>0</v>
      </c>
      <c r="H17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19" t="str">
        <f>IF(Sklop12[[#This Row],[ZAHTEVANA SHEMA KAKOVOSTI]]&lt;&gt;"",Sklop12[[#This Row],[Preračunana masa/volumen/kos na enoto kg]],"")</f>
        <v/>
      </c>
      <c r="J17" s="220"/>
      <c r="K17" s="123" t="s">
        <v>78</v>
      </c>
      <c r="L17" s="123" t="s">
        <v>78</v>
      </c>
      <c r="M17" s="123" t="s">
        <v>78</v>
      </c>
      <c r="N17" s="118"/>
      <c r="O17" s="123" t="s">
        <v>78</v>
      </c>
      <c r="P17" s="222"/>
      <c r="Q17" s="221">
        <f>+Sklop12[[#This Row],[cena/enota brez DDV v EUR]]*Sklop12[[#This Row],[Stopnja DDV (%)]]</f>
        <v>0</v>
      </c>
      <c r="R17" s="221">
        <f>+Sklop12[[#This Row],[cena/enota brez DDV v EUR]]+Sklop12[[#This Row],[Davek (EUR)]]</f>
        <v>0</v>
      </c>
      <c r="S17" s="221">
        <f>+Sklop12[[#This Row],[cena/enota brez DDV v EUR]]*Sklop12[[#This Row],[Okvirna količina]]</f>
        <v>0</v>
      </c>
      <c r="T17" s="221">
        <f>+Sklop12[[#This Row],[Končna cena/enoto mere (EUR) z DDV]]*Sklop12[[#This Row],[Okvirna količina]]</f>
        <v>0</v>
      </c>
      <c r="U17" s="123" t="s">
        <v>78</v>
      </c>
    </row>
    <row r="18" spans="1:21" s="55" customFormat="1" ht="12">
      <c r="A18" s="265" t="s">
        <v>4</v>
      </c>
      <c r="B18" s="260" t="s">
        <v>584</v>
      </c>
      <c r="C18" s="76" t="s">
        <v>78</v>
      </c>
      <c r="D18" s="76" t="s">
        <v>0</v>
      </c>
      <c r="E18" s="91"/>
      <c r="F18" s="159">
        <v>50</v>
      </c>
      <c r="G18" s="205" t="s">
        <v>0</v>
      </c>
      <c r="H18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19" t="str">
        <f>IF(Sklop12[[#This Row],[ZAHTEVANA SHEMA KAKOVOSTI]]&lt;&gt;"",Sklop12[[#This Row],[Preračunana masa/volumen/kos na enoto kg]],"")</f>
        <v/>
      </c>
      <c r="J18" s="220"/>
      <c r="K18" s="123" t="s">
        <v>78</v>
      </c>
      <c r="L18" s="123" t="s">
        <v>78</v>
      </c>
      <c r="M18" s="123" t="s">
        <v>78</v>
      </c>
      <c r="N18" s="118"/>
      <c r="O18" s="123" t="s">
        <v>78</v>
      </c>
      <c r="P18" s="222"/>
      <c r="Q18" s="221">
        <f>+Sklop12[[#This Row],[cena/enota brez DDV v EUR]]*Sklop12[[#This Row],[Stopnja DDV (%)]]</f>
        <v>0</v>
      </c>
      <c r="R18" s="221">
        <f>+Sklop12[[#This Row],[cena/enota brez DDV v EUR]]+Sklop12[[#This Row],[Davek (EUR)]]</f>
        <v>0</v>
      </c>
      <c r="S18" s="221">
        <f>+Sklop12[[#This Row],[cena/enota brez DDV v EUR]]*Sklop12[[#This Row],[Okvirna količina]]</f>
        <v>0</v>
      </c>
      <c r="T18" s="221">
        <f>+Sklop12[[#This Row],[Končna cena/enoto mere (EUR) z DDV]]*Sklop12[[#This Row],[Okvirna količina]]</f>
        <v>0</v>
      </c>
      <c r="U18" s="123" t="s">
        <v>78</v>
      </c>
    </row>
    <row r="19" spans="1:21" s="55" customFormat="1" ht="12">
      <c r="A19" s="265" t="s">
        <v>5</v>
      </c>
      <c r="B19" s="260" t="s">
        <v>585</v>
      </c>
      <c r="C19" s="76" t="s">
        <v>78</v>
      </c>
      <c r="D19" s="76" t="s">
        <v>0</v>
      </c>
      <c r="E19" s="91"/>
      <c r="F19" s="159">
        <v>100</v>
      </c>
      <c r="G19" s="205" t="s">
        <v>0</v>
      </c>
      <c r="H19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19" t="str">
        <f>IF(Sklop12[[#This Row],[ZAHTEVANA SHEMA KAKOVOSTI]]&lt;&gt;"",Sklop12[[#This Row],[Preračunana masa/volumen/kos na enoto kg]],"")</f>
        <v/>
      </c>
      <c r="J19" s="220"/>
      <c r="K19" s="123" t="s">
        <v>78</v>
      </c>
      <c r="L19" s="123" t="s">
        <v>78</v>
      </c>
      <c r="M19" s="123" t="s">
        <v>78</v>
      </c>
      <c r="N19" s="118"/>
      <c r="O19" s="123" t="s">
        <v>78</v>
      </c>
      <c r="P19" s="222"/>
      <c r="Q19" s="221">
        <f>+Sklop12[[#This Row],[cena/enota brez DDV v EUR]]*Sklop12[[#This Row],[Stopnja DDV (%)]]</f>
        <v>0</v>
      </c>
      <c r="R19" s="221">
        <f>+Sklop12[[#This Row],[cena/enota brez DDV v EUR]]+Sklop12[[#This Row],[Davek (EUR)]]</f>
        <v>0</v>
      </c>
      <c r="S19" s="221">
        <f>+Sklop12[[#This Row],[cena/enota brez DDV v EUR]]*Sklop12[[#This Row],[Okvirna količina]]</f>
        <v>0</v>
      </c>
      <c r="T19" s="221">
        <f>+Sklop12[[#This Row],[Končna cena/enoto mere (EUR) z DDV]]*Sklop12[[#This Row],[Okvirna količina]]</f>
        <v>0</v>
      </c>
      <c r="U19" s="123" t="s">
        <v>78</v>
      </c>
    </row>
    <row r="20" spans="1:21" s="55" customFormat="1" ht="12">
      <c r="A20" s="265" t="s">
        <v>6</v>
      </c>
      <c r="B20" s="260" t="s">
        <v>586</v>
      </c>
      <c r="C20" s="76" t="s">
        <v>78</v>
      </c>
      <c r="D20" s="76" t="s">
        <v>0</v>
      </c>
      <c r="E20" s="91"/>
      <c r="F20" s="159">
        <v>200</v>
      </c>
      <c r="G20" s="205" t="s">
        <v>0</v>
      </c>
      <c r="H20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219" t="str">
        <f>IF(Sklop12[[#This Row],[ZAHTEVANA SHEMA KAKOVOSTI]]&lt;&gt;"",Sklop12[[#This Row],[Preračunana masa/volumen/kos na enoto kg]],"")</f>
        <v/>
      </c>
      <c r="J20" s="220"/>
      <c r="K20" s="123" t="s">
        <v>78</v>
      </c>
      <c r="L20" s="123" t="s">
        <v>78</v>
      </c>
      <c r="M20" s="123" t="s">
        <v>78</v>
      </c>
      <c r="N20" s="118"/>
      <c r="O20" s="123" t="s">
        <v>78</v>
      </c>
      <c r="P20" s="222"/>
      <c r="Q20" s="221">
        <f>+Sklop12[[#This Row],[cena/enota brez DDV v EUR]]*Sklop12[[#This Row],[Stopnja DDV (%)]]</f>
        <v>0</v>
      </c>
      <c r="R20" s="221">
        <f>+Sklop12[[#This Row],[cena/enota brez DDV v EUR]]+Sklop12[[#This Row],[Davek (EUR)]]</f>
        <v>0</v>
      </c>
      <c r="S20" s="221">
        <f>+Sklop12[[#This Row],[cena/enota brez DDV v EUR]]*Sklop12[[#This Row],[Okvirna količina]]</f>
        <v>0</v>
      </c>
      <c r="T20" s="221">
        <f>+Sklop12[[#This Row],[Končna cena/enoto mere (EUR) z DDV]]*Sklop12[[#This Row],[Okvirna količina]]</f>
        <v>0</v>
      </c>
      <c r="U20" s="123" t="s">
        <v>78</v>
      </c>
    </row>
    <row r="21" spans="1:21" s="55" customFormat="1" ht="12">
      <c r="A21" s="265" t="s">
        <v>7</v>
      </c>
      <c r="B21" s="260" t="s">
        <v>587</v>
      </c>
      <c r="C21" s="76" t="s">
        <v>78</v>
      </c>
      <c r="D21" s="76" t="s">
        <v>0</v>
      </c>
      <c r="E21" s="91"/>
      <c r="F21" s="159">
        <v>200</v>
      </c>
      <c r="G21" s="205" t="s">
        <v>0</v>
      </c>
      <c r="H21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219" t="str">
        <f>IF(Sklop12[[#This Row],[ZAHTEVANA SHEMA KAKOVOSTI]]&lt;&gt;"",Sklop12[[#This Row],[Preračunana masa/volumen/kos na enoto kg]],"")</f>
        <v/>
      </c>
      <c r="J21" s="220"/>
      <c r="K21" s="123" t="s">
        <v>78</v>
      </c>
      <c r="L21" s="123" t="s">
        <v>78</v>
      </c>
      <c r="M21" s="123" t="s">
        <v>78</v>
      </c>
      <c r="N21" s="118"/>
      <c r="O21" s="123" t="s">
        <v>78</v>
      </c>
      <c r="P21" s="222"/>
      <c r="Q21" s="221">
        <f>+Sklop12[[#This Row],[cena/enota brez DDV v EUR]]*Sklop12[[#This Row],[Stopnja DDV (%)]]</f>
        <v>0</v>
      </c>
      <c r="R21" s="221">
        <f>+Sklop12[[#This Row],[cena/enota brez DDV v EUR]]+Sklop12[[#This Row],[Davek (EUR)]]</f>
        <v>0</v>
      </c>
      <c r="S21" s="221">
        <f>+Sklop12[[#This Row],[cena/enota brez DDV v EUR]]*Sklop12[[#This Row],[Okvirna količina]]</f>
        <v>0</v>
      </c>
      <c r="T21" s="221">
        <f>+Sklop12[[#This Row],[Končna cena/enoto mere (EUR) z DDV]]*Sklop12[[#This Row],[Okvirna količina]]</f>
        <v>0</v>
      </c>
      <c r="U21" s="123" t="s">
        <v>78</v>
      </c>
    </row>
    <row r="22" spans="1:21" s="55" customFormat="1" ht="12">
      <c r="A22" s="265" t="s">
        <v>8</v>
      </c>
      <c r="B22" s="260" t="s">
        <v>588</v>
      </c>
      <c r="C22" s="76" t="s">
        <v>78</v>
      </c>
      <c r="D22" s="76" t="s">
        <v>0</v>
      </c>
      <c r="E22" s="91"/>
      <c r="F22" s="159">
        <v>50</v>
      </c>
      <c r="G22" s="205" t="s">
        <v>0</v>
      </c>
      <c r="H22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219" t="str">
        <f>IF(Sklop12[[#This Row],[ZAHTEVANA SHEMA KAKOVOSTI]]&lt;&gt;"",Sklop12[[#This Row],[Preračunana masa/volumen/kos na enoto kg]],"")</f>
        <v/>
      </c>
      <c r="J22" s="220"/>
      <c r="K22" s="123" t="s">
        <v>78</v>
      </c>
      <c r="L22" s="123" t="s">
        <v>78</v>
      </c>
      <c r="M22" s="123" t="s">
        <v>78</v>
      </c>
      <c r="N22" s="118"/>
      <c r="O22" s="123" t="s">
        <v>78</v>
      </c>
      <c r="P22" s="222"/>
      <c r="Q22" s="221">
        <f>+Sklop12[[#This Row],[cena/enota brez DDV v EUR]]*Sklop12[[#This Row],[Stopnja DDV (%)]]</f>
        <v>0</v>
      </c>
      <c r="R22" s="221">
        <f>+Sklop12[[#This Row],[cena/enota brez DDV v EUR]]+Sklop12[[#This Row],[Davek (EUR)]]</f>
        <v>0</v>
      </c>
      <c r="S22" s="221">
        <f>+Sklop12[[#This Row],[cena/enota brez DDV v EUR]]*Sklop12[[#This Row],[Okvirna količina]]</f>
        <v>0</v>
      </c>
      <c r="T22" s="221">
        <f>+Sklop12[[#This Row],[Končna cena/enoto mere (EUR) z DDV]]*Sklop12[[#This Row],[Okvirna količina]]</f>
        <v>0</v>
      </c>
      <c r="U22" s="123" t="s">
        <v>78</v>
      </c>
    </row>
    <row r="23" spans="1:21" s="55" customFormat="1" ht="12">
      <c r="A23" s="265" t="s">
        <v>9</v>
      </c>
      <c r="B23" s="363" t="s">
        <v>589</v>
      </c>
      <c r="C23" s="76" t="s">
        <v>78</v>
      </c>
      <c r="D23" s="76" t="s">
        <v>0</v>
      </c>
      <c r="E23" s="91"/>
      <c r="F23" s="159">
        <v>80</v>
      </c>
      <c r="G23" s="205" t="s">
        <v>0</v>
      </c>
      <c r="H23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3" s="219" t="str">
        <f>IF(Sklop12[[#This Row],[ZAHTEVANA SHEMA KAKOVOSTI]]&lt;&gt;"",Sklop12[[#This Row],[Preračunana masa/volumen/kos na enoto kg]],"")</f>
        <v/>
      </c>
      <c r="J23" s="220"/>
      <c r="K23" s="123" t="s">
        <v>78</v>
      </c>
      <c r="L23" s="123" t="s">
        <v>78</v>
      </c>
      <c r="M23" s="123" t="s">
        <v>78</v>
      </c>
      <c r="N23" s="118"/>
      <c r="O23" s="123" t="s">
        <v>78</v>
      </c>
      <c r="P23" s="222"/>
      <c r="Q23" s="221">
        <f>+Sklop12[[#This Row],[cena/enota brez DDV v EUR]]*Sklop12[[#This Row],[Stopnja DDV (%)]]</f>
        <v>0</v>
      </c>
      <c r="R23" s="221">
        <f>+Sklop12[[#This Row],[cena/enota brez DDV v EUR]]+Sklop12[[#This Row],[Davek (EUR)]]</f>
        <v>0</v>
      </c>
      <c r="S23" s="221">
        <f>+Sklop12[[#This Row],[cena/enota brez DDV v EUR]]*Sklop12[[#This Row],[Okvirna količina]]</f>
        <v>0</v>
      </c>
      <c r="T23" s="221">
        <f>+Sklop12[[#This Row],[Končna cena/enoto mere (EUR) z DDV]]*Sklop12[[#This Row],[Okvirna količina]]</f>
        <v>0</v>
      </c>
      <c r="U23" s="123" t="s">
        <v>78</v>
      </c>
    </row>
    <row r="24" spans="1:21" s="55" customFormat="1" ht="12">
      <c r="A24" s="265" t="s">
        <v>10</v>
      </c>
      <c r="B24" s="260" t="s">
        <v>590</v>
      </c>
      <c r="C24" s="76" t="s">
        <v>78</v>
      </c>
      <c r="D24" s="76" t="s">
        <v>0</v>
      </c>
      <c r="E24" s="91"/>
      <c r="F24" s="159">
        <v>80</v>
      </c>
      <c r="G24" s="205" t="s">
        <v>0</v>
      </c>
      <c r="H24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4" s="219" t="str">
        <f>IF(Sklop12[[#This Row],[ZAHTEVANA SHEMA KAKOVOSTI]]&lt;&gt;"",Sklop12[[#This Row],[Preračunana masa/volumen/kos na enoto kg]],"")</f>
        <v/>
      </c>
      <c r="J24" s="220"/>
      <c r="K24" s="123" t="s">
        <v>78</v>
      </c>
      <c r="L24" s="123" t="s">
        <v>78</v>
      </c>
      <c r="M24" s="123" t="s">
        <v>78</v>
      </c>
      <c r="N24" s="118"/>
      <c r="O24" s="123" t="s">
        <v>78</v>
      </c>
      <c r="P24" s="222"/>
      <c r="Q24" s="221">
        <f>+Sklop12[[#This Row],[cena/enota brez DDV v EUR]]*Sklop12[[#This Row],[Stopnja DDV (%)]]</f>
        <v>0</v>
      </c>
      <c r="R24" s="221">
        <f>+Sklop12[[#This Row],[cena/enota brez DDV v EUR]]+Sklop12[[#This Row],[Davek (EUR)]]</f>
        <v>0</v>
      </c>
      <c r="S24" s="221">
        <f>+Sklop12[[#This Row],[cena/enota brez DDV v EUR]]*Sklop12[[#This Row],[Okvirna količina]]</f>
        <v>0</v>
      </c>
      <c r="T24" s="221">
        <f>+Sklop12[[#This Row],[Končna cena/enoto mere (EUR) z DDV]]*Sklop12[[#This Row],[Okvirna količina]]</f>
        <v>0</v>
      </c>
      <c r="U24" s="123" t="s">
        <v>78</v>
      </c>
    </row>
    <row r="25" spans="1:21" s="55" customFormat="1" ht="12">
      <c r="A25" s="265" t="s">
        <v>11</v>
      </c>
      <c r="B25" s="260" t="s">
        <v>591</v>
      </c>
      <c r="C25" s="76" t="s">
        <v>78</v>
      </c>
      <c r="D25" s="76" t="s">
        <v>0</v>
      </c>
      <c r="E25" s="91"/>
      <c r="F25" s="159">
        <v>100</v>
      </c>
      <c r="G25" s="205" t="s">
        <v>0</v>
      </c>
      <c r="H25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219" t="str">
        <f>IF(Sklop12[[#This Row],[ZAHTEVANA SHEMA KAKOVOSTI]]&lt;&gt;"",Sklop12[[#This Row],[Preračunana masa/volumen/kos na enoto kg]],"")</f>
        <v/>
      </c>
      <c r="J25" s="220"/>
      <c r="K25" s="123" t="s">
        <v>78</v>
      </c>
      <c r="L25" s="123" t="s">
        <v>78</v>
      </c>
      <c r="M25" s="123" t="s">
        <v>78</v>
      </c>
      <c r="N25" s="118"/>
      <c r="O25" s="123" t="s">
        <v>78</v>
      </c>
      <c r="P25" s="222"/>
      <c r="Q25" s="221">
        <f>+Sklop12[[#This Row],[cena/enota brez DDV v EUR]]*Sklop12[[#This Row],[Stopnja DDV (%)]]</f>
        <v>0</v>
      </c>
      <c r="R25" s="221">
        <f>+Sklop12[[#This Row],[cena/enota brez DDV v EUR]]+Sklop12[[#This Row],[Davek (EUR)]]</f>
        <v>0</v>
      </c>
      <c r="S25" s="221">
        <f>+Sklop12[[#This Row],[cena/enota brez DDV v EUR]]*Sklop12[[#This Row],[Okvirna količina]]</f>
        <v>0</v>
      </c>
      <c r="T25" s="221">
        <f>+Sklop12[[#This Row],[Končna cena/enoto mere (EUR) z DDV]]*Sklop12[[#This Row],[Okvirna količina]]</f>
        <v>0</v>
      </c>
      <c r="U25" s="123" t="s">
        <v>78</v>
      </c>
    </row>
    <row r="26" spans="1:21" s="55" customFormat="1" ht="12">
      <c r="A26" s="265" t="s">
        <v>12</v>
      </c>
      <c r="B26" s="260" t="s">
        <v>592</v>
      </c>
      <c r="C26" s="76" t="s">
        <v>78</v>
      </c>
      <c r="D26" s="76" t="s">
        <v>0</v>
      </c>
      <c r="E26" s="91"/>
      <c r="F26" s="159">
        <v>20</v>
      </c>
      <c r="G26" s="205" t="s">
        <v>0</v>
      </c>
      <c r="H26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19" t="str">
        <f>IF(Sklop12[[#This Row],[ZAHTEVANA SHEMA KAKOVOSTI]]&lt;&gt;"",Sklop12[[#This Row],[Preračunana masa/volumen/kos na enoto kg]],"")</f>
        <v/>
      </c>
      <c r="J26" s="220"/>
      <c r="K26" s="123" t="s">
        <v>78</v>
      </c>
      <c r="L26" s="123" t="s">
        <v>78</v>
      </c>
      <c r="M26" s="123" t="s">
        <v>78</v>
      </c>
      <c r="N26" s="118"/>
      <c r="O26" s="123" t="s">
        <v>78</v>
      </c>
      <c r="P26" s="222"/>
      <c r="Q26" s="221">
        <f>+Sklop12[[#This Row],[cena/enota brez DDV v EUR]]*Sklop12[[#This Row],[Stopnja DDV (%)]]</f>
        <v>0</v>
      </c>
      <c r="R26" s="221">
        <f>+Sklop12[[#This Row],[cena/enota brez DDV v EUR]]+Sklop12[[#This Row],[Davek (EUR)]]</f>
        <v>0</v>
      </c>
      <c r="S26" s="221">
        <f>+Sklop12[[#This Row],[cena/enota brez DDV v EUR]]*Sklop12[[#This Row],[Okvirna količina]]</f>
        <v>0</v>
      </c>
      <c r="T26" s="221">
        <f>+Sklop12[[#This Row],[Končna cena/enoto mere (EUR) z DDV]]*Sklop12[[#This Row],[Okvirna količina]]</f>
        <v>0</v>
      </c>
      <c r="U26" s="123" t="s">
        <v>78</v>
      </c>
    </row>
    <row r="27" spans="1:21" s="55" customFormat="1" ht="12">
      <c r="A27" s="265" t="s">
        <v>13</v>
      </c>
      <c r="B27" s="260" t="s">
        <v>593</v>
      </c>
      <c r="C27" s="76" t="s">
        <v>78</v>
      </c>
      <c r="D27" s="76" t="s">
        <v>0</v>
      </c>
      <c r="E27" s="91"/>
      <c r="F27" s="159">
        <v>230</v>
      </c>
      <c r="G27" s="205" t="s">
        <v>0</v>
      </c>
      <c r="H27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230</v>
      </c>
      <c r="I27" s="219" t="str">
        <f>IF(Sklop12[[#This Row],[ZAHTEVANA SHEMA KAKOVOSTI]]&lt;&gt;"",Sklop12[[#This Row],[Preračunana masa/volumen/kos na enoto kg]],"")</f>
        <v/>
      </c>
      <c r="J27" s="220"/>
      <c r="K27" s="123" t="s">
        <v>78</v>
      </c>
      <c r="L27" s="123" t="s">
        <v>78</v>
      </c>
      <c r="M27" s="123" t="s">
        <v>78</v>
      </c>
      <c r="N27" s="118"/>
      <c r="O27" s="123" t="s">
        <v>78</v>
      </c>
      <c r="P27" s="222"/>
      <c r="Q27" s="221">
        <f>+Sklop12[[#This Row],[cena/enota brez DDV v EUR]]*Sklop12[[#This Row],[Stopnja DDV (%)]]</f>
        <v>0</v>
      </c>
      <c r="R27" s="221">
        <f>+Sklop12[[#This Row],[cena/enota brez DDV v EUR]]+Sklop12[[#This Row],[Davek (EUR)]]</f>
        <v>0</v>
      </c>
      <c r="S27" s="221">
        <f>+Sklop12[[#This Row],[cena/enota brez DDV v EUR]]*Sklop12[[#This Row],[Okvirna količina]]</f>
        <v>0</v>
      </c>
      <c r="T27" s="221">
        <f>+Sklop12[[#This Row],[Končna cena/enoto mere (EUR) z DDV]]*Sklop12[[#This Row],[Okvirna količina]]</f>
        <v>0</v>
      </c>
      <c r="U27" s="123" t="s">
        <v>78</v>
      </c>
    </row>
    <row r="28" spans="1:21" s="55" customFormat="1" ht="12">
      <c r="A28" s="265" t="s">
        <v>14</v>
      </c>
      <c r="B28" s="260" t="s">
        <v>594</v>
      </c>
      <c r="C28" s="76" t="s">
        <v>78</v>
      </c>
      <c r="D28" s="76" t="s">
        <v>0</v>
      </c>
      <c r="E28" s="91"/>
      <c r="F28" s="159">
        <v>30</v>
      </c>
      <c r="G28" s="205" t="s">
        <v>0</v>
      </c>
      <c r="H28" s="2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8" s="219" t="str">
        <f>IF(Sklop12[[#This Row],[ZAHTEVANA SHEMA KAKOVOSTI]]&lt;&gt;"",Sklop12[[#This Row],[Preračunana masa/volumen/kos na enoto kg]],"")</f>
        <v/>
      </c>
      <c r="J28" s="220"/>
      <c r="K28" s="123" t="s">
        <v>78</v>
      </c>
      <c r="L28" s="123" t="s">
        <v>78</v>
      </c>
      <c r="M28" s="123" t="s">
        <v>78</v>
      </c>
      <c r="N28" s="118"/>
      <c r="O28" s="123" t="s">
        <v>78</v>
      </c>
      <c r="P28" s="222"/>
      <c r="Q28" s="221">
        <f>+Sklop12[[#This Row],[cena/enota brez DDV v EUR]]*Sklop12[[#This Row],[Stopnja DDV (%)]]</f>
        <v>0</v>
      </c>
      <c r="R28" s="221">
        <f>+Sklop12[[#This Row],[cena/enota brez DDV v EUR]]+Sklop12[[#This Row],[Davek (EUR)]]</f>
        <v>0</v>
      </c>
      <c r="S28" s="221">
        <f>+Sklop12[[#This Row],[cena/enota brez DDV v EUR]]*Sklop12[[#This Row],[Okvirna količina]]</f>
        <v>0</v>
      </c>
      <c r="T28" s="221">
        <f>+Sklop12[[#This Row],[Končna cena/enoto mere (EUR) z DDV]]*Sklop12[[#This Row],[Okvirna količina]]</f>
        <v>0</v>
      </c>
      <c r="U28" s="123" t="s">
        <v>78</v>
      </c>
    </row>
    <row r="29" spans="1:21" s="55" customFormat="1" ht="12">
      <c r="A29" s="265" t="s">
        <v>15</v>
      </c>
      <c r="B29" s="260" t="s">
        <v>595</v>
      </c>
      <c r="C29" s="76" t="s">
        <v>78</v>
      </c>
      <c r="D29" s="76" t="s">
        <v>0</v>
      </c>
      <c r="E29" s="91"/>
      <c r="F29" s="159">
        <v>60</v>
      </c>
      <c r="G29" s="205" t="s">
        <v>0</v>
      </c>
      <c r="H2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149" t="str">
        <f>IF(Sklop12[[#This Row],[ZAHTEVANA SHEMA KAKOVOSTI]]&lt;&gt;"",Sklop12[[#This Row],[Preračunana masa/volumen/kos na enoto kg]],"")</f>
        <v/>
      </c>
      <c r="J29" s="160"/>
      <c r="K29" s="123" t="s">
        <v>78</v>
      </c>
      <c r="L29" s="123" t="s">
        <v>78</v>
      </c>
      <c r="M29" s="123" t="s">
        <v>78</v>
      </c>
      <c r="N29" s="118"/>
      <c r="O29" s="123" t="s">
        <v>78</v>
      </c>
      <c r="P29" s="150"/>
      <c r="Q29" s="151">
        <f>+Sklop12[[#This Row],[cena/enota brez DDV v EUR]]*Sklop12[[#This Row],[Stopnja DDV (%)]]</f>
        <v>0</v>
      </c>
      <c r="R29" s="151">
        <f>+Sklop12[[#This Row],[cena/enota brez DDV v EUR]]+Sklop12[[#This Row],[Davek (EUR)]]</f>
        <v>0</v>
      </c>
      <c r="S29" s="151">
        <f>+Sklop12[[#This Row],[cena/enota brez DDV v EUR]]*Sklop12[[#This Row],[Okvirna količina]]</f>
        <v>0</v>
      </c>
      <c r="T29" s="151">
        <f>+Sklop12[[#This Row],[Končna cena/enoto mere (EUR) z DDV]]*Sklop12[[#This Row],[Okvirna količina]]</f>
        <v>0</v>
      </c>
      <c r="U29" s="123" t="s">
        <v>78</v>
      </c>
    </row>
    <row r="30" spans="1:21" s="55" customFormat="1" ht="12">
      <c r="A30" s="265" t="s">
        <v>16</v>
      </c>
      <c r="B30" s="260" t="s">
        <v>596</v>
      </c>
      <c r="C30" s="76" t="s">
        <v>78</v>
      </c>
      <c r="D30" s="76" t="s">
        <v>0</v>
      </c>
      <c r="E30" s="91"/>
      <c r="F30" s="159">
        <v>200</v>
      </c>
      <c r="G30" s="205" t="s">
        <v>0</v>
      </c>
      <c r="H3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49" t="str">
        <f>IF(Sklop12[[#This Row],[ZAHTEVANA SHEMA KAKOVOSTI]]&lt;&gt;"",Sklop12[[#This Row],[Preračunana masa/volumen/kos na enoto kg]],"")</f>
        <v/>
      </c>
      <c r="J30" s="160"/>
      <c r="K30" s="123" t="s">
        <v>78</v>
      </c>
      <c r="L30" s="123" t="s">
        <v>78</v>
      </c>
      <c r="M30" s="123" t="s">
        <v>78</v>
      </c>
      <c r="N30" s="118"/>
      <c r="O30" s="123" t="s">
        <v>78</v>
      </c>
      <c r="P30" s="150"/>
      <c r="Q30" s="151">
        <f>+Sklop12[[#This Row],[cena/enota brez DDV v EUR]]*Sklop12[[#This Row],[Stopnja DDV (%)]]</f>
        <v>0</v>
      </c>
      <c r="R30" s="151">
        <f>+Sklop12[[#This Row],[cena/enota brez DDV v EUR]]+Sklop12[[#This Row],[Davek (EUR)]]</f>
        <v>0</v>
      </c>
      <c r="S30" s="151">
        <f>+Sklop12[[#This Row],[cena/enota brez DDV v EUR]]*Sklop12[[#This Row],[Okvirna količina]]</f>
        <v>0</v>
      </c>
      <c r="T30" s="151">
        <f>+Sklop12[[#This Row],[Končna cena/enoto mere (EUR) z DDV]]*Sklop12[[#This Row],[Okvirna količina]]</f>
        <v>0</v>
      </c>
      <c r="U30" s="123" t="s">
        <v>78</v>
      </c>
    </row>
    <row r="31" spans="1:21" s="55" customFormat="1" ht="12">
      <c r="A31" s="265" t="s">
        <v>17</v>
      </c>
      <c r="B31" s="260" t="s">
        <v>597</v>
      </c>
      <c r="C31" s="76" t="s">
        <v>78</v>
      </c>
      <c r="D31" s="76" t="s">
        <v>0</v>
      </c>
      <c r="E31" s="91"/>
      <c r="F31" s="159">
        <v>600</v>
      </c>
      <c r="G31" s="205" t="s">
        <v>0</v>
      </c>
      <c r="H3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31" s="149" t="str">
        <f>IF(Sklop12[[#This Row],[ZAHTEVANA SHEMA KAKOVOSTI]]&lt;&gt;"",Sklop12[[#This Row],[Preračunana masa/volumen/kos na enoto kg]],"")</f>
        <v/>
      </c>
      <c r="J31" s="160"/>
      <c r="K31" s="123" t="s">
        <v>78</v>
      </c>
      <c r="L31" s="123" t="s">
        <v>78</v>
      </c>
      <c r="M31" s="123" t="s">
        <v>78</v>
      </c>
      <c r="N31" s="118"/>
      <c r="O31" s="123" t="s">
        <v>78</v>
      </c>
      <c r="P31" s="150"/>
      <c r="Q31" s="151">
        <f>+Sklop12[[#This Row],[cena/enota brez DDV v EUR]]*Sklop12[[#This Row],[Stopnja DDV (%)]]</f>
        <v>0</v>
      </c>
      <c r="R31" s="151">
        <f>+Sklop12[[#This Row],[cena/enota brez DDV v EUR]]+Sklop12[[#This Row],[Davek (EUR)]]</f>
        <v>0</v>
      </c>
      <c r="S31" s="151">
        <f>+Sklop12[[#This Row],[cena/enota brez DDV v EUR]]*Sklop12[[#This Row],[Okvirna količina]]</f>
        <v>0</v>
      </c>
      <c r="T31" s="151">
        <f>+Sklop12[[#This Row],[Končna cena/enoto mere (EUR) z DDV]]*Sklop12[[#This Row],[Okvirna količina]]</f>
        <v>0</v>
      </c>
      <c r="U31" s="123" t="s">
        <v>78</v>
      </c>
    </row>
    <row r="32" spans="1:21" s="55" customFormat="1" ht="12">
      <c r="A32" s="265" t="s">
        <v>18</v>
      </c>
      <c r="B32" s="260" t="s">
        <v>598</v>
      </c>
      <c r="C32" s="76" t="s">
        <v>78</v>
      </c>
      <c r="D32" s="76" t="s">
        <v>0</v>
      </c>
      <c r="E32" s="91"/>
      <c r="F32" s="159">
        <v>150</v>
      </c>
      <c r="G32" s="205" t="s">
        <v>0</v>
      </c>
      <c r="H3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2" s="149" t="str">
        <f>IF(Sklop12[[#This Row],[ZAHTEVANA SHEMA KAKOVOSTI]]&lt;&gt;"",Sklop12[[#This Row],[Preračunana masa/volumen/kos na enoto kg]],"")</f>
        <v/>
      </c>
      <c r="J32" s="160"/>
      <c r="K32" s="123" t="s">
        <v>78</v>
      </c>
      <c r="L32" s="123" t="s">
        <v>78</v>
      </c>
      <c r="M32" s="123" t="s">
        <v>78</v>
      </c>
      <c r="N32" s="118"/>
      <c r="O32" s="123" t="s">
        <v>78</v>
      </c>
      <c r="P32" s="150"/>
      <c r="Q32" s="151">
        <f>+Sklop12[[#This Row],[cena/enota brez DDV v EUR]]*Sklop12[[#This Row],[Stopnja DDV (%)]]</f>
        <v>0</v>
      </c>
      <c r="R32" s="151">
        <f>+Sklop12[[#This Row],[cena/enota brez DDV v EUR]]+Sklop12[[#This Row],[Davek (EUR)]]</f>
        <v>0</v>
      </c>
      <c r="S32" s="151">
        <f>+Sklop12[[#This Row],[cena/enota brez DDV v EUR]]*Sklop12[[#This Row],[Okvirna količina]]</f>
        <v>0</v>
      </c>
      <c r="T32" s="151">
        <f>+Sklop12[[#This Row],[Končna cena/enoto mere (EUR) z DDV]]*Sklop12[[#This Row],[Okvirna količina]]</f>
        <v>0</v>
      </c>
      <c r="U32" s="123" t="s">
        <v>78</v>
      </c>
    </row>
    <row r="33" spans="1:21" s="55" customFormat="1" ht="12">
      <c r="A33" s="265" t="s">
        <v>19</v>
      </c>
      <c r="B33" s="313" t="s">
        <v>599</v>
      </c>
      <c r="C33" s="76" t="s">
        <v>78</v>
      </c>
      <c r="D33" s="76" t="s">
        <v>0</v>
      </c>
      <c r="E33" s="91"/>
      <c r="F33" s="159">
        <v>300</v>
      </c>
      <c r="G33" s="205" t="s">
        <v>0</v>
      </c>
      <c r="H3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49" t="str">
        <f>IF(Sklop12[[#This Row],[ZAHTEVANA SHEMA KAKOVOSTI]]&lt;&gt;"",Sklop12[[#This Row],[Preračunana masa/volumen/kos na enoto kg]],"")</f>
        <v/>
      </c>
      <c r="J33" s="160"/>
      <c r="K33" s="123" t="s">
        <v>78</v>
      </c>
      <c r="L33" s="123" t="s">
        <v>78</v>
      </c>
      <c r="M33" s="123" t="s">
        <v>78</v>
      </c>
      <c r="N33" s="118"/>
      <c r="O33" s="123" t="s">
        <v>78</v>
      </c>
      <c r="P33" s="150"/>
      <c r="Q33" s="151">
        <f>+Sklop12[[#This Row],[cena/enota brez DDV v EUR]]*Sklop12[[#This Row],[Stopnja DDV (%)]]</f>
        <v>0</v>
      </c>
      <c r="R33" s="151">
        <f>+Sklop12[[#This Row],[cena/enota brez DDV v EUR]]+Sklop12[[#This Row],[Davek (EUR)]]</f>
        <v>0</v>
      </c>
      <c r="S33" s="151">
        <f>+Sklop12[[#This Row],[cena/enota brez DDV v EUR]]*Sklop12[[#This Row],[Okvirna količina]]</f>
        <v>0</v>
      </c>
      <c r="T33" s="151">
        <f>+Sklop12[[#This Row],[Končna cena/enoto mere (EUR) z DDV]]*Sklop12[[#This Row],[Okvirna količina]]</f>
        <v>0</v>
      </c>
      <c r="U33" s="123" t="s">
        <v>78</v>
      </c>
    </row>
    <row r="34" spans="1:21" s="55" customFormat="1" ht="12">
      <c r="A34" s="265" t="s">
        <v>20</v>
      </c>
      <c r="B34" s="313" t="s">
        <v>600</v>
      </c>
      <c r="C34" s="76" t="s">
        <v>78</v>
      </c>
      <c r="D34" s="76" t="s">
        <v>0</v>
      </c>
      <c r="E34" s="91"/>
      <c r="F34" s="159">
        <v>150</v>
      </c>
      <c r="G34" s="205" t="s">
        <v>0</v>
      </c>
      <c r="H3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4" s="149" t="str">
        <f>IF(Sklop12[[#This Row],[ZAHTEVANA SHEMA KAKOVOSTI]]&lt;&gt;"",Sklop12[[#This Row],[Preračunana masa/volumen/kos na enoto kg]],"")</f>
        <v/>
      </c>
      <c r="J34" s="160"/>
      <c r="K34" s="123" t="s">
        <v>78</v>
      </c>
      <c r="L34" s="123" t="s">
        <v>78</v>
      </c>
      <c r="M34" s="123" t="s">
        <v>78</v>
      </c>
      <c r="N34" s="118"/>
      <c r="O34" s="123" t="s">
        <v>78</v>
      </c>
      <c r="P34" s="150"/>
      <c r="Q34" s="151">
        <f>+Sklop12[[#This Row],[cena/enota brez DDV v EUR]]*Sklop12[[#This Row],[Stopnja DDV (%)]]</f>
        <v>0</v>
      </c>
      <c r="R34" s="151">
        <f>+Sklop12[[#This Row],[cena/enota brez DDV v EUR]]+Sklop12[[#This Row],[Davek (EUR)]]</f>
        <v>0</v>
      </c>
      <c r="S34" s="151">
        <f>+Sklop12[[#This Row],[cena/enota brez DDV v EUR]]*Sklop12[[#This Row],[Okvirna količina]]</f>
        <v>0</v>
      </c>
      <c r="T34" s="151">
        <f>+Sklop12[[#This Row],[Končna cena/enoto mere (EUR) z DDV]]*Sklop12[[#This Row],[Okvirna količina]]</f>
        <v>0</v>
      </c>
      <c r="U34" s="123" t="s">
        <v>78</v>
      </c>
    </row>
    <row r="35" spans="1:21" s="55" customFormat="1" ht="12">
      <c r="A35" s="265" t="s">
        <v>21</v>
      </c>
      <c r="B35" s="313" t="s">
        <v>601</v>
      </c>
      <c r="C35" s="76" t="s">
        <v>78</v>
      </c>
      <c r="D35" s="76" t="s">
        <v>0</v>
      </c>
      <c r="E35" s="91"/>
      <c r="F35" s="159">
        <v>60</v>
      </c>
      <c r="G35" s="205" t="s">
        <v>0</v>
      </c>
      <c r="H3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5" s="149" t="str">
        <f>IF(Sklop12[[#This Row],[ZAHTEVANA SHEMA KAKOVOSTI]]&lt;&gt;"",Sklop12[[#This Row],[Preračunana masa/volumen/kos na enoto kg]],"")</f>
        <v/>
      </c>
      <c r="J35" s="160"/>
      <c r="K35" s="123" t="s">
        <v>78</v>
      </c>
      <c r="L35" s="123" t="s">
        <v>78</v>
      </c>
      <c r="M35" s="123" t="s">
        <v>78</v>
      </c>
      <c r="N35" s="118"/>
      <c r="O35" s="123" t="s">
        <v>78</v>
      </c>
      <c r="P35" s="150"/>
      <c r="Q35" s="151">
        <f>+Sklop12[[#This Row],[cena/enota brez DDV v EUR]]*Sklop12[[#This Row],[Stopnja DDV (%)]]</f>
        <v>0</v>
      </c>
      <c r="R35" s="151">
        <f>+Sklop12[[#This Row],[cena/enota brez DDV v EUR]]+Sklop12[[#This Row],[Davek (EUR)]]</f>
        <v>0</v>
      </c>
      <c r="S35" s="151">
        <f>+Sklop12[[#This Row],[cena/enota brez DDV v EUR]]*Sklop12[[#This Row],[Okvirna količina]]</f>
        <v>0</v>
      </c>
      <c r="T35" s="151">
        <f>+Sklop12[[#This Row],[Končna cena/enoto mere (EUR) z DDV]]*Sklop12[[#This Row],[Okvirna količina]]</f>
        <v>0</v>
      </c>
      <c r="U35" s="123" t="s">
        <v>78</v>
      </c>
    </row>
    <row r="36" spans="1:21" s="55" customFormat="1" ht="12">
      <c r="A36" s="265" t="s">
        <v>22</v>
      </c>
      <c r="B36" s="363" t="s">
        <v>602</v>
      </c>
      <c r="C36" s="76" t="s">
        <v>78</v>
      </c>
      <c r="D36" s="76" t="s">
        <v>0</v>
      </c>
      <c r="E36" s="91"/>
      <c r="F36" s="159">
        <v>300</v>
      </c>
      <c r="G36" s="205" t="s">
        <v>0</v>
      </c>
      <c r="H3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6" s="149" t="str">
        <f>IF(Sklop12[[#This Row],[ZAHTEVANA SHEMA KAKOVOSTI]]&lt;&gt;"",Sklop12[[#This Row],[Preračunana masa/volumen/kos na enoto kg]],"")</f>
        <v/>
      </c>
      <c r="J36" s="160"/>
      <c r="K36" s="123" t="s">
        <v>78</v>
      </c>
      <c r="L36" s="123" t="s">
        <v>78</v>
      </c>
      <c r="M36" s="123" t="s">
        <v>78</v>
      </c>
      <c r="N36" s="118"/>
      <c r="O36" s="123" t="s">
        <v>78</v>
      </c>
      <c r="P36" s="150"/>
      <c r="Q36" s="151">
        <f>+Sklop12[[#This Row],[cena/enota brez DDV v EUR]]*Sklop12[[#This Row],[Stopnja DDV (%)]]</f>
        <v>0</v>
      </c>
      <c r="R36" s="151">
        <f>+Sklop12[[#This Row],[cena/enota brez DDV v EUR]]+Sklop12[[#This Row],[Davek (EUR)]]</f>
        <v>0</v>
      </c>
      <c r="S36" s="151">
        <f>+Sklop12[[#This Row],[cena/enota brez DDV v EUR]]*Sklop12[[#This Row],[Okvirna količina]]</f>
        <v>0</v>
      </c>
      <c r="T36" s="151">
        <f>+Sklop12[[#This Row],[Končna cena/enoto mere (EUR) z DDV]]*Sklop12[[#This Row],[Okvirna količina]]</f>
        <v>0</v>
      </c>
      <c r="U36" s="123" t="s">
        <v>78</v>
      </c>
    </row>
    <row r="37" spans="1:21" s="55" customFormat="1" ht="12">
      <c r="A37" s="265" t="s">
        <v>23</v>
      </c>
      <c r="B37" s="313" t="s">
        <v>603</v>
      </c>
      <c r="C37" s="76" t="s">
        <v>78</v>
      </c>
      <c r="D37" s="76" t="s">
        <v>0</v>
      </c>
      <c r="E37" s="91"/>
      <c r="F37" s="159">
        <v>150</v>
      </c>
      <c r="G37" s="205" t="s">
        <v>0</v>
      </c>
      <c r="H3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7" s="149" t="str">
        <f>IF(Sklop12[[#This Row],[ZAHTEVANA SHEMA KAKOVOSTI]]&lt;&gt;"",Sklop12[[#This Row],[Preračunana masa/volumen/kos na enoto kg]],"")</f>
        <v/>
      </c>
      <c r="J37" s="160"/>
      <c r="K37" s="123" t="s">
        <v>78</v>
      </c>
      <c r="L37" s="123" t="s">
        <v>78</v>
      </c>
      <c r="M37" s="123" t="s">
        <v>78</v>
      </c>
      <c r="N37" s="118"/>
      <c r="O37" s="123" t="s">
        <v>78</v>
      </c>
      <c r="P37" s="150"/>
      <c r="Q37" s="151">
        <f>+Sklop12[[#This Row],[cena/enota brez DDV v EUR]]*Sklop12[[#This Row],[Stopnja DDV (%)]]</f>
        <v>0</v>
      </c>
      <c r="R37" s="151">
        <f>+Sklop12[[#This Row],[cena/enota brez DDV v EUR]]+Sklop12[[#This Row],[Davek (EUR)]]</f>
        <v>0</v>
      </c>
      <c r="S37" s="151">
        <f>+Sklop12[[#This Row],[cena/enota brez DDV v EUR]]*Sklop12[[#This Row],[Okvirna količina]]</f>
        <v>0</v>
      </c>
      <c r="T37" s="151">
        <f>+Sklop12[[#This Row],[Končna cena/enoto mere (EUR) z DDV]]*Sklop12[[#This Row],[Okvirna količina]]</f>
        <v>0</v>
      </c>
      <c r="U37" s="123" t="s">
        <v>78</v>
      </c>
    </row>
    <row r="38" spans="1:21" s="55" customFormat="1" ht="12">
      <c r="A38" s="265" t="s">
        <v>24</v>
      </c>
      <c r="B38" s="313" t="s">
        <v>604</v>
      </c>
      <c r="C38" s="76" t="s">
        <v>78</v>
      </c>
      <c r="D38" s="76" t="s">
        <v>0</v>
      </c>
      <c r="E38" s="91"/>
      <c r="F38" s="159">
        <v>100</v>
      </c>
      <c r="G38" s="205" t="s">
        <v>0</v>
      </c>
      <c r="H38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149" t="str">
        <f>IF(Sklop12[[#This Row],[ZAHTEVANA SHEMA KAKOVOSTI]]&lt;&gt;"",Sklop12[[#This Row],[Preračunana masa/volumen/kos na enoto kg]],"")</f>
        <v/>
      </c>
      <c r="J38" s="160"/>
      <c r="K38" s="123" t="s">
        <v>78</v>
      </c>
      <c r="L38" s="123" t="s">
        <v>78</v>
      </c>
      <c r="M38" s="123" t="s">
        <v>78</v>
      </c>
      <c r="N38" s="118"/>
      <c r="O38" s="123" t="s">
        <v>78</v>
      </c>
      <c r="P38" s="150"/>
      <c r="Q38" s="151">
        <f>+Sklop12[[#This Row],[cena/enota brez DDV v EUR]]*Sklop12[[#This Row],[Stopnja DDV (%)]]</f>
        <v>0</v>
      </c>
      <c r="R38" s="151">
        <f>+Sklop12[[#This Row],[cena/enota brez DDV v EUR]]+Sklop12[[#This Row],[Davek (EUR)]]</f>
        <v>0</v>
      </c>
      <c r="S38" s="151">
        <f>+Sklop12[[#This Row],[cena/enota brez DDV v EUR]]*Sklop12[[#This Row],[Okvirna količina]]</f>
        <v>0</v>
      </c>
      <c r="T38" s="151">
        <f>+Sklop12[[#This Row],[Končna cena/enoto mere (EUR) z DDV]]*Sklop12[[#This Row],[Okvirna količina]]</f>
        <v>0</v>
      </c>
      <c r="U38" s="123" t="s">
        <v>78</v>
      </c>
    </row>
    <row r="39" spans="1:21" s="55" customFormat="1" ht="12">
      <c r="A39" s="265" t="s">
        <v>25</v>
      </c>
      <c r="B39" s="313" t="s">
        <v>605</v>
      </c>
      <c r="C39" s="76" t="s">
        <v>78</v>
      </c>
      <c r="D39" s="76" t="s">
        <v>0</v>
      </c>
      <c r="E39" s="91"/>
      <c r="F39" s="159">
        <v>10</v>
      </c>
      <c r="G39" s="205" t="s">
        <v>0</v>
      </c>
      <c r="H39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49" t="str">
        <f>IF(Sklop12[[#This Row],[ZAHTEVANA SHEMA KAKOVOSTI]]&lt;&gt;"",Sklop12[[#This Row],[Preračunana masa/volumen/kos na enoto kg]],"")</f>
        <v/>
      </c>
      <c r="J39" s="160"/>
      <c r="K39" s="123" t="s">
        <v>78</v>
      </c>
      <c r="L39" s="123" t="s">
        <v>78</v>
      </c>
      <c r="M39" s="123" t="s">
        <v>78</v>
      </c>
      <c r="N39" s="118"/>
      <c r="O39" s="123" t="s">
        <v>78</v>
      </c>
      <c r="P39" s="150"/>
      <c r="Q39" s="151">
        <f>+Sklop12[[#This Row],[cena/enota brez DDV v EUR]]*Sklop12[[#This Row],[Stopnja DDV (%)]]</f>
        <v>0</v>
      </c>
      <c r="R39" s="151">
        <f>+Sklop12[[#This Row],[cena/enota brez DDV v EUR]]+Sklop12[[#This Row],[Davek (EUR)]]</f>
        <v>0</v>
      </c>
      <c r="S39" s="151">
        <f>+Sklop12[[#This Row],[cena/enota brez DDV v EUR]]*Sklop12[[#This Row],[Okvirna količina]]</f>
        <v>0</v>
      </c>
      <c r="T39" s="151">
        <f>+Sklop12[[#This Row],[Končna cena/enoto mere (EUR) z DDV]]*Sklop12[[#This Row],[Okvirna količina]]</f>
        <v>0</v>
      </c>
      <c r="U39" s="123" t="s">
        <v>78</v>
      </c>
    </row>
    <row r="40" spans="1:21" s="55" customFormat="1" ht="12">
      <c r="A40" s="265" t="s">
        <v>26</v>
      </c>
      <c r="B40" s="313" t="s">
        <v>606</v>
      </c>
      <c r="C40" s="76" t="s">
        <v>78</v>
      </c>
      <c r="D40" s="76" t="s">
        <v>0</v>
      </c>
      <c r="E40" s="91"/>
      <c r="F40" s="159">
        <v>30</v>
      </c>
      <c r="G40" s="205" t="s">
        <v>0</v>
      </c>
      <c r="H40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149" t="str">
        <f>IF(Sklop12[[#This Row],[ZAHTEVANA SHEMA KAKOVOSTI]]&lt;&gt;"",Sklop12[[#This Row],[Preračunana masa/volumen/kos na enoto kg]],"")</f>
        <v/>
      </c>
      <c r="J40" s="160"/>
      <c r="K40" s="123" t="s">
        <v>78</v>
      </c>
      <c r="L40" s="123" t="s">
        <v>78</v>
      </c>
      <c r="M40" s="123" t="s">
        <v>78</v>
      </c>
      <c r="N40" s="118"/>
      <c r="O40" s="123" t="s">
        <v>78</v>
      </c>
      <c r="P40" s="150"/>
      <c r="Q40" s="151">
        <f>+Sklop12[[#This Row],[cena/enota brez DDV v EUR]]*Sklop12[[#This Row],[Stopnja DDV (%)]]</f>
        <v>0</v>
      </c>
      <c r="R40" s="151">
        <f>+Sklop12[[#This Row],[cena/enota brez DDV v EUR]]+Sklop12[[#This Row],[Davek (EUR)]]</f>
        <v>0</v>
      </c>
      <c r="S40" s="151">
        <f>+Sklop12[[#This Row],[cena/enota brez DDV v EUR]]*Sklop12[[#This Row],[Okvirna količina]]</f>
        <v>0</v>
      </c>
      <c r="T40" s="151">
        <f>+Sklop12[[#This Row],[Končna cena/enoto mere (EUR) z DDV]]*Sklop12[[#This Row],[Okvirna količina]]</f>
        <v>0</v>
      </c>
      <c r="U40" s="123" t="s">
        <v>78</v>
      </c>
    </row>
    <row r="41" spans="1:21" s="55" customFormat="1" ht="12">
      <c r="A41" s="265" t="s">
        <v>27</v>
      </c>
      <c r="B41" s="313" t="s">
        <v>607</v>
      </c>
      <c r="C41" s="76" t="s">
        <v>78</v>
      </c>
      <c r="D41" s="76" t="s">
        <v>0</v>
      </c>
      <c r="E41" s="91"/>
      <c r="F41" s="159">
        <v>30</v>
      </c>
      <c r="G41" s="205" t="s">
        <v>0</v>
      </c>
      <c r="H41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1" s="149" t="str">
        <f>IF(Sklop12[[#This Row],[ZAHTEVANA SHEMA KAKOVOSTI]]&lt;&gt;"",Sklop12[[#This Row],[Preračunana masa/volumen/kos na enoto kg]],"")</f>
        <v/>
      </c>
      <c r="J41" s="160"/>
      <c r="K41" s="123" t="s">
        <v>78</v>
      </c>
      <c r="L41" s="123" t="s">
        <v>78</v>
      </c>
      <c r="M41" s="123" t="s">
        <v>78</v>
      </c>
      <c r="N41" s="118"/>
      <c r="O41" s="123" t="s">
        <v>78</v>
      </c>
      <c r="P41" s="150"/>
      <c r="Q41" s="151">
        <f>+Sklop12[[#This Row],[cena/enota brez DDV v EUR]]*Sklop12[[#This Row],[Stopnja DDV (%)]]</f>
        <v>0</v>
      </c>
      <c r="R41" s="151">
        <f>+Sklop12[[#This Row],[cena/enota brez DDV v EUR]]+Sklop12[[#This Row],[Davek (EUR)]]</f>
        <v>0</v>
      </c>
      <c r="S41" s="151">
        <f>+Sklop12[[#This Row],[cena/enota brez DDV v EUR]]*Sklop12[[#This Row],[Okvirna količina]]</f>
        <v>0</v>
      </c>
      <c r="T41" s="151">
        <f>+Sklop12[[#This Row],[Končna cena/enoto mere (EUR) z DDV]]*Sklop12[[#This Row],[Okvirna količina]]</f>
        <v>0</v>
      </c>
      <c r="U41" s="123" t="s">
        <v>78</v>
      </c>
    </row>
    <row r="42" spans="1:21" s="55" customFormat="1" ht="12">
      <c r="A42" s="265" t="s">
        <v>28</v>
      </c>
      <c r="B42" s="363" t="s">
        <v>608</v>
      </c>
      <c r="C42" s="76" t="s">
        <v>78</v>
      </c>
      <c r="D42" s="76" t="s">
        <v>0</v>
      </c>
      <c r="E42" s="91"/>
      <c r="F42" s="159">
        <v>5</v>
      </c>
      <c r="G42" s="205" t="s">
        <v>0</v>
      </c>
      <c r="H42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2" s="149" t="str">
        <f>IF(Sklop12[[#This Row],[ZAHTEVANA SHEMA KAKOVOSTI]]&lt;&gt;"",Sklop12[[#This Row],[Preračunana masa/volumen/kos na enoto kg]],"")</f>
        <v/>
      </c>
      <c r="J42" s="160"/>
      <c r="K42" s="123" t="s">
        <v>78</v>
      </c>
      <c r="L42" s="123" t="s">
        <v>78</v>
      </c>
      <c r="M42" s="123" t="s">
        <v>78</v>
      </c>
      <c r="N42" s="118"/>
      <c r="O42" s="123" t="s">
        <v>78</v>
      </c>
      <c r="P42" s="150"/>
      <c r="Q42" s="151">
        <f>+Sklop12[[#This Row],[cena/enota brez DDV v EUR]]*Sklop12[[#This Row],[Stopnja DDV (%)]]</f>
        <v>0</v>
      </c>
      <c r="R42" s="151">
        <f>+Sklop12[[#This Row],[cena/enota brez DDV v EUR]]+Sklop12[[#This Row],[Davek (EUR)]]</f>
        <v>0</v>
      </c>
      <c r="S42" s="151">
        <f>+Sklop12[[#This Row],[cena/enota brez DDV v EUR]]*Sklop12[[#This Row],[Okvirna količina]]</f>
        <v>0</v>
      </c>
      <c r="T42" s="151">
        <f>+Sklop12[[#This Row],[Končna cena/enoto mere (EUR) z DDV]]*Sklop12[[#This Row],[Okvirna količina]]</f>
        <v>0</v>
      </c>
      <c r="U42" s="123" t="s">
        <v>78</v>
      </c>
    </row>
    <row r="43" spans="1:21" s="55" customFormat="1" ht="12">
      <c r="A43" s="265" t="s">
        <v>29</v>
      </c>
      <c r="B43" s="313" t="s">
        <v>609</v>
      </c>
      <c r="C43" s="76" t="s">
        <v>78</v>
      </c>
      <c r="D43" s="76" t="s">
        <v>0</v>
      </c>
      <c r="E43" s="91"/>
      <c r="F43" s="159">
        <v>100</v>
      </c>
      <c r="G43" s="205" t="s">
        <v>0</v>
      </c>
      <c r="H43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149" t="str">
        <f>IF(Sklop12[[#This Row],[ZAHTEVANA SHEMA KAKOVOSTI]]&lt;&gt;"",Sklop12[[#This Row],[Preračunana masa/volumen/kos na enoto kg]],"")</f>
        <v/>
      </c>
      <c r="J43" s="160"/>
      <c r="K43" s="123" t="s">
        <v>78</v>
      </c>
      <c r="L43" s="123" t="s">
        <v>78</v>
      </c>
      <c r="M43" s="123" t="s">
        <v>78</v>
      </c>
      <c r="N43" s="118"/>
      <c r="O43" s="123" t="s">
        <v>78</v>
      </c>
      <c r="P43" s="150"/>
      <c r="Q43" s="151">
        <f>+Sklop12[[#This Row],[cena/enota brez DDV v EUR]]*Sklop12[[#This Row],[Stopnja DDV (%)]]</f>
        <v>0</v>
      </c>
      <c r="R43" s="151">
        <f>+Sklop12[[#This Row],[cena/enota brez DDV v EUR]]+Sklop12[[#This Row],[Davek (EUR)]]</f>
        <v>0</v>
      </c>
      <c r="S43" s="151">
        <f>+Sklop12[[#This Row],[cena/enota brez DDV v EUR]]*Sklop12[[#This Row],[Okvirna količina]]</f>
        <v>0</v>
      </c>
      <c r="T43" s="151">
        <f>+Sklop12[[#This Row],[Končna cena/enoto mere (EUR) z DDV]]*Sklop12[[#This Row],[Okvirna količina]]</f>
        <v>0</v>
      </c>
      <c r="U43" s="123" t="s">
        <v>78</v>
      </c>
    </row>
    <row r="44" spans="1:21" s="55" customFormat="1" ht="12">
      <c r="A44" s="265" t="s">
        <v>30</v>
      </c>
      <c r="B44" s="313" t="s">
        <v>610</v>
      </c>
      <c r="C44" s="76" t="s">
        <v>78</v>
      </c>
      <c r="D44" s="76" t="s">
        <v>0</v>
      </c>
      <c r="E44" s="91"/>
      <c r="F44" s="159">
        <v>40</v>
      </c>
      <c r="G44" s="205" t="s">
        <v>0</v>
      </c>
      <c r="H44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149" t="str">
        <f>IF(Sklop12[[#This Row],[ZAHTEVANA SHEMA KAKOVOSTI]]&lt;&gt;"",Sklop12[[#This Row],[Preračunana masa/volumen/kos na enoto kg]],"")</f>
        <v/>
      </c>
      <c r="J44" s="160"/>
      <c r="K44" s="123" t="s">
        <v>78</v>
      </c>
      <c r="L44" s="123" t="s">
        <v>78</v>
      </c>
      <c r="M44" s="123" t="s">
        <v>78</v>
      </c>
      <c r="N44" s="118"/>
      <c r="O44" s="123" t="s">
        <v>78</v>
      </c>
      <c r="P44" s="150"/>
      <c r="Q44" s="151">
        <f>+Sklop12[[#This Row],[cena/enota brez DDV v EUR]]*Sklop12[[#This Row],[Stopnja DDV (%)]]</f>
        <v>0</v>
      </c>
      <c r="R44" s="151">
        <f>+Sklop12[[#This Row],[cena/enota brez DDV v EUR]]+Sklop12[[#This Row],[Davek (EUR)]]</f>
        <v>0</v>
      </c>
      <c r="S44" s="151">
        <f>+Sklop12[[#This Row],[cena/enota brez DDV v EUR]]*Sklop12[[#This Row],[Okvirna količina]]</f>
        <v>0</v>
      </c>
      <c r="T44" s="151">
        <f>+Sklop12[[#This Row],[Končna cena/enoto mere (EUR) z DDV]]*Sklop12[[#This Row],[Okvirna količina]]</f>
        <v>0</v>
      </c>
      <c r="U44" s="123" t="s">
        <v>78</v>
      </c>
    </row>
    <row r="45" spans="1:21" s="55" customFormat="1" ht="12">
      <c r="A45" s="265" t="s">
        <v>31</v>
      </c>
      <c r="B45" s="313" t="s">
        <v>611</v>
      </c>
      <c r="C45" s="76" t="s">
        <v>78</v>
      </c>
      <c r="D45" s="76" t="s">
        <v>0</v>
      </c>
      <c r="E45" s="91"/>
      <c r="F45" s="159">
        <v>20</v>
      </c>
      <c r="G45" s="205" t="s">
        <v>0</v>
      </c>
      <c r="H45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5" s="149" t="str">
        <f>IF(Sklop12[[#This Row],[ZAHTEVANA SHEMA KAKOVOSTI]]&lt;&gt;"",Sklop12[[#This Row],[Preračunana masa/volumen/kos na enoto kg]],"")</f>
        <v/>
      </c>
      <c r="J45" s="160"/>
      <c r="K45" s="123" t="s">
        <v>78</v>
      </c>
      <c r="L45" s="123" t="s">
        <v>78</v>
      </c>
      <c r="M45" s="123" t="s">
        <v>78</v>
      </c>
      <c r="N45" s="118"/>
      <c r="O45" s="123" t="s">
        <v>78</v>
      </c>
      <c r="P45" s="150"/>
      <c r="Q45" s="151">
        <f>+Sklop12[[#This Row],[cena/enota brez DDV v EUR]]*Sklop12[[#This Row],[Stopnja DDV (%)]]</f>
        <v>0</v>
      </c>
      <c r="R45" s="151">
        <f>+Sklop12[[#This Row],[cena/enota brez DDV v EUR]]+Sklop12[[#This Row],[Davek (EUR)]]</f>
        <v>0</v>
      </c>
      <c r="S45" s="151">
        <f>+Sklop12[[#This Row],[cena/enota brez DDV v EUR]]*Sklop12[[#This Row],[Okvirna količina]]</f>
        <v>0</v>
      </c>
      <c r="T45" s="151">
        <f>+Sklop12[[#This Row],[Končna cena/enoto mere (EUR) z DDV]]*Sklop12[[#This Row],[Okvirna količina]]</f>
        <v>0</v>
      </c>
      <c r="U45" s="123" t="s">
        <v>78</v>
      </c>
    </row>
    <row r="46" spans="1:21" s="55" customFormat="1" ht="12">
      <c r="A46" s="265" t="s">
        <v>32</v>
      </c>
      <c r="B46" s="313" t="s">
        <v>612</v>
      </c>
      <c r="C46" s="76" t="s">
        <v>78</v>
      </c>
      <c r="D46" s="76" t="s">
        <v>0</v>
      </c>
      <c r="E46" s="91"/>
      <c r="F46" s="159">
        <v>5</v>
      </c>
      <c r="G46" s="205" t="s">
        <v>0</v>
      </c>
      <c r="H46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6" s="149" t="str">
        <f>IF(Sklop12[[#This Row],[ZAHTEVANA SHEMA KAKOVOSTI]]&lt;&gt;"",Sklop12[[#This Row],[Preračunana masa/volumen/kos na enoto kg]],"")</f>
        <v/>
      </c>
      <c r="J46" s="160"/>
      <c r="K46" s="123" t="s">
        <v>78</v>
      </c>
      <c r="L46" s="123" t="s">
        <v>78</v>
      </c>
      <c r="M46" s="123" t="s">
        <v>78</v>
      </c>
      <c r="N46" s="118"/>
      <c r="O46" s="123" t="s">
        <v>78</v>
      </c>
      <c r="P46" s="150"/>
      <c r="Q46" s="151">
        <f>+Sklop12[[#This Row],[cena/enota brez DDV v EUR]]*Sklop12[[#This Row],[Stopnja DDV (%)]]</f>
        <v>0</v>
      </c>
      <c r="R46" s="151">
        <f>+Sklop12[[#This Row],[cena/enota brez DDV v EUR]]+Sklop12[[#This Row],[Davek (EUR)]]</f>
        <v>0</v>
      </c>
      <c r="S46" s="151">
        <f>+Sklop12[[#This Row],[cena/enota brez DDV v EUR]]*Sklop12[[#This Row],[Okvirna količina]]</f>
        <v>0</v>
      </c>
      <c r="T46" s="151">
        <f>+Sklop12[[#This Row],[Končna cena/enoto mere (EUR) z DDV]]*Sklop12[[#This Row],[Okvirna količina]]</f>
        <v>0</v>
      </c>
      <c r="U46" s="123" t="s">
        <v>78</v>
      </c>
    </row>
    <row r="47" spans="1:21" s="55" customFormat="1" ht="12">
      <c r="A47" s="265" t="s">
        <v>33</v>
      </c>
      <c r="B47" s="313" t="s">
        <v>613</v>
      </c>
      <c r="C47" s="76" t="s">
        <v>78</v>
      </c>
      <c r="D47" s="76" t="s">
        <v>0</v>
      </c>
      <c r="E47" s="91"/>
      <c r="F47" s="159">
        <v>5</v>
      </c>
      <c r="G47" s="205" t="s">
        <v>0</v>
      </c>
      <c r="H47" s="15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7" s="149" t="str">
        <f>IF(Sklop12[[#This Row],[ZAHTEVANA SHEMA KAKOVOSTI]]&lt;&gt;"",Sklop12[[#This Row],[Preračunana masa/volumen/kos na enoto kg]],"")</f>
        <v/>
      </c>
      <c r="J47" s="160"/>
      <c r="K47" s="123" t="s">
        <v>78</v>
      </c>
      <c r="L47" s="123" t="s">
        <v>78</v>
      </c>
      <c r="M47" s="123" t="s">
        <v>78</v>
      </c>
      <c r="N47" s="118"/>
      <c r="O47" s="123" t="s">
        <v>78</v>
      </c>
      <c r="P47" s="150"/>
      <c r="Q47" s="151">
        <f>+Sklop12[[#This Row],[cena/enota brez DDV v EUR]]*Sklop12[[#This Row],[Stopnja DDV (%)]]</f>
        <v>0</v>
      </c>
      <c r="R47" s="151">
        <f>+Sklop12[[#This Row],[cena/enota brez DDV v EUR]]+Sklop12[[#This Row],[Davek (EUR)]]</f>
        <v>0</v>
      </c>
      <c r="S47" s="151">
        <f>+Sklop12[[#This Row],[cena/enota brez DDV v EUR]]*Sklop12[[#This Row],[Okvirna količina]]</f>
        <v>0</v>
      </c>
      <c r="T47" s="151">
        <f>+Sklop12[[#This Row],[Končna cena/enoto mere (EUR) z DDV]]*Sklop12[[#This Row],[Okvirna količina]]</f>
        <v>0</v>
      </c>
      <c r="U47" s="123" t="s">
        <v>78</v>
      </c>
    </row>
    <row r="48" spans="1:21">
      <c r="A48" s="265" t="s">
        <v>34</v>
      </c>
      <c r="B48" s="270" t="s">
        <v>614</v>
      </c>
      <c r="C48" s="76" t="s">
        <v>78</v>
      </c>
      <c r="D48" s="76" t="s">
        <v>0</v>
      </c>
      <c r="E48" s="91"/>
      <c r="F48" s="312">
        <v>20</v>
      </c>
      <c r="G48" s="205" t="s">
        <v>0</v>
      </c>
      <c r="H48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8" s="273" t="str">
        <f>IF(Sklop12[[#This Row],[ZAHTEVANA SHEMA KAKOVOSTI]]&lt;&gt;"",Sklop12[[#This Row],[Preračunana masa/volumen/kos na enoto kg]],"")</f>
        <v/>
      </c>
      <c r="J48" s="274"/>
      <c r="K48" s="123" t="s">
        <v>78</v>
      </c>
      <c r="L48" s="123" t="s">
        <v>78</v>
      </c>
      <c r="M48" s="123" t="s">
        <v>78</v>
      </c>
      <c r="N48" s="118"/>
      <c r="O48" s="123" t="s">
        <v>78</v>
      </c>
      <c r="P48" s="310"/>
      <c r="Q48" s="278">
        <f>+Sklop12[[#This Row],[cena/enota brez DDV v EUR]]*Sklop12[[#This Row],[Stopnja DDV (%)]]</f>
        <v>0</v>
      </c>
      <c r="R48" s="278">
        <f>+Sklop12[[#This Row],[cena/enota brez DDV v EUR]]+Sklop12[[#This Row],[Davek (EUR)]]</f>
        <v>0</v>
      </c>
      <c r="S48" s="278">
        <f>+Sklop12[[#This Row],[cena/enota brez DDV v EUR]]*Sklop12[[#This Row],[Okvirna količina]]</f>
        <v>0</v>
      </c>
      <c r="T48" s="278">
        <f>+Sklop12[[#This Row],[Končna cena/enoto mere (EUR) z DDV]]*Sklop12[[#This Row],[Okvirna količina]]</f>
        <v>0</v>
      </c>
      <c r="U48" s="123" t="s">
        <v>78</v>
      </c>
    </row>
    <row r="49" spans="1:22" s="180" customFormat="1">
      <c r="A49" s="265" t="s">
        <v>153</v>
      </c>
      <c r="B49" s="301" t="s">
        <v>615</v>
      </c>
      <c r="C49" s="76" t="s">
        <v>78</v>
      </c>
      <c r="D49" s="76" t="s">
        <v>0</v>
      </c>
      <c r="E49" s="91"/>
      <c r="F49" s="312">
        <v>10</v>
      </c>
      <c r="G49" s="205" t="s">
        <v>0</v>
      </c>
      <c r="H49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9" s="273" t="str">
        <f>IF(Sklop12[[#This Row],[ZAHTEVANA SHEMA KAKOVOSTI]]&lt;&gt;"",Sklop12[[#This Row],[Preračunana masa/volumen/kos na enoto kg]],"")</f>
        <v/>
      </c>
      <c r="J49" s="274"/>
      <c r="K49" s="123" t="s">
        <v>78</v>
      </c>
      <c r="L49" s="123" t="s">
        <v>78</v>
      </c>
      <c r="M49" s="123" t="s">
        <v>78</v>
      </c>
      <c r="N49" s="118"/>
      <c r="O49" s="123" t="s">
        <v>78</v>
      </c>
      <c r="P49" s="310"/>
      <c r="Q49" s="278">
        <f>+Sklop12[[#This Row],[cena/enota brez DDV v EUR]]*Sklop12[[#This Row],[Stopnja DDV (%)]]</f>
        <v>0</v>
      </c>
      <c r="R49" s="278">
        <f>+Sklop12[[#This Row],[cena/enota brez DDV v EUR]]+Sklop12[[#This Row],[Davek (EUR)]]</f>
        <v>0</v>
      </c>
      <c r="S49" s="278">
        <f>+Sklop12[[#This Row],[cena/enota brez DDV v EUR]]*Sklop12[[#This Row],[Okvirna količina]]</f>
        <v>0</v>
      </c>
      <c r="T49" s="278">
        <f>+Sklop12[[#This Row],[Končna cena/enoto mere (EUR) z DDV]]*Sklop12[[#This Row],[Okvirna količina]]</f>
        <v>0</v>
      </c>
      <c r="U49" s="123" t="s">
        <v>78</v>
      </c>
    </row>
    <row r="50" spans="1:22">
      <c r="A50" s="265" t="s">
        <v>154</v>
      </c>
      <c r="B50" s="301" t="s">
        <v>616</v>
      </c>
      <c r="C50" s="76" t="s">
        <v>78</v>
      </c>
      <c r="D50" s="76" t="s">
        <v>0</v>
      </c>
      <c r="E50" s="91"/>
      <c r="F50" s="312">
        <v>20</v>
      </c>
      <c r="G50" s="205" t="s">
        <v>0</v>
      </c>
      <c r="H50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0" s="273" t="str">
        <f>IF(Sklop12[[#This Row],[ZAHTEVANA SHEMA KAKOVOSTI]]&lt;&gt;"",Sklop12[[#This Row],[Preračunana masa/volumen/kos na enoto kg]],"")</f>
        <v/>
      </c>
      <c r="J50" s="274"/>
      <c r="K50" s="123" t="s">
        <v>78</v>
      </c>
      <c r="L50" s="123" t="s">
        <v>78</v>
      </c>
      <c r="M50" s="123" t="s">
        <v>78</v>
      </c>
      <c r="N50" s="118"/>
      <c r="O50" s="123" t="s">
        <v>78</v>
      </c>
      <c r="P50" s="310"/>
      <c r="Q50" s="278">
        <f>+Sklop12[[#This Row],[cena/enota brez DDV v EUR]]*Sklop12[[#This Row],[Stopnja DDV (%)]]</f>
        <v>0</v>
      </c>
      <c r="R50" s="278">
        <f>+Sklop12[[#This Row],[cena/enota brez DDV v EUR]]+Sklop12[[#This Row],[Davek (EUR)]]</f>
        <v>0</v>
      </c>
      <c r="S50" s="278">
        <f>+Sklop12[[#This Row],[cena/enota brez DDV v EUR]]*Sklop12[[#This Row],[Okvirna količina]]</f>
        <v>0</v>
      </c>
      <c r="T50" s="278">
        <f>+Sklop12[[#This Row],[Končna cena/enoto mere (EUR) z DDV]]*Sklop12[[#This Row],[Okvirna količina]]</f>
        <v>0</v>
      </c>
      <c r="U50" s="123" t="s">
        <v>78</v>
      </c>
    </row>
    <row r="51" spans="1:22">
      <c r="A51" s="265" t="s">
        <v>155</v>
      </c>
      <c r="B51" s="301" t="s">
        <v>617</v>
      </c>
      <c r="C51" s="76" t="s">
        <v>78</v>
      </c>
      <c r="D51" s="76" t="s">
        <v>0</v>
      </c>
      <c r="E51" s="91"/>
      <c r="F51" s="312">
        <v>15</v>
      </c>
      <c r="G51" s="205" t="s">
        <v>0</v>
      </c>
      <c r="H51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1" s="273" t="str">
        <f>IF(Sklop12[[#This Row],[ZAHTEVANA SHEMA KAKOVOSTI]]&lt;&gt;"",Sklop12[[#This Row],[Preračunana masa/volumen/kos na enoto kg]],"")</f>
        <v/>
      </c>
      <c r="J51" s="274"/>
      <c r="K51" s="123" t="s">
        <v>78</v>
      </c>
      <c r="L51" s="123" t="s">
        <v>78</v>
      </c>
      <c r="M51" s="123" t="s">
        <v>78</v>
      </c>
      <c r="N51" s="118"/>
      <c r="O51" s="123" t="s">
        <v>78</v>
      </c>
      <c r="P51" s="310"/>
      <c r="Q51" s="278">
        <f>+Sklop12[[#This Row],[cena/enota brez DDV v EUR]]*Sklop12[[#This Row],[Stopnja DDV (%)]]</f>
        <v>0</v>
      </c>
      <c r="R51" s="278">
        <f>+Sklop12[[#This Row],[cena/enota brez DDV v EUR]]+Sklop12[[#This Row],[Davek (EUR)]]</f>
        <v>0</v>
      </c>
      <c r="S51" s="278">
        <f>+Sklop12[[#This Row],[cena/enota brez DDV v EUR]]*Sklop12[[#This Row],[Okvirna količina]]</f>
        <v>0</v>
      </c>
      <c r="T51" s="278">
        <f>+Sklop12[[#This Row],[Končna cena/enoto mere (EUR) z DDV]]*Sklop12[[#This Row],[Okvirna količina]]</f>
        <v>0</v>
      </c>
      <c r="U51" s="123" t="s">
        <v>78</v>
      </c>
    </row>
    <row r="52" spans="1:22">
      <c r="A52" s="265" t="s">
        <v>156</v>
      </c>
      <c r="B52" s="301" t="s">
        <v>618</v>
      </c>
      <c r="C52" s="76" t="s">
        <v>78</v>
      </c>
      <c r="D52" s="76" t="s">
        <v>0</v>
      </c>
      <c r="E52" s="91"/>
      <c r="F52" s="312">
        <v>20</v>
      </c>
      <c r="G52" s="205" t="s">
        <v>0</v>
      </c>
      <c r="H52" s="2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52" s="273" t="str">
        <f>IF(Sklop12[[#This Row],[ZAHTEVANA SHEMA KAKOVOSTI]]&lt;&gt;"",Sklop12[[#This Row],[Preračunana masa/volumen/kos na enoto kg]],"")</f>
        <v/>
      </c>
      <c r="J52" s="274"/>
      <c r="K52" s="123" t="s">
        <v>78</v>
      </c>
      <c r="L52" s="123" t="s">
        <v>78</v>
      </c>
      <c r="M52" s="123" t="s">
        <v>78</v>
      </c>
      <c r="N52" s="118"/>
      <c r="O52" s="123" t="s">
        <v>78</v>
      </c>
      <c r="P52" s="310"/>
      <c r="Q52" s="278">
        <f>+Sklop12[[#This Row],[cena/enota brez DDV v EUR]]*Sklop12[[#This Row],[Stopnja DDV (%)]]</f>
        <v>0</v>
      </c>
      <c r="R52" s="278">
        <f>+Sklop12[[#This Row],[cena/enota brez DDV v EUR]]+Sklop12[[#This Row],[Davek (EUR)]]</f>
        <v>0</v>
      </c>
      <c r="S52" s="278">
        <f>+Sklop12[[#This Row],[cena/enota brez DDV v EUR]]*Sklop12[[#This Row],[Okvirna količina]]</f>
        <v>0</v>
      </c>
      <c r="T52" s="278">
        <f>+Sklop12[[#This Row],[Končna cena/enoto mere (EUR) z DDV]]*Sklop12[[#This Row],[Okvirna količina]]</f>
        <v>0</v>
      </c>
      <c r="U52" s="123" t="s">
        <v>78</v>
      </c>
      <c r="V52" s="97"/>
    </row>
    <row r="53" spans="1:22">
      <c r="A53" s="281" t="s">
        <v>100</v>
      </c>
      <c r="B53" s="282"/>
      <c r="C53" s="283"/>
      <c r="D53" s="283"/>
      <c r="E53" s="284"/>
      <c r="F53" s="285"/>
      <c r="G53" s="286"/>
      <c r="H53" s="287">
        <f>SUBTOTAL(109,Sklop12[Preračunana masa/volumen/kos na enoto kg])</f>
        <v>3640</v>
      </c>
      <c r="I53" s="287">
        <f>SUBTOTAL(109,Sklop12[Živila iz shem kakovosti (kg)])</f>
        <v>0</v>
      </c>
      <c r="J53" s="285"/>
      <c r="K53" s="288"/>
      <c r="L53" s="288"/>
      <c r="M53" s="289"/>
      <c r="N53" s="290"/>
      <c r="O53" s="290"/>
      <c r="P53" s="290"/>
      <c r="Q53" s="291"/>
      <c r="R53" s="285"/>
      <c r="S53" s="291">
        <f>SUBTOTAL(109,Sklop12[Vrednost za okvirno količino (EUR) brez DDV])</f>
        <v>0</v>
      </c>
      <c r="T53" s="291">
        <f>SUBTOTAL(109,Sklop12[Vrednost za okvirno količino (EUR) z DDV])</f>
        <v>0</v>
      </c>
      <c r="U53" s="292"/>
    </row>
    <row r="54" spans="1:22" s="54" customFormat="1">
      <c r="A54" s="342"/>
      <c r="B54" s="343"/>
      <c r="C54" s="344"/>
      <c r="D54" s="344"/>
      <c r="E54" s="345"/>
      <c r="F54" s="346"/>
      <c r="G54" s="347"/>
      <c r="H54" s="348"/>
      <c r="I54" s="348"/>
      <c r="J54" s="346"/>
      <c r="K54" s="349"/>
      <c r="L54" s="349"/>
      <c r="M54" s="350"/>
      <c r="N54" s="351"/>
      <c r="O54" s="351"/>
      <c r="P54" s="351"/>
      <c r="Q54" s="352"/>
      <c r="R54" s="346"/>
      <c r="S54" s="352"/>
      <c r="T54" s="352"/>
      <c r="U54" s="353"/>
    </row>
    <row r="55" spans="1:22" ht="12.75" customHeight="1">
      <c r="A55" s="48" t="s">
        <v>96</v>
      </c>
      <c r="B55" s="16"/>
      <c r="C55" s="28"/>
      <c r="D55" s="28"/>
      <c r="E55" s="92"/>
      <c r="Q55" s="48"/>
      <c r="R55" s="48"/>
      <c r="S55" s="48"/>
      <c r="T55" s="48"/>
      <c r="V55" s="101"/>
    </row>
    <row r="56" spans="1:22">
      <c r="A56" s="11" t="s">
        <v>98</v>
      </c>
      <c r="B56" s="16"/>
      <c r="C56" s="28"/>
      <c r="D56" s="28"/>
      <c r="E56" s="92"/>
    </row>
    <row r="57" spans="1:22">
      <c r="A57" s="87" t="s">
        <v>141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473" t="s">
        <v>143</v>
      </c>
      <c r="B58" s="473"/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54"/>
      <c r="N58" s="29"/>
      <c r="O58" s="29"/>
      <c r="P58" s="29"/>
      <c r="Q58" s="29"/>
      <c r="R58" s="29"/>
    </row>
    <row r="59" spans="1:22">
      <c r="A59" s="462"/>
      <c r="B59" s="462"/>
      <c r="C59" s="462"/>
      <c r="D59" s="462"/>
      <c r="E59" s="462"/>
      <c r="F59" s="462"/>
      <c r="G59" s="462"/>
      <c r="H59" s="462"/>
      <c r="I59" s="462"/>
      <c r="J59" s="462"/>
      <c r="K59" s="462"/>
      <c r="L59" s="462"/>
      <c r="M59" s="101"/>
      <c r="N59" s="101"/>
      <c r="O59" s="101"/>
      <c r="P59" s="101"/>
      <c r="Q59" s="101"/>
      <c r="R59" s="101"/>
      <c r="S59" s="101"/>
      <c r="T59" s="101"/>
      <c r="U59" s="101"/>
    </row>
    <row r="60" spans="1:22">
      <c r="N60" s="29"/>
      <c r="O60" s="29"/>
      <c r="P60" s="29"/>
      <c r="Q60" s="29"/>
      <c r="R60" s="29"/>
    </row>
    <row r="61" spans="1:22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92"/>
    </row>
    <row r="281" spans="1:22">
      <c r="B281" s="16"/>
      <c r="C281" s="28"/>
      <c r="D281" s="28"/>
      <c r="E281" s="92"/>
    </row>
    <row r="282" spans="1:22">
      <c r="B282" s="16"/>
      <c r="C282" s="28"/>
      <c r="D282" s="28"/>
      <c r="E282" s="92"/>
    </row>
    <row r="283" spans="1:22">
      <c r="B283" s="16"/>
      <c r="C283" s="28"/>
      <c r="D283" s="28"/>
      <c r="E283" s="92"/>
    </row>
    <row r="284" spans="1:22">
      <c r="B284" s="16"/>
      <c r="C284" s="28"/>
      <c r="D284" s="28"/>
      <c r="E284" s="92"/>
    </row>
    <row r="285" spans="1:22">
      <c r="B285" s="16"/>
      <c r="C285" s="28"/>
      <c r="D285" s="28"/>
      <c r="E285" s="92"/>
    </row>
  </sheetData>
  <sheetProtection insertRows="0" deleteRows="0"/>
  <protectedRanges>
    <protectedRange sqref="J60:P1048576 U60:U1048576 J1:P15 J53:P57 U1:U15 U53:U57 J16:J47 P49:P52 P16:P47 J49:J52" name="Obseg1"/>
    <protectedRange sqref="U59 M59:P59" name="Obseg1_1_1_1_1_2"/>
    <protectedRange sqref="J59:L59" name="Obseg1_3_1_1_2"/>
    <protectedRange sqref="U16:U52 K16:O52" name="Obseg1_3"/>
    <protectedRange sqref="M58:P58 U58" name="Obseg1_1_1_1_1_1"/>
    <protectedRange sqref="J58:L58" name="Obseg1_2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8:L5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4"/>
  <sheetViews>
    <sheetView topLeftCell="A73" zoomScale="112" zoomScaleNormal="112" zoomScaleSheetLayoutView="100" workbookViewId="0">
      <selection activeCell="C124" sqref="C124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pred_rekapitulacija'!B26</f>
        <v>SVEŽE IN SUHO SADJE IN ZELENJAVA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75" t="s">
        <v>619</v>
      </c>
      <c r="C16" s="181" t="s">
        <v>78</v>
      </c>
      <c r="D16" s="76" t="s">
        <v>0</v>
      </c>
      <c r="E16" s="138"/>
      <c r="F16" s="76">
        <v>330</v>
      </c>
      <c r="G16" s="139" t="s">
        <v>0</v>
      </c>
      <c r="H1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330</v>
      </c>
      <c r="I16" s="79" t="str">
        <f>IF(Sklop13[[#This Row],[ZAHTEVANA SHEMA KAKOVOSTI]]&lt;&gt;"",Sklop13[[#This Row],[Preračunana masa/volumen/kos na enoto kg]],"")</f>
        <v/>
      </c>
      <c r="J16" s="83"/>
      <c r="K16" s="123" t="s">
        <v>78</v>
      </c>
      <c r="L16" s="123" t="s">
        <v>78</v>
      </c>
      <c r="M16" s="123" t="s">
        <v>78</v>
      </c>
      <c r="N16" s="82"/>
      <c r="O16" s="123" t="s">
        <v>78</v>
      </c>
      <c r="P16" s="84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3" t="s">
        <v>78</v>
      </c>
    </row>
    <row r="17" spans="1:21" s="55" customFormat="1" ht="12">
      <c r="A17" s="78" t="s">
        <v>3</v>
      </c>
      <c r="B17" s="409" t="s">
        <v>620</v>
      </c>
      <c r="C17" s="181" t="s">
        <v>78</v>
      </c>
      <c r="D17" s="76" t="s">
        <v>0</v>
      </c>
      <c r="E17" s="410"/>
      <c r="F17" s="411">
        <v>40</v>
      </c>
      <c r="G17" s="139" t="s">
        <v>0</v>
      </c>
      <c r="H1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" s="400" t="str">
        <f>IF(Sklop13[[#This Row],[ZAHTEVANA SHEMA KAKOVOSTI]]&lt;&gt;"",Sklop13[[#This Row],[Preračunana masa/volumen/kos na enoto kg]],"")</f>
        <v/>
      </c>
      <c r="J17" s="412"/>
      <c r="K17" s="123" t="s">
        <v>78</v>
      </c>
      <c r="L17" s="123" t="s">
        <v>78</v>
      </c>
      <c r="M17" s="123" t="s">
        <v>78</v>
      </c>
      <c r="N17" s="82"/>
      <c r="O17" s="123" t="s">
        <v>78</v>
      </c>
      <c r="P17" s="407"/>
      <c r="Q17" s="408">
        <f>+Sklop13[[#This Row],[cena/enota brez DDV v EUR]]*Sklop13[[#This Row],[Stopnja DDV (%)]]</f>
        <v>0</v>
      </c>
      <c r="R17" s="408">
        <f>+Sklop13[[#This Row],[cena/enota brez DDV v EUR]]+Sklop13[[#This Row],[Davek (EUR)]]</f>
        <v>0</v>
      </c>
      <c r="S17" s="408">
        <f>+Sklop13[[#This Row],[cena/enota brez DDV v EUR]]*Sklop13[[#This Row],[Okvirna količina]]</f>
        <v>0</v>
      </c>
      <c r="T17" s="414">
        <f>+Sklop13[[#This Row],[Končna cena/enoto mere (EUR) z DDV]]*Sklop13[[#This Row],[Okvirna količina]]</f>
        <v>0</v>
      </c>
      <c r="U17" s="123" t="s">
        <v>78</v>
      </c>
    </row>
    <row r="18" spans="1:21" s="55" customFormat="1" ht="12">
      <c r="A18" s="78" t="s">
        <v>4</v>
      </c>
      <c r="B18" s="409" t="s">
        <v>621</v>
      </c>
      <c r="C18" s="181" t="s">
        <v>78</v>
      </c>
      <c r="D18" s="76" t="s">
        <v>0</v>
      </c>
      <c r="E18" s="410"/>
      <c r="F18" s="411">
        <v>50</v>
      </c>
      <c r="G18" s="139" t="s">
        <v>0</v>
      </c>
      <c r="H1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" s="400" t="str">
        <f>IF(Sklop13[[#This Row],[ZAHTEVANA SHEMA KAKOVOSTI]]&lt;&gt;"",Sklop13[[#This Row],[Preračunana masa/volumen/kos na enoto kg]],"")</f>
        <v/>
      </c>
      <c r="J18" s="412"/>
      <c r="K18" s="123" t="s">
        <v>78</v>
      </c>
      <c r="L18" s="123" t="s">
        <v>78</v>
      </c>
      <c r="M18" s="123" t="s">
        <v>78</v>
      </c>
      <c r="N18" s="82"/>
      <c r="O18" s="123" t="s">
        <v>78</v>
      </c>
      <c r="P18" s="407"/>
      <c r="Q18" s="408">
        <f>+Sklop13[[#This Row],[cena/enota brez DDV v EUR]]*Sklop13[[#This Row],[Stopnja DDV (%)]]</f>
        <v>0</v>
      </c>
      <c r="R18" s="408">
        <f>+Sklop13[[#This Row],[cena/enota brez DDV v EUR]]+Sklop13[[#This Row],[Davek (EUR)]]</f>
        <v>0</v>
      </c>
      <c r="S18" s="408">
        <f>+Sklop13[[#This Row],[cena/enota brez DDV v EUR]]*Sklop13[[#This Row],[Okvirna količina]]</f>
        <v>0</v>
      </c>
      <c r="T18" s="414">
        <f>+Sklop13[[#This Row],[Končna cena/enoto mere (EUR) z DDV]]*Sklop13[[#This Row],[Okvirna količina]]</f>
        <v>0</v>
      </c>
      <c r="U18" s="123" t="s">
        <v>78</v>
      </c>
    </row>
    <row r="19" spans="1:21" s="55" customFormat="1" ht="12">
      <c r="A19" s="78" t="s">
        <v>5</v>
      </c>
      <c r="B19" s="409" t="s">
        <v>622</v>
      </c>
      <c r="C19" s="181" t="s">
        <v>78</v>
      </c>
      <c r="D19" s="76" t="s">
        <v>0</v>
      </c>
      <c r="E19" s="410"/>
      <c r="F19" s="411">
        <v>10</v>
      </c>
      <c r="G19" s="139" t="s">
        <v>0</v>
      </c>
      <c r="H1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9" s="400" t="str">
        <f>IF(Sklop13[[#This Row],[ZAHTEVANA SHEMA KAKOVOSTI]]&lt;&gt;"",Sklop13[[#This Row],[Preračunana masa/volumen/kos na enoto kg]],"")</f>
        <v/>
      </c>
      <c r="J19" s="412"/>
      <c r="K19" s="123" t="s">
        <v>78</v>
      </c>
      <c r="L19" s="123" t="s">
        <v>78</v>
      </c>
      <c r="M19" s="123" t="s">
        <v>78</v>
      </c>
      <c r="N19" s="82"/>
      <c r="O19" s="123" t="s">
        <v>78</v>
      </c>
      <c r="P19" s="407"/>
      <c r="Q19" s="408">
        <f>+Sklop13[[#This Row],[cena/enota brez DDV v EUR]]*Sklop13[[#This Row],[Stopnja DDV (%)]]</f>
        <v>0</v>
      </c>
      <c r="R19" s="408">
        <f>+Sklop13[[#This Row],[cena/enota brez DDV v EUR]]+Sklop13[[#This Row],[Davek (EUR)]]</f>
        <v>0</v>
      </c>
      <c r="S19" s="408">
        <f>+Sklop13[[#This Row],[cena/enota brez DDV v EUR]]*Sklop13[[#This Row],[Okvirna količina]]</f>
        <v>0</v>
      </c>
      <c r="T19" s="414">
        <f>+Sklop13[[#This Row],[Končna cena/enoto mere (EUR) z DDV]]*Sklop13[[#This Row],[Okvirna količina]]</f>
        <v>0</v>
      </c>
      <c r="U19" s="123" t="s">
        <v>78</v>
      </c>
    </row>
    <row r="20" spans="1:21" s="55" customFormat="1" ht="12">
      <c r="A20" s="78" t="s">
        <v>6</v>
      </c>
      <c r="B20" s="409" t="s">
        <v>623</v>
      </c>
      <c r="C20" s="181" t="s">
        <v>78</v>
      </c>
      <c r="D20" s="76" t="s">
        <v>0</v>
      </c>
      <c r="E20" s="410"/>
      <c r="F20" s="411">
        <v>60</v>
      </c>
      <c r="G20" s="139" t="s">
        <v>0</v>
      </c>
      <c r="H2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0" s="400" t="str">
        <f>IF(Sklop13[[#This Row],[ZAHTEVANA SHEMA KAKOVOSTI]]&lt;&gt;"",Sklop13[[#This Row],[Preračunana masa/volumen/kos na enoto kg]],"")</f>
        <v/>
      </c>
      <c r="J20" s="412"/>
      <c r="K20" s="123" t="s">
        <v>78</v>
      </c>
      <c r="L20" s="123" t="s">
        <v>78</v>
      </c>
      <c r="M20" s="123" t="s">
        <v>78</v>
      </c>
      <c r="N20" s="82"/>
      <c r="O20" s="123" t="s">
        <v>78</v>
      </c>
      <c r="P20" s="407"/>
      <c r="Q20" s="408">
        <f>+Sklop13[[#This Row],[cena/enota brez DDV v EUR]]*Sklop13[[#This Row],[Stopnja DDV (%)]]</f>
        <v>0</v>
      </c>
      <c r="R20" s="408">
        <f>+Sklop13[[#This Row],[cena/enota brez DDV v EUR]]+Sklop13[[#This Row],[Davek (EUR)]]</f>
        <v>0</v>
      </c>
      <c r="S20" s="408">
        <f>+Sklop13[[#This Row],[cena/enota brez DDV v EUR]]*Sklop13[[#This Row],[Okvirna količina]]</f>
        <v>0</v>
      </c>
      <c r="T20" s="414">
        <f>+Sklop13[[#This Row],[Končna cena/enoto mere (EUR) z DDV]]*Sklop13[[#This Row],[Okvirna količina]]</f>
        <v>0</v>
      </c>
      <c r="U20" s="123" t="s">
        <v>78</v>
      </c>
    </row>
    <row r="21" spans="1:21" s="55" customFormat="1" ht="12">
      <c r="A21" s="78" t="s">
        <v>7</v>
      </c>
      <c r="B21" s="409" t="s">
        <v>695</v>
      </c>
      <c r="C21" s="181">
        <v>1</v>
      </c>
      <c r="D21" s="76" t="s">
        <v>0</v>
      </c>
      <c r="E21" s="410"/>
      <c r="F21" s="411">
        <v>80</v>
      </c>
      <c r="G21" s="139" t="s">
        <v>0</v>
      </c>
      <c r="H2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400" t="str">
        <f>IF(Sklop13[[#This Row],[ZAHTEVANA SHEMA KAKOVOSTI]]&lt;&gt;"",Sklop13[[#This Row],[Preračunana masa/volumen/kos na enoto kg]],"")</f>
        <v/>
      </c>
      <c r="J21" s="412"/>
      <c r="K21" s="123" t="s">
        <v>78</v>
      </c>
      <c r="L21" s="123" t="s">
        <v>78</v>
      </c>
      <c r="M21" s="123" t="s">
        <v>78</v>
      </c>
      <c r="N21" s="82"/>
      <c r="O21" s="123" t="s">
        <v>78</v>
      </c>
      <c r="P21" s="407"/>
      <c r="Q21" s="408">
        <f>+Sklop13[[#This Row],[cena/enota brez DDV v EUR]]*Sklop13[[#This Row],[Stopnja DDV (%)]]</f>
        <v>0</v>
      </c>
      <c r="R21" s="408">
        <f>+Sklop13[[#This Row],[cena/enota brez DDV v EUR]]+Sklop13[[#This Row],[Davek (EUR)]]</f>
        <v>0</v>
      </c>
      <c r="S21" s="408">
        <f>+Sklop13[[#This Row],[cena/enota brez DDV v EUR]]*Sklop13[[#This Row],[Okvirna količina]]</f>
        <v>0</v>
      </c>
      <c r="T21" s="414">
        <f>+Sklop13[[#This Row],[Končna cena/enoto mere (EUR) z DDV]]*Sklop13[[#This Row],[Okvirna količina]]</f>
        <v>0</v>
      </c>
      <c r="U21" s="123" t="s">
        <v>78</v>
      </c>
    </row>
    <row r="22" spans="1:21" s="55" customFormat="1" ht="12">
      <c r="A22" s="78" t="s">
        <v>8</v>
      </c>
      <c r="B22" s="409" t="s">
        <v>624</v>
      </c>
      <c r="C22" s="181" t="s">
        <v>78</v>
      </c>
      <c r="D22" s="76" t="s">
        <v>0</v>
      </c>
      <c r="E22" s="410"/>
      <c r="F22" s="411">
        <v>60</v>
      </c>
      <c r="G22" s="139" t="s">
        <v>0</v>
      </c>
      <c r="H2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2" s="400" t="str">
        <f>IF(Sklop13[[#This Row],[ZAHTEVANA SHEMA KAKOVOSTI]]&lt;&gt;"",Sklop13[[#This Row],[Preračunana masa/volumen/kos na enoto kg]],"")</f>
        <v/>
      </c>
      <c r="J22" s="412"/>
      <c r="K22" s="123" t="s">
        <v>78</v>
      </c>
      <c r="L22" s="123" t="s">
        <v>78</v>
      </c>
      <c r="M22" s="123" t="s">
        <v>78</v>
      </c>
      <c r="N22" s="82"/>
      <c r="O22" s="123" t="s">
        <v>78</v>
      </c>
      <c r="P22" s="407"/>
      <c r="Q22" s="408">
        <f>+Sklop13[[#This Row],[cena/enota brez DDV v EUR]]*Sklop13[[#This Row],[Stopnja DDV (%)]]</f>
        <v>0</v>
      </c>
      <c r="R22" s="408">
        <f>+Sklop13[[#This Row],[cena/enota brez DDV v EUR]]+Sklop13[[#This Row],[Davek (EUR)]]</f>
        <v>0</v>
      </c>
      <c r="S22" s="408">
        <f>+Sklop13[[#This Row],[cena/enota brez DDV v EUR]]*Sklop13[[#This Row],[Okvirna količina]]</f>
        <v>0</v>
      </c>
      <c r="T22" s="414">
        <f>+Sklop13[[#This Row],[Končna cena/enoto mere (EUR) z DDV]]*Sklop13[[#This Row],[Okvirna količina]]</f>
        <v>0</v>
      </c>
      <c r="U22" s="123" t="s">
        <v>78</v>
      </c>
    </row>
    <row r="23" spans="1:21" s="55" customFormat="1" ht="12">
      <c r="A23" s="78" t="s">
        <v>9</v>
      </c>
      <c r="B23" s="409" t="s">
        <v>586</v>
      </c>
      <c r="C23" s="181" t="s">
        <v>78</v>
      </c>
      <c r="D23" s="76" t="s">
        <v>0</v>
      </c>
      <c r="E23" s="410"/>
      <c r="F23" s="411">
        <v>350</v>
      </c>
      <c r="G23" s="139" t="s">
        <v>0</v>
      </c>
      <c r="H2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3" s="400" t="str">
        <f>IF(Sklop13[[#This Row],[ZAHTEVANA SHEMA KAKOVOSTI]]&lt;&gt;"",Sklop13[[#This Row],[Preračunana masa/volumen/kos na enoto kg]],"")</f>
        <v/>
      </c>
      <c r="J23" s="412"/>
      <c r="K23" s="123" t="s">
        <v>78</v>
      </c>
      <c r="L23" s="123" t="s">
        <v>78</v>
      </c>
      <c r="M23" s="123" t="s">
        <v>78</v>
      </c>
      <c r="N23" s="82"/>
      <c r="O23" s="123" t="s">
        <v>78</v>
      </c>
      <c r="P23" s="407"/>
      <c r="Q23" s="408">
        <f>+Sklop13[[#This Row],[cena/enota brez DDV v EUR]]*Sklop13[[#This Row],[Stopnja DDV (%)]]</f>
        <v>0</v>
      </c>
      <c r="R23" s="408">
        <f>+Sklop13[[#This Row],[cena/enota brez DDV v EUR]]+Sklop13[[#This Row],[Davek (EUR)]]</f>
        <v>0</v>
      </c>
      <c r="S23" s="408">
        <f>+Sklop13[[#This Row],[cena/enota brez DDV v EUR]]*Sklop13[[#This Row],[Okvirna količina]]</f>
        <v>0</v>
      </c>
      <c r="T23" s="414">
        <f>+Sklop13[[#This Row],[Končna cena/enoto mere (EUR) z DDV]]*Sklop13[[#This Row],[Okvirna količina]]</f>
        <v>0</v>
      </c>
      <c r="U23" s="123" t="s">
        <v>78</v>
      </c>
    </row>
    <row r="24" spans="1:21" s="55" customFormat="1" ht="12">
      <c r="A24" s="78" t="s">
        <v>10</v>
      </c>
      <c r="B24" s="409" t="s">
        <v>625</v>
      </c>
      <c r="C24" s="181" t="s">
        <v>78</v>
      </c>
      <c r="D24" s="76" t="s">
        <v>0</v>
      </c>
      <c r="E24" s="410"/>
      <c r="F24" s="411">
        <v>10</v>
      </c>
      <c r="G24" s="139" t="s">
        <v>0</v>
      </c>
      <c r="H2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400" t="str">
        <f>IF(Sklop13[[#This Row],[ZAHTEVANA SHEMA KAKOVOSTI]]&lt;&gt;"",Sklop13[[#This Row],[Preračunana masa/volumen/kos na enoto kg]],"")</f>
        <v/>
      </c>
      <c r="J24" s="412"/>
      <c r="K24" s="123" t="s">
        <v>78</v>
      </c>
      <c r="L24" s="123" t="s">
        <v>78</v>
      </c>
      <c r="M24" s="123" t="s">
        <v>78</v>
      </c>
      <c r="N24" s="82"/>
      <c r="O24" s="123" t="s">
        <v>78</v>
      </c>
      <c r="P24" s="407"/>
      <c r="Q24" s="408">
        <f>+Sklop13[[#This Row],[cena/enota brez DDV v EUR]]*Sklop13[[#This Row],[Stopnja DDV (%)]]</f>
        <v>0</v>
      </c>
      <c r="R24" s="408">
        <f>+Sklop13[[#This Row],[cena/enota brez DDV v EUR]]+Sklop13[[#This Row],[Davek (EUR)]]</f>
        <v>0</v>
      </c>
      <c r="S24" s="408">
        <f>+Sklop13[[#This Row],[cena/enota brez DDV v EUR]]*Sklop13[[#This Row],[Okvirna količina]]</f>
        <v>0</v>
      </c>
      <c r="T24" s="414">
        <f>+Sklop13[[#This Row],[Končna cena/enoto mere (EUR) z DDV]]*Sklop13[[#This Row],[Okvirna količina]]</f>
        <v>0</v>
      </c>
      <c r="U24" s="123" t="s">
        <v>78</v>
      </c>
    </row>
    <row r="25" spans="1:21" s="55" customFormat="1" ht="12">
      <c r="A25" s="78" t="s">
        <v>11</v>
      </c>
      <c r="B25" s="409" t="s">
        <v>626</v>
      </c>
      <c r="C25" s="181" t="s">
        <v>78</v>
      </c>
      <c r="D25" s="76" t="s">
        <v>0</v>
      </c>
      <c r="E25" s="410"/>
      <c r="F25" s="411">
        <v>150</v>
      </c>
      <c r="G25" s="139" t="s">
        <v>0</v>
      </c>
      <c r="H2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5" s="400" t="str">
        <f>IF(Sklop13[[#This Row],[ZAHTEVANA SHEMA KAKOVOSTI]]&lt;&gt;"",Sklop13[[#This Row],[Preračunana masa/volumen/kos na enoto kg]],"")</f>
        <v/>
      </c>
      <c r="J25" s="412"/>
      <c r="K25" s="123" t="s">
        <v>78</v>
      </c>
      <c r="L25" s="123" t="s">
        <v>78</v>
      </c>
      <c r="M25" s="123" t="s">
        <v>78</v>
      </c>
      <c r="N25" s="82"/>
      <c r="O25" s="123" t="s">
        <v>78</v>
      </c>
      <c r="P25" s="407"/>
      <c r="Q25" s="408">
        <f>+Sklop13[[#This Row],[cena/enota brez DDV v EUR]]*Sklop13[[#This Row],[Stopnja DDV (%)]]</f>
        <v>0</v>
      </c>
      <c r="R25" s="408">
        <f>+Sklop13[[#This Row],[cena/enota brez DDV v EUR]]+Sklop13[[#This Row],[Davek (EUR)]]</f>
        <v>0</v>
      </c>
      <c r="S25" s="408">
        <f>+Sklop13[[#This Row],[cena/enota brez DDV v EUR]]*Sklop13[[#This Row],[Okvirna količina]]</f>
        <v>0</v>
      </c>
      <c r="T25" s="414">
        <f>+Sklop13[[#This Row],[Končna cena/enoto mere (EUR) z DDV]]*Sklop13[[#This Row],[Okvirna količina]]</f>
        <v>0</v>
      </c>
      <c r="U25" s="123" t="s">
        <v>78</v>
      </c>
    </row>
    <row r="26" spans="1:21" s="55" customFormat="1" ht="12">
      <c r="A26" s="78" t="s">
        <v>12</v>
      </c>
      <c r="B26" s="409" t="s">
        <v>627</v>
      </c>
      <c r="C26" s="181" t="s">
        <v>78</v>
      </c>
      <c r="D26" s="76" t="s">
        <v>0</v>
      </c>
      <c r="E26" s="410"/>
      <c r="F26" s="411">
        <v>80</v>
      </c>
      <c r="G26" s="139" t="s">
        <v>0</v>
      </c>
      <c r="H2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400" t="str">
        <f>IF(Sklop13[[#This Row],[ZAHTEVANA SHEMA KAKOVOSTI]]&lt;&gt;"",Sklop13[[#This Row],[Preračunana masa/volumen/kos na enoto kg]],"")</f>
        <v/>
      </c>
      <c r="J26" s="412"/>
      <c r="K26" s="123" t="s">
        <v>78</v>
      </c>
      <c r="L26" s="123" t="s">
        <v>78</v>
      </c>
      <c r="M26" s="123" t="s">
        <v>78</v>
      </c>
      <c r="N26" s="82"/>
      <c r="O26" s="123" t="s">
        <v>78</v>
      </c>
      <c r="P26" s="407"/>
      <c r="Q26" s="408">
        <f>+Sklop13[[#This Row],[cena/enota brez DDV v EUR]]*Sklop13[[#This Row],[Stopnja DDV (%)]]</f>
        <v>0</v>
      </c>
      <c r="R26" s="408">
        <f>+Sklop13[[#This Row],[cena/enota brez DDV v EUR]]+Sklop13[[#This Row],[Davek (EUR)]]</f>
        <v>0</v>
      </c>
      <c r="S26" s="408">
        <f>+Sklop13[[#This Row],[cena/enota brez DDV v EUR]]*Sklop13[[#This Row],[Okvirna količina]]</f>
        <v>0</v>
      </c>
      <c r="T26" s="414">
        <f>+Sklop13[[#This Row],[Končna cena/enoto mere (EUR) z DDV]]*Sklop13[[#This Row],[Okvirna količina]]</f>
        <v>0</v>
      </c>
      <c r="U26" s="123" t="s">
        <v>78</v>
      </c>
    </row>
    <row r="27" spans="1:21" s="55" customFormat="1" ht="12">
      <c r="A27" s="78" t="s">
        <v>13</v>
      </c>
      <c r="B27" s="409" t="s">
        <v>587</v>
      </c>
      <c r="C27" s="181" t="s">
        <v>78</v>
      </c>
      <c r="D27" s="76" t="s">
        <v>0</v>
      </c>
      <c r="E27" s="410"/>
      <c r="F27" s="411">
        <v>280</v>
      </c>
      <c r="G27" s="139" t="s">
        <v>0</v>
      </c>
      <c r="H2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27" s="400" t="str">
        <f>IF(Sklop13[[#This Row],[ZAHTEVANA SHEMA KAKOVOSTI]]&lt;&gt;"",Sklop13[[#This Row],[Preračunana masa/volumen/kos na enoto kg]],"")</f>
        <v/>
      </c>
      <c r="J27" s="412"/>
      <c r="K27" s="123" t="s">
        <v>78</v>
      </c>
      <c r="L27" s="123" t="s">
        <v>78</v>
      </c>
      <c r="M27" s="123" t="s">
        <v>78</v>
      </c>
      <c r="N27" s="82"/>
      <c r="O27" s="123" t="s">
        <v>78</v>
      </c>
      <c r="P27" s="407"/>
      <c r="Q27" s="408">
        <f>+Sklop13[[#This Row],[cena/enota brez DDV v EUR]]*Sklop13[[#This Row],[Stopnja DDV (%)]]</f>
        <v>0</v>
      </c>
      <c r="R27" s="408">
        <f>+Sklop13[[#This Row],[cena/enota brez DDV v EUR]]+Sklop13[[#This Row],[Davek (EUR)]]</f>
        <v>0</v>
      </c>
      <c r="S27" s="408">
        <f>+Sklop13[[#This Row],[cena/enota brez DDV v EUR]]*Sklop13[[#This Row],[Okvirna količina]]</f>
        <v>0</v>
      </c>
      <c r="T27" s="414">
        <f>+Sklop13[[#This Row],[Končna cena/enoto mere (EUR) z DDV]]*Sklop13[[#This Row],[Okvirna količina]]</f>
        <v>0</v>
      </c>
      <c r="U27" s="123" t="s">
        <v>78</v>
      </c>
    </row>
    <row r="28" spans="1:21" s="55" customFormat="1" ht="12">
      <c r="A28" s="78" t="s">
        <v>14</v>
      </c>
      <c r="B28" s="409" t="s">
        <v>628</v>
      </c>
      <c r="C28" s="181" t="s">
        <v>78</v>
      </c>
      <c r="D28" s="76" t="s">
        <v>0</v>
      </c>
      <c r="E28" s="410"/>
      <c r="F28" s="411">
        <v>230</v>
      </c>
      <c r="G28" s="139" t="s">
        <v>0</v>
      </c>
      <c r="H2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230</v>
      </c>
      <c r="I28" s="400" t="str">
        <f>IF(Sklop13[[#This Row],[ZAHTEVANA SHEMA KAKOVOSTI]]&lt;&gt;"",Sklop13[[#This Row],[Preračunana masa/volumen/kos na enoto kg]],"")</f>
        <v/>
      </c>
      <c r="J28" s="412"/>
      <c r="K28" s="123" t="s">
        <v>78</v>
      </c>
      <c r="L28" s="123" t="s">
        <v>78</v>
      </c>
      <c r="M28" s="123" t="s">
        <v>78</v>
      </c>
      <c r="N28" s="82"/>
      <c r="O28" s="123" t="s">
        <v>78</v>
      </c>
      <c r="P28" s="407"/>
      <c r="Q28" s="408">
        <f>+Sklop13[[#This Row],[cena/enota brez DDV v EUR]]*Sklop13[[#This Row],[Stopnja DDV (%)]]</f>
        <v>0</v>
      </c>
      <c r="R28" s="408">
        <f>+Sklop13[[#This Row],[cena/enota brez DDV v EUR]]+Sklop13[[#This Row],[Davek (EUR)]]</f>
        <v>0</v>
      </c>
      <c r="S28" s="408">
        <f>+Sklop13[[#This Row],[cena/enota brez DDV v EUR]]*Sklop13[[#This Row],[Okvirna količina]]</f>
        <v>0</v>
      </c>
      <c r="T28" s="414">
        <f>+Sklop13[[#This Row],[Končna cena/enoto mere (EUR) z DDV]]*Sklop13[[#This Row],[Okvirna količina]]</f>
        <v>0</v>
      </c>
      <c r="U28" s="123" t="s">
        <v>78</v>
      </c>
    </row>
    <row r="29" spans="1:21" s="55" customFormat="1" ht="12">
      <c r="A29" s="78" t="s">
        <v>15</v>
      </c>
      <c r="B29" s="409" t="s">
        <v>629</v>
      </c>
      <c r="C29" s="181" t="s">
        <v>78</v>
      </c>
      <c r="D29" s="76" t="s">
        <v>0</v>
      </c>
      <c r="E29" s="410"/>
      <c r="F29" s="411">
        <v>270</v>
      </c>
      <c r="G29" s="139" t="s">
        <v>0</v>
      </c>
      <c r="H2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29" s="400" t="str">
        <f>IF(Sklop13[[#This Row],[ZAHTEVANA SHEMA KAKOVOSTI]]&lt;&gt;"",Sklop13[[#This Row],[Preračunana masa/volumen/kos na enoto kg]],"")</f>
        <v/>
      </c>
      <c r="J29" s="412"/>
      <c r="K29" s="123" t="s">
        <v>78</v>
      </c>
      <c r="L29" s="123" t="s">
        <v>78</v>
      </c>
      <c r="M29" s="123" t="s">
        <v>78</v>
      </c>
      <c r="N29" s="82"/>
      <c r="O29" s="123" t="s">
        <v>78</v>
      </c>
      <c r="P29" s="407"/>
      <c r="Q29" s="408">
        <f>+Sklop13[[#This Row],[cena/enota brez DDV v EUR]]*Sklop13[[#This Row],[Stopnja DDV (%)]]</f>
        <v>0</v>
      </c>
      <c r="R29" s="408">
        <f>+Sklop13[[#This Row],[cena/enota brez DDV v EUR]]+Sklop13[[#This Row],[Davek (EUR)]]</f>
        <v>0</v>
      </c>
      <c r="S29" s="408">
        <f>+Sklop13[[#This Row],[cena/enota brez DDV v EUR]]*Sklop13[[#This Row],[Okvirna količina]]</f>
        <v>0</v>
      </c>
      <c r="T29" s="414">
        <f>+Sklop13[[#This Row],[Končna cena/enoto mere (EUR) z DDV]]*Sklop13[[#This Row],[Okvirna količina]]</f>
        <v>0</v>
      </c>
      <c r="U29" s="123" t="s">
        <v>78</v>
      </c>
    </row>
    <row r="30" spans="1:21" s="55" customFormat="1" ht="12">
      <c r="A30" s="78" t="s">
        <v>16</v>
      </c>
      <c r="B30" s="409" t="s">
        <v>596</v>
      </c>
      <c r="C30" s="181" t="s">
        <v>78</v>
      </c>
      <c r="D30" s="76" t="s">
        <v>0</v>
      </c>
      <c r="E30" s="410"/>
      <c r="F30" s="411">
        <v>700</v>
      </c>
      <c r="G30" s="139" t="s">
        <v>0</v>
      </c>
      <c r="H3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0" s="400" t="str">
        <f>IF(Sklop13[[#This Row],[ZAHTEVANA SHEMA KAKOVOSTI]]&lt;&gt;"",Sklop13[[#This Row],[Preračunana masa/volumen/kos na enoto kg]],"")</f>
        <v/>
      </c>
      <c r="J30" s="412"/>
      <c r="K30" s="123" t="s">
        <v>78</v>
      </c>
      <c r="L30" s="123" t="s">
        <v>78</v>
      </c>
      <c r="M30" s="123" t="s">
        <v>78</v>
      </c>
      <c r="N30" s="82"/>
      <c r="O30" s="123" t="s">
        <v>78</v>
      </c>
      <c r="P30" s="407"/>
      <c r="Q30" s="408">
        <f>+Sklop13[[#This Row],[cena/enota brez DDV v EUR]]*Sklop13[[#This Row],[Stopnja DDV (%)]]</f>
        <v>0</v>
      </c>
      <c r="R30" s="408">
        <f>+Sklop13[[#This Row],[cena/enota brez DDV v EUR]]+Sklop13[[#This Row],[Davek (EUR)]]</f>
        <v>0</v>
      </c>
      <c r="S30" s="408">
        <f>+Sklop13[[#This Row],[cena/enota brez DDV v EUR]]*Sklop13[[#This Row],[Okvirna količina]]</f>
        <v>0</v>
      </c>
      <c r="T30" s="414">
        <f>+Sklop13[[#This Row],[Končna cena/enoto mere (EUR) z DDV]]*Sklop13[[#This Row],[Okvirna količina]]</f>
        <v>0</v>
      </c>
      <c r="U30" s="123" t="s">
        <v>78</v>
      </c>
    </row>
    <row r="31" spans="1:21" s="55" customFormat="1" ht="12">
      <c r="A31" s="78" t="s">
        <v>17</v>
      </c>
      <c r="B31" s="421" t="s">
        <v>1182</v>
      </c>
      <c r="C31" s="181" t="s">
        <v>78</v>
      </c>
      <c r="D31" s="76" t="s">
        <v>0</v>
      </c>
      <c r="E31" s="410"/>
      <c r="F31" s="411">
        <v>900</v>
      </c>
      <c r="G31" s="139" t="s">
        <v>0</v>
      </c>
      <c r="H3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1" s="400" t="str">
        <f>IF(Sklop13[[#This Row],[ZAHTEVANA SHEMA KAKOVOSTI]]&lt;&gt;"",Sklop13[[#This Row],[Preračunana masa/volumen/kos na enoto kg]],"")</f>
        <v/>
      </c>
      <c r="J31" s="412"/>
      <c r="K31" s="123" t="s">
        <v>78</v>
      </c>
      <c r="L31" s="123" t="s">
        <v>78</v>
      </c>
      <c r="M31" s="123" t="s">
        <v>78</v>
      </c>
      <c r="N31" s="82"/>
      <c r="O31" s="123" t="s">
        <v>78</v>
      </c>
      <c r="P31" s="407"/>
      <c r="Q31" s="408">
        <f>+Sklop13[[#This Row],[cena/enota brez DDV v EUR]]*Sklop13[[#This Row],[Stopnja DDV (%)]]</f>
        <v>0</v>
      </c>
      <c r="R31" s="408">
        <f>+Sklop13[[#This Row],[cena/enota brez DDV v EUR]]+Sklop13[[#This Row],[Davek (EUR)]]</f>
        <v>0</v>
      </c>
      <c r="S31" s="408">
        <f>+Sklop13[[#This Row],[cena/enota brez DDV v EUR]]*Sklop13[[#This Row],[Okvirna količina]]</f>
        <v>0</v>
      </c>
      <c r="T31" s="414">
        <f>+Sklop13[[#This Row],[Končna cena/enoto mere (EUR) z DDV]]*Sklop13[[#This Row],[Okvirna količina]]</f>
        <v>0</v>
      </c>
      <c r="U31" s="123" t="s">
        <v>78</v>
      </c>
    </row>
    <row r="32" spans="1:21" s="55" customFormat="1" ht="12">
      <c r="A32" s="78" t="s">
        <v>18</v>
      </c>
      <c r="B32" s="409" t="s">
        <v>592</v>
      </c>
      <c r="C32" s="181" t="s">
        <v>78</v>
      </c>
      <c r="D32" s="76" t="s">
        <v>0</v>
      </c>
      <c r="E32" s="410"/>
      <c r="F32" s="411">
        <v>80</v>
      </c>
      <c r="G32" s="139" t="s">
        <v>0</v>
      </c>
      <c r="H3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400" t="str">
        <f>IF(Sklop13[[#This Row],[ZAHTEVANA SHEMA KAKOVOSTI]]&lt;&gt;"",Sklop13[[#This Row],[Preračunana masa/volumen/kos na enoto kg]],"")</f>
        <v/>
      </c>
      <c r="J32" s="412"/>
      <c r="K32" s="123" t="s">
        <v>78</v>
      </c>
      <c r="L32" s="123" t="s">
        <v>78</v>
      </c>
      <c r="M32" s="123" t="s">
        <v>78</v>
      </c>
      <c r="N32" s="82"/>
      <c r="O32" s="123" t="s">
        <v>78</v>
      </c>
      <c r="P32" s="407"/>
      <c r="Q32" s="408">
        <f>+Sklop13[[#This Row],[cena/enota brez DDV v EUR]]*Sklop13[[#This Row],[Stopnja DDV (%)]]</f>
        <v>0</v>
      </c>
      <c r="R32" s="408">
        <f>+Sklop13[[#This Row],[cena/enota brez DDV v EUR]]+Sklop13[[#This Row],[Davek (EUR)]]</f>
        <v>0</v>
      </c>
      <c r="S32" s="408">
        <f>+Sklop13[[#This Row],[cena/enota brez DDV v EUR]]*Sklop13[[#This Row],[Okvirna količina]]</f>
        <v>0</v>
      </c>
      <c r="T32" s="414">
        <f>+Sklop13[[#This Row],[Končna cena/enoto mere (EUR) z DDV]]*Sklop13[[#This Row],[Okvirna količina]]</f>
        <v>0</v>
      </c>
      <c r="U32" s="123" t="s">
        <v>78</v>
      </c>
    </row>
    <row r="33" spans="1:21" s="55" customFormat="1" ht="12">
      <c r="A33" s="78" t="s">
        <v>19</v>
      </c>
      <c r="B33" s="421" t="s">
        <v>1183</v>
      </c>
      <c r="C33" s="181" t="s">
        <v>78</v>
      </c>
      <c r="D33" s="76" t="s">
        <v>0</v>
      </c>
      <c r="E33" s="410"/>
      <c r="F33" s="411">
        <v>700</v>
      </c>
      <c r="G33" s="139" t="s">
        <v>0</v>
      </c>
      <c r="H3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3" s="400" t="str">
        <f>IF(Sklop13[[#This Row],[ZAHTEVANA SHEMA KAKOVOSTI]]&lt;&gt;"",Sklop13[[#This Row],[Preračunana masa/volumen/kos na enoto kg]],"")</f>
        <v/>
      </c>
      <c r="J33" s="412"/>
      <c r="K33" s="123" t="s">
        <v>78</v>
      </c>
      <c r="L33" s="123" t="s">
        <v>78</v>
      </c>
      <c r="M33" s="123" t="s">
        <v>78</v>
      </c>
      <c r="N33" s="82"/>
      <c r="O33" s="123" t="s">
        <v>78</v>
      </c>
      <c r="P33" s="407"/>
      <c r="Q33" s="408">
        <f>+Sklop13[[#This Row],[cena/enota brez DDV v EUR]]*Sklop13[[#This Row],[Stopnja DDV (%)]]</f>
        <v>0</v>
      </c>
      <c r="R33" s="408">
        <f>+Sklop13[[#This Row],[cena/enota brez DDV v EUR]]+Sklop13[[#This Row],[Davek (EUR)]]</f>
        <v>0</v>
      </c>
      <c r="S33" s="408">
        <f>+Sklop13[[#This Row],[cena/enota brez DDV v EUR]]*Sklop13[[#This Row],[Okvirna količina]]</f>
        <v>0</v>
      </c>
      <c r="T33" s="414">
        <f>+Sklop13[[#This Row],[Končna cena/enoto mere (EUR) z DDV]]*Sklop13[[#This Row],[Okvirna količina]]</f>
        <v>0</v>
      </c>
      <c r="U33" s="123" t="s">
        <v>78</v>
      </c>
    </row>
    <row r="34" spans="1:21" s="55" customFormat="1" ht="12">
      <c r="A34" s="78" t="s">
        <v>20</v>
      </c>
      <c r="B34" s="409" t="s">
        <v>630</v>
      </c>
      <c r="C34" s="181" t="s">
        <v>78</v>
      </c>
      <c r="D34" s="76" t="s">
        <v>0</v>
      </c>
      <c r="E34" s="410"/>
      <c r="F34" s="411">
        <v>30</v>
      </c>
      <c r="G34" s="139" t="s">
        <v>0</v>
      </c>
      <c r="H3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400" t="str">
        <f>IF(Sklop13[[#This Row],[ZAHTEVANA SHEMA KAKOVOSTI]]&lt;&gt;"",Sklop13[[#This Row],[Preračunana masa/volumen/kos na enoto kg]],"")</f>
        <v/>
      </c>
      <c r="J34" s="412"/>
      <c r="K34" s="123" t="s">
        <v>78</v>
      </c>
      <c r="L34" s="123" t="s">
        <v>78</v>
      </c>
      <c r="M34" s="123" t="s">
        <v>78</v>
      </c>
      <c r="N34" s="82"/>
      <c r="O34" s="123" t="s">
        <v>78</v>
      </c>
      <c r="P34" s="407"/>
      <c r="Q34" s="408">
        <f>+Sklop13[[#This Row],[cena/enota brez DDV v EUR]]*Sklop13[[#This Row],[Stopnja DDV (%)]]</f>
        <v>0</v>
      </c>
      <c r="R34" s="408">
        <f>+Sklop13[[#This Row],[cena/enota brez DDV v EUR]]+Sklop13[[#This Row],[Davek (EUR)]]</f>
        <v>0</v>
      </c>
      <c r="S34" s="408">
        <f>+Sklop13[[#This Row],[cena/enota brez DDV v EUR]]*Sklop13[[#This Row],[Okvirna količina]]</f>
        <v>0</v>
      </c>
      <c r="T34" s="414">
        <f>+Sklop13[[#This Row],[Končna cena/enoto mere (EUR) z DDV]]*Sklop13[[#This Row],[Okvirna količina]]</f>
        <v>0</v>
      </c>
      <c r="U34" s="123" t="s">
        <v>78</v>
      </c>
    </row>
    <row r="35" spans="1:21" s="55" customFormat="1" ht="12">
      <c r="A35" s="78" t="s">
        <v>21</v>
      </c>
      <c r="B35" s="409" t="s">
        <v>631</v>
      </c>
      <c r="C35" s="181" t="s">
        <v>78</v>
      </c>
      <c r="D35" s="76" t="s">
        <v>0</v>
      </c>
      <c r="E35" s="410"/>
      <c r="F35" s="411">
        <v>115</v>
      </c>
      <c r="G35" s="139" t="s">
        <v>0</v>
      </c>
      <c r="H3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115</v>
      </c>
      <c r="I35" s="400" t="str">
        <f>IF(Sklop13[[#This Row],[ZAHTEVANA SHEMA KAKOVOSTI]]&lt;&gt;"",Sklop13[[#This Row],[Preračunana masa/volumen/kos na enoto kg]],"")</f>
        <v/>
      </c>
      <c r="J35" s="412"/>
      <c r="K35" s="123" t="s">
        <v>78</v>
      </c>
      <c r="L35" s="123" t="s">
        <v>78</v>
      </c>
      <c r="M35" s="123" t="s">
        <v>78</v>
      </c>
      <c r="N35" s="82"/>
      <c r="O35" s="123" t="s">
        <v>78</v>
      </c>
      <c r="P35" s="407"/>
      <c r="Q35" s="408">
        <f>+Sklop13[[#This Row],[cena/enota brez DDV v EUR]]*Sklop13[[#This Row],[Stopnja DDV (%)]]</f>
        <v>0</v>
      </c>
      <c r="R35" s="408">
        <f>+Sklop13[[#This Row],[cena/enota brez DDV v EUR]]+Sklop13[[#This Row],[Davek (EUR)]]</f>
        <v>0</v>
      </c>
      <c r="S35" s="408">
        <f>+Sklop13[[#This Row],[cena/enota brez DDV v EUR]]*Sklop13[[#This Row],[Okvirna količina]]</f>
        <v>0</v>
      </c>
      <c r="T35" s="414">
        <f>+Sklop13[[#This Row],[Končna cena/enoto mere (EUR) z DDV]]*Sklop13[[#This Row],[Okvirna količina]]</f>
        <v>0</v>
      </c>
      <c r="U35" s="123" t="s">
        <v>78</v>
      </c>
    </row>
    <row r="36" spans="1:21" s="55" customFormat="1" ht="12">
      <c r="A36" s="78" t="s">
        <v>22</v>
      </c>
      <c r="B36" s="409" t="s">
        <v>632</v>
      </c>
      <c r="C36" s="181" t="s">
        <v>78</v>
      </c>
      <c r="D36" s="76" t="s">
        <v>0</v>
      </c>
      <c r="E36" s="410"/>
      <c r="F36" s="411">
        <v>35</v>
      </c>
      <c r="G36" s="139" t="s">
        <v>0</v>
      </c>
      <c r="H3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36" s="400" t="str">
        <f>IF(Sklop13[[#This Row],[ZAHTEVANA SHEMA KAKOVOSTI]]&lt;&gt;"",Sklop13[[#This Row],[Preračunana masa/volumen/kos na enoto kg]],"")</f>
        <v/>
      </c>
      <c r="J36" s="412"/>
      <c r="K36" s="123" t="s">
        <v>78</v>
      </c>
      <c r="L36" s="123" t="s">
        <v>78</v>
      </c>
      <c r="M36" s="123" t="s">
        <v>78</v>
      </c>
      <c r="N36" s="82"/>
      <c r="O36" s="123" t="s">
        <v>78</v>
      </c>
      <c r="P36" s="407"/>
      <c r="Q36" s="408">
        <f>+Sklop13[[#This Row],[cena/enota brez DDV v EUR]]*Sklop13[[#This Row],[Stopnja DDV (%)]]</f>
        <v>0</v>
      </c>
      <c r="R36" s="408">
        <f>+Sklop13[[#This Row],[cena/enota brez DDV v EUR]]+Sklop13[[#This Row],[Davek (EUR)]]</f>
        <v>0</v>
      </c>
      <c r="S36" s="408">
        <f>+Sklop13[[#This Row],[cena/enota brez DDV v EUR]]*Sklop13[[#This Row],[Okvirna količina]]</f>
        <v>0</v>
      </c>
      <c r="T36" s="414">
        <f>+Sklop13[[#This Row],[Končna cena/enoto mere (EUR) z DDV]]*Sklop13[[#This Row],[Okvirna količina]]</f>
        <v>0</v>
      </c>
      <c r="U36" s="123" t="s">
        <v>78</v>
      </c>
    </row>
    <row r="37" spans="1:21" s="55" customFormat="1" ht="12">
      <c r="A37" s="78" t="s">
        <v>23</v>
      </c>
      <c r="B37" s="409" t="s">
        <v>633</v>
      </c>
      <c r="C37" s="181" t="s">
        <v>78</v>
      </c>
      <c r="D37" s="76" t="s">
        <v>0</v>
      </c>
      <c r="E37" s="410"/>
      <c r="F37" s="411">
        <v>20</v>
      </c>
      <c r="G37" s="139" t="s">
        <v>0</v>
      </c>
      <c r="H3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400" t="str">
        <f>IF(Sklop13[[#This Row],[ZAHTEVANA SHEMA KAKOVOSTI]]&lt;&gt;"",Sklop13[[#This Row],[Preračunana masa/volumen/kos na enoto kg]],"")</f>
        <v/>
      </c>
      <c r="J37" s="412"/>
      <c r="K37" s="123" t="s">
        <v>78</v>
      </c>
      <c r="L37" s="123" t="s">
        <v>78</v>
      </c>
      <c r="M37" s="123" t="s">
        <v>78</v>
      </c>
      <c r="N37" s="82"/>
      <c r="O37" s="123" t="s">
        <v>78</v>
      </c>
      <c r="P37" s="407"/>
      <c r="Q37" s="408">
        <f>+Sklop13[[#This Row],[cena/enota brez DDV v EUR]]*Sklop13[[#This Row],[Stopnja DDV (%)]]</f>
        <v>0</v>
      </c>
      <c r="R37" s="408">
        <f>+Sklop13[[#This Row],[cena/enota brez DDV v EUR]]+Sklop13[[#This Row],[Davek (EUR)]]</f>
        <v>0</v>
      </c>
      <c r="S37" s="408">
        <f>+Sklop13[[#This Row],[cena/enota brez DDV v EUR]]*Sklop13[[#This Row],[Okvirna količina]]</f>
        <v>0</v>
      </c>
      <c r="T37" s="414">
        <f>+Sklop13[[#This Row],[Končna cena/enoto mere (EUR) z DDV]]*Sklop13[[#This Row],[Okvirna količina]]</f>
        <v>0</v>
      </c>
      <c r="U37" s="123" t="s">
        <v>78</v>
      </c>
    </row>
    <row r="38" spans="1:21" s="55" customFormat="1" ht="12">
      <c r="A38" s="78" t="s">
        <v>24</v>
      </c>
      <c r="B38" s="409" t="s">
        <v>595</v>
      </c>
      <c r="C38" s="181" t="s">
        <v>78</v>
      </c>
      <c r="D38" s="76" t="s">
        <v>0</v>
      </c>
      <c r="E38" s="410"/>
      <c r="F38" s="411">
        <v>40</v>
      </c>
      <c r="G38" s="139" t="s">
        <v>0</v>
      </c>
      <c r="H3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8" s="400" t="str">
        <f>IF(Sklop13[[#This Row],[ZAHTEVANA SHEMA KAKOVOSTI]]&lt;&gt;"",Sklop13[[#This Row],[Preračunana masa/volumen/kos na enoto kg]],"")</f>
        <v/>
      </c>
      <c r="J38" s="412"/>
      <c r="K38" s="123" t="s">
        <v>78</v>
      </c>
      <c r="L38" s="123" t="s">
        <v>78</v>
      </c>
      <c r="M38" s="123" t="s">
        <v>78</v>
      </c>
      <c r="N38" s="82"/>
      <c r="O38" s="123" t="s">
        <v>78</v>
      </c>
      <c r="P38" s="407"/>
      <c r="Q38" s="408">
        <f>+Sklop13[[#This Row],[cena/enota brez DDV v EUR]]*Sklop13[[#This Row],[Stopnja DDV (%)]]</f>
        <v>0</v>
      </c>
      <c r="R38" s="408">
        <f>+Sklop13[[#This Row],[cena/enota brez DDV v EUR]]+Sklop13[[#This Row],[Davek (EUR)]]</f>
        <v>0</v>
      </c>
      <c r="S38" s="408">
        <f>+Sklop13[[#This Row],[cena/enota brez DDV v EUR]]*Sklop13[[#This Row],[Okvirna količina]]</f>
        <v>0</v>
      </c>
      <c r="T38" s="414">
        <f>+Sklop13[[#This Row],[Končna cena/enoto mere (EUR) z DDV]]*Sklop13[[#This Row],[Okvirna količina]]</f>
        <v>0</v>
      </c>
      <c r="U38" s="123" t="s">
        <v>78</v>
      </c>
    </row>
    <row r="39" spans="1:21" s="55" customFormat="1" ht="12">
      <c r="A39" s="78" t="s">
        <v>25</v>
      </c>
      <c r="B39" s="409" t="s">
        <v>588</v>
      </c>
      <c r="C39" s="181" t="s">
        <v>78</v>
      </c>
      <c r="D39" s="76" t="s">
        <v>0</v>
      </c>
      <c r="E39" s="410"/>
      <c r="F39" s="411">
        <v>280</v>
      </c>
      <c r="G39" s="139" t="s">
        <v>0</v>
      </c>
      <c r="H3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9" s="400" t="str">
        <f>IF(Sklop13[[#This Row],[ZAHTEVANA SHEMA KAKOVOSTI]]&lt;&gt;"",Sklop13[[#This Row],[Preračunana masa/volumen/kos na enoto kg]],"")</f>
        <v/>
      </c>
      <c r="J39" s="412"/>
      <c r="K39" s="123" t="s">
        <v>78</v>
      </c>
      <c r="L39" s="123" t="s">
        <v>78</v>
      </c>
      <c r="M39" s="123" t="s">
        <v>78</v>
      </c>
      <c r="N39" s="82"/>
      <c r="O39" s="123" t="s">
        <v>78</v>
      </c>
      <c r="P39" s="407"/>
      <c r="Q39" s="408">
        <f>+Sklop13[[#This Row],[cena/enota brez DDV v EUR]]*Sklop13[[#This Row],[Stopnja DDV (%)]]</f>
        <v>0</v>
      </c>
      <c r="R39" s="408">
        <f>+Sklop13[[#This Row],[cena/enota brez DDV v EUR]]+Sklop13[[#This Row],[Davek (EUR)]]</f>
        <v>0</v>
      </c>
      <c r="S39" s="408">
        <f>+Sklop13[[#This Row],[cena/enota brez DDV v EUR]]*Sklop13[[#This Row],[Okvirna količina]]</f>
        <v>0</v>
      </c>
      <c r="T39" s="414">
        <f>+Sklop13[[#This Row],[Končna cena/enoto mere (EUR) z DDV]]*Sklop13[[#This Row],[Okvirna količina]]</f>
        <v>0</v>
      </c>
      <c r="U39" s="123" t="s">
        <v>78</v>
      </c>
    </row>
    <row r="40" spans="1:21" s="55" customFormat="1" ht="12">
      <c r="A40" s="78" t="s">
        <v>26</v>
      </c>
      <c r="B40" s="409" t="s">
        <v>589</v>
      </c>
      <c r="C40" s="181" t="s">
        <v>78</v>
      </c>
      <c r="D40" s="76" t="s">
        <v>0</v>
      </c>
      <c r="E40" s="410"/>
      <c r="F40" s="411">
        <v>160</v>
      </c>
      <c r="G40" s="139" t="s">
        <v>0</v>
      </c>
      <c r="H4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400" t="str">
        <f>IF(Sklop13[[#This Row],[ZAHTEVANA SHEMA KAKOVOSTI]]&lt;&gt;"",Sklop13[[#This Row],[Preračunana masa/volumen/kos na enoto kg]],"")</f>
        <v/>
      </c>
      <c r="J40" s="412"/>
      <c r="K40" s="123" t="s">
        <v>78</v>
      </c>
      <c r="L40" s="123" t="s">
        <v>78</v>
      </c>
      <c r="M40" s="123" t="s">
        <v>78</v>
      </c>
      <c r="N40" s="82"/>
      <c r="O40" s="123" t="s">
        <v>78</v>
      </c>
      <c r="P40" s="407"/>
      <c r="Q40" s="408">
        <f>+Sklop13[[#This Row],[cena/enota brez DDV v EUR]]*Sklop13[[#This Row],[Stopnja DDV (%)]]</f>
        <v>0</v>
      </c>
      <c r="R40" s="408">
        <f>+Sklop13[[#This Row],[cena/enota brez DDV v EUR]]+Sklop13[[#This Row],[Davek (EUR)]]</f>
        <v>0</v>
      </c>
      <c r="S40" s="408">
        <f>+Sklop13[[#This Row],[cena/enota brez DDV v EUR]]*Sklop13[[#This Row],[Okvirna količina]]</f>
        <v>0</v>
      </c>
      <c r="T40" s="414">
        <f>+Sklop13[[#This Row],[Končna cena/enoto mere (EUR) z DDV]]*Sklop13[[#This Row],[Okvirna količina]]</f>
        <v>0</v>
      </c>
      <c r="U40" s="123" t="s">
        <v>78</v>
      </c>
    </row>
    <row r="41" spans="1:21" s="55" customFormat="1" ht="12">
      <c r="A41" s="78" t="s">
        <v>27</v>
      </c>
      <c r="B41" s="409" t="s">
        <v>634</v>
      </c>
      <c r="C41" s="181" t="s">
        <v>78</v>
      </c>
      <c r="D41" s="76" t="s">
        <v>0</v>
      </c>
      <c r="E41" s="410"/>
      <c r="F41" s="411">
        <v>10</v>
      </c>
      <c r="G41" s="139" t="s">
        <v>0</v>
      </c>
      <c r="H4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1" s="400" t="str">
        <f>IF(Sklop13[[#This Row],[ZAHTEVANA SHEMA KAKOVOSTI]]&lt;&gt;"",Sklop13[[#This Row],[Preračunana masa/volumen/kos na enoto kg]],"")</f>
        <v/>
      </c>
      <c r="J41" s="412"/>
      <c r="K41" s="123" t="s">
        <v>78</v>
      </c>
      <c r="L41" s="123" t="s">
        <v>78</v>
      </c>
      <c r="M41" s="123" t="s">
        <v>78</v>
      </c>
      <c r="N41" s="82"/>
      <c r="O41" s="123" t="s">
        <v>78</v>
      </c>
      <c r="P41" s="407"/>
      <c r="Q41" s="408">
        <f>+Sklop13[[#This Row],[cena/enota brez DDV v EUR]]*Sklop13[[#This Row],[Stopnja DDV (%)]]</f>
        <v>0</v>
      </c>
      <c r="R41" s="408">
        <f>+Sklop13[[#This Row],[cena/enota brez DDV v EUR]]+Sklop13[[#This Row],[Davek (EUR)]]</f>
        <v>0</v>
      </c>
      <c r="S41" s="408">
        <f>+Sklop13[[#This Row],[cena/enota brez DDV v EUR]]*Sklop13[[#This Row],[Okvirna količina]]</f>
        <v>0</v>
      </c>
      <c r="T41" s="414">
        <f>+Sklop13[[#This Row],[Končna cena/enoto mere (EUR) z DDV]]*Sklop13[[#This Row],[Okvirna količina]]</f>
        <v>0</v>
      </c>
      <c r="U41" s="123" t="s">
        <v>78</v>
      </c>
    </row>
    <row r="42" spans="1:21" s="55" customFormat="1" ht="12">
      <c r="A42" s="78" t="s">
        <v>28</v>
      </c>
      <c r="B42" s="409" t="s">
        <v>635</v>
      </c>
      <c r="C42" s="181" t="s">
        <v>78</v>
      </c>
      <c r="D42" s="76" t="s">
        <v>0</v>
      </c>
      <c r="E42" s="410"/>
      <c r="F42" s="411">
        <v>40</v>
      </c>
      <c r="G42" s="139" t="s">
        <v>0</v>
      </c>
      <c r="H4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42" s="400" t="str">
        <f>IF(Sklop13[[#This Row],[ZAHTEVANA SHEMA KAKOVOSTI]]&lt;&gt;"",Sklop13[[#This Row],[Preračunana masa/volumen/kos na enoto kg]],"")</f>
        <v/>
      </c>
      <c r="J42" s="412"/>
      <c r="K42" s="123" t="s">
        <v>78</v>
      </c>
      <c r="L42" s="123" t="s">
        <v>78</v>
      </c>
      <c r="M42" s="123" t="s">
        <v>78</v>
      </c>
      <c r="N42" s="82"/>
      <c r="O42" s="123" t="s">
        <v>78</v>
      </c>
      <c r="P42" s="407"/>
      <c r="Q42" s="408">
        <f>+Sklop13[[#This Row],[cena/enota brez DDV v EUR]]*Sklop13[[#This Row],[Stopnja DDV (%)]]</f>
        <v>0</v>
      </c>
      <c r="R42" s="408">
        <f>+Sklop13[[#This Row],[cena/enota brez DDV v EUR]]+Sklop13[[#This Row],[Davek (EUR)]]</f>
        <v>0</v>
      </c>
      <c r="S42" s="408">
        <f>+Sklop13[[#This Row],[cena/enota brez DDV v EUR]]*Sklop13[[#This Row],[Okvirna količina]]</f>
        <v>0</v>
      </c>
      <c r="T42" s="414">
        <f>+Sklop13[[#This Row],[Končna cena/enoto mere (EUR) z DDV]]*Sklop13[[#This Row],[Okvirna količina]]</f>
        <v>0</v>
      </c>
      <c r="U42" s="123" t="s">
        <v>78</v>
      </c>
    </row>
    <row r="43" spans="1:21" s="55" customFormat="1" ht="12">
      <c r="A43" s="78" t="s">
        <v>29</v>
      </c>
      <c r="B43" s="409" t="s">
        <v>590</v>
      </c>
      <c r="C43" s="181" t="s">
        <v>78</v>
      </c>
      <c r="D43" s="76" t="s">
        <v>0</v>
      </c>
      <c r="E43" s="410"/>
      <c r="F43" s="411">
        <v>180</v>
      </c>
      <c r="G43" s="139" t="s">
        <v>0</v>
      </c>
      <c r="H4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43" s="400" t="str">
        <f>IF(Sklop13[[#This Row],[ZAHTEVANA SHEMA KAKOVOSTI]]&lt;&gt;"",Sklop13[[#This Row],[Preračunana masa/volumen/kos na enoto kg]],"")</f>
        <v/>
      </c>
      <c r="J43" s="412"/>
      <c r="K43" s="123" t="s">
        <v>78</v>
      </c>
      <c r="L43" s="123" t="s">
        <v>78</v>
      </c>
      <c r="M43" s="123" t="s">
        <v>78</v>
      </c>
      <c r="N43" s="82"/>
      <c r="O43" s="123" t="s">
        <v>78</v>
      </c>
      <c r="P43" s="407"/>
      <c r="Q43" s="408">
        <f>+Sklop13[[#This Row],[cena/enota brez DDV v EUR]]*Sklop13[[#This Row],[Stopnja DDV (%)]]</f>
        <v>0</v>
      </c>
      <c r="R43" s="408">
        <f>+Sklop13[[#This Row],[cena/enota brez DDV v EUR]]+Sklop13[[#This Row],[Davek (EUR)]]</f>
        <v>0</v>
      </c>
      <c r="S43" s="408">
        <f>+Sklop13[[#This Row],[cena/enota brez DDV v EUR]]*Sklop13[[#This Row],[Okvirna količina]]</f>
        <v>0</v>
      </c>
      <c r="T43" s="414">
        <f>+Sklop13[[#This Row],[Končna cena/enoto mere (EUR) z DDV]]*Sklop13[[#This Row],[Okvirna količina]]</f>
        <v>0</v>
      </c>
      <c r="U43" s="123" t="s">
        <v>78</v>
      </c>
    </row>
    <row r="44" spans="1:21" s="55" customFormat="1" ht="12">
      <c r="A44" s="78" t="s">
        <v>30</v>
      </c>
      <c r="B44" s="409" t="s">
        <v>610</v>
      </c>
      <c r="C44" s="181" t="s">
        <v>78</v>
      </c>
      <c r="D44" s="76" t="s">
        <v>0</v>
      </c>
      <c r="E44" s="410"/>
      <c r="F44" s="411">
        <v>80</v>
      </c>
      <c r="G44" s="139" t="s">
        <v>0</v>
      </c>
      <c r="H4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4" s="400" t="str">
        <f>IF(Sklop13[[#This Row],[ZAHTEVANA SHEMA KAKOVOSTI]]&lt;&gt;"",Sklop13[[#This Row],[Preračunana masa/volumen/kos na enoto kg]],"")</f>
        <v/>
      </c>
      <c r="J44" s="412"/>
      <c r="K44" s="123" t="s">
        <v>78</v>
      </c>
      <c r="L44" s="123" t="s">
        <v>78</v>
      </c>
      <c r="M44" s="123" t="s">
        <v>78</v>
      </c>
      <c r="N44" s="82"/>
      <c r="O44" s="123" t="s">
        <v>78</v>
      </c>
      <c r="P44" s="407"/>
      <c r="Q44" s="408">
        <f>+Sklop13[[#This Row],[cena/enota brez DDV v EUR]]*Sklop13[[#This Row],[Stopnja DDV (%)]]</f>
        <v>0</v>
      </c>
      <c r="R44" s="408">
        <f>+Sklop13[[#This Row],[cena/enota brez DDV v EUR]]+Sklop13[[#This Row],[Davek (EUR)]]</f>
        <v>0</v>
      </c>
      <c r="S44" s="408">
        <f>+Sklop13[[#This Row],[cena/enota brez DDV v EUR]]*Sklop13[[#This Row],[Okvirna količina]]</f>
        <v>0</v>
      </c>
      <c r="T44" s="414">
        <f>+Sklop13[[#This Row],[Končna cena/enoto mere (EUR) z DDV]]*Sklop13[[#This Row],[Okvirna količina]]</f>
        <v>0</v>
      </c>
      <c r="U44" s="123" t="s">
        <v>78</v>
      </c>
    </row>
    <row r="45" spans="1:21" s="55" customFormat="1" ht="12">
      <c r="A45" s="78" t="s">
        <v>31</v>
      </c>
      <c r="B45" s="409" t="s">
        <v>602</v>
      </c>
      <c r="C45" s="181" t="s">
        <v>78</v>
      </c>
      <c r="D45" s="76" t="s">
        <v>0</v>
      </c>
      <c r="E45" s="410"/>
      <c r="F45" s="411">
        <v>2000</v>
      </c>
      <c r="G45" s="139" t="s">
        <v>0</v>
      </c>
      <c r="H4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5" s="400" t="str">
        <f>IF(Sklop13[[#This Row],[ZAHTEVANA SHEMA KAKOVOSTI]]&lt;&gt;"",Sklop13[[#This Row],[Preračunana masa/volumen/kos na enoto kg]],"")</f>
        <v/>
      </c>
      <c r="J45" s="412"/>
      <c r="K45" s="123" t="s">
        <v>78</v>
      </c>
      <c r="L45" s="123" t="s">
        <v>78</v>
      </c>
      <c r="M45" s="123" t="s">
        <v>78</v>
      </c>
      <c r="N45" s="82"/>
      <c r="O45" s="123" t="s">
        <v>78</v>
      </c>
      <c r="P45" s="407"/>
      <c r="Q45" s="408">
        <f>+Sklop13[[#This Row],[cena/enota brez DDV v EUR]]*Sklop13[[#This Row],[Stopnja DDV (%)]]</f>
        <v>0</v>
      </c>
      <c r="R45" s="408">
        <f>+Sklop13[[#This Row],[cena/enota brez DDV v EUR]]+Sklop13[[#This Row],[Davek (EUR)]]</f>
        <v>0</v>
      </c>
      <c r="S45" s="408">
        <f>+Sklop13[[#This Row],[cena/enota brez DDV v EUR]]*Sklop13[[#This Row],[Okvirna količina]]</f>
        <v>0</v>
      </c>
      <c r="T45" s="414">
        <f>+Sklop13[[#This Row],[Končna cena/enoto mere (EUR) z DDV]]*Sklop13[[#This Row],[Okvirna količina]]</f>
        <v>0</v>
      </c>
      <c r="U45" s="123" t="s">
        <v>78</v>
      </c>
    </row>
    <row r="46" spans="1:21" s="55" customFormat="1" ht="12">
      <c r="A46" s="78" t="s">
        <v>32</v>
      </c>
      <c r="B46" s="409" t="s">
        <v>636</v>
      </c>
      <c r="C46" s="181" t="s">
        <v>78</v>
      </c>
      <c r="D46" s="76" t="s">
        <v>0</v>
      </c>
      <c r="E46" s="410"/>
      <c r="F46" s="411">
        <v>1200</v>
      </c>
      <c r="G46" s="139" t="s">
        <v>0</v>
      </c>
      <c r="H4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1200</v>
      </c>
      <c r="I46" s="400" t="str">
        <f>IF(Sklop13[[#This Row],[ZAHTEVANA SHEMA KAKOVOSTI]]&lt;&gt;"",Sklop13[[#This Row],[Preračunana masa/volumen/kos na enoto kg]],"")</f>
        <v/>
      </c>
      <c r="J46" s="412"/>
      <c r="K46" s="123" t="s">
        <v>78</v>
      </c>
      <c r="L46" s="123" t="s">
        <v>78</v>
      </c>
      <c r="M46" s="123" t="s">
        <v>78</v>
      </c>
      <c r="N46" s="82"/>
      <c r="O46" s="123" t="s">
        <v>78</v>
      </c>
      <c r="P46" s="407"/>
      <c r="Q46" s="408">
        <f>+Sklop13[[#This Row],[cena/enota brez DDV v EUR]]*Sklop13[[#This Row],[Stopnja DDV (%)]]</f>
        <v>0</v>
      </c>
      <c r="R46" s="408">
        <f>+Sklop13[[#This Row],[cena/enota brez DDV v EUR]]+Sklop13[[#This Row],[Davek (EUR)]]</f>
        <v>0</v>
      </c>
      <c r="S46" s="408">
        <f>+Sklop13[[#This Row],[cena/enota brez DDV v EUR]]*Sklop13[[#This Row],[Okvirna količina]]</f>
        <v>0</v>
      </c>
      <c r="T46" s="414">
        <f>+Sklop13[[#This Row],[Končna cena/enoto mere (EUR) z DDV]]*Sklop13[[#This Row],[Okvirna količina]]</f>
        <v>0</v>
      </c>
      <c r="U46" s="123" t="s">
        <v>78</v>
      </c>
    </row>
    <row r="47" spans="1:21" s="55" customFormat="1" ht="12">
      <c r="A47" s="78" t="s">
        <v>33</v>
      </c>
      <c r="B47" s="409" t="s">
        <v>637</v>
      </c>
      <c r="C47" s="181" t="s">
        <v>78</v>
      </c>
      <c r="D47" s="76" t="s">
        <v>0</v>
      </c>
      <c r="E47" s="410"/>
      <c r="F47" s="411">
        <v>1000</v>
      </c>
      <c r="G47" s="139" t="s">
        <v>0</v>
      </c>
      <c r="H4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7" s="400" t="str">
        <f>IF(Sklop13[[#This Row],[ZAHTEVANA SHEMA KAKOVOSTI]]&lt;&gt;"",Sklop13[[#This Row],[Preračunana masa/volumen/kos na enoto kg]],"")</f>
        <v/>
      </c>
      <c r="J47" s="412"/>
      <c r="K47" s="123" t="s">
        <v>78</v>
      </c>
      <c r="L47" s="123" t="s">
        <v>78</v>
      </c>
      <c r="M47" s="123" t="s">
        <v>78</v>
      </c>
      <c r="N47" s="82"/>
      <c r="O47" s="123" t="s">
        <v>78</v>
      </c>
      <c r="P47" s="407"/>
      <c r="Q47" s="408">
        <f>+Sklop13[[#This Row],[cena/enota brez DDV v EUR]]*Sklop13[[#This Row],[Stopnja DDV (%)]]</f>
        <v>0</v>
      </c>
      <c r="R47" s="408">
        <f>+Sklop13[[#This Row],[cena/enota brez DDV v EUR]]+Sklop13[[#This Row],[Davek (EUR)]]</f>
        <v>0</v>
      </c>
      <c r="S47" s="408">
        <f>+Sklop13[[#This Row],[cena/enota brez DDV v EUR]]*Sklop13[[#This Row],[Okvirna količina]]</f>
        <v>0</v>
      </c>
      <c r="T47" s="414">
        <f>+Sklop13[[#This Row],[Končna cena/enoto mere (EUR) z DDV]]*Sklop13[[#This Row],[Okvirna količina]]</f>
        <v>0</v>
      </c>
      <c r="U47" s="123" t="s">
        <v>78</v>
      </c>
    </row>
    <row r="48" spans="1:21" s="55" customFormat="1" ht="12">
      <c r="A48" s="78" t="s">
        <v>34</v>
      </c>
      <c r="B48" s="409" t="s">
        <v>601</v>
      </c>
      <c r="C48" s="181" t="s">
        <v>78</v>
      </c>
      <c r="D48" s="76" t="s">
        <v>0</v>
      </c>
      <c r="E48" s="410"/>
      <c r="F48" s="411">
        <v>60</v>
      </c>
      <c r="G48" s="139" t="s">
        <v>0</v>
      </c>
      <c r="H4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8" s="400" t="str">
        <f>IF(Sklop13[[#This Row],[ZAHTEVANA SHEMA KAKOVOSTI]]&lt;&gt;"",Sklop13[[#This Row],[Preračunana masa/volumen/kos na enoto kg]],"")</f>
        <v/>
      </c>
      <c r="J48" s="412"/>
      <c r="K48" s="123" t="s">
        <v>78</v>
      </c>
      <c r="L48" s="123" t="s">
        <v>78</v>
      </c>
      <c r="M48" s="123" t="s">
        <v>78</v>
      </c>
      <c r="N48" s="82"/>
      <c r="O48" s="123" t="s">
        <v>78</v>
      </c>
      <c r="P48" s="407"/>
      <c r="Q48" s="408">
        <f>+Sklop13[[#This Row],[cena/enota brez DDV v EUR]]*Sklop13[[#This Row],[Stopnja DDV (%)]]</f>
        <v>0</v>
      </c>
      <c r="R48" s="408">
        <f>+Sklop13[[#This Row],[cena/enota brez DDV v EUR]]+Sklop13[[#This Row],[Davek (EUR)]]</f>
        <v>0</v>
      </c>
      <c r="S48" s="408">
        <f>+Sklop13[[#This Row],[cena/enota brez DDV v EUR]]*Sklop13[[#This Row],[Okvirna količina]]</f>
        <v>0</v>
      </c>
      <c r="T48" s="414">
        <f>+Sklop13[[#This Row],[Končna cena/enoto mere (EUR) z DDV]]*Sklop13[[#This Row],[Okvirna količina]]</f>
        <v>0</v>
      </c>
      <c r="U48" s="123" t="s">
        <v>78</v>
      </c>
    </row>
    <row r="49" spans="1:21" s="55" customFormat="1" ht="12">
      <c r="A49" s="78" t="s">
        <v>153</v>
      </c>
      <c r="B49" s="409" t="s">
        <v>638</v>
      </c>
      <c r="C49" s="181" t="s">
        <v>78</v>
      </c>
      <c r="D49" s="76" t="s">
        <v>0</v>
      </c>
      <c r="E49" s="410"/>
      <c r="F49" s="411">
        <v>750</v>
      </c>
      <c r="G49" s="139" t="s">
        <v>0</v>
      </c>
      <c r="H4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9" s="400" t="str">
        <f>IF(Sklop13[[#This Row],[ZAHTEVANA SHEMA KAKOVOSTI]]&lt;&gt;"",Sklop13[[#This Row],[Preračunana masa/volumen/kos na enoto kg]],"")</f>
        <v/>
      </c>
      <c r="J49" s="412"/>
      <c r="K49" s="123" t="s">
        <v>78</v>
      </c>
      <c r="L49" s="123" t="s">
        <v>78</v>
      </c>
      <c r="M49" s="123" t="s">
        <v>78</v>
      </c>
      <c r="N49" s="82"/>
      <c r="O49" s="123" t="s">
        <v>78</v>
      </c>
      <c r="P49" s="407"/>
      <c r="Q49" s="408">
        <f>+Sklop13[[#This Row],[cena/enota brez DDV v EUR]]*Sklop13[[#This Row],[Stopnja DDV (%)]]</f>
        <v>0</v>
      </c>
      <c r="R49" s="408">
        <f>+Sklop13[[#This Row],[cena/enota brez DDV v EUR]]+Sklop13[[#This Row],[Davek (EUR)]]</f>
        <v>0</v>
      </c>
      <c r="S49" s="408">
        <f>+Sklop13[[#This Row],[cena/enota brez DDV v EUR]]*Sklop13[[#This Row],[Okvirna količina]]</f>
        <v>0</v>
      </c>
      <c r="T49" s="414">
        <f>+Sklop13[[#This Row],[Končna cena/enoto mere (EUR) z DDV]]*Sklop13[[#This Row],[Okvirna količina]]</f>
        <v>0</v>
      </c>
      <c r="U49" s="123" t="s">
        <v>78</v>
      </c>
    </row>
    <row r="50" spans="1:21" s="55" customFormat="1" ht="12">
      <c r="A50" s="78" t="s">
        <v>154</v>
      </c>
      <c r="B50" s="409" t="s">
        <v>639</v>
      </c>
      <c r="C50" s="181" t="s">
        <v>78</v>
      </c>
      <c r="D50" s="76" t="s">
        <v>0</v>
      </c>
      <c r="E50" s="410"/>
      <c r="F50" s="411">
        <v>600</v>
      </c>
      <c r="G50" s="139" t="s">
        <v>0</v>
      </c>
      <c r="H5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0" s="400" t="str">
        <f>IF(Sklop13[[#This Row],[ZAHTEVANA SHEMA KAKOVOSTI]]&lt;&gt;"",Sklop13[[#This Row],[Preračunana masa/volumen/kos na enoto kg]],"")</f>
        <v/>
      </c>
      <c r="J50" s="412"/>
      <c r="K50" s="123" t="s">
        <v>78</v>
      </c>
      <c r="L50" s="123" t="s">
        <v>78</v>
      </c>
      <c r="M50" s="123" t="s">
        <v>78</v>
      </c>
      <c r="N50" s="82"/>
      <c r="O50" s="123" t="s">
        <v>78</v>
      </c>
      <c r="P50" s="407"/>
      <c r="Q50" s="408">
        <f>+Sklop13[[#This Row],[cena/enota brez DDV v EUR]]*Sklop13[[#This Row],[Stopnja DDV (%)]]</f>
        <v>0</v>
      </c>
      <c r="R50" s="408">
        <f>+Sklop13[[#This Row],[cena/enota brez DDV v EUR]]+Sklop13[[#This Row],[Davek (EUR)]]</f>
        <v>0</v>
      </c>
      <c r="S50" s="408">
        <f>+Sklop13[[#This Row],[cena/enota brez DDV v EUR]]*Sklop13[[#This Row],[Okvirna količina]]</f>
        <v>0</v>
      </c>
      <c r="T50" s="414">
        <f>+Sklop13[[#This Row],[Končna cena/enoto mere (EUR) z DDV]]*Sklop13[[#This Row],[Okvirna količina]]</f>
        <v>0</v>
      </c>
      <c r="U50" s="123" t="s">
        <v>78</v>
      </c>
    </row>
    <row r="51" spans="1:21" s="55" customFormat="1" ht="12">
      <c r="A51" s="78" t="s">
        <v>155</v>
      </c>
      <c r="B51" s="409" t="s">
        <v>640</v>
      </c>
      <c r="C51" s="181" t="s">
        <v>78</v>
      </c>
      <c r="D51" s="76" t="s">
        <v>0</v>
      </c>
      <c r="E51" s="410"/>
      <c r="F51" s="411">
        <v>290</v>
      </c>
      <c r="G51" s="139" t="s">
        <v>0</v>
      </c>
      <c r="H5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290</v>
      </c>
      <c r="I51" s="400" t="str">
        <f>IF(Sklop13[[#This Row],[ZAHTEVANA SHEMA KAKOVOSTI]]&lt;&gt;"",Sklop13[[#This Row],[Preračunana masa/volumen/kos na enoto kg]],"")</f>
        <v/>
      </c>
      <c r="J51" s="412"/>
      <c r="K51" s="123" t="s">
        <v>78</v>
      </c>
      <c r="L51" s="123" t="s">
        <v>78</v>
      </c>
      <c r="M51" s="123" t="s">
        <v>78</v>
      </c>
      <c r="N51" s="82"/>
      <c r="O51" s="123" t="s">
        <v>78</v>
      </c>
      <c r="P51" s="407"/>
      <c r="Q51" s="408">
        <f>+Sklop13[[#This Row],[cena/enota brez DDV v EUR]]*Sklop13[[#This Row],[Stopnja DDV (%)]]</f>
        <v>0</v>
      </c>
      <c r="R51" s="408">
        <f>+Sklop13[[#This Row],[cena/enota brez DDV v EUR]]+Sklop13[[#This Row],[Davek (EUR)]]</f>
        <v>0</v>
      </c>
      <c r="S51" s="408">
        <f>+Sklop13[[#This Row],[cena/enota brez DDV v EUR]]*Sklop13[[#This Row],[Okvirna količina]]</f>
        <v>0</v>
      </c>
      <c r="T51" s="414">
        <f>+Sklop13[[#This Row],[Končna cena/enoto mere (EUR) z DDV]]*Sklop13[[#This Row],[Okvirna količina]]</f>
        <v>0</v>
      </c>
      <c r="U51" s="123" t="s">
        <v>78</v>
      </c>
    </row>
    <row r="52" spans="1:21" s="55" customFormat="1" ht="12">
      <c r="A52" s="78" t="s">
        <v>156</v>
      </c>
      <c r="B52" s="409" t="s">
        <v>641</v>
      </c>
      <c r="C52" s="181" t="s">
        <v>78</v>
      </c>
      <c r="D52" s="76" t="s">
        <v>0</v>
      </c>
      <c r="E52" s="410"/>
      <c r="F52" s="411">
        <v>150</v>
      </c>
      <c r="G52" s="139" t="s">
        <v>0</v>
      </c>
      <c r="H5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2" s="400" t="str">
        <f>IF(Sklop13[[#This Row],[ZAHTEVANA SHEMA KAKOVOSTI]]&lt;&gt;"",Sklop13[[#This Row],[Preračunana masa/volumen/kos na enoto kg]],"")</f>
        <v/>
      </c>
      <c r="J52" s="412"/>
      <c r="K52" s="123" t="s">
        <v>78</v>
      </c>
      <c r="L52" s="123" t="s">
        <v>78</v>
      </c>
      <c r="M52" s="123" t="s">
        <v>78</v>
      </c>
      <c r="N52" s="82"/>
      <c r="O52" s="123" t="s">
        <v>78</v>
      </c>
      <c r="P52" s="407"/>
      <c r="Q52" s="408">
        <f>+Sklop13[[#This Row],[cena/enota brez DDV v EUR]]*Sklop13[[#This Row],[Stopnja DDV (%)]]</f>
        <v>0</v>
      </c>
      <c r="R52" s="408">
        <f>+Sklop13[[#This Row],[cena/enota brez DDV v EUR]]+Sklop13[[#This Row],[Davek (EUR)]]</f>
        <v>0</v>
      </c>
      <c r="S52" s="408">
        <f>+Sklop13[[#This Row],[cena/enota brez DDV v EUR]]*Sklop13[[#This Row],[Okvirna količina]]</f>
        <v>0</v>
      </c>
      <c r="T52" s="414">
        <f>+Sklop13[[#This Row],[Končna cena/enoto mere (EUR) z DDV]]*Sklop13[[#This Row],[Okvirna količina]]</f>
        <v>0</v>
      </c>
      <c r="U52" s="123" t="s">
        <v>78</v>
      </c>
    </row>
    <row r="53" spans="1:21" s="55" customFormat="1" ht="12">
      <c r="A53" s="78" t="s">
        <v>157</v>
      </c>
      <c r="B53" s="409" t="s">
        <v>642</v>
      </c>
      <c r="C53" s="181" t="s">
        <v>78</v>
      </c>
      <c r="D53" s="76" t="s">
        <v>0</v>
      </c>
      <c r="E53" s="410"/>
      <c r="F53" s="411">
        <v>250</v>
      </c>
      <c r="G53" s="139" t="s">
        <v>0</v>
      </c>
      <c r="H5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3" s="400" t="str">
        <f>IF(Sklop13[[#This Row],[ZAHTEVANA SHEMA KAKOVOSTI]]&lt;&gt;"",Sklop13[[#This Row],[Preračunana masa/volumen/kos na enoto kg]],"")</f>
        <v/>
      </c>
      <c r="J53" s="412"/>
      <c r="K53" s="123" t="s">
        <v>78</v>
      </c>
      <c r="L53" s="123" t="s">
        <v>78</v>
      </c>
      <c r="M53" s="123" t="s">
        <v>78</v>
      </c>
      <c r="N53" s="82"/>
      <c r="O53" s="123" t="s">
        <v>78</v>
      </c>
      <c r="P53" s="407"/>
      <c r="Q53" s="408">
        <f>+Sklop13[[#This Row],[cena/enota brez DDV v EUR]]*Sklop13[[#This Row],[Stopnja DDV (%)]]</f>
        <v>0</v>
      </c>
      <c r="R53" s="408">
        <f>+Sklop13[[#This Row],[cena/enota brez DDV v EUR]]+Sklop13[[#This Row],[Davek (EUR)]]</f>
        <v>0</v>
      </c>
      <c r="S53" s="408">
        <f>+Sklop13[[#This Row],[cena/enota brez DDV v EUR]]*Sklop13[[#This Row],[Okvirna količina]]</f>
        <v>0</v>
      </c>
      <c r="T53" s="414">
        <f>+Sklop13[[#This Row],[Končna cena/enoto mere (EUR) z DDV]]*Sklop13[[#This Row],[Okvirna količina]]</f>
        <v>0</v>
      </c>
      <c r="U53" s="123" t="s">
        <v>78</v>
      </c>
    </row>
    <row r="54" spans="1:21" s="55" customFormat="1" ht="12">
      <c r="A54" s="78" t="s">
        <v>158</v>
      </c>
      <c r="B54" s="409" t="s">
        <v>643</v>
      </c>
      <c r="C54" s="181" t="s">
        <v>78</v>
      </c>
      <c r="D54" s="76" t="s">
        <v>0</v>
      </c>
      <c r="E54" s="410"/>
      <c r="F54" s="411">
        <v>100</v>
      </c>
      <c r="G54" s="139" t="s">
        <v>0</v>
      </c>
      <c r="H5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400" t="str">
        <f>IF(Sklop13[[#This Row],[ZAHTEVANA SHEMA KAKOVOSTI]]&lt;&gt;"",Sklop13[[#This Row],[Preračunana masa/volumen/kos na enoto kg]],"")</f>
        <v/>
      </c>
      <c r="J54" s="412"/>
      <c r="K54" s="123" t="s">
        <v>78</v>
      </c>
      <c r="L54" s="123" t="s">
        <v>78</v>
      </c>
      <c r="M54" s="123" t="s">
        <v>78</v>
      </c>
      <c r="N54" s="82"/>
      <c r="O54" s="123" t="s">
        <v>78</v>
      </c>
      <c r="P54" s="407"/>
      <c r="Q54" s="408">
        <f>+Sklop13[[#This Row],[cena/enota brez DDV v EUR]]*Sklop13[[#This Row],[Stopnja DDV (%)]]</f>
        <v>0</v>
      </c>
      <c r="R54" s="408">
        <f>+Sklop13[[#This Row],[cena/enota brez DDV v EUR]]+Sklop13[[#This Row],[Davek (EUR)]]</f>
        <v>0</v>
      </c>
      <c r="S54" s="408">
        <f>+Sklop13[[#This Row],[cena/enota brez DDV v EUR]]*Sklop13[[#This Row],[Okvirna količina]]</f>
        <v>0</v>
      </c>
      <c r="T54" s="414">
        <f>+Sklop13[[#This Row],[Končna cena/enoto mere (EUR) z DDV]]*Sklop13[[#This Row],[Okvirna količina]]</f>
        <v>0</v>
      </c>
      <c r="U54" s="123" t="s">
        <v>78</v>
      </c>
    </row>
    <row r="55" spans="1:21" s="55" customFormat="1" ht="12">
      <c r="A55" s="78" t="s">
        <v>159</v>
      </c>
      <c r="B55" s="409" t="s">
        <v>598</v>
      </c>
      <c r="C55" s="181" t="s">
        <v>78</v>
      </c>
      <c r="D55" s="76" t="s">
        <v>0</v>
      </c>
      <c r="E55" s="410"/>
      <c r="F55" s="411">
        <v>100</v>
      </c>
      <c r="G55" s="139" t="s">
        <v>0</v>
      </c>
      <c r="H5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5" s="400" t="str">
        <f>IF(Sklop13[[#This Row],[ZAHTEVANA SHEMA KAKOVOSTI]]&lt;&gt;"",Sklop13[[#This Row],[Preračunana masa/volumen/kos na enoto kg]],"")</f>
        <v/>
      </c>
      <c r="J55" s="412"/>
      <c r="K55" s="123" t="s">
        <v>78</v>
      </c>
      <c r="L55" s="123" t="s">
        <v>78</v>
      </c>
      <c r="M55" s="123" t="s">
        <v>78</v>
      </c>
      <c r="N55" s="82"/>
      <c r="O55" s="123" t="s">
        <v>78</v>
      </c>
      <c r="P55" s="407"/>
      <c r="Q55" s="408">
        <f>+Sklop13[[#This Row],[cena/enota brez DDV v EUR]]*Sklop13[[#This Row],[Stopnja DDV (%)]]</f>
        <v>0</v>
      </c>
      <c r="R55" s="408">
        <f>+Sklop13[[#This Row],[cena/enota brez DDV v EUR]]+Sklop13[[#This Row],[Davek (EUR)]]</f>
        <v>0</v>
      </c>
      <c r="S55" s="408">
        <f>+Sklop13[[#This Row],[cena/enota brez DDV v EUR]]*Sklop13[[#This Row],[Okvirna količina]]</f>
        <v>0</v>
      </c>
      <c r="T55" s="414">
        <f>+Sklop13[[#This Row],[Končna cena/enoto mere (EUR) z DDV]]*Sklop13[[#This Row],[Okvirna količina]]</f>
        <v>0</v>
      </c>
      <c r="U55" s="123" t="s">
        <v>78</v>
      </c>
    </row>
    <row r="56" spans="1:21" s="55" customFormat="1" ht="12">
      <c r="A56" s="78" t="s">
        <v>160</v>
      </c>
      <c r="B56" s="409" t="s">
        <v>644</v>
      </c>
      <c r="C56" s="181" t="s">
        <v>78</v>
      </c>
      <c r="D56" s="76" t="s">
        <v>0</v>
      </c>
      <c r="E56" s="410"/>
      <c r="F56" s="411">
        <v>50</v>
      </c>
      <c r="G56" s="139" t="s">
        <v>0</v>
      </c>
      <c r="H5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6" s="400" t="str">
        <f>IF(Sklop13[[#This Row],[ZAHTEVANA SHEMA KAKOVOSTI]]&lt;&gt;"",Sklop13[[#This Row],[Preračunana masa/volumen/kos na enoto kg]],"")</f>
        <v/>
      </c>
      <c r="J56" s="412"/>
      <c r="K56" s="123" t="s">
        <v>78</v>
      </c>
      <c r="L56" s="123" t="s">
        <v>78</v>
      </c>
      <c r="M56" s="123" t="s">
        <v>78</v>
      </c>
      <c r="N56" s="82"/>
      <c r="O56" s="123" t="s">
        <v>78</v>
      </c>
      <c r="P56" s="407"/>
      <c r="Q56" s="408">
        <f>+Sklop13[[#This Row],[cena/enota brez DDV v EUR]]*Sklop13[[#This Row],[Stopnja DDV (%)]]</f>
        <v>0</v>
      </c>
      <c r="R56" s="408">
        <f>+Sklop13[[#This Row],[cena/enota brez DDV v EUR]]+Sklop13[[#This Row],[Davek (EUR)]]</f>
        <v>0</v>
      </c>
      <c r="S56" s="408">
        <f>+Sklop13[[#This Row],[cena/enota brez DDV v EUR]]*Sklop13[[#This Row],[Okvirna količina]]</f>
        <v>0</v>
      </c>
      <c r="T56" s="414">
        <f>+Sklop13[[#This Row],[Končna cena/enoto mere (EUR) z DDV]]*Sklop13[[#This Row],[Okvirna količina]]</f>
        <v>0</v>
      </c>
      <c r="U56" s="123" t="s">
        <v>78</v>
      </c>
    </row>
    <row r="57" spans="1:21" s="55" customFormat="1" ht="12">
      <c r="A57" s="78" t="s">
        <v>165</v>
      </c>
      <c r="B57" s="409" t="s">
        <v>645</v>
      </c>
      <c r="C57" s="181" t="s">
        <v>78</v>
      </c>
      <c r="D57" s="76" t="s">
        <v>0</v>
      </c>
      <c r="E57" s="410"/>
      <c r="F57" s="411">
        <v>10</v>
      </c>
      <c r="G57" s="139" t="s">
        <v>0</v>
      </c>
      <c r="H5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7" s="400" t="str">
        <f>IF(Sklop13[[#This Row],[ZAHTEVANA SHEMA KAKOVOSTI]]&lt;&gt;"",Sklop13[[#This Row],[Preračunana masa/volumen/kos na enoto kg]],"")</f>
        <v/>
      </c>
      <c r="J57" s="412"/>
      <c r="K57" s="123" t="s">
        <v>78</v>
      </c>
      <c r="L57" s="123" t="s">
        <v>78</v>
      </c>
      <c r="M57" s="123" t="s">
        <v>78</v>
      </c>
      <c r="N57" s="82"/>
      <c r="O57" s="123" t="s">
        <v>78</v>
      </c>
      <c r="P57" s="407"/>
      <c r="Q57" s="408">
        <f>+Sklop13[[#This Row],[cena/enota brez DDV v EUR]]*Sklop13[[#This Row],[Stopnja DDV (%)]]</f>
        <v>0</v>
      </c>
      <c r="R57" s="408">
        <f>+Sklop13[[#This Row],[cena/enota brez DDV v EUR]]+Sklop13[[#This Row],[Davek (EUR)]]</f>
        <v>0</v>
      </c>
      <c r="S57" s="408">
        <f>+Sklop13[[#This Row],[cena/enota brez DDV v EUR]]*Sklop13[[#This Row],[Okvirna količina]]</f>
        <v>0</v>
      </c>
      <c r="T57" s="414">
        <f>+Sklop13[[#This Row],[Končna cena/enoto mere (EUR) z DDV]]*Sklop13[[#This Row],[Okvirna količina]]</f>
        <v>0</v>
      </c>
      <c r="U57" s="123" t="s">
        <v>78</v>
      </c>
    </row>
    <row r="58" spans="1:21" s="55" customFormat="1" ht="12">
      <c r="A58" s="78" t="s">
        <v>166</v>
      </c>
      <c r="B58" s="409" t="s">
        <v>646</v>
      </c>
      <c r="C58" s="181" t="s">
        <v>78</v>
      </c>
      <c r="D58" s="76" t="s">
        <v>0</v>
      </c>
      <c r="E58" s="410"/>
      <c r="F58" s="411">
        <v>150</v>
      </c>
      <c r="G58" s="139" t="s">
        <v>0</v>
      </c>
      <c r="H5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8" s="400" t="str">
        <f>IF(Sklop13[[#This Row],[ZAHTEVANA SHEMA KAKOVOSTI]]&lt;&gt;"",Sklop13[[#This Row],[Preračunana masa/volumen/kos na enoto kg]],"")</f>
        <v/>
      </c>
      <c r="J58" s="412"/>
      <c r="K58" s="123" t="s">
        <v>78</v>
      </c>
      <c r="L58" s="123" t="s">
        <v>78</v>
      </c>
      <c r="M58" s="123" t="s">
        <v>78</v>
      </c>
      <c r="N58" s="82"/>
      <c r="O58" s="123" t="s">
        <v>78</v>
      </c>
      <c r="P58" s="407"/>
      <c r="Q58" s="408">
        <f>+Sklop13[[#This Row],[cena/enota brez DDV v EUR]]*Sklop13[[#This Row],[Stopnja DDV (%)]]</f>
        <v>0</v>
      </c>
      <c r="R58" s="408">
        <f>+Sklop13[[#This Row],[cena/enota brez DDV v EUR]]+Sklop13[[#This Row],[Davek (EUR)]]</f>
        <v>0</v>
      </c>
      <c r="S58" s="408">
        <f>+Sklop13[[#This Row],[cena/enota brez DDV v EUR]]*Sklop13[[#This Row],[Okvirna količina]]</f>
        <v>0</v>
      </c>
      <c r="T58" s="414">
        <f>+Sklop13[[#This Row],[Končna cena/enoto mere (EUR) z DDV]]*Sklop13[[#This Row],[Okvirna količina]]</f>
        <v>0</v>
      </c>
      <c r="U58" s="123" t="s">
        <v>78</v>
      </c>
    </row>
    <row r="59" spans="1:21" s="55" customFormat="1" ht="12">
      <c r="A59" s="78" t="s">
        <v>167</v>
      </c>
      <c r="B59" s="409" t="s">
        <v>647</v>
      </c>
      <c r="C59" s="181" t="s">
        <v>78</v>
      </c>
      <c r="D59" s="76" t="s">
        <v>0</v>
      </c>
      <c r="E59" s="410"/>
      <c r="F59" s="411">
        <v>25</v>
      </c>
      <c r="G59" s="139" t="s">
        <v>0</v>
      </c>
      <c r="H5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59" s="400" t="str">
        <f>IF(Sklop13[[#This Row],[ZAHTEVANA SHEMA KAKOVOSTI]]&lt;&gt;"",Sklop13[[#This Row],[Preračunana masa/volumen/kos na enoto kg]],"")</f>
        <v/>
      </c>
      <c r="J59" s="412"/>
      <c r="K59" s="123" t="s">
        <v>78</v>
      </c>
      <c r="L59" s="123" t="s">
        <v>78</v>
      </c>
      <c r="M59" s="123" t="s">
        <v>78</v>
      </c>
      <c r="N59" s="82"/>
      <c r="O59" s="123" t="s">
        <v>78</v>
      </c>
      <c r="P59" s="407"/>
      <c r="Q59" s="408">
        <f>+Sklop13[[#This Row],[cena/enota brez DDV v EUR]]*Sklop13[[#This Row],[Stopnja DDV (%)]]</f>
        <v>0</v>
      </c>
      <c r="R59" s="408">
        <f>+Sklop13[[#This Row],[cena/enota brez DDV v EUR]]+Sklop13[[#This Row],[Davek (EUR)]]</f>
        <v>0</v>
      </c>
      <c r="S59" s="408">
        <f>+Sklop13[[#This Row],[cena/enota brez DDV v EUR]]*Sklop13[[#This Row],[Okvirna količina]]</f>
        <v>0</v>
      </c>
      <c r="T59" s="414">
        <f>+Sklop13[[#This Row],[Končna cena/enoto mere (EUR) z DDV]]*Sklop13[[#This Row],[Okvirna količina]]</f>
        <v>0</v>
      </c>
      <c r="U59" s="123" t="s">
        <v>78</v>
      </c>
    </row>
    <row r="60" spans="1:21" s="55" customFormat="1" ht="12">
      <c r="A60" s="78" t="s">
        <v>168</v>
      </c>
      <c r="B60" s="409" t="s">
        <v>593</v>
      </c>
      <c r="C60" s="181" t="s">
        <v>78</v>
      </c>
      <c r="D60" s="76" t="s">
        <v>0</v>
      </c>
      <c r="E60" s="410"/>
      <c r="F60" s="411">
        <v>300</v>
      </c>
      <c r="G60" s="139" t="s">
        <v>0</v>
      </c>
      <c r="H6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60" s="400" t="str">
        <f>IF(Sklop13[[#This Row],[ZAHTEVANA SHEMA KAKOVOSTI]]&lt;&gt;"",Sklop13[[#This Row],[Preračunana masa/volumen/kos na enoto kg]],"")</f>
        <v/>
      </c>
      <c r="J60" s="412"/>
      <c r="K60" s="123" t="s">
        <v>78</v>
      </c>
      <c r="L60" s="123" t="s">
        <v>78</v>
      </c>
      <c r="M60" s="123" t="s">
        <v>78</v>
      </c>
      <c r="N60" s="82"/>
      <c r="O60" s="123" t="s">
        <v>78</v>
      </c>
      <c r="P60" s="407"/>
      <c r="Q60" s="408">
        <f>+Sklop13[[#This Row],[cena/enota brez DDV v EUR]]*Sklop13[[#This Row],[Stopnja DDV (%)]]</f>
        <v>0</v>
      </c>
      <c r="R60" s="408">
        <f>+Sklop13[[#This Row],[cena/enota brez DDV v EUR]]+Sklop13[[#This Row],[Davek (EUR)]]</f>
        <v>0</v>
      </c>
      <c r="S60" s="408">
        <f>+Sklop13[[#This Row],[cena/enota brez DDV v EUR]]*Sklop13[[#This Row],[Okvirna količina]]</f>
        <v>0</v>
      </c>
      <c r="T60" s="414">
        <f>+Sklop13[[#This Row],[Končna cena/enoto mere (EUR) z DDV]]*Sklop13[[#This Row],[Okvirna količina]]</f>
        <v>0</v>
      </c>
      <c r="U60" s="123" t="s">
        <v>78</v>
      </c>
    </row>
    <row r="61" spans="1:21" s="55" customFormat="1" ht="12">
      <c r="A61" s="78" t="s">
        <v>169</v>
      </c>
      <c r="B61" s="409" t="s">
        <v>648</v>
      </c>
      <c r="C61" s="181" t="s">
        <v>78</v>
      </c>
      <c r="D61" s="76" t="s">
        <v>0</v>
      </c>
      <c r="E61" s="410"/>
      <c r="F61" s="411">
        <v>250</v>
      </c>
      <c r="G61" s="139" t="s">
        <v>0</v>
      </c>
      <c r="H6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61" s="400" t="str">
        <f>IF(Sklop13[[#This Row],[ZAHTEVANA SHEMA KAKOVOSTI]]&lt;&gt;"",Sklop13[[#This Row],[Preračunana masa/volumen/kos na enoto kg]],"")</f>
        <v/>
      </c>
      <c r="J61" s="412"/>
      <c r="K61" s="123" t="s">
        <v>78</v>
      </c>
      <c r="L61" s="123" t="s">
        <v>78</v>
      </c>
      <c r="M61" s="123" t="s">
        <v>78</v>
      </c>
      <c r="N61" s="82"/>
      <c r="O61" s="123" t="s">
        <v>78</v>
      </c>
      <c r="P61" s="407"/>
      <c r="Q61" s="408">
        <f>+Sklop13[[#This Row],[cena/enota brez DDV v EUR]]*Sklop13[[#This Row],[Stopnja DDV (%)]]</f>
        <v>0</v>
      </c>
      <c r="R61" s="408">
        <f>+Sklop13[[#This Row],[cena/enota brez DDV v EUR]]+Sklop13[[#This Row],[Davek (EUR)]]</f>
        <v>0</v>
      </c>
      <c r="S61" s="408">
        <f>+Sklop13[[#This Row],[cena/enota brez DDV v EUR]]*Sklop13[[#This Row],[Okvirna količina]]</f>
        <v>0</v>
      </c>
      <c r="T61" s="414">
        <f>+Sklop13[[#This Row],[Končna cena/enoto mere (EUR) z DDV]]*Sklop13[[#This Row],[Okvirna količina]]</f>
        <v>0</v>
      </c>
      <c r="U61" s="123" t="s">
        <v>78</v>
      </c>
    </row>
    <row r="62" spans="1:21" s="55" customFormat="1" ht="12">
      <c r="A62" s="78" t="s">
        <v>170</v>
      </c>
      <c r="B62" s="409" t="s">
        <v>649</v>
      </c>
      <c r="C62" s="181" t="s">
        <v>78</v>
      </c>
      <c r="D62" s="76" t="s">
        <v>0</v>
      </c>
      <c r="E62" s="410"/>
      <c r="F62" s="411">
        <v>20</v>
      </c>
      <c r="G62" s="139" t="s">
        <v>0</v>
      </c>
      <c r="H6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400" t="str">
        <f>IF(Sklop13[[#This Row],[ZAHTEVANA SHEMA KAKOVOSTI]]&lt;&gt;"",Sklop13[[#This Row],[Preračunana masa/volumen/kos na enoto kg]],"")</f>
        <v/>
      </c>
      <c r="J62" s="412"/>
      <c r="K62" s="123" t="s">
        <v>78</v>
      </c>
      <c r="L62" s="123" t="s">
        <v>78</v>
      </c>
      <c r="M62" s="123" t="s">
        <v>78</v>
      </c>
      <c r="N62" s="82"/>
      <c r="O62" s="123" t="s">
        <v>78</v>
      </c>
      <c r="P62" s="407"/>
      <c r="Q62" s="408">
        <f>+Sklop13[[#This Row],[cena/enota brez DDV v EUR]]*Sklop13[[#This Row],[Stopnja DDV (%)]]</f>
        <v>0</v>
      </c>
      <c r="R62" s="408">
        <f>+Sklop13[[#This Row],[cena/enota brez DDV v EUR]]+Sklop13[[#This Row],[Davek (EUR)]]</f>
        <v>0</v>
      </c>
      <c r="S62" s="408">
        <f>+Sklop13[[#This Row],[cena/enota brez DDV v EUR]]*Sklop13[[#This Row],[Okvirna količina]]</f>
        <v>0</v>
      </c>
      <c r="T62" s="414">
        <f>+Sklop13[[#This Row],[Končna cena/enoto mere (EUR) z DDV]]*Sklop13[[#This Row],[Okvirna količina]]</f>
        <v>0</v>
      </c>
      <c r="U62" s="123" t="s">
        <v>78</v>
      </c>
    </row>
    <row r="63" spans="1:21" s="55" customFormat="1" ht="12">
      <c r="A63" s="78" t="s">
        <v>171</v>
      </c>
      <c r="B63" s="409" t="s">
        <v>650</v>
      </c>
      <c r="C63" s="181" t="s">
        <v>78</v>
      </c>
      <c r="D63" s="76" t="s">
        <v>0</v>
      </c>
      <c r="E63" s="410"/>
      <c r="F63" s="411">
        <v>20</v>
      </c>
      <c r="G63" s="139" t="s">
        <v>0</v>
      </c>
      <c r="H6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3" s="400" t="str">
        <f>IF(Sklop13[[#This Row],[ZAHTEVANA SHEMA KAKOVOSTI]]&lt;&gt;"",Sklop13[[#This Row],[Preračunana masa/volumen/kos na enoto kg]],"")</f>
        <v/>
      </c>
      <c r="J63" s="412"/>
      <c r="K63" s="123" t="s">
        <v>78</v>
      </c>
      <c r="L63" s="123" t="s">
        <v>78</v>
      </c>
      <c r="M63" s="123" t="s">
        <v>78</v>
      </c>
      <c r="N63" s="82"/>
      <c r="O63" s="123" t="s">
        <v>78</v>
      </c>
      <c r="P63" s="407"/>
      <c r="Q63" s="408">
        <f>+Sklop13[[#This Row],[cena/enota brez DDV v EUR]]*Sklop13[[#This Row],[Stopnja DDV (%)]]</f>
        <v>0</v>
      </c>
      <c r="R63" s="408">
        <f>+Sklop13[[#This Row],[cena/enota brez DDV v EUR]]+Sklop13[[#This Row],[Davek (EUR)]]</f>
        <v>0</v>
      </c>
      <c r="S63" s="408">
        <f>+Sklop13[[#This Row],[cena/enota brez DDV v EUR]]*Sklop13[[#This Row],[Okvirna količina]]</f>
        <v>0</v>
      </c>
      <c r="T63" s="414">
        <f>+Sklop13[[#This Row],[Končna cena/enoto mere (EUR) z DDV]]*Sklop13[[#This Row],[Okvirna količina]]</f>
        <v>0</v>
      </c>
      <c r="U63" s="123" t="s">
        <v>78</v>
      </c>
    </row>
    <row r="64" spans="1:21" s="55" customFormat="1" ht="12">
      <c r="A64" s="78" t="s">
        <v>172</v>
      </c>
      <c r="B64" s="409" t="s">
        <v>651</v>
      </c>
      <c r="C64" s="181" t="s">
        <v>78</v>
      </c>
      <c r="D64" s="76" t="s">
        <v>0</v>
      </c>
      <c r="E64" s="410"/>
      <c r="F64" s="411">
        <v>25</v>
      </c>
      <c r="G64" s="139" t="s">
        <v>0</v>
      </c>
      <c r="H6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4" s="400" t="str">
        <f>IF(Sklop13[[#This Row],[ZAHTEVANA SHEMA KAKOVOSTI]]&lt;&gt;"",Sklop13[[#This Row],[Preračunana masa/volumen/kos na enoto kg]],"")</f>
        <v/>
      </c>
      <c r="J64" s="412"/>
      <c r="K64" s="123" t="s">
        <v>78</v>
      </c>
      <c r="L64" s="123" t="s">
        <v>78</v>
      </c>
      <c r="M64" s="123" t="s">
        <v>78</v>
      </c>
      <c r="N64" s="82"/>
      <c r="O64" s="123" t="s">
        <v>78</v>
      </c>
      <c r="P64" s="407"/>
      <c r="Q64" s="408">
        <f>+Sklop13[[#This Row],[cena/enota brez DDV v EUR]]*Sklop13[[#This Row],[Stopnja DDV (%)]]</f>
        <v>0</v>
      </c>
      <c r="R64" s="408">
        <f>+Sklop13[[#This Row],[cena/enota brez DDV v EUR]]+Sklop13[[#This Row],[Davek (EUR)]]</f>
        <v>0</v>
      </c>
      <c r="S64" s="408">
        <f>+Sklop13[[#This Row],[cena/enota brez DDV v EUR]]*Sklop13[[#This Row],[Okvirna količina]]</f>
        <v>0</v>
      </c>
      <c r="T64" s="414">
        <f>+Sklop13[[#This Row],[Končna cena/enoto mere (EUR) z DDV]]*Sklop13[[#This Row],[Okvirna količina]]</f>
        <v>0</v>
      </c>
      <c r="U64" s="123" t="s">
        <v>78</v>
      </c>
    </row>
    <row r="65" spans="1:21" s="55" customFormat="1" ht="12">
      <c r="A65" s="78" t="s">
        <v>173</v>
      </c>
      <c r="B65" s="409" t="s">
        <v>615</v>
      </c>
      <c r="C65" s="181" t="s">
        <v>78</v>
      </c>
      <c r="D65" s="76" t="s">
        <v>0</v>
      </c>
      <c r="E65" s="410"/>
      <c r="F65" s="411">
        <v>8</v>
      </c>
      <c r="G65" s="139" t="s">
        <v>0</v>
      </c>
      <c r="H6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65" s="400" t="str">
        <f>IF(Sklop13[[#This Row],[ZAHTEVANA SHEMA KAKOVOSTI]]&lt;&gt;"",Sklop13[[#This Row],[Preračunana masa/volumen/kos na enoto kg]],"")</f>
        <v/>
      </c>
      <c r="J65" s="412"/>
      <c r="K65" s="123" t="s">
        <v>78</v>
      </c>
      <c r="L65" s="123" t="s">
        <v>78</v>
      </c>
      <c r="M65" s="123" t="s">
        <v>78</v>
      </c>
      <c r="N65" s="82"/>
      <c r="O65" s="123" t="s">
        <v>78</v>
      </c>
      <c r="P65" s="407"/>
      <c r="Q65" s="408">
        <f>+Sklop13[[#This Row],[cena/enota brez DDV v EUR]]*Sklop13[[#This Row],[Stopnja DDV (%)]]</f>
        <v>0</v>
      </c>
      <c r="R65" s="408">
        <f>+Sklop13[[#This Row],[cena/enota brez DDV v EUR]]+Sklop13[[#This Row],[Davek (EUR)]]</f>
        <v>0</v>
      </c>
      <c r="S65" s="408">
        <f>+Sklop13[[#This Row],[cena/enota brez DDV v EUR]]*Sklop13[[#This Row],[Okvirna količina]]</f>
        <v>0</v>
      </c>
      <c r="T65" s="414">
        <f>+Sklop13[[#This Row],[Končna cena/enoto mere (EUR) z DDV]]*Sklop13[[#This Row],[Okvirna količina]]</f>
        <v>0</v>
      </c>
      <c r="U65" s="123" t="s">
        <v>78</v>
      </c>
    </row>
    <row r="66" spans="1:21" s="55" customFormat="1" ht="12">
      <c r="A66" s="78" t="s">
        <v>174</v>
      </c>
      <c r="B66" s="409" t="s">
        <v>652</v>
      </c>
      <c r="C66" s="181" t="s">
        <v>78</v>
      </c>
      <c r="D66" s="76" t="s">
        <v>0</v>
      </c>
      <c r="E66" s="410"/>
      <c r="F66" s="411">
        <v>10</v>
      </c>
      <c r="G66" s="139" t="s">
        <v>0</v>
      </c>
      <c r="H6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400" t="str">
        <f>IF(Sklop13[[#This Row],[ZAHTEVANA SHEMA KAKOVOSTI]]&lt;&gt;"",Sklop13[[#This Row],[Preračunana masa/volumen/kos na enoto kg]],"")</f>
        <v/>
      </c>
      <c r="J66" s="412"/>
      <c r="K66" s="123" t="s">
        <v>78</v>
      </c>
      <c r="L66" s="123" t="s">
        <v>78</v>
      </c>
      <c r="M66" s="123" t="s">
        <v>78</v>
      </c>
      <c r="N66" s="82"/>
      <c r="O66" s="123" t="s">
        <v>78</v>
      </c>
      <c r="P66" s="407"/>
      <c r="Q66" s="408">
        <f>+Sklop13[[#This Row],[cena/enota brez DDV v EUR]]*Sklop13[[#This Row],[Stopnja DDV (%)]]</f>
        <v>0</v>
      </c>
      <c r="R66" s="408">
        <f>+Sklop13[[#This Row],[cena/enota brez DDV v EUR]]+Sklop13[[#This Row],[Davek (EUR)]]</f>
        <v>0</v>
      </c>
      <c r="S66" s="408">
        <f>+Sklop13[[#This Row],[cena/enota brez DDV v EUR]]*Sklop13[[#This Row],[Okvirna količina]]</f>
        <v>0</v>
      </c>
      <c r="T66" s="414">
        <f>+Sklop13[[#This Row],[Končna cena/enoto mere (EUR) z DDV]]*Sklop13[[#This Row],[Okvirna količina]]</f>
        <v>0</v>
      </c>
      <c r="U66" s="123" t="s">
        <v>78</v>
      </c>
    </row>
    <row r="67" spans="1:21" s="55" customFormat="1" ht="12">
      <c r="A67" s="78" t="s">
        <v>175</v>
      </c>
      <c r="B67" s="409" t="s">
        <v>603</v>
      </c>
      <c r="C67" s="181" t="s">
        <v>78</v>
      </c>
      <c r="D67" s="76" t="s">
        <v>0</v>
      </c>
      <c r="E67" s="410"/>
      <c r="F67" s="411">
        <v>30</v>
      </c>
      <c r="G67" s="139" t="s">
        <v>0</v>
      </c>
      <c r="H6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7" s="400" t="str">
        <f>IF(Sklop13[[#This Row],[ZAHTEVANA SHEMA KAKOVOSTI]]&lt;&gt;"",Sklop13[[#This Row],[Preračunana masa/volumen/kos na enoto kg]],"")</f>
        <v/>
      </c>
      <c r="J67" s="412"/>
      <c r="K67" s="123" t="s">
        <v>78</v>
      </c>
      <c r="L67" s="123" t="s">
        <v>78</v>
      </c>
      <c r="M67" s="123" t="s">
        <v>78</v>
      </c>
      <c r="N67" s="82"/>
      <c r="O67" s="123" t="s">
        <v>78</v>
      </c>
      <c r="P67" s="407"/>
      <c r="Q67" s="408">
        <f>+Sklop13[[#This Row],[cena/enota brez DDV v EUR]]*Sklop13[[#This Row],[Stopnja DDV (%)]]</f>
        <v>0</v>
      </c>
      <c r="R67" s="408">
        <f>+Sklop13[[#This Row],[cena/enota brez DDV v EUR]]+Sklop13[[#This Row],[Davek (EUR)]]</f>
        <v>0</v>
      </c>
      <c r="S67" s="408">
        <f>+Sklop13[[#This Row],[cena/enota brez DDV v EUR]]*Sklop13[[#This Row],[Okvirna količina]]</f>
        <v>0</v>
      </c>
      <c r="T67" s="414">
        <f>+Sklop13[[#This Row],[Končna cena/enoto mere (EUR) z DDV]]*Sklop13[[#This Row],[Okvirna količina]]</f>
        <v>0</v>
      </c>
      <c r="U67" s="123" t="s">
        <v>78</v>
      </c>
    </row>
    <row r="68" spans="1:21" s="55" customFormat="1" ht="12">
      <c r="A68" s="78" t="s">
        <v>176</v>
      </c>
      <c r="B68" s="409" t="s">
        <v>604</v>
      </c>
      <c r="C68" s="181" t="s">
        <v>78</v>
      </c>
      <c r="D68" s="76" t="s">
        <v>0</v>
      </c>
      <c r="E68" s="410"/>
      <c r="F68" s="411">
        <v>30</v>
      </c>
      <c r="G68" s="139" t="s">
        <v>0</v>
      </c>
      <c r="H6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8" s="400" t="str">
        <f>IF(Sklop13[[#This Row],[ZAHTEVANA SHEMA KAKOVOSTI]]&lt;&gt;"",Sklop13[[#This Row],[Preračunana masa/volumen/kos na enoto kg]],"")</f>
        <v/>
      </c>
      <c r="J68" s="412"/>
      <c r="K68" s="123" t="s">
        <v>78</v>
      </c>
      <c r="L68" s="123" t="s">
        <v>78</v>
      </c>
      <c r="M68" s="123" t="s">
        <v>78</v>
      </c>
      <c r="N68" s="82"/>
      <c r="O68" s="123" t="s">
        <v>78</v>
      </c>
      <c r="P68" s="407"/>
      <c r="Q68" s="408">
        <f>+Sklop13[[#This Row],[cena/enota brez DDV v EUR]]*Sklop13[[#This Row],[Stopnja DDV (%)]]</f>
        <v>0</v>
      </c>
      <c r="R68" s="408">
        <f>+Sklop13[[#This Row],[cena/enota brez DDV v EUR]]+Sklop13[[#This Row],[Davek (EUR)]]</f>
        <v>0</v>
      </c>
      <c r="S68" s="408">
        <f>+Sklop13[[#This Row],[cena/enota brez DDV v EUR]]*Sklop13[[#This Row],[Okvirna količina]]</f>
        <v>0</v>
      </c>
      <c r="T68" s="414">
        <f>+Sklop13[[#This Row],[Končna cena/enoto mere (EUR) z DDV]]*Sklop13[[#This Row],[Okvirna količina]]</f>
        <v>0</v>
      </c>
      <c r="U68" s="123" t="s">
        <v>78</v>
      </c>
    </row>
    <row r="69" spans="1:21" s="55" customFormat="1" ht="12">
      <c r="A69" s="78" t="s">
        <v>177</v>
      </c>
      <c r="B69" s="409" t="s">
        <v>653</v>
      </c>
      <c r="C69" s="181" t="s">
        <v>78</v>
      </c>
      <c r="D69" s="76" t="s">
        <v>0</v>
      </c>
      <c r="E69" s="410"/>
      <c r="F69" s="411">
        <v>200</v>
      </c>
      <c r="G69" s="139" t="s">
        <v>0</v>
      </c>
      <c r="H6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9" s="400" t="str">
        <f>IF(Sklop13[[#This Row],[ZAHTEVANA SHEMA KAKOVOSTI]]&lt;&gt;"",Sklop13[[#This Row],[Preračunana masa/volumen/kos na enoto kg]],"")</f>
        <v/>
      </c>
      <c r="J69" s="412"/>
      <c r="K69" s="123" t="s">
        <v>78</v>
      </c>
      <c r="L69" s="123" t="s">
        <v>78</v>
      </c>
      <c r="M69" s="123" t="s">
        <v>78</v>
      </c>
      <c r="N69" s="82"/>
      <c r="O69" s="123" t="s">
        <v>78</v>
      </c>
      <c r="P69" s="407"/>
      <c r="Q69" s="408">
        <f>+Sklop13[[#This Row],[cena/enota brez DDV v EUR]]*Sklop13[[#This Row],[Stopnja DDV (%)]]</f>
        <v>0</v>
      </c>
      <c r="R69" s="408">
        <f>+Sklop13[[#This Row],[cena/enota brez DDV v EUR]]+Sklop13[[#This Row],[Davek (EUR)]]</f>
        <v>0</v>
      </c>
      <c r="S69" s="408">
        <f>+Sklop13[[#This Row],[cena/enota brez DDV v EUR]]*Sklop13[[#This Row],[Okvirna količina]]</f>
        <v>0</v>
      </c>
      <c r="T69" s="414">
        <f>+Sklop13[[#This Row],[Končna cena/enoto mere (EUR) z DDV]]*Sklop13[[#This Row],[Okvirna količina]]</f>
        <v>0</v>
      </c>
      <c r="U69" s="123" t="s">
        <v>78</v>
      </c>
    </row>
    <row r="70" spans="1:21" s="55" customFormat="1" ht="12">
      <c r="A70" s="78" t="s">
        <v>178</v>
      </c>
      <c r="B70" s="409" t="s">
        <v>654</v>
      </c>
      <c r="C70" s="181" t="s">
        <v>78</v>
      </c>
      <c r="D70" s="76" t="s">
        <v>0</v>
      </c>
      <c r="E70" s="410"/>
      <c r="F70" s="411">
        <v>20</v>
      </c>
      <c r="G70" s="139" t="s">
        <v>0</v>
      </c>
      <c r="H7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70" s="400" t="str">
        <f>IF(Sklop13[[#This Row],[ZAHTEVANA SHEMA KAKOVOSTI]]&lt;&gt;"",Sklop13[[#This Row],[Preračunana masa/volumen/kos na enoto kg]],"")</f>
        <v/>
      </c>
      <c r="J70" s="412"/>
      <c r="K70" s="123" t="s">
        <v>78</v>
      </c>
      <c r="L70" s="123" t="s">
        <v>78</v>
      </c>
      <c r="M70" s="123" t="s">
        <v>78</v>
      </c>
      <c r="N70" s="82"/>
      <c r="O70" s="123" t="s">
        <v>78</v>
      </c>
      <c r="P70" s="407"/>
      <c r="Q70" s="408">
        <f>+Sklop13[[#This Row],[cena/enota brez DDV v EUR]]*Sklop13[[#This Row],[Stopnja DDV (%)]]</f>
        <v>0</v>
      </c>
      <c r="R70" s="408">
        <f>+Sklop13[[#This Row],[cena/enota brez DDV v EUR]]+Sklop13[[#This Row],[Davek (EUR)]]</f>
        <v>0</v>
      </c>
      <c r="S70" s="408">
        <f>+Sklop13[[#This Row],[cena/enota brez DDV v EUR]]*Sklop13[[#This Row],[Okvirna količina]]</f>
        <v>0</v>
      </c>
      <c r="T70" s="414">
        <f>+Sklop13[[#This Row],[Končna cena/enoto mere (EUR) z DDV]]*Sklop13[[#This Row],[Okvirna količina]]</f>
        <v>0</v>
      </c>
      <c r="U70" s="123" t="s">
        <v>78</v>
      </c>
    </row>
    <row r="71" spans="1:21" s="55" customFormat="1" ht="12">
      <c r="A71" s="78" t="s">
        <v>179</v>
      </c>
      <c r="B71" s="409" t="s">
        <v>655</v>
      </c>
      <c r="C71" s="181" t="s">
        <v>78</v>
      </c>
      <c r="D71" s="76" t="s">
        <v>0</v>
      </c>
      <c r="E71" s="410"/>
      <c r="F71" s="411">
        <v>85</v>
      </c>
      <c r="G71" s="139" t="s">
        <v>0</v>
      </c>
      <c r="H7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71" s="400" t="str">
        <f>IF(Sklop13[[#This Row],[ZAHTEVANA SHEMA KAKOVOSTI]]&lt;&gt;"",Sklop13[[#This Row],[Preračunana masa/volumen/kos na enoto kg]],"")</f>
        <v/>
      </c>
      <c r="J71" s="412"/>
      <c r="K71" s="123" t="s">
        <v>78</v>
      </c>
      <c r="L71" s="123" t="s">
        <v>78</v>
      </c>
      <c r="M71" s="123" t="s">
        <v>78</v>
      </c>
      <c r="N71" s="82"/>
      <c r="O71" s="123" t="s">
        <v>78</v>
      </c>
      <c r="P71" s="407"/>
      <c r="Q71" s="408">
        <f>+Sklop13[[#This Row],[cena/enota brez DDV v EUR]]*Sklop13[[#This Row],[Stopnja DDV (%)]]</f>
        <v>0</v>
      </c>
      <c r="R71" s="408">
        <f>+Sklop13[[#This Row],[cena/enota brez DDV v EUR]]+Sklop13[[#This Row],[Davek (EUR)]]</f>
        <v>0</v>
      </c>
      <c r="S71" s="408">
        <f>+Sklop13[[#This Row],[cena/enota brez DDV v EUR]]*Sklop13[[#This Row],[Okvirna količina]]</f>
        <v>0</v>
      </c>
      <c r="T71" s="414">
        <f>+Sklop13[[#This Row],[Končna cena/enoto mere (EUR) z DDV]]*Sklop13[[#This Row],[Okvirna količina]]</f>
        <v>0</v>
      </c>
      <c r="U71" s="123" t="s">
        <v>78</v>
      </c>
    </row>
    <row r="72" spans="1:21" s="55" customFormat="1" ht="12">
      <c r="A72" s="78" t="s">
        <v>180</v>
      </c>
      <c r="B72" s="409" t="s">
        <v>656</v>
      </c>
      <c r="C72" s="181" t="s">
        <v>78</v>
      </c>
      <c r="D72" s="76" t="s">
        <v>0</v>
      </c>
      <c r="E72" s="410"/>
      <c r="F72" s="411">
        <v>10</v>
      </c>
      <c r="G72" s="139" t="s">
        <v>0</v>
      </c>
      <c r="H7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2" s="400" t="str">
        <f>IF(Sklop13[[#This Row],[ZAHTEVANA SHEMA KAKOVOSTI]]&lt;&gt;"",Sklop13[[#This Row],[Preračunana masa/volumen/kos na enoto kg]],"")</f>
        <v/>
      </c>
      <c r="J72" s="412"/>
      <c r="K72" s="123" t="s">
        <v>78</v>
      </c>
      <c r="L72" s="123" t="s">
        <v>78</v>
      </c>
      <c r="M72" s="123" t="s">
        <v>78</v>
      </c>
      <c r="N72" s="82"/>
      <c r="O72" s="123" t="s">
        <v>78</v>
      </c>
      <c r="P72" s="407"/>
      <c r="Q72" s="408">
        <f>+Sklop13[[#This Row],[cena/enota brez DDV v EUR]]*Sklop13[[#This Row],[Stopnja DDV (%)]]</f>
        <v>0</v>
      </c>
      <c r="R72" s="408">
        <f>+Sklop13[[#This Row],[cena/enota brez DDV v EUR]]+Sklop13[[#This Row],[Davek (EUR)]]</f>
        <v>0</v>
      </c>
      <c r="S72" s="408">
        <f>+Sklop13[[#This Row],[cena/enota brez DDV v EUR]]*Sklop13[[#This Row],[Okvirna količina]]</f>
        <v>0</v>
      </c>
      <c r="T72" s="414">
        <f>+Sklop13[[#This Row],[Končna cena/enoto mere (EUR) z DDV]]*Sklop13[[#This Row],[Okvirna količina]]</f>
        <v>0</v>
      </c>
      <c r="U72" s="123" t="s">
        <v>78</v>
      </c>
    </row>
    <row r="73" spans="1:21" s="55" customFormat="1" ht="12">
      <c r="A73" s="78" t="s">
        <v>181</v>
      </c>
      <c r="B73" s="409" t="s">
        <v>657</v>
      </c>
      <c r="C73" s="181" t="s">
        <v>78</v>
      </c>
      <c r="D73" s="76" t="s">
        <v>0</v>
      </c>
      <c r="E73" s="410"/>
      <c r="F73" s="411">
        <v>10</v>
      </c>
      <c r="G73" s="139" t="s">
        <v>0</v>
      </c>
      <c r="H7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3" s="400" t="str">
        <f>IF(Sklop13[[#This Row],[ZAHTEVANA SHEMA KAKOVOSTI]]&lt;&gt;"",Sklop13[[#This Row],[Preračunana masa/volumen/kos na enoto kg]],"")</f>
        <v/>
      </c>
      <c r="J73" s="412"/>
      <c r="K73" s="123" t="s">
        <v>78</v>
      </c>
      <c r="L73" s="123" t="s">
        <v>78</v>
      </c>
      <c r="M73" s="123" t="s">
        <v>78</v>
      </c>
      <c r="N73" s="82"/>
      <c r="O73" s="123" t="s">
        <v>78</v>
      </c>
      <c r="P73" s="407"/>
      <c r="Q73" s="408">
        <f>+Sklop13[[#This Row],[cena/enota brez DDV v EUR]]*Sklop13[[#This Row],[Stopnja DDV (%)]]</f>
        <v>0</v>
      </c>
      <c r="R73" s="408">
        <f>+Sklop13[[#This Row],[cena/enota brez DDV v EUR]]+Sklop13[[#This Row],[Davek (EUR)]]</f>
        <v>0</v>
      </c>
      <c r="S73" s="408">
        <f>+Sklop13[[#This Row],[cena/enota brez DDV v EUR]]*Sklop13[[#This Row],[Okvirna količina]]</f>
        <v>0</v>
      </c>
      <c r="T73" s="414">
        <f>+Sklop13[[#This Row],[Končna cena/enoto mere (EUR) z DDV]]*Sklop13[[#This Row],[Okvirna količina]]</f>
        <v>0</v>
      </c>
      <c r="U73" s="123" t="s">
        <v>78</v>
      </c>
    </row>
    <row r="74" spans="1:21" s="55" customFormat="1" ht="12">
      <c r="A74" s="78" t="s">
        <v>182</v>
      </c>
      <c r="B74" s="409" t="s">
        <v>658</v>
      </c>
      <c r="C74" s="181" t="s">
        <v>78</v>
      </c>
      <c r="D74" s="76" t="s">
        <v>0</v>
      </c>
      <c r="E74" s="410"/>
      <c r="F74" s="411">
        <v>2</v>
      </c>
      <c r="G74" s="139" t="s">
        <v>0</v>
      </c>
      <c r="H7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4" s="400" t="str">
        <f>IF(Sklop13[[#This Row],[ZAHTEVANA SHEMA KAKOVOSTI]]&lt;&gt;"",Sklop13[[#This Row],[Preračunana masa/volumen/kos na enoto kg]],"")</f>
        <v/>
      </c>
      <c r="J74" s="412"/>
      <c r="K74" s="123" t="s">
        <v>78</v>
      </c>
      <c r="L74" s="123" t="s">
        <v>78</v>
      </c>
      <c r="M74" s="123" t="s">
        <v>78</v>
      </c>
      <c r="N74" s="82"/>
      <c r="O74" s="123" t="s">
        <v>78</v>
      </c>
      <c r="P74" s="407"/>
      <c r="Q74" s="408">
        <f>+Sklop13[[#This Row],[cena/enota brez DDV v EUR]]*Sklop13[[#This Row],[Stopnja DDV (%)]]</f>
        <v>0</v>
      </c>
      <c r="R74" s="408">
        <f>+Sklop13[[#This Row],[cena/enota brez DDV v EUR]]+Sklop13[[#This Row],[Davek (EUR)]]</f>
        <v>0</v>
      </c>
      <c r="S74" s="408">
        <f>+Sklop13[[#This Row],[cena/enota brez DDV v EUR]]*Sklop13[[#This Row],[Okvirna količina]]</f>
        <v>0</v>
      </c>
      <c r="T74" s="414">
        <f>+Sklop13[[#This Row],[Končna cena/enoto mere (EUR) z DDV]]*Sklop13[[#This Row],[Okvirna količina]]</f>
        <v>0</v>
      </c>
      <c r="U74" s="123" t="s">
        <v>78</v>
      </c>
    </row>
    <row r="75" spans="1:21" s="55" customFormat="1" ht="12">
      <c r="A75" s="78" t="s">
        <v>183</v>
      </c>
      <c r="B75" s="409" t="s">
        <v>659</v>
      </c>
      <c r="C75" s="181" t="s">
        <v>78</v>
      </c>
      <c r="D75" s="76" t="s">
        <v>0</v>
      </c>
      <c r="E75" s="410"/>
      <c r="F75" s="411">
        <v>2</v>
      </c>
      <c r="G75" s="139" t="s">
        <v>0</v>
      </c>
      <c r="H7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75" s="400" t="str">
        <f>IF(Sklop13[[#This Row],[ZAHTEVANA SHEMA KAKOVOSTI]]&lt;&gt;"",Sklop13[[#This Row],[Preračunana masa/volumen/kos na enoto kg]],"")</f>
        <v/>
      </c>
      <c r="J75" s="412"/>
      <c r="K75" s="123" t="s">
        <v>78</v>
      </c>
      <c r="L75" s="123" t="s">
        <v>78</v>
      </c>
      <c r="M75" s="123" t="s">
        <v>78</v>
      </c>
      <c r="N75" s="82"/>
      <c r="O75" s="123" t="s">
        <v>78</v>
      </c>
      <c r="P75" s="407"/>
      <c r="Q75" s="408">
        <f>+Sklop13[[#This Row],[cena/enota brez DDV v EUR]]*Sklop13[[#This Row],[Stopnja DDV (%)]]</f>
        <v>0</v>
      </c>
      <c r="R75" s="408">
        <f>+Sklop13[[#This Row],[cena/enota brez DDV v EUR]]+Sklop13[[#This Row],[Davek (EUR)]]</f>
        <v>0</v>
      </c>
      <c r="S75" s="408">
        <f>+Sklop13[[#This Row],[cena/enota brez DDV v EUR]]*Sklop13[[#This Row],[Okvirna količina]]</f>
        <v>0</v>
      </c>
      <c r="T75" s="414">
        <f>+Sklop13[[#This Row],[Končna cena/enoto mere (EUR) z DDV]]*Sklop13[[#This Row],[Okvirna količina]]</f>
        <v>0</v>
      </c>
      <c r="U75" s="123" t="s">
        <v>78</v>
      </c>
    </row>
    <row r="76" spans="1:21" s="55" customFormat="1" ht="12">
      <c r="A76" s="78" t="s">
        <v>184</v>
      </c>
      <c r="B76" s="409" t="s">
        <v>660</v>
      </c>
      <c r="C76" s="181" t="s">
        <v>78</v>
      </c>
      <c r="D76" s="76" t="s">
        <v>0</v>
      </c>
      <c r="E76" s="410"/>
      <c r="F76" s="411">
        <v>15</v>
      </c>
      <c r="G76" s="139" t="s">
        <v>0</v>
      </c>
      <c r="H7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6" s="400" t="str">
        <f>IF(Sklop13[[#This Row],[ZAHTEVANA SHEMA KAKOVOSTI]]&lt;&gt;"",Sklop13[[#This Row],[Preračunana masa/volumen/kos na enoto kg]],"")</f>
        <v/>
      </c>
      <c r="J76" s="412"/>
      <c r="K76" s="123" t="s">
        <v>78</v>
      </c>
      <c r="L76" s="123" t="s">
        <v>78</v>
      </c>
      <c r="M76" s="123" t="s">
        <v>78</v>
      </c>
      <c r="N76" s="82"/>
      <c r="O76" s="123" t="s">
        <v>78</v>
      </c>
      <c r="P76" s="407"/>
      <c r="Q76" s="408">
        <f>+Sklop13[[#This Row],[cena/enota brez DDV v EUR]]*Sklop13[[#This Row],[Stopnja DDV (%)]]</f>
        <v>0</v>
      </c>
      <c r="R76" s="408">
        <f>+Sklop13[[#This Row],[cena/enota brez DDV v EUR]]+Sklop13[[#This Row],[Davek (EUR)]]</f>
        <v>0</v>
      </c>
      <c r="S76" s="408">
        <f>+Sklop13[[#This Row],[cena/enota brez DDV v EUR]]*Sklop13[[#This Row],[Okvirna količina]]</f>
        <v>0</v>
      </c>
      <c r="T76" s="414">
        <f>+Sklop13[[#This Row],[Končna cena/enoto mere (EUR) z DDV]]*Sklop13[[#This Row],[Okvirna količina]]</f>
        <v>0</v>
      </c>
      <c r="U76" s="123" t="s">
        <v>78</v>
      </c>
    </row>
    <row r="77" spans="1:21" s="55" customFormat="1" ht="12">
      <c r="A77" s="78" t="s">
        <v>185</v>
      </c>
      <c r="B77" s="409" t="s">
        <v>661</v>
      </c>
      <c r="C77" s="181" t="s">
        <v>78</v>
      </c>
      <c r="D77" s="76" t="s">
        <v>0</v>
      </c>
      <c r="E77" s="410"/>
      <c r="F77" s="411">
        <v>110</v>
      </c>
      <c r="G77" s="139" t="s">
        <v>0</v>
      </c>
      <c r="H7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110</v>
      </c>
      <c r="I77" s="400" t="str">
        <f>IF(Sklop13[[#This Row],[ZAHTEVANA SHEMA KAKOVOSTI]]&lt;&gt;"",Sklop13[[#This Row],[Preračunana masa/volumen/kos na enoto kg]],"")</f>
        <v/>
      </c>
      <c r="J77" s="412"/>
      <c r="K77" s="123" t="s">
        <v>78</v>
      </c>
      <c r="L77" s="123" t="s">
        <v>78</v>
      </c>
      <c r="M77" s="123" t="s">
        <v>78</v>
      </c>
      <c r="N77" s="82"/>
      <c r="O77" s="123" t="s">
        <v>78</v>
      </c>
      <c r="P77" s="407"/>
      <c r="Q77" s="408">
        <f>+Sklop13[[#This Row],[cena/enota brez DDV v EUR]]*Sklop13[[#This Row],[Stopnja DDV (%)]]</f>
        <v>0</v>
      </c>
      <c r="R77" s="408">
        <f>+Sklop13[[#This Row],[cena/enota brez DDV v EUR]]+Sklop13[[#This Row],[Davek (EUR)]]</f>
        <v>0</v>
      </c>
      <c r="S77" s="408">
        <f>+Sklop13[[#This Row],[cena/enota brez DDV v EUR]]*Sklop13[[#This Row],[Okvirna količina]]</f>
        <v>0</v>
      </c>
      <c r="T77" s="414">
        <f>+Sklop13[[#This Row],[Končna cena/enoto mere (EUR) z DDV]]*Sklop13[[#This Row],[Okvirna količina]]</f>
        <v>0</v>
      </c>
      <c r="U77" s="123" t="s">
        <v>78</v>
      </c>
    </row>
    <row r="78" spans="1:21" s="55" customFormat="1" ht="12">
      <c r="A78" s="78" t="s">
        <v>186</v>
      </c>
      <c r="B78" s="409" t="s">
        <v>662</v>
      </c>
      <c r="C78" s="181" t="s">
        <v>78</v>
      </c>
      <c r="D78" s="76" t="s">
        <v>0</v>
      </c>
      <c r="E78" s="410"/>
      <c r="F78" s="411">
        <v>150</v>
      </c>
      <c r="G78" s="139" t="s">
        <v>0</v>
      </c>
      <c r="H7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78" s="400" t="str">
        <f>IF(Sklop13[[#This Row],[ZAHTEVANA SHEMA KAKOVOSTI]]&lt;&gt;"",Sklop13[[#This Row],[Preračunana masa/volumen/kos na enoto kg]],"")</f>
        <v/>
      </c>
      <c r="J78" s="412"/>
      <c r="K78" s="123" t="s">
        <v>78</v>
      </c>
      <c r="L78" s="123" t="s">
        <v>78</v>
      </c>
      <c r="M78" s="123" t="s">
        <v>78</v>
      </c>
      <c r="N78" s="82"/>
      <c r="O78" s="123" t="s">
        <v>78</v>
      </c>
      <c r="P78" s="407"/>
      <c r="Q78" s="408">
        <f>+Sklop13[[#This Row],[cena/enota brez DDV v EUR]]*Sklop13[[#This Row],[Stopnja DDV (%)]]</f>
        <v>0</v>
      </c>
      <c r="R78" s="408">
        <f>+Sklop13[[#This Row],[cena/enota brez DDV v EUR]]+Sklop13[[#This Row],[Davek (EUR)]]</f>
        <v>0</v>
      </c>
      <c r="S78" s="408">
        <f>+Sklop13[[#This Row],[cena/enota brez DDV v EUR]]*Sklop13[[#This Row],[Okvirna količina]]</f>
        <v>0</v>
      </c>
      <c r="T78" s="414">
        <f>+Sklop13[[#This Row],[Končna cena/enoto mere (EUR) z DDV]]*Sklop13[[#This Row],[Okvirna količina]]</f>
        <v>0</v>
      </c>
      <c r="U78" s="123" t="s">
        <v>78</v>
      </c>
    </row>
    <row r="79" spans="1:21" s="55" customFormat="1" ht="12">
      <c r="A79" s="78" t="s">
        <v>187</v>
      </c>
      <c r="B79" s="409" t="s">
        <v>663</v>
      </c>
      <c r="C79" s="181" t="s">
        <v>78</v>
      </c>
      <c r="D79" s="76" t="s">
        <v>0</v>
      </c>
      <c r="E79" s="410"/>
      <c r="F79" s="411">
        <v>100</v>
      </c>
      <c r="G79" s="139" t="s">
        <v>0</v>
      </c>
      <c r="H7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9" s="400" t="str">
        <f>IF(Sklop13[[#This Row],[ZAHTEVANA SHEMA KAKOVOSTI]]&lt;&gt;"",Sklop13[[#This Row],[Preračunana masa/volumen/kos na enoto kg]],"")</f>
        <v/>
      </c>
      <c r="J79" s="412"/>
      <c r="K79" s="123" t="s">
        <v>78</v>
      </c>
      <c r="L79" s="123" t="s">
        <v>78</v>
      </c>
      <c r="M79" s="123" t="s">
        <v>78</v>
      </c>
      <c r="N79" s="82"/>
      <c r="O79" s="123" t="s">
        <v>78</v>
      </c>
      <c r="P79" s="407"/>
      <c r="Q79" s="408">
        <f>+Sklop13[[#This Row],[cena/enota brez DDV v EUR]]*Sklop13[[#This Row],[Stopnja DDV (%)]]</f>
        <v>0</v>
      </c>
      <c r="R79" s="408">
        <f>+Sklop13[[#This Row],[cena/enota brez DDV v EUR]]+Sklop13[[#This Row],[Davek (EUR)]]</f>
        <v>0</v>
      </c>
      <c r="S79" s="408">
        <f>+Sklop13[[#This Row],[cena/enota brez DDV v EUR]]*Sklop13[[#This Row],[Okvirna količina]]</f>
        <v>0</v>
      </c>
      <c r="T79" s="414">
        <f>+Sklop13[[#This Row],[Končna cena/enoto mere (EUR) z DDV]]*Sklop13[[#This Row],[Okvirna količina]]</f>
        <v>0</v>
      </c>
      <c r="U79" s="123" t="s">
        <v>78</v>
      </c>
    </row>
    <row r="80" spans="1:21" s="55" customFormat="1" ht="12">
      <c r="A80" s="78" t="s">
        <v>188</v>
      </c>
      <c r="B80" s="409" t="s">
        <v>618</v>
      </c>
      <c r="C80" s="181" t="s">
        <v>78</v>
      </c>
      <c r="D80" s="76" t="s">
        <v>0</v>
      </c>
      <c r="E80" s="410"/>
      <c r="F80" s="411">
        <v>40</v>
      </c>
      <c r="G80" s="139" t="s">
        <v>0</v>
      </c>
      <c r="H8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400" t="str">
        <f>IF(Sklop13[[#This Row],[ZAHTEVANA SHEMA KAKOVOSTI]]&lt;&gt;"",Sklop13[[#This Row],[Preračunana masa/volumen/kos na enoto kg]],"")</f>
        <v/>
      </c>
      <c r="J80" s="412"/>
      <c r="K80" s="123" t="s">
        <v>78</v>
      </c>
      <c r="L80" s="123" t="s">
        <v>78</v>
      </c>
      <c r="M80" s="123" t="s">
        <v>78</v>
      </c>
      <c r="N80" s="82"/>
      <c r="O80" s="123" t="s">
        <v>78</v>
      </c>
      <c r="P80" s="407"/>
      <c r="Q80" s="408">
        <f>+Sklop13[[#This Row],[cena/enota brez DDV v EUR]]*Sklop13[[#This Row],[Stopnja DDV (%)]]</f>
        <v>0</v>
      </c>
      <c r="R80" s="408">
        <f>+Sklop13[[#This Row],[cena/enota brez DDV v EUR]]+Sklop13[[#This Row],[Davek (EUR)]]</f>
        <v>0</v>
      </c>
      <c r="S80" s="408">
        <f>+Sklop13[[#This Row],[cena/enota brez DDV v EUR]]*Sklop13[[#This Row],[Okvirna količina]]</f>
        <v>0</v>
      </c>
      <c r="T80" s="414">
        <f>+Sklop13[[#This Row],[Končna cena/enoto mere (EUR) z DDV]]*Sklop13[[#This Row],[Okvirna količina]]</f>
        <v>0</v>
      </c>
      <c r="U80" s="123" t="s">
        <v>78</v>
      </c>
    </row>
    <row r="81" spans="1:21" s="55" customFormat="1" ht="12">
      <c r="A81" s="78" t="s">
        <v>189</v>
      </c>
      <c r="B81" s="409" t="s">
        <v>664</v>
      </c>
      <c r="C81" s="181" t="s">
        <v>78</v>
      </c>
      <c r="D81" s="76" t="s">
        <v>0</v>
      </c>
      <c r="E81" s="410"/>
      <c r="F81" s="411">
        <v>20</v>
      </c>
      <c r="G81" s="139" t="s">
        <v>0</v>
      </c>
      <c r="H8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1" s="400" t="str">
        <f>IF(Sklop13[[#This Row],[ZAHTEVANA SHEMA KAKOVOSTI]]&lt;&gt;"",Sklop13[[#This Row],[Preračunana masa/volumen/kos na enoto kg]],"")</f>
        <v/>
      </c>
      <c r="J81" s="412"/>
      <c r="K81" s="123" t="s">
        <v>78</v>
      </c>
      <c r="L81" s="123" t="s">
        <v>78</v>
      </c>
      <c r="M81" s="123" t="s">
        <v>78</v>
      </c>
      <c r="N81" s="82"/>
      <c r="O81" s="123" t="s">
        <v>78</v>
      </c>
      <c r="P81" s="407"/>
      <c r="Q81" s="408">
        <f>+Sklop13[[#This Row],[cena/enota brez DDV v EUR]]*Sklop13[[#This Row],[Stopnja DDV (%)]]</f>
        <v>0</v>
      </c>
      <c r="R81" s="408">
        <f>+Sklop13[[#This Row],[cena/enota brez DDV v EUR]]+Sklop13[[#This Row],[Davek (EUR)]]</f>
        <v>0</v>
      </c>
      <c r="S81" s="408">
        <f>+Sklop13[[#This Row],[cena/enota brez DDV v EUR]]*Sklop13[[#This Row],[Okvirna količina]]</f>
        <v>0</v>
      </c>
      <c r="T81" s="414">
        <f>+Sklop13[[#This Row],[Končna cena/enoto mere (EUR) z DDV]]*Sklop13[[#This Row],[Okvirna količina]]</f>
        <v>0</v>
      </c>
      <c r="U81" s="123" t="s">
        <v>78</v>
      </c>
    </row>
    <row r="82" spans="1:21" s="55" customFormat="1" ht="12">
      <c r="A82" s="78" t="s">
        <v>190</v>
      </c>
      <c r="B82" s="409" t="s">
        <v>665</v>
      </c>
      <c r="C82" s="181" t="s">
        <v>78</v>
      </c>
      <c r="D82" s="76" t="s">
        <v>0</v>
      </c>
      <c r="E82" s="410"/>
      <c r="F82" s="411">
        <v>20</v>
      </c>
      <c r="G82" s="139" t="s">
        <v>0</v>
      </c>
      <c r="H8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2" s="400" t="str">
        <f>IF(Sklop13[[#This Row],[ZAHTEVANA SHEMA KAKOVOSTI]]&lt;&gt;"",Sklop13[[#This Row],[Preračunana masa/volumen/kos na enoto kg]],"")</f>
        <v/>
      </c>
      <c r="J82" s="412"/>
      <c r="K82" s="123" t="s">
        <v>78</v>
      </c>
      <c r="L82" s="123" t="s">
        <v>78</v>
      </c>
      <c r="M82" s="123" t="s">
        <v>78</v>
      </c>
      <c r="N82" s="82"/>
      <c r="O82" s="123" t="s">
        <v>78</v>
      </c>
      <c r="P82" s="407"/>
      <c r="Q82" s="408">
        <f>+Sklop13[[#This Row],[cena/enota brez DDV v EUR]]*Sklop13[[#This Row],[Stopnja DDV (%)]]</f>
        <v>0</v>
      </c>
      <c r="R82" s="408">
        <f>+Sklop13[[#This Row],[cena/enota brez DDV v EUR]]+Sklop13[[#This Row],[Davek (EUR)]]</f>
        <v>0</v>
      </c>
      <c r="S82" s="408">
        <f>+Sklop13[[#This Row],[cena/enota brez DDV v EUR]]*Sklop13[[#This Row],[Okvirna količina]]</f>
        <v>0</v>
      </c>
      <c r="T82" s="414">
        <f>+Sklop13[[#This Row],[Končna cena/enoto mere (EUR) z DDV]]*Sklop13[[#This Row],[Okvirna količina]]</f>
        <v>0</v>
      </c>
      <c r="U82" s="123" t="s">
        <v>78</v>
      </c>
    </row>
    <row r="83" spans="1:21" s="55" customFormat="1" ht="12">
      <c r="A83" s="78" t="s">
        <v>191</v>
      </c>
      <c r="B83" s="409" t="s">
        <v>666</v>
      </c>
      <c r="C83" s="181" t="s">
        <v>78</v>
      </c>
      <c r="D83" s="76" t="s">
        <v>0</v>
      </c>
      <c r="E83" s="410"/>
      <c r="F83" s="411">
        <v>2</v>
      </c>
      <c r="G83" s="139" t="s">
        <v>0</v>
      </c>
      <c r="H8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83" s="400" t="str">
        <f>IF(Sklop13[[#This Row],[ZAHTEVANA SHEMA KAKOVOSTI]]&lt;&gt;"",Sklop13[[#This Row],[Preračunana masa/volumen/kos na enoto kg]],"")</f>
        <v/>
      </c>
      <c r="J83" s="412"/>
      <c r="K83" s="123" t="s">
        <v>78</v>
      </c>
      <c r="L83" s="123" t="s">
        <v>78</v>
      </c>
      <c r="M83" s="123" t="s">
        <v>78</v>
      </c>
      <c r="N83" s="82"/>
      <c r="O83" s="123" t="s">
        <v>78</v>
      </c>
      <c r="P83" s="407"/>
      <c r="Q83" s="408">
        <f>+Sklop13[[#This Row],[cena/enota brez DDV v EUR]]*Sklop13[[#This Row],[Stopnja DDV (%)]]</f>
        <v>0</v>
      </c>
      <c r="R83" s="408">
        <f>+Sklop13[[#This Row],[cena/enota brez DDV v EUR]]+Sklop13[[#This Row],[Davek (EUR)]]</f>
        <v>0</v>
      </c>
      <c r="S83" s="408">
        <f>+Sklop13[[#This Row],[cena/enota brez DDV v EUR]]*Sklop13[[#This Row],[Okvirna količina]]</f>
        <v>0</v>
      </c>
      <c r="T83" s="414">
        <f>+Sklop13[[#This Row],[Končna cena/enoto mere (EUR) z DDV]]*Sklop13[[#This Row],[Okvirna količina]]</f>
        <v>0</v>
      </c>
      <c r="U83" s="123" t="s">
        <v>78</v>
      </c>
    </row>
    <row r="84" spans="1:21" s="55" customFormat="1" ht="12">
      <c r="A84" s="78" t="s">
        <v>192</v>
      </c>
      <c r="B84" s="409" t="s">
        <v>667</v>
      </c>
      <c r="C84" s="181" t="s">
        <v>78</v>
      </c>
      <c r="D84" s="76" t="s">
        <v>0</v>
      </c>
      <c r="E84" s="410"/>
      <c r="F84" s="411">
        <v>1</v>
      </c>
      <c r="G84" s="139" t="s">
        <v>0</v>
      </c>
      <c r="H8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4" s="400" t="str">
        <f>IF(Sklop13[[#This Row],[ZAHTEVANA SHEMA KAKOVOSTI]]&lt;&gt;"",Sklop13[[#This Row],[Preračunana masa/volumen/kos na enoto kg]],"")</f>
        <v/>
      </c>
      <c r="J84" s="412"/>
      <c r="K84" s="123" t="s">
        <v>78</v>
      </c>
      <c r="L84" s="123" t="s">
        <v>78</v>
      </c>
      <c r="M84" s="123" t="s">
        <v>78</v>
      </c>
      <c r="N84" s="82"/>
      <c r="O84" s="123" t="s">
        <v>78</v>
      </c>
      <c r="P84" s="407"/>
      <c r="Q84" s="408">
        <f>+Sklop13[[#This Row],[cena/enota brez DDV v EUR]]*Sklop13[[#This Row],[Stopnja DDV (%)]]</f>
        <v>0</v>
      </c>
      <c r="R84" s="408">
        <f>+Sklop13[[#This Row],[cena/enota brez DDV v EUR]]+Sklop13[[#This Row],[Davek (EUR)]]</f>
        <v>0</v>
      </c>
      <c r="S84" s="408">
        <f>+Sklop13[[#This Row],[cena/enota brez DDV v EUR]]*Sklop13[[#This Row],[Okvirna količina]]</f>
        <v>0</v>
      </c>
      <c r="T84" s="414">
        <f>+Sklop13[[#This Row],[Končna cena/enoto mere (EUR) z DDV]]*Sklop13[[#This Row],[Okvirna količina]]</f>
        <v>0</v>
      </c>
      <c r="U84" s="123" t="s">
        <v>78</v>
      </c>
    </row>
    <row r="85" spans="1:21" s="55" customFormat="1" ht="12">
      <c r="A85" s="78" t="s">
        <v>193</v>
      </c>
      <c r="B85" s="409" t="s">
        <v>668</v>
      </c>
      <c r="C85" s="181" t="s">
        <v>78</v>
      </c>
      <c r="D85" s="76" t="s">
        <v>0</v>
      </c>
      <c r="E85" s="410"/>
      <c r="F85" s="411">
        <v>10</v>
      </c>
      <c r="G85" s="139" t="s">
        <v>0</v>
      </c>
      <c r="H8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5" s="400" t="str">
        <f>IF(Sklop13[[#This Row],[ZAHTEVANA SHEMA KAKOVOSTI]]&lt;&gt;"",Sklop13[[#This Row],[Preračunana masa/volumen/kos na enoto kg]],"")</f>
        <v/>
      </c>
      <c r="J85" s="412"/>
      <c r="K85" s="123" t="s">
        <v>78</v>
      </c>
      <c r="L85" s="123" t="s">
        <v>78</v>
      </c>
      <c r="M85" s="123" t="s">
        <v>78</v>
      </c>
      <c r="N85" s="82"/>
      <c r="O85" s="123" t="s">
        <v>78</v>
      </c>
      <c r="P85" s="407"/>
      <c r="Q85" s="408">
        <f>+Sklop13[[#This Row],[cena/enota brez DDV v EUR]]*Sklop13[[#This Row],[Stopnja DDV (%)]]</f>
        <v>0</v>
      </c>
      <c r="R85" s="408">
        <f>+Sklop13[[#This Row],[cena/enota brez DDV v EUR]]+Sklop13[[#This Row],[Davek (EUR)]]</f>
        <v>0</v>
      </c>
      <c r="S85" s="408">
        <f>+Sklop13[[#This Row],[cena/enota brez DDV v EUR]]*Sklop13[[#This Row],[Okvirna količina]]</f>
        <v>0</v>
      </c>
      <c r="T85" s="414">
        <f>+Sklop13[[#This Row],[Končna cena/enoto mere (EUR) z DDV]]*Sklop13[[#This Row],[Okvirna količina]]</f>
        <v>0</v>
      </c>
      <c r="U85" s="123" t="s">
        <v>78</v>
      </c>
    </row>
    <row r="86" spans="1:21" s="55" customFormat="1" ht="12">
      <c r="A86" s="78" t="s">
        <v>194</v>
      </c>
      <c r="B86" s="409" t="s">
        <v>669</v>
      </c>
      <c r="C86" s="181" t="s">
        <v>78</v>
      </c>
      <c r="D86" s="76" t="s">
        <v>0</v>
      </c>
      <c r="E86" s="410"/>
      <c r="F86" s="411">
        <v>20</v>
      </c>
      <c r="G86" s="139" t="s">
        <v>0</v>
      </c>
      <c r="H8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6" s="400" t="str">
        <f>IF(Sklop13[[#This Row],[ZAHTEVANA SHEMA KAKOVOSTI]]&lt;&gt;"",Sklop13[[#This Row],[Preračunana masa/volumen/kos na enoto kg]],"")</f>
        <v/>
      </c>
      <c r="J86" s="412"/>
      <c r="K86" s="123" t="s">
        <v>78</v>
      </c>
      <c r="L86" s="123" t="s">
        <v>78</v>
      </c>
      <c r="M86" s="123" t="s">
        <v>78</v>
      </c>
      <c r="N86" s="82"/>
      <c r="O86" s="123" t="s">
        <v>78</v>
      </c>
      <c r="P86" s="407"/>
      <c r="Q86" s="408">
        <f>+Sklop13[[#This Row],[cena/enota brez DDV v EUR]]*Sklop13[[#This Row],[Stopnja DDV (%)]]</f>
        <v>0</v>
      </c>
      <c r="R86" s="408">
        <f>+Sklop13[[#This Row],[cena/enota brez DDV v EUR]]+Sklop13[[#This Row],[Davek (EUR)]]</f>
        <v>0</v>
      </c>
      <c r="S86" s="408">
        <f>+Sklop13[[#This Row],[cena/enota brez DDV v EUR]]*Sklop13[[#This Row],[Okvirna količina]]</f>
        <v>0</v>
      </c>
      <c r="T86" s="414">
        <f>+Sklop13[[#This Row],[Končna cena/enoto mere (EUR) z DDV]]*Sklop13[[#This Row],[Okvirna količina]]</f>
        <v>0</v>
      </c>
      <c r="U86" s="123" t="s">
        <v>78</v>
      </c>
    </row>
    <row r="87" spans="1:21" s="55" customFormat="1" ht="12">
      <c r="A87" s="78" t="s">
        <v>195</v>
      </c>
      <c r="B87" s="409" t="s">
        <v>670</v>
      </c>
      <c r="C87" s="181" t="s">
        <v>78</v>
      </c>
      <c r="D87" s="76" t="s">
        <v>0</v>
      </c>
      <c r="E87" s="410"/>
      <c r="F87" s="411">
        <v>1</v>
      </c>
      <c r="G87" s="139" t="s">
        <v>0</v>
      </c>
      <c r="H8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7" s="400" t="str">
        <f>IF(Sklop13[[#This Row],[ZAHTEVANA SHEMA KAKOVOSTI]]&lt;&gt;"",Sklop13[[#This Row],[Preračunana masa/volumen/kos na enoto kg]],"")</f>
        <v/>
      </c>
      <c r="J87" s="412"/>
      <c r="K87" s="123" t="s">
        <v>78</v>
      </c>
      <c r="L87" s="123" t="s">
        <v>78</v>
      </c>
      <c r="M87" s="123" t="s">
        <v>78</v>
      </c>
      <c r="N87" s="82"/>
      <c r="O87" s="123" t="s">
        <v>78</v>
      </c>
      <c r="P87" s="407"/>
      <c r="Q87" s="408">
        <f>+Sklop13[[#This Row],[cena/enota brez DDV v EUR]]*Sklop13[[#This Row],[Stopnja DDV (%)]]</f>
        <v>0</v>
      </c>
      <c r="R87" s="408">
        <f>+Sklop13[[#This Row],[cena/enota brez DDV v EUR]]+Sklop13[[#This Row],[Davek (EUR)]]</f>
        <v>0</v>
      </c>
      <c r="S87" s="408">
        <f>+Sklop13[[#This Row],[cena/enota brez DDV v EUR]]*Sklop13[[#This Row],[Okvirna količina]]</f>
        <v>0</v>
      </c>
      <c r="T87" s="414">
        <f>+Sklop13[[#This Row],[Končna cena/enoto mere (EUR) z DDV]]*Sklop13[[#This Row],[Okvirna količina]]</f>
        <v>0</v>
      </c>
      <c r="U87" s="123" t="s">
        <v>78</v>
      </c>
    </row>
    <row r="88" spans="1:21" s="55" customFormat="1" ht="12">
      <c r="A88" s="78" t="s">
        <v>196</v>
      </c>
      <c r="B88" s="409" t="s">
        <v>671</v>
      </c>
      <c r="C88" s="181" t="s">
        <v>78</v>
      </c>
      <c r="D88" s="76" t="s">
        <v>0</v>
      </c>
      <c r="E88" s="410"/>
      <c r="F88" s="411">
        <v>1</v>
      </c>
      <c r="G88" s="139" t="s">
        <v>0</v>
      </c>
      <c r="H8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8" s="400" t="str">
        <f>IF(Sklop13[[#This Row],[ZAHTEVANA SHEMA KAKOVOSTI]]&lt;&gt;"",Sklop13[[#This Row],[Preračunana masa/volumen/kos na enoto kg]],"")</f>
        <v/>
      </c>
      <c r="J88" s="412"/>
      <c r="K88" s="123" t="s">
        <v>78</v>
      </c>
      <c r="L88" s="123" t="s">
        <v>78</v>
      </c>
      <c r="M88" s="123" t="s">
        <v>78</v>
      </c>
      <c r="N88" s="82"/>
      <c r="O88" s="123" t="s">
        <v>78</v>
      </c>
      <c r="P88" s="407"/>
      <c r="Q88" s="408">
        <f>+Sklop13[[#This Row],[cena/enota brez DDV v EUR]]*Sklop13[[#This Row],[Stopnja DDV (%)]]</f>
        <v>0</v>
      </c>
      <c r="R88" s="408">
        <f>+Sklop13[[#This Row],[cena/enota brez DDV v EUR]]+Sklop13[[#This Row],[Davek (EUR)]]</f>
        <v>0</v>
      </c>
      <c r="S88" s="408">
        <f>+Sklop13[[#This Row],[cena/enota brez DDV v EUR]]*Sklop13[[#This Row],[Okvirna količina]]</f>
        <v>0</v>
      </c>
      <c r="T88" s="414">
        <f>+Sklop13[[#This Row],[Končna cena/enoto mere (EUR) z DDV]]*Sklop13[[#This Row],[Okvirna količina]]</f>
        <v>0</v>
      </c>
      <c r="U88" s="123" t="s">
        <v>78</v>
      </c>
    </row>
    <row r="89" spans="1:21" s="55" customFormat="1" ht="12">
      <c r="A89" s="78" t="s">
        <v>197</v>
      </c>
      <c r="B89" s="409" t="s">
        <v>672</v>
      </c>
      <c r="C89" s="181" t="s">
        <v>78</v>
      </c>
      <c r="D89" s="76" t="s">
        <v>0</v>
      </c>
      <c r="E89" s="410"/>
      <c r="F89" s="411">
        <v>10</v>
      </c>
      <c r="G89" s="139" t="s">
        <v>0</v>
      </c>
      <c r="H8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89" s="400" t="str">
        <f>IF(Sklop13[[#This Row],[ZAHTEVANA SHEMA KAKOVOSTI]]&lt;&gt;"",Sklop13[[#This Row],[Preračunana masa/volumen/kos na enoto kg]],"")</f>
        <v/>
      </c>
      <c r="J89" s="412"/>
      <c r="K89" s="123" t="s">
        <v>78</v>
      </c>
      <c r="L89" s="123" t="s">
        <v>78</v>
      </c>
      <c r="M89" s="123" t="s">
        <v>78</v>
      </c>
      <c r="N89" s="82"/>
      <c r="O89" s="123" t="s">
        <v>78</v>
      </c>
      <c r="P89" s="407"/>
      <c r="Q89" s="408">
        <f>+Sklop13[[#This Row],[cena/enota brez DDV v EUR]]*Sklop13[[#This Row],[Stopnja DDV (%)]]</f>
        <v>0</v>
      </c>
      <c r="R89" s="408">
        <f>+Sklop13[[#This Row],[cena/enota brez DDV v EUR]]+Sklop13[[#This Row],[Davek (EUR)]]</f>
        <v>0</v>
      </c>
      <c r="S89" s="408">
        <f>+Sklop13[[#This Row],[cena/enota brez DDV v EUR]]*Sklop13[[#This Row],[Okvirna količina]]</f>
        <v>0</v>
      </c>
      <c r="T89" s="414">
        <f>+Sklop13[[#This Row],[Končna cena/enoto mere (EUR) z DDV]]*Sklop13[[#This Row],[Okvirna količina]]</f>
        <v>0</v>
      </c>
      <c r="U89" s="123" t="s">
        <v>78</v>
      </c>
    </row>
    <row r="90" spans="1:21" s="55" customFormat="1" ht="12">
      <c r="A90" s="78" t="s">
        <v>198</v>
      </c>
      <c r="B90" s="409" t="s">
        <v>673</v>
      </c>
      <c r="C90" s="181" t="s">
        <v>78</v>
      </c>
      <c r="D90" s="76" t="s">
        <v>0</v>
      </c>
      <c r="E90" s="410"/>
      <c r="F90" s="411">
        <v>2</v>
      </c>
      <c r="G90" s="139" t="s">
        <v>0</v>
      </c>
      <c r="H9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0" s="400" t="str">
        <f>IF(Sklop13[[#This Row],[ZAHTEVANA SHEMA KAKOVOSTI]]&lt;&gt;"",Sklop13[[#This Row],[Preračunana masa/volumen/kos na enoto kg]],"")</f>
        <v/>
      </c>
      <c r="J90" s="412"/>
      <c r="K90" s="123" t="s">
        <v>78</v>
      </c>
      <c r="L90" s="123" t="s">
        <v>78</v>
      </c>
      <c r="M90" s="123" t="s">
        <v>78</v>
      </c>
      <c r="N90" s="82"/>
      <c r="O90" s="123" t="s">
        <v>78</v>
      </c>
      <c r="P90" s="407"/>
      <c r="Q90" s="408">
        <f>+Sklop13[[#This Row],[cena/enota brez DDV v EUR]]*Sklop13[[#This Row],[Stopnja DDV (%)]]</f>
        <v>0</v>
      </c>
      <c r="R90" s="408">
        <f>+Sklop13[[#This Row],[cena/enota brez DDV v EUR]]+Sklop13[[#This Row],[Davek (EUR)]]</f>
        <v>0</v>
      </c>
      <c r="S90" s="408">
        <f>+Sklop13[[#This Row],[cena/enota brez DDV v EUR]]*Sklop13[[#This Row],[Okvirna količina]]</f>
        <v>0</v>
      </c>
      <c r="T90" s="414">
        <f>+Sklop13[[#This Row],[Končna cena/enoto mere (EUR) z DDV]]*Sklop13[[#This Row],[Okvirna količina]]</f>
        <v>0</v>
      </c>
      <c r="U90" s="123" t="s">
        <v>78</v>
      </c>
    </row>
    <row r="91" spans="1:21" s="55" customFormat="1" ht="12">
      <c r="A91" s="78" t="s">
        <v>199</v>
      </c>
      <c r="B91" s="409" t="s">
        <v>674</v>
      </c>
      <c r="C91" s="181" t="s">
        <v>78</v>
      </c>
      <c r="D91" s="76" t="s">
        <v>0</v>
      </c>
      <c r="E91" s="410"/>
      <c r="F91" s="411">
        <v>10</v>
      </c>
      <c r="G91" s="139" t="s">
        <v>0</v>
      </c>
      <c r="H91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1" s="400" t="str">
        <f>IF(Sklop13[[#This Row],[ZAHTEVANA SHEMA KAKOVOSTI]]&lt;&gt;"",Sklop13[[#This Row],[Preračunana masa/volumen/kos na enoto kg]],"")</f>
        <v/>
      </c>
      <c r="J91" s="412"/>
      <c r="K91" s="123" t="s">
        <v>78</v>
      </c>
      <c r="L91" s="123" t="s">
        <v>78</v>
      </c>
      <c r="M91" s="123" t="s">
        <v>78</v>
      </c>
      <c r="N91" s="82"/>
      <c r="O91" s="123" t="s">
        <v>78</v>
      </c>
      <c r="P91" s="407"/>
      <c r="Q91" s="408">
        <f>+Sklop13[[#This Row],[cena/enota brez DDV v EUR]]*Sklop13[[#This Row],[Stopnja DDV (%)]]</f>
        <v>0</v>
      </c>
      <c r="R91" s="408">
        <f>+Sklop13[[#This Row],[cena/enota brez DDV v EUR]]+Sklop13[[#This Row],[Davek (EUR)]]</f>
        <v>0</v>
      </c>
      <c r="S91" s="408">
        <f>+Sklop13[[#This Row],[cena/enota brez DDV v EUR]]*Sklop13[[#This Row],[Okvirna količina]]</f>
        <v>0</v>
      </c>
      <c r="T91" s="414">
        <f>+Sklop13[[#This Row],[Končna cena/enoto mere (EUR) z DDV]]*Sklop13[[#This Row],[Okvirna količina]]</f>
        <v>0</v>
      </c>
      <c r="U91" s="123" t="s">
        <v>78</v>
      </c>
    </row>
    <row r="92" spans="1:21" s="55" customFormat="1" ht="12">
      <c r="A92" s="78" t="s">
        <v>200</v>
      </c>
      <c r="B92" s="409" t="s">
        <v>675</v>
      </c>
      <c r="C92" s="181" t="s">
        <v>78</v>
      </c>
      <c r="D92" s="76" t="s">
        <v>0</v>
      </c>
      <c r="E92" s="410"/>
      <c r="F92" s="411">
        <v>5</v>
      </c>
      <c r="G92" s="139" t="s">
        <v>0</v>
      </c>
      <c r="H92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2" s="400" t="str">
        <f>IF(Sklop13[[#This Row],[ZAHTEVANA SHEMA KAKOVOSTI]]&lt;&gt;"",Sklop13[[#This Row],[Preračunana masa/volumen/kos na enoto kg]],"")</f>
        <v/>
      </c>
      <c r="J92" s="412"/>
      <c r="K92" s="123" t="s">
        <v>78</v>
      </c>
      <c r="L92" s="123" t="s">
        <v>78</v>
      </c>
      <c r="M92" s="123" t="s">
        <v>78</v>
      </c>
      <c r="N92" s="82"/>
      <c r="O92" s="123" t="s">
        <v>78</v>
      </c>
      <c r="P92" s="407"/>
      <c r="Q92" s="408">
        <f>+Sklop13[[#This Row],[cena/enota brez DDV v EUR]]*Sklop13[[#This Row],[Stopnja DDV (%)]]</f>
        <v>0</v>
      </c>
      <c r="R92" s="408">
        <f>+Sklop13[[#This Row],[cena/enota brez DDV v EUR]]+Sklop13[[#This Row],[Davek (EUR)]]</f>
        <v>0</v>
      </c>
      <c r="S92" s="408">
        <f>+Sklop13[[#This Row],[cena/enota brez DDV v EUR]]*Sklop13[[#This Row],[Okvirna količina]]</f>
        <v>0</v>
      </c>
      <c r="T92" s="414">
        <f>+Sklop13[[#This Row],[Končna cena/enoto mere (EUR) z DDV]]*Sklop13[[#This Row],[Okvirna količina]]</f>
        <v>0</v>
      </c>
      <c r="U92" s="123" t="s">
        <v>78</v>
      </c>
    </row>
    <row r="93" spans="1:21" s="55" customFormat="1" ht="12">
      <c r="A93" s="78" t="s">
        <v>201</v>
      </c>
      <c r="B93" s="409" t="s">
        <v>676</v>
      </c>
      <c r="C93" s="181" t="s">
        <v>78</v>
      </c>
      <c r="D93" s="76" t="s">
        <v>0</v>
      </c>
      <c r="E93" s="410"/>
      <c r="F93" s="411">
        <v>5</v>
      </c>
      <c r="G93" s="139" t="s">
        <v>0</v>
      </c>
      <c r="H93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3" s="400" t="str">
        <f>IF(Sklop13[[#This Row],[ZAHTEVANA SHEMA KAKOVOSTI]]&lt;&gt;"",Sklop13[[#This Row],[Preračunana masa/volumen/kos na enoto kg]],"")</f>
        <v/>
      </c>
      <c r="J93" s="412"/>
      <c r="K93" s="123" t="s">
        <v>78</v>
      </c>
      <c r="L93" s="123" t="s">
        <v>78</v>
      </c>
      <c r="M93" s="123" t="s">
        <v>78</v>
      </c>
      <c r="N93" s="82"/>
      <c r="O93" s="123" t="s">
        <v>78</v>
      </c>
      <c r="P93" s="407"/>
      <c r="Q93" s="408">
        <f>+Sklop13[[#This Row],[cena/enota brez DDV v EUR]]*Sklop13[[#This Row],[Stopnja DDV (%)]]</f>
        <v>0</v>
      </c>
      <c r="R93" s="408">
        <f>+Sklop13[[#This Row],[cena/enota brez DDV v EUR]]+Sklop13[[#This Row],[Davek (EUR)]]</f>
        <v>0</v>
      </c>
      <c r="S93" s="408">
        <f>+Sklop13[[#This Row],[cena/enota brez DDV v EUR]]*Sklop13[[#This Row],[Okvirna količina]]</f>
        <v>0</v>
      </c>
      <c r="T93" s="414">
        <f>+Sklop13[[#This Row],[Končna cena/enoto mere (EUR) z DDV]]*Sklop13[[#This Row],[Okvirna količina]]</f>
        <v>0</v>
      </c>
      <c r="U93" s="123" t="s">
        <v>78</v>
      </c>
    </row>
    <row r="94" spans="1:21" s="55" customFormat="1" ht="12">
      <c r="A94" s="78" t="s">
        <v>202</v>
      </c>
      <c r="B94" s="409" t="s">
        <v>677</v>
      </c>
      <c r="C94" s="181" t="s">
        <v>78</v>
      </c>
      <c r="D94" s="76" t="s">
        <v>0</v>
      </c>
      <c r="E94" s="410"/>
      <c r="F94" s="411">
        <v>5</v>
      </c>
      <c r="G94" s="139" t="s">
        <v>0</v>
      </c>
      <c r="H94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4" s="400" t="str">
        <f>IF(Sklop13[[#This Row],[ZAHTEVANA SHEMA KAKOVOSTI]]&lt;&gt;"",Sklop13[[#This Row],[Preračunana masa/volumen/kos na enoto kg]],"")</f>
        <v/>
      </c>
      <c r="J94" s="412"/>
      <c r="K94" s="123" t="s">
        <v>78</v>
      </c>
      <c r="L94" s="123" t="s">
        <v>78</v>
      </c>
      <c r="M94" s="123" t="s">
        <v>78</v>
      </c>
      <c r="N94" s="82"/>
      <c r="O94" s="123" t="s">
        <v>78</v>
      </c>
      <c r="P94" s="407"/>
      <c r="Q94" s="408">
        <f>+Sklop13[[#This Row],[cena/enota brez DDV v EUR]]*Sklop13[[#This Row],[Stopnja DDV (%)]]</f>
        <v>0</v>
      </c>
      <c r="R94" s="408">
        <f>+Sklop13[[#This Row],[cena/enota brez DDV v EUR]]+Sklop13[[#This Row],[Davek (EUR)]]</f>
        <v>0</v>
      </c>
      <c r="S94" s="408">
        <f>+Sklop13[[#This Row],[cena/enota brez DDV v EUR]]*Sklop13[[#This Row],[Okvirna količina]]</f>
        <v>0</v>
      </c>
      <c r="T94" s="414">
        <f>+Sklop13[[#This Row],[Končna cena/enoto mere (EUR) z DDV]]*Sklop13[[#This Row],[Okvirna količina]]</f>
        <v>0</v>
      </c>
      <c r="U94" s="123" t="s">
        <v>78</v>
      </c>
    </row>
    <row r="95" spans="1:21" s="55" customFormat="1" ht="12">
      <c r="A95" s="78" t="s">
        <v>203</v>
      </c>
      <c r="B95" s="409" t="s">
        <v>678</v>
      </c>
      <c r="C95" s="181" t="s">
        <v>78</v>
      </c>
      <c r="D95" s="76" t="s">
        <v>0</v>
      </c>
      <c r="E95" s="410"/>
      <c r="F95" s="411">
        <v>5</v>
      </c>
      <c r="G95" s="139" t="s">
        <v>0</v>
      </c>
      <c r="H95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95" s="400" t="str">
        <f>IF(Sklop13[[#This Row],[ZAHTEVANA SHEMA KAKOVOSTI]]&lt;&gt;"",Sklop13[[#This Row],[Preračunana masa/volumen/kos na enoto kg]],"")</f>
        <v/>
      </c>
      <c r="J95" s="412"/>
      <c r="K95" s="123" t="s">
        <v>78</v>
      </c>
      <c r="L95" s="123" t="s">
        <v>78</v>
      </c>
      <c r="M95" s="123" t="s">
        <v>78</v>
      </c>
      <c r="N95" s="82"/>
      <c r="O95" s="123" t="s">
        <v>78</v>
      </c>
      <c r="P95" s="407"/>
      <c r="Q95" s="408">
        <f>+Sklop13[[#This Row],[cena/enota brez DDV v EUR]]*Sklop13[[#This Row],[Stopnja DDV (%)]]</f>
        <v>0</v>
      </c>
      <c r="R95" s="408">
        <f>+Sklop13[[#This Row],[cena/enota brez DDV v EUR]]+Sklop13[[#This Row],[Davek (EUR)]]</f>
        <v>0</v>
      </c>
      <c r="S95" s="408">
        <f>+Sklop13[[#This Row],[cena/enota brez DDV v EUR]]*Sklop13[[#This Row],[Okvirna količina]]</f>
        <v>0</v>
      </c>
      <c r="T95" s="414">
        <f>+Sklop13[[#This Row],[Končna cena/enoto mere (EUR) z DDV]]*Sklop13[[#This Row],[Okvirna količina]]</f>
        <v>0</v>
      </c>
      <c r="U95" s="123" t="s">
        <v>78</v>
      </c>
    </row>
    <row r="96" spans="1:21" s="55" customFormat="1" ht="12">
      <c r="A96" s="78" t="s">
        <v>204</v>
      </c>
      <c r="B96" s="409" t="s">
        <v>679</v>
      </c>
      <c r="C96" s="181" t="s">
        <v>78</v>
      </c>
      <c r="D96" s="76" t="s">
        <v>0</v>
      </c>
      <c r="E96" s="410"/>
      <c r="F96" s="411">
        <v>30</v>
      </c>
      <c r="G96" s="139" t="s">
        <v>0</v>
      </c>
      <c r="H96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96" s="400" t="str">
        <f>IF(Sklop13[[#This Row],[ZAHTEVANA SHEMA KAKOVOSTI]]&lt;&gt;"",Sklop13[[#This Row],[Preračunana masa/volumen/kos na enoto kg]],"")</f>
        <v/>
      </c>
      <c r="J96" s="412"/>
      <c r="K96" s="123" t="s">
        <v>78</v>
      </c>
      <c r="L96" s="123" t="s">
        <v>78</v>
      </c>
      <c r="M96" s="123" t="s">
        <v>78</v>
      </c>
      <c r="N96" s="82"/>
      <c r="O96" s="123" t="s">
        <v>78</v>
      </c>
      <c r="P96" s="407"/>
      <c r="Q96" s="408">
        <f>+Sklop13[[#This Row],[cena/enota brez DDV v EUR]]*Sklop13[[#This Row],[Stopnja DDV (%)]]</f>
        <v>0</v>
      </c>
      <c r="R96" s="408">
        <f>+Sklop13[[#This Row],[cena/enota brez DDV v EUR]]+Sklop13[[#This Row],[Davek (EUR)]]</f>
        <v>0</v>
      </c>
      <c r="S96" s="408">
        <f>+Sklop13[[#This Row],[cena/enota brez DDV v EUR]]*Sklop13[[#This Row],[Okvirna količina]]</f>
        <v>0</v>
      </c>
      <c r="T96" s="414">
        <f>+Sklop13[[#This Row],[Končna cena/enoto mere (EUR) z DDV]]*Sklop13[[#This Row],[Okvirna količina]]</f>
        <v>0</v>
      </c>
      <c r="U96" s="123" t="s">
        <v>78</v>
      </c>
    </row>
    <row r="97" spans="1:21" s="55" customFormat="1" ht="12">
      <c r="A97" s="78" t="s">
        <v>205</v>
      </c>
      <c r="B97" s="409" t="s">
        <v>680</v>
      </c>
      <c r="C97" s="181" t="s">
        <v>78</v>
      </c>
      <c r="D97" s="76" t="s">
        <v>0</v>
      </c>
      <c r="E97" s="410"/>
      <c r="F97" s="411">
        <v>10</v>
      </c>
      <c r="G97" s="139" t="s">
        <v>0</v>
      </c>
      <c r="H97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7" s="400" t="str">
        <f>IF(Sklop13[[#This Row],[ZAHTEVANA SHEMA KAKOVOSTI]]&lt;&gt;"",Sklop13[[#This Row],[Preračunana masa/volumen/kos na enoto kg]],"")</f>
        <v/>
      </c>
      <c r="J97" s="412"/>
      <c r="K97" s="123" t="s">
        <v>78</v>
      </c>
      <c r="L97" s="123" t="s">
        <v>78</v>
      </c>
      <c r="M97" s="123" t="s">
        <v>78</v>
      </c>
      <c r="N97" s="82"/>
      <c r="O97" s="123" t="s">
        <v>78</v>
      </c>
      <c r="P97" s="407"/>
      <c r="Q97" s="408">
        <f>+Sklop13[[#This Row],[cena/enota brez DDV v EUR]]*Sklop13[[#This Row],[Stopnja DDV (%)]]</f>
        <v>0</v>
      </c>
      <c r="R97" s="408">
        <f>+Sklop13[[#This Row],[cena/enota brez DDV v EUR]]+Sklop13[[#This Row],[Davek (EUR)]]</f>
        <v>0</v>
      </c>
      <c r="S97" s="408">
        <f>+Sklop13[[#This Row],[cena/enota brez DDV v EUR]]*Sklop13[[#This Row],[Okvirna količina]]</f>
        <v>0</v>
      </c>
      <c r="T97" s="414">
        <f>+Sklop13[[#This Row],[Končna cena/enoto mere (EUR) z DDV]]*Sklop13[[#This Row],[Okvirna količina]]</f>
        <v>0</v>
      </c>
      <c r="U97" s="123" t="s">
        <v>78</v>
      </c>
    </row>
    <row r="98" spans="1:21" s="55" customFormat="1" ht="12">
      <c r="A98" s="78" t="s">
        <v>206</v>
      </c>
      <c r="B98" s="409" t="s">
        <v>681</v>
      </c>
      <c r="C98" s="181" t="s">
        <v>78</v>
      </c>
      <c r="D98" s="76" t="s">
        <v>0</v>
      </c>
      <c r="E98" s="410"/>
      <c r="F98" s="411">
        <v>2</v>
      </c>
      <c r="G98" s="139" t="s">
        <v>0</v>
      </c>
      <c r="H98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98" s="400" t="str">
        <f>IF(Sklop13[[#This Row],[ZAHTEVANA SHEMA KAKOVOSTI]]&lt;&gt;"",Sklop13[[#This Row],[Preračunana masa/volumen/kos na enoto kg]],"")</f>
        <v/>
      </c>
      <c r="J98" s="412"/>
      <c r="K98" s="123" t="s">
        <v>78</v>
      </c>
      <c r="L98" s="123" t="s">
        <v>78</v>
      </c>
      <c r="M98" s="123" t="s">
        <v>78</v>
      </c>
      <c r="N98" s="82"/>
      <c r="O98" s="123" t="s">
        <v>78</v>
      </c>
      <c r="P98" s="407"/>
      <c r="Q98" s="408">
        <f>+Sklop13[[#This Row],[cena/enota brez DDV v EUR]]*Sklop13[[#This Row],[Stopnja DDV (%)]]</f>
        <v>0</v>
      </c>
      <c r="R98" s="408">
        <f>+Sklop13[[#This Row],[cena/enota brez DDV v EUR]]+Sklop13[[#This Row],[Davek (EUR)]]</f>
        <v>0</v>
      </c>
      <c r="S98" s="408">
        <f>+Sklop13[[#This Row],[cena/enota brez DDV v EUR]]*Sklop13[[#This Row],[Okvirna količina]]</f>
        <v>0</v>
      </c>
      <c r="T98" s="414">
        <f>+Sklop13[[#This Row],[Končna cena/enoto mere (EUR) z DDV]]*Sklop13[[#This Row],[Okvirna količina]]</f>
        <v>0</v>
      </c>
      <c r="U98" s="123" t="s">
        <v>78</v>
      </c>
    </row>
    <row r="99" spans="1:21" s="55" customFormat="1" ht="12">
      <c r="A99" s="78" t="s">
        <v>207</v>
      </c>
      <c r="B99" s="409" t="s">
        <v>682</v>
      </c>
      <c r="C99" s="181" t="s">
        <v>78</v>
      </c>
      <c r="D99" s="76" t="s">
        <v>0</v>
      </c>
      <c r="E99" s="410"/>
      <c r="F99" s="411">
        <v>10</v>
      </c>
      <c r="G99" s="139" t="s">
        <v>0</v>
      </c>
      <c r="H99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400" t="str">
        <f>IF(Sklop13[[#This Row],[ZAHTEVANA SHEMA KAKOVOSTI]]&lt;&gt;"",Sklop13[[#This Row],[Preračunana masa/volumen/kos na enoto kg]],"")</f>
        <v/>
      </c>
      <c r="J99" s="412"/>
      <c r="K99" s="123" t="s">
        <v>78</v>
      </c>
      <c r="L99" s="123" t="s">
        <v>78</v>
      </c>
      <c r="M99" s="123" t="s">
        <v>78</v>
      </c>
      <c r="N99" s="82"/>
      <c r="O99" s="123" t="s">
        <v>78</v>
      </c>
      <c r="P99" s="407"/>
      <c r="Q99" s="408">
        <f>+Sklop13[[#This Row],[cena/enota brez DDV v EUR]]*Sklop13[[#This Row],[Stopnja DDV (%)]]</f>
        <v>0</v>
      </c>
      <c r="R99" s="408">
        <f>+Sklop13[[#This Row],[cena/enota brez DDV v EUR]]+Sklop13[[#This Row],[Davek (EUR)]]</f>
        <v>0</v>
      </c>
      <c r="S99" s="408">
        <f>+Sklop13[[#This Row],[cena/enota brez DDV v EUR]]*Sklop13[[#This Row],[Okvirna količina]]</f>
        <v>0</v>
      </c>
      <c r="T99" s="414">
        <f>+Sklop13[[#This Row],[Končna cena/enoto mere (EUR) z DDV]]*Sklop13[[#This Row],[Okvirna količina]]</f>
        <v>0</v>
      </c>
      <c r="U99" s="123" t="s">
        <v>78</v>
      </c>
    </row>
    <row r="100" spans="1:21" s="55" customFormat="1" ht="12">
      <c r="A100" s="78" t="s">
        <v>208</v>
      </c>
      <c r="B100" s="409" t="s">
        <v>683</v>
      </c>
      <c r="C100" s="181" t="s">
        <v>78</v>
      </c>
      <c r="D100" s="76" t="s">
        <v>0</v>
      </c>
      <c r="E100" s="410"/>
      <c r="F100" s="411">
        <v>40</v>
      </c>
      <c r="G100" s="139" t="s">
        <v>0</v>
      </c>
      <c r="H100" s="4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00" s="400" t="str">
        <f>IF(Sklop13[[#This Row],[ZAHTEVANA SHEMA KAKOVOSTI]]&lt;&gt;"",Sklop13[[#This Row],[Preračunana masa/volumen/kos na enoto kg]],"")</f>
        <v/>
      </c>
      <c r="J100" s="412"/>
      <c r="K100" s="123" t="s">
        <v>78</v>
      </c>
      <c r="L100" s="123" t="s">
        <v>78</v>
      </c>
      <c r="M100" s="123" t="s">
        <v>78</v>
      </c>
      <c r="N100" s="82"/>
      <c r="O100" s="123" t="s">
        <v>78</v>
      </c>
      <c r="P100" s="407"/>
      <c r="Q100" s="408">
        <f>+Sklop13[[#This Row],[cena/enota brez DDV v EUR]]*Sklop13[[#This Row],[Stopnja DDV (%)]]</f>
        <v>0</v>
      </c>
      <c r="R100" s="408">
        <f>+Sklop13[[#This Row],[cena/enota brez DDV v EUR]]+Sklop13[[#This Row],[Davek (EUR)]]</f>
        <v>0</v>
      </c>
      <c r="S100" s="408">
        <f>+Sklop13[[#This Row],[cena/enota brez DDV v EUR]]*Sklop13[[#This Row],[Okvirna količina]]</f>
        <v>0</v>
      </c>
      <c r="T100" s="414">
        <f>+Sklop13[[#This Row],[Končna cena/enoto mere (EUR) z DDV]]*Sklop13[[#This Row],[Okvirna količina]]</f>
        <v>0</v>
      </c>
      <c r="U100" s="123" t="s">
        <v>78</v>
      </c>
    </row>
    <row r="101" spans="1:21" s="55" customFormat="1" ht="12">
      <c r="A101" s="78" t="s">
        <v>209</v>
      </c>
      <c r="B101" s="314" t="s">
        <v>684</v>
      </c>
      <c r="C101" s="181" t="s">
        <v>78</v>
      </c>
      <c r="D101" s="76" t="s">
        <v>0</v>
      </c>
      <c r="E101" s="315"/>
      <c r="F101" s="316">
        <v>20</v>
      </c>
      <c r="G101" s="139" t="s">
        <v>0</v>
      </c>
      <c r="H101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1" s="317" t="str">
        <f>IF(Sklop13[[#This Row],[ZAHTEVANA SHEMA KAKOVOSTI]]&lt;&gt;"",Sklop13[[#This Row],[Preračunana masa/volumen/kos na enoto kg]],"")</f>
        <v/>
      </c>
      <c r="J101" s="318"/>
      <c r="K101" s="123" t="s">
        <v>78</v>
      </c>
      <c r="L101" s="123" t="s">
        <v>78</v>
      </c>
      <c r="M101" s="123" t="s">
        <v>78</v>
      </c>
      <c r="N101" s="82"/>
      <c r="O101" s="123" t="s">
        <v>78</v>
      </c>
      <c r="P101" s="321"/>
      <c r="Q101" s="320">
        <f>+Sklop13[[#This Row],[cena/enota brez DDV v EUR]]*Sklop13[[#This Row],[Stopnja DDV (%)]]</f>
        <v>0</v>
      </c>
      <c r="R101" s="320">
        <f>+Sklop13[[#This Row],[cena/enota brez DDV v EUR]]+Sklop13[[#This Row],[Davek (EUR)]]</f>
        <v>0</v>
      </c>
      <c r="S101" s="320">
        <f>+Sklop13[[#This Row],[cena/enota brez DDV v EUR]]*Sklop13[[#This Row],[Okvirna količina]]</f>
        <v>0</v>
      </c>
      <c r="T101" s="322">
        <f>+Sklop13[[#This Row],[Končna cena/enoto mere (EUR) z DDV]]*Sklop13[[#This Row],[Okvirna količina]]</f>
        <v>0</v>
      </c>
      <c r="U101" s="123" t="s">
        <v>78</v>
      </c>
    </row>
    <row r="102" spans="1:21" s="55" customFormat="1" ht="12">
      <c r="A102" s="78" t="s">
        <v>210</v>
      </c>
      <c r="B102" s="314" t="s">
        <v>685</v>
      </c>
      <c r="C102" s="181" t="s">
        <v>78</v>
      </c>
      <c r="D102" s="76" t="s">
        <v>0</v>
      </c>
      <c r="E102" s="315"/>
      <c r="F102" s="316">
        <v>30</v>
      </c>
      <c r="G102" s="139" t="s">
        <v>0</v>
      </c>
      <c r="H102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317" t="str">
        <f>IF(Sklop13[[#This Row],[ZAHTEVANA SHEMA KAKOVOSTI]]&lt;&gt;"",Sklop13[[#This Row],[Preračunana masa/volumen/kos na enoto kg]],"")</f>
        <v/>
      </c>
      <c r="J102" s="318"/>
      <c r="K102" s="123" t="s">
        <v>78</v>
      </c>
      <c r="L102" s="123" t="s">
        <v>78</v>
      </c>
      <c r="M102" s="123" t="s">
        <v>78</v>
      </c>
      <c r="N102" s="82"/>
      <c r="O102" s="123" t="s">
        <v>78</v>
      </c>
      <c r="P102" s="321"/>
      <c r="Q102" s="320">
        <f>+Sklop13[[#This Row],[cena/enota brez DDV v EUR]]*Sklop13[[#This Row],[Stopnja DDV (%)]]</f>
        <v>0</v>
      </c>
      <c r="R102" s="320">
        <f>+Sklop13[[#This Row],[cena/enota brez DDV v EUR]]+Sklop13[[#This Row],[Davek (EUR)]]</f>
        <v>0</v>
      </c>
      <c r="S102" s="320">
        <f>+Sklop13[[#This Row],[cena/enota brez DDV v EUR]]*Sklop13[[#This Row],[Okvirna količina]]</f>
        <v>0</v>
      </c>
      <c r="T102" s="322">
        <f>+Sklop13[[#This Row],[Končna cena/enoto mere (EUR) z DDV]]*Sklop13[[#This Row],[Okvirna količina]]</f>
        <v>0</v>
      </c>
      <c r="U102" s="123" t="s">
        <v>78</v>
      </c>
    </row>
    <row r="103" spans="1:21" s="55" customFormat="1" ht="12">
      <c r="A103" s="78" t="s">
        <v>211</v>
      </c>
      <c r="B103" s="314" t="s">
        <v>611</v>
      </c>
      <c r="C103" s="181" t="s">
        <v>78</v>
      </c>
      <c r="D103" s="76" t="s">
        <v>0</v>
      </c>
      <c r="E103" s="315"/>
      <c r="F103" s="316">
        <v>20</v>
      </c>
      <c r="G103" s="139" t="s">
        <v>0</v>
      </c>
      <c r="H103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3" s="317" t="str">
        <f>IF(Sklop13[[#This Row],[ZAHTEVANA SHEMA KAKOVOSTI]]&lt;&gt;"",Sklop13[[#This Row],[Preračunana masa/volumen/kos na enoto kg]],"")</f>
        <v/>
      </c>
      <c r="J103" s="318"/>
      <c r="K103" s="123" t="s">
        <v>78</v>
      </c>
      <c r="L103" s="123" t="s">
        <v>78</v>
      </c>
      <c r="M103" s="123" t="s">
        <v>78</v>
      </c>
      <c r="N103" s="82"/>
      <c r="O103" s="123" t="s">
        <v>78</v>
      </c>
      <c r="P103" s="321"/>
      <c r="Q103" s="320">
        <f>+Sklop13[[#This Row],[cena/enota brez DDV v EUR]]*Sklop13[[#This Row],[Stopnja DDV (%)]]</f>
        <v>0</v>
      </c>
      <c r="R103" s="320">
        <f>+Sklop13[[#This Row],[cena/enota brez DDV v EUR]]+Sklop13[[#This Row],[Davek (EUR)]]</f>
        <v>0</v>
      </c>
      <c r="S103" s="320">
        <f>+Sklop13[[#This Row],[cena/enota brez DDV v EUR]]*Sklop13[[#This Row],[Okvirna količina]]</f>
        <v>0</v>
      </c>
      <c r="T103" s="322">
        <f>+Sklop13[[#This Row],[Končna cena/enoto mere (EUR) z DDV]]*Sklop13[[#This Row],[Okvirna količina]]</f>
        <v>0</v>
      </c>
      <c r="U103" s="123" t="s">
        <v>78</v>
      </c>
    </row>
    <row r="104" spans="1:21" s="55" customFormat="1" ht="12">
      <c r="A104" s="78" t="s">
        <v>212</v>
      </c>
      <c r="B104" s="314" t="s">
        <v>686</v>
      </c>
      <c r="C104" s="181" t="s">
        <v>78</v>
      </c>
      <c r="D104" s="76" t="s">
        <v>0</v>
      </c>
      <c r="E104" s="315"/>
      <c r="F104" s="316">
        <v>1</v>
      </c>
      <c r="G104" s="139" t="s">
        <v>0</v>
      </c>
      <c r="H104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4" s="317" t="str">
        <f>IF(Sklop13[[#This Row],[ZAHTEVANA SHEMA KAKOVOSTI]]&lt;&gt;"",Sklop13[[#This Row],[Preračunana masa/volumen/kos na enoto kg]],"")</f>
        <v/>
      </c>
      <c r="J104" s="318"/>
      <c r="K104" s="123" t="s">
        <v>78</v>
      </c>
      <c r="L104" s="123" t="s">
        <v>78</v>
      </c>
      <c r="M104" s="123" t="s">
        <v>78</v>
      </c>
      <c r="N104" s="82"/>
      <c r="O104" s="123" t="s">
        <v>78</v>
      </c>
      <c r="P104" s="321"/>
      <c r="Q104" s="320">
        <f>+Sklop13[[#This Row],[cena/enota brez DDV v EUR]]*Sklop13[[#This Row],[Stopnja DDV (%)]]</f>
        <v>0</v>
      </c>
      <c r="R104" s="320">
        <f>+Sklop13[[#This Row],[cena/enota brez DDV v EUR]]+Sklop13[[#This Row],[Davek (EUR)]]</f>
        <v>0</v>
      </c>
      <c r="S104" s="320">
        <f>+Sklop13[[#This Row],[cena/enota brez DDV v EUR]]*Sklop13[[#This Row],[Okvirna količina]]</f>
        <v>0</v>
      </c>
      <c r="T104" s="322">
        <f>+Sklop13[[#This Row],[Končna cena/enoto mere (EUR) z DDV]]*Sklop13[[#This Row],[Okvirna količina]]</f>
        <v>0</v>
      </c>
      <c r="U104" s="123" t="s">
        <v>78</v>
      </c>
    </row>
    <row r="105" spans="1:21" s="55" customFormat="1" ht="12">
      <c r="A105" s="78" t="s">
        <v>213</v>
      </c>
      <c r="B105" s="314" t="s">
        <v>687</v>
      </c>
      <c r="C105" s="181" t="s">
        <v>78</v>
      </c>
      <c r="D105" s="76" t="s">
        <v>0</v>
      </c>
      <c r="E105" s="315"/>
      <c r="F105" s="316">
        <v>1</v>
      </c>
      <c r="G105" s="139" t="s">
        <v>0</v>
      </c>
      <c r="H105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05" s="317" t="str">
        <f>IF(Sklop13[[#This Row],[ZAHTEVANA SHEMA KAKOVOSTI]]&lt;&gt;"",Sklop13[[#This Row],[Preračunana masa/volumen/kos na enoto kg]],"")</f>
        <v/>
      </c>
      <c r="J105" s="318"/>
      <c r="K105" s="123" t="s">
        <v>78</v>
      </c>
      <c r="L105" s="123" t="s">
        <v>78</v>
      </c>
      <c r="M105" s="123" t="s">
        <v>78</v>
      </c>
      <c r="N105" s="82"/>
      <c r="O105" s="123" t="s">
        <v>78</v>
      </c>
      <c r="P105" s="321"/>
      <c r="Q105" s="320">
        <f>+Sklop13[[#This Row],[cena/enota brez DDV v EUR]]*Sklop13[[#This Row],[Stopnja DDV (%)]]</f>
        <v>0</v>
      </c>
      <c r="R105" s="320">
        <f>+Sklop13[[#This Row],[cena/enota brez DDV v EUR]]+Sklop13[[#This Row],[Davek (EUR)]]</f>
        <v>0</v>
      </c>
      <c r="S105" s="320">
        <f>+Sklop13[[#This Row],[cena/enota brez DDV v EUR]]*Sklop13[[#This Row],[Okvirna količina]]</f>
        <v>0</v>
      </c>
      <c r="T105" s="322">
        <f>+Sklop13[[#This Row],[Končna cena/enoto mere (EUR) z DDV]]*Sklop13[[#This Row],[Okvirna količina]]</f>
        <v>0</v>
      </c>
      <c r="U105" s="123" t="s">
        <v>78</v>
      </c>
    </row>
    <row r="106" spans="1:21" s="55" customFormat="1" ht="12">
      <c r="A106" s="78" t="s">
        <v>214</v>
      </c>
      <c r="B106" s="314" t="s">
        <v>688</v>
      </c>
      <c r="C106" s="181" t="s">
        <v>78</v>
      </c>
      <c r="D106" s="76" t="s">
        <v>0</v>
      </c>
      <c r="E106" s="315"/>
      <c r="F106" s="316">
        <v>8</v>
      </c>
      <c r="G106" s="139" t="s">
        <v>0</v>
      </c>
      <c r="H106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106" s="317" t="str">
        <f>IF(Sklop13[[#This Row],[ZAHTEVANA SHEMA KAKOVOSTI]]&lt;&gt;"",Sklop13[[#This Row],[Preračunana masa/volumen/kos na enoto kg]],"")</f>
        <v/>
      </c>
      <c r="J106" s="318"/>
      <c r="K106" s="123" t="s">
        <v>78</v>
      </c>
      <c r="L106" s="123" t="s">
        <v>78</v>
      </c>
      <c r="M106" s="123" t="s">
        <v>78</v>
      </c>
      <c r="N106" s="82"/>
      <c r="O106" s="123" t="s">
        <v>78</v>
      </c>
      <c r="P106" s="321"/>
      <c r="Q106" s="320">
        <f>+Sklop13[[#This Row],[cena/enota brez DDV v EUR]]*Sklop13[[#This Row],[Stopnja DDV (%)]]</f>
        <v>0</v>
      </c>
      <c r="R106" s="320">
        <f>+Sklop13[[#This Row],[cena/enota brez DDV v EUR]]+Sklop13[[#This Row],[Davek (EUR)]]</f>
        <v>0</v>
      </c>
      <c r="S106" s="320">
        <f>+Sklop13[[#This Row],[cena/enota brez DDV v EUR]]*Sklop13[[#This Row],[Okvirna količina]]</f>
        <v>0</v>
      </c>
      <c r="T106" s="322">
        <f>+Sklop13[[#This Row],[Končna cena/enoto mere (EUR) z DDV]]*Sklop13[[#This Row],[Okvirna količina]]</f>
        <v>0</v>
      </c>
      <c r="U106" s="123" t="s">
        <v>78</v>
      </c>
    </row>
    <row r="107" spans="1:21" s="55" customFormat="1" ht="12">
      <c r="A107" s="78" t="s">
        <v>215</v>
      </c>
      <c r="B107" s="314" t="s">
        <v>689</v>
      </c>
      <c r="C107" s="181" t="s">
        <v>78</v>
      </c>
      <c r="D107" s="76" t="s">
        <v>0</v>
      </c>
      <c r="E107" s="315"/>
      <c r="F107" s="316">
        <v>20</v>
      </c>
      <c r="G107" s="139" t="s">
        <v>0</v>
      </c>
      <c r="H107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7" s="317" t="str">
        <f>IF(Sklop13[[#This Row],[ZAHTEVANA SHEMA KAKOVOSTI]]&lt;&gt;"",Sklop13[[#This Row],[Preračunana masa/volumen/kos na enoto kg]],"")</f>
        <v/>
      </c>
      <c r="J107" s="318"/>
      <c r="K107" s="123" t="s">
        <v>78</v>
      </c>
      <c r="L107" s="123" t="s">
        <v>78</v>
      </c>
      <c r="M107" s="123" t="s">
        <v>78</v>
      </c>
      <c r="N107" s="82"/>
      <c r="O107" s="123" t="s">
        <v>78</v>
      </c>
      <c r="P107" s="321"/>
      <c r="Q107" s="320">
        <f>+Sklop13[[#This Row],[cena/enota brez DDV v EUR]]*Sklop13[[#This Row],[Stopnja DDV (%)]]</f>
        <v>0</v>
      </c>
      <c r="R107" s="320">
        <f>+Sklop13[[#This Row],[cena/enota brez DDV v EUR]]+Sklop13[[#This Row],[Davek (EUR)]]</f>
        <v>0</v>
      </c>
      <c r="S107" s="320">
        <f>+Sklop13[[#This Row],[cena/enota brez DDV v EUR]]*Sklop13[[#This Row],[Okvirna količina]]</f>
        <v>0</v>
      </c>
      <c r="T107" s="322">
        <f>+Sklop13[[#This Row],[Končna cena/enoto mere (EUR) z DDV]]*Sklop13[[#This Row],[Okvirna količina]]</f>
        <v>0</v>
      </c>
      <c r="U107" s="123" t="s">
        <v>78</v>
      </c>
    </row>
    <row r="108" spans="1:21" s="55" customFormat="1" ht="12">
      <c r="A108" s="78" t="s">
        <v>216</v>
      </c>
      <c r="B108" s="314" t="s">
        <v>690</v>
      </c>
      <c r="C108" s="181" t="s">
        <v>78</v>
      </c>
      <c r="D108" s="76" t="s">
        <v>0</v>
      </c>
      <c r="E108" s="315"/>
      <c r="F108" s="316">
        <v>5</v>
      </c>
      <c r="G108" s="139" t="s">
        <v>0</v>
      </c>
      <c r="H108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08" s="317" t="str">
        <f>IF(Sklop13[[#This Row],[ZAHTEVANA SHEMA KAKOVOSTI]]&lt;&gt;"",Sklop13[[#This Row],[Preračunana masa/volumen/kos na enoto kg]],"")</f>
        <v/>
      </c>
      <c r="J108" s="318"/>
      <c r="K108" s="123" t="s">
        <v>78</v>
      </c>
      <c r="L108" s="123" t="s">
        <v>78</v>
      </c>
      <c r="M108" s="123" t="s">
        <v>78</v>
      </c>
      <c r="N108" s="82"/>
      <c r="O108" s="123" t="s">
        <v>78</v>
      </c>
      <c r="P108" s="321"/>
      <c r="Q108" s="320">
        <f>+Sklop13[[#This Row],[cena/enota brez DDV v EUR]]*Sklop13[[#This Row],[Stopnja DDV (%)]]</f>
        <v>0</v>
      </c>
      <c r="R108" s="320">
        <f>+Sklop13[[#This Row],[cena/enota brez DDV v EUR]]+Sklop13[[#This Row],[Davek (EUR)]]</f>
        <v>0</v>
      </c>
      <c r="S108" s="320">
        <f>+Sklop13[[#This Row],[cena/enota brez DDV v EUR]]*Sklop13[[#This Row],[Okvirna količina]]</f>
        <v>0</v>
      </c>
      <c r="T108" s="322">
        <f>+Sklop13[[#This Row],[Končna cena/enoto mere (EUR) z DDV]]*Sklop13[[#This Row],[Okvirna količina]]</f>
        <v>0</v>
      </c>
      <c r="U108" s="123" t="s">
        <v>78</v>
      </c>
    </row>
    <row r="109" spans="1:21" s="55" customFormat="1" ht="12">
      <c r="A109" s="78" t="s">
        <v>217</v>
      </c>
      <c r="B109" s="314" t="s">
        <v>691</v>
      </c>
      <c r="C109" s="181" t="s">
        <v>78</v>
      </c>
      <c r="D109" s="76" t="s">
        <v>0</v>
      </c>
      <c r="E109" s="315"/>
      <c r="F109" s="316">
        <v>2</v>
      </c>
      <c r="G109" s="139" t="s">
        <v>0</v>
      </c>
      <c r="H109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9" s="317" t="str">
        <f>IF(Sklop13[[#This Row],[ZAHTEVANA SHEMA KAKOVOSTI]]&lt;&gt;"",Sklop13[[#This Row],[Preračunana masa/volumen/kos na enoto kg]],"")</f>
        <v/>
      </c>
      <c r="J109" s="318"/>
      <c r="K109" s="123" t="s">
        <v>78</v>
      </c>
      <c r="L109" s="123" t="s">
        <v>78</v>
      </c>
      <c r="M109" s="123" t="s">
        <v>78</v>
      </c>
      <c r="N109" s="82"/>
      <c r="O109" s="123" t="s">
        <v>78</v>
      </c>
      <c r="P109" s="321"/>
      <c r="Q109" s="320">
        <f>+Sklop13[[#This Row],[cena/enota brez DDV v EUR]]*Sklop13[[#This Row],[Stopnja DDV (%)]]</f>
        <v>0</v>
      </c>
      <c r="R109" s="320">
        <f>+Sklop13[[#This Row],[cena/enota brez DDV v EUR]]+Sklop13[[#This Row],[Davek (EUR)]]</f>
        <v>0</v>
      </c>
      <c r="S109" s="320">
        <f>+Sklop13[[#This Row],[cena/enota brez DDV v EUR]]*Sklop13[[#This Row],[Okvirna količina]]</f>
        <v>0</v>
      </c>
      <c r="T109" s="322">
        <f>+Sklop13[[#This Row],[Končna cena/enoto mere (EUR) z DDV]]*Sklop13[[#This Row],[Okvirna količina]]</f>
        <v>0</v>
      </c>
      <c r="U109" s="123" t="s">
        <v>78</v>
      </c>
    </row>
    <row r="110" spans="1:21" s="55" customFormat="1" ht="12">
      <c r="A110" s="78" t="s">
        <v>218</v>
      </c>
      <c r="B110" s="314" t="s">
        <v>692</v>
      </c>
      <c r="C110" s="181" t="s">
        <v>78</v>
      </c>
      <c r="D110" s="76" t="s">
        <v>0</v>
      </c>
      <c r="E110" s="315"/>
      <c r="F110" s="316">
        <v>2</v>
      </c>
      <c r="G110" s="139" t="s">
        <v>0</v>
      </c>
      <c r="H110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0" s="317" t="str">
        <f>IF(Sklop13[[#This Row],[ZAHTEVANA SHEMA KAKOVOSTI]]&lt;&gt;"",Sklop13[[#This Row],[Preračunana masa/volumen/kos na enoto kg]],"")</f>
        <v/>
      </c>
      <c r="J110" s="318"/>
      <c r="K110" s="123" t="s">
        <v>78</v>
      </c>
      <c r="L110" s="123" t="s">
        <v>78</v>
      </c>
      <c r="M110" s="123" t="s">
        <v>78</v>
      </c>
      <c r="N110" s="82"/>
      <c r="O110" s="123" t="s">
        <v>78</v>
      </c>
      <c r="P110" s="321"/>
      <c r="Q110" s="320">
        <f>+Sklop13[[#This Row],[cena/enota brez DDV v EUR]]*Sklop13[[#This Row],[Stopnja DDV (%)]]</f>
        <v>0</v>
      </c>
      <c r="R110" s="320">
        <f>+Sklop13[[#This Row],[cena/enota brez DDV v EUR]]+Sklop13[[#This Row],[Davek (EUR)]]</f>
        <v>0</v>
      </c>
      <c r="S110" s="320">
        <f>+Sklop13[[#This Row],[cena/enota brez DDV v EUR]]*Sklop13[[#This Row],[Okvirna količina]]</f>
        <v>0</v>
      </c>
      <c r="T110" s="322">
        <f>+Sklop13[[#This Row],[Končna cena/enoto mere (EUR) z DDV]]*Sklop13[[#This Row],[Okvirna količina]]</f>
        <v>0</v>
      </c>
      <c r="U110" s="123" t="s">
        <v>78</v>
      </c>
    </row>
    <row r="111" spans="1:21" s="55" customFormat="1" ht="12">
      <c r="A111" s="78" t="s">
        <v>219</v>
      </c>
      <c r="B111" s="314" t="s">
        <v>693</v>
      </c>
      <c r="C111" s="181" t="s">
        <v>78</v>
      </c>
      <c r="D111" s="76" t="s">
        <v>0</v>
      </c>
      <c r="E111" s="315"/>
      <c r="F111" s="316">
        <v>2</v>
      </c>
      <c r="G111" s="139" t="s">
        <v>0</v>
      </c>
      <c r="H111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1" s="317" t="str">
        <f>IF(Sklop13[[#This Row],[ZAHTEVANA SHEMA KAKOVOSTI]]&lt;&gt;"",Sklop13[[#This Row],[Preračunana masa/volumen/kos na enoto kg]],"")</f>
        <v/>
      </c>
      <c r="J111" s="318"/>
      <c r="K111" s="123" t="s">
        <v>78</v>
      </c>
      <c r="L111" s="123" t="s">
        <v>78</v>
      </c>
      <c r="M111" s="123" t="s">
        <v>78</v>
      </c>
      <c r="N111" s="82"/>
      <c r="O111" s="123" t="s">
        <v>78</v>
      </c>
      <c r="P111" s="321"/>
      <c r="Q111" s="320">
        <f>+Sklop13[[#This Row],[cena/enota brez DDV v EUR]]*Sklop13[[#This Row],[Stopnja DDV (%)]]</f>
        <v>0</v>
      </c>
      <c r="R111" s="320">
        <f>+Sklop13[[#This Row],[cena/enota brez DDV v EUR]]+Sklop13[[#This Row],[Davek (EUR)]]</f>
        <v>0</v>
      </c>
      <c r="S111" s="320">
        <f>+Sklop13[[#This Row],[cena/enota brez DDV v EUR]]*Sklop13[[#This Row],[Okvirna količina]]</f>
        <v>0</v>
      </c>
      <c r="T111" s="322">
        <f>+Sklop13[[#This Row],[Končna cena/enoto mere (EUR) z DDV]]*Sklop13[[#This Row],[Okvirna količina]]</f>
        <v>0</v>
      </c>
      <c r="U111" s="123" t="s">
        <v>78</v>
      </c>
    </row>
    <row r="112" spans="1:21" s="55" customFormat="1" ht="12">
      <c r="A112" s="78" t="s">
        <v>220</v>
      </c>
      <c r="B112" s="314" t="s">
        <v>694</v>
      </c>
      <c r="C112" s="181" t="s">
        <v>78</v>
      </c>
      <c r="D112" s="76" t="s">
        <v>0</v>
      </c>
      <c r="E112" s="315"/>
      <c r="F112" s="316">
        <v>2</v>
      </c>
      <c r="G112" s="139" t="s">
        <v>0</v>
      </c>
      <c r="H112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12" s="317" t="str">
        <f>IF(Sklop13[[#This Row],[ZAHTEVANA SHEMA KAKOVOSTI]]&lt;&gt;"",Sklop13[[#This Row],[Preračunana masa/volumen/kos na enoto kg]],"")</f>
        <v/>
      </c>
      <c r="J112" s="318"/>
      <c r="K112" s="123" t="s">
        <v>78</v>
      </c>
      <c r="L112" s="123" t="s">
        <v>78</v>
      </c>
      <c r="M112" s="123" t="s">
        <v>78</v>
      </c>
      <c r="N112" s="82"/>
      <c r="O112" s="123" t="s">
        <v>78</v>
      </c>
      <c r="P112" s="321"/>
      <c r="Q112" s="320">
        <f>+Sklop13[[#This Row],[cena/enota brez DDV v EUR]]*Sklop13[[#This Row],[Stopnja DDV (%)]]</f>
        <v>0</v>
      </c>
      <c r="R112" s="320">
        <f>+Sklop13[[#This Row],[cena/enota brez DDV v EUR]]+Sklop13[[#This Row],[Davek (EUR)]]</f>
        <v>0</v>
      </c>
      <c r="S112" s="320">
        <f>+Sklop13[[#This Row],[cena/enota brez DDV v EUR]]*Sklop13[[#This Row],[Okvirna količina]]</f>
        <v>0</v>
      </c>
      <c r="T112" s="322">
        <f>+Sklop13[[#This Row],[Končna cena/enoto mere (EUR) z DDV]]*Sklop13[[#This Row],[Okvirna količina]]</f>
        <v>0</v>
      </c>
      <c r="U112" s="123" t="s">
        <v>78</v>
      </c>
    </row>
    <row r="113" spans="1:21" s="55" customFormat="1" ht="12">
      <c r="A113" s="78" t="s">
        <v>221</v>
      </c>
      <c r="B113" s="263" t="s">
        <v>696</v>
      </c>
      <c r="C113" s="181" t="s">
        <v>149</v>
      </c>
      <c r="D113" s="76" t="s">
        <v>0</v>
      </c>
      <c r="E113" s="315"/>
      <c r="F113" s="316">
        <v>200</v>
      </c>
      <c r="G113" s="139" t="s">
        <v>0</v>
      </c>
      <c r="H113" s="31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13" s="317" t="str">
        <f>IF(Sklop13[[#This Row],[ZAHTEVANA SHEMA KAKOVOSTI]]&lt;&gt;"",Sklop13[[#This Row],[Preračunana masa/volumen/kos na enoto kg]],"")</f>
        <v/>
      </c>
      <c r="J113" s="318"/>
      <c r="K113" s="123" t="s">
        <v>78</v>
      </c>
      <c r="L113" s="123" t="s">
        <v>78</v>
      </c>
      <c r="M113" s="123" t="s">
        <v>78</v>
      </c>
      <c r="N113" s="82"/>
      <c r="O113" s="123" t="s">
        <v>78</v>
      </c>
      <c r="P113" s="321"/>
      <c r="Q113" s="320">
        <f>+Sklop13[[#This Row],[cena/enota brez DDV v EUR]]*Sklop13[[#This Row],[Stopnja DDV (%)]]</f>
        <v>0</v>
      </c>
      <c r="R113" s="320">
        <f>+Sklop13[[#This Row],[cena/enota brez DDV v EUR]]+Sklop13[[#This Row],[Davek (EUR)]]</f>
        <v>0</v>
      </c>
      <c r="S113" s="320">
        <f>+Sklop13[[#This Row],[cena/enota brez DDV v EUR]]*Sklop13[[#This Row],[Okvirna količina]]</f>
        <v>0</v>
      </c>
      <c r="T113" s="322">
        <f>+Sklop13[[#This Row],[Končna cena/enoto mere (EUR) z DDV]]*Sklop13[[#This Row],[Okvirna količina]]</f>
        <v>0</v>
      </c>
      <c r="U113" s="123" t="s">
        <v>78</v>
      </c>
    </row>
    <row r="114" spans="1:21">
      <c r="A114" s="281" t="s">
        <v>100</v>
      </c>
      <c r="B114" s="282"/>
      <c r="C114" s="283"/>
      <c r="D114" s="283"/>
      <c r="E114" s="284"/>
      <c r="F114" s="323"/>
      <c r="G114" s="286"/>
      <c r="H114" s="287">
        <f>SUBTOTAL(109,Sklop13[Preračunana masa/volumen/kos na enoto kg])</f>
        <v>14064</v>
      </c>
      <c r="I114" s="287">
        <f>SUBTOTAL(109,Sklop13[Živila iz shem kakovosti (kg)])</f>
        <v>0</v>
      </c>
      <c r="J114" s="285"/>
      <c r="K114" s="288"/>
      <c r="L114" s="288"/>
      <c r="M114" s="289"/>
      <c r="N114" s="290"/>
      <c r="O114" s="290"/>
      <c r="P114" s="290"/>
      <c r="Q114" s="291"/>
      <c r="R114" s="285"/>
      <c r="S114" s="291">
        <f>SUBTOTAL(109,Sklop13[Vrednost za okvirno količino (EUR) brez DDV])</f>
        <v>0</v>
      </c>
      <c r="T114" s="291">
        <f>SUBTOTAL(109,Sklop13[Vrednost za okvirno količino (EUR) z DDV])</f>
        <v>0</v>
      </c>
      <c r="U114" s="292"/>
    </row>
    <row r="115" spans="1:21" s="180" customFormat="1">
      <c r="A115" s="168"/>
      <c r="B115" s="169"/>
      <c r="C115" s="170"/>
      <c r="D115" s="170"/>
      <c r="E115" s="171"/>
      <c r="F115" s="182"/>
      <c r="G115" s="173"/>
      <c r="H115" s="174"/>
      <c r="I115" s="174"/>
      <c r="J115" s="172"/>
      <c r="K115" s="175"/>
      <c r="L115" s="175"/>
      <c r="M115" s="176"/>
      <c r="N115" s="177"/>
      <c r="O115" s="177"/>
      <c r="P115" s="177"/>
      <c r="Q115" s="178"/>
      <c r="R115" s="172"/>
      <c r="S115" s="178"/>
      <c r="T115" s="178"/>
      <c r="U115" s="179"/>
    </row>
    <row r="116" spans="1:21">
      <c r="A116" s="48" t="s">
        <v>96</v>
      </c>
      <c r="B116" s="16"/>
      <c r="C116" s="28"/>
      <c r="D116" s="28"/>
      <c r="E116" s="92"/>
      <c r="Q116" s="48"/>
      <c r="R116" s="48"/>
      <c r="S116" s="48"/>
      <c r="T116" s="48"/>
    </row>
    <row r="117" spans="1:21">
      <c r="A117" s="11" t="s">
        <v>98</v>
      </c>
      <c r="B117" s="16"/>
      <c r="C117" s="28"/>
      <c r="D117" s="28"/>
      <c r="E117" s="92"/>
    </row>
    <row r="118" spans="1:21">
      <c r="A118" s="87" t="s">
        <v>141</v>
      </c>
      <c r="F118" s="68"/>
      <c r="G118" s="68"/>
      <c r="H118" s="29"/>
      <c r="I118" s="29"/>
      <c r="J118" s="29"/>
      <c r="K118" s="29"/>
      <c r="L118" s="54"/>
      <c r="M118" s="54"/>
      <c r="N118" s="29"/>
      <c r="O118" s="29"/>
      <c r="P118" s="29"/>
      <c r="Q118" s="29"/>
      <c r="R118" s="29"/>
    </row>
    <row r="119" spans="1:2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N119" s="29"/>
      <c r="O119" s="29"/>
      <c r="P119" s="29"/>
      <c r="Q119" s="29"/>
      <c r="R119" s="29"/>
    </row>
    <row r="120" spans="1:21">
      <c r="A120" s="87" t="s">
        <v>37</v>
      </c>
      <c r="F120" s="68"/>
      <c r="G120" s="68" t="s">
        <v>38</v>
      </c>
      <c r="H120" s="29"/>
      <c r="I120" s="29"/>
      <c r="J120" s="29"/>
      <c r="K120" s="29"/>
      <c r="L120" s="54"/>
      <c r="M120" s="54"/>
      <c r="N120" s="29"/>
      <c r="O120" s="29"/>
      <c r="P120" s="29"/>
      <c r="Q120" s="29" t="s">
        <v>39</v>
      </c>
      <c r="R120" s="29"/>
    </row>
    <row r="121" spans="1:21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1">
      <c r="B122" s="16"/>
      <c r="C122" s="28"/>
      <c r="D122" s="28"/>
      <c r="E122" s="92"/>
    </row>
    <row r="123" spans="1:21">
      <c r="B123" s="16"/>
      <c r="C123" s="28"/>
      <c r="D123" s="28"/>
      <c r="E123" s="92"/>
    </row>
    <row r="124" spans="1:21">
      <c r="B124" s="16"/>
      <c r="C124" s="28"/>
      <c r="D124" s="28"/>
      <c r="E124" s="92"/>
    </row>
    <row r="125" spans="1:21">
      <c r="B125" s="16"/>
      <c r="C125" s="28"/>
      <c r="D125" s="28"/>
      <c r="E125" s="92"/>
    </row>
    <row r="126" spans="1:21">
      <c r="B126" s="16"/>
      <c r="C126" s="28"/>
      <c r="D126" s="28"/>
      <c r="E126" s="92"/>
    </row>
    <row r="127" spans="1:21">
      <c r="B127" s="16"/>
      <c r="C127" s="28"/>
      <c r="D127" s="28"/>
      <c r="E127" s="92"/>
    </row>
    <row r="128" spans="1:21">
      <c r="B128" s="16"/>
      <c r="C128" s="28"/>
      <c r="D128" s="28"/>
      <c r="E128" s="92"/>
    </row>
    <row r="129" spans="1:22">
      <c r="B129" s="16"/>
      <c r="C129" s="28"/>
      <c r="D129" s="28"/>
      <c r="E129" s="92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84"/>
  <sheetViews>
    <sheetView topLeftCell="A16" zoomScale="96" zoomScaleNormal="96" zoomScaleSheetLayoutView="100" workbookViewId="0">
      <selection activeCell="F72" sqref="F72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4" t="str">
        <f>+'prva stran'!B6</f>
        <v>OSNOVNA ŠOLA SOLKAN</v>
      </c>
      <c r="D2" s="475"/>
      <c r="E2" s="475"/>
      <c r="F2" s="475"/>
      <c r="G2" s="475"/>
      <c r="H2" s="475"/>
      <c r="I2" s="475"/>
      <c r="J2" s="475"/>
    </row>
    <row r="3" spans="1:21" ht="15">
      <c r="B3" s="50" t="s">
        <v>49</v>
      </c>
      <c r="C3" s="476" t="str">
        <f>+'prva stran'!B7</f>
        <v>Šolska ulica 25, 5250 Solkan</v>
      </c>
      <c r="D3" s="477"/>
      <c r="E3" s="477"/>
      <c r="F3" s="477"/>
      <c r="G3" s="477"/>
      <c r="H3" s="477"/>
      <c r="I3" s="477"/>
      <c r="J3" s="47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8">
        <f>+'prva stran'!B10</f>
        <v>0</v>
      </c>
      <c r="D6" s="479"/>
      <c r="E6" s="479"/>
      <c r="F6" s="479"/>
      <c r="G6" s="479"/>
      <c r="H6" s="479"/>
      <c r="I6" s="479"/>
      <c r="J6" s="479"/>
    </row>
    <row r="7" spans="1:21" ht="17.25" customHeight="1">
      <c r="B7" s="51" t="s">
        <v>49</v>
      </c>
      <c r="C7" s="480">
        <f>+'prva stran'!B11</f>
        <v>0</v>
      </c>
      <c r="D7" s="481"/>
      <c r="E7" s="481"/>
      <c r="F7" s="481"/>
      <c r="G7" s="481"/>
      <c r="H7" s="481"/>
      <c r="I7" s="481"/>
      <c r="J7" s="481"/>
    </row>
    <row r="8" spans="1:21" ht="17.25" customHeight="1">
      <c r="B8" s="51" t="s">
        <v>50</v>
      </c>
      <c r="C8" s="480">
        <f>+'prva stran'!B12</f>
        <v>0</v>
      </c>
      <c r="D8" s="481"/>
      <c r="E8" s="481"/>
      <c r="F8" s="481"/>
      <c r="G8" s="481"/>
      <c r="H8" s="481"/>
      <c r="I8" s="481"/>
      <c r="J8" s="481"/>
    </row>
    <row r="9" spans="1:21" s="12" customFormat="1" ht="17.25" customHeight="1">
      <c r="A9" s="9"/>
      <c r="B9" s="52" t="s">
        <v>52</v>
      </c>
      <c r="C9" s="482">
        <f>+'prva stran'!B13</f>
        <v>0</v>
      </c>
      <c r="D9" s="481"/>
      <c r="E9" s="481"/>
      <c r="F9" s="481"/>
      <c r="G9" s="481"/>
      <c r="H9" s="481"/>
      <c r="I9" s="481"/>
      <c r="J9" s="48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pred_rekapitulacija'!B27</f>
        <v>ZAMRZNJENA ZELENJAVA IN SADJE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4" t="s">
        <v>712</v>
      </c>
      <c r="C16" s="121">
        <v>2500</v>
      </c>
      <c r="D16" s="76" t="s">
        <v>76</v>
      </c>
      <c r="E16" s="125"/>
      <c r="F16" s="207">
        <v>15</v>
      </c>
      <c r="G16" s="194" t="s">
        <v>299</v>
      </c>
      <c r="H16" s="20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16" s="79" t="str">
        <f>IF(Sklop14[[#This Row],[ZAHTEVANA SHEMA KAKOVOSTI]]&lt;&gt;"",Sklop14[[#This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420"/>
    </row>
    <row r="17" spans="1:21" s="55" customFormat="1" ht="12">
      <c r="A17" s="78" t="s">
        <v>3</v>
      </c>
      <c r="B17" s="415" t="s">
        <v>711</v>
      </c>
      <c r="C17" s="416">
        <v>2500</v>
      </c>
      <c r="D17" s="76" t="s">
        <v>76</v>
      </c>
      <c r="E17" s="399"/>
      <c r="F17" s="417">
        <v>22</v>
      </c>
      <c r="G17" s="418" t="s">
        <v>299</v>
      </c>
      <c r="H1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</v>
      </c>
      <c r="I17" s="402" t="str">
        <f>IF(Sklop14[[#This Row],[ZAHTEVANA SHEMA KAKOVOSTI]]&lt;&gt;"",Sklop14[[#This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+Sklop14[[#This Row],[cena/enota brez DDV v EUR]]*Sklop14[[#This Row],[Stopnja DDV (%)]]</f>
        <v>0</v>
      </c>
      <c r="R17" s="408">
        <f>+Sklop14[[#This Row],[cena/enota brez DDV v EUR]]+Sklop14[[#This Row],[Davek (EUR)]]</f>
        <v>0</v>
      </c>
      <c r="S17" s="408">
        <f>+Sklop14[[#This Row],[cena/enota brez DDV v EUR]]*Sklop14[[#This Row],[Okvirna količina]]</f>
        <v>0</v>
      </c>
      <c r="T17" s="408">
        <f>+Sklop14[[#This Row],[Končna cena/enoto mere (EUR) z DDV]]*Sklop14[[#This Row],[Okvirna količina]]</f>
        <v>0</v>
      </c>
      <c r="U17" s="420"/>
    </row>
    <row r="18" spans="1:21" s="55" customFormat="1" ht="12">
      <c r="A18" s="78" t="s">
        <v>4</v>
      </c>
      <c r="B18" s="415" t="s">
        <v>713</v>
      </c>
      <c r="C18" s="121">
        <v>2500</v>
      </c>
      <c r="D18" s="76" t="s">
        <v>76</v>
      </c>
      <c r="E18" s="399"/>
      <c r="F18" s="417">
        <v>50</v>
      </c>
      <c r="G18" s="418" t="s">
        <v>299</v>
      </c>
      <c r="H1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8" s="402" t="str">
        <f>IF(Sklop14[[#This Row],[ZAHTEVANA SHEMA KAKOVOSTI]]&lt;&gt;"",Sklop14[[#This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+Sklop14[[#This Row],[cena/enota brez DDV v EUR]]*Sklop14[[#This Row],[Stopnja DDV (%)]]</f>
        <v>0</v>
      </c>
      <c r="R18" s="408">
        <f>+Sklop14[[#This Row],[cena/enota brez DDV v EUR]]+Sklop14[[#This Row],[Davek (EUR)]]</f>
        <v>0</v>
      </c>
      <c r="S18" s="408">
        <f>+Sklop14[[#This Row],[cena/enota brez DDV v EUR]]*Sklop14[[#This Row],[Okvirna količina]]</f>
        <v>0</v>
      </c>
      <c r="T18" s="408">
        <f>+Sklop14[[#This Row],[Končna cena/enoto mere (EUR) z DDV]]*Sklop14[[#This Row],[Okvirna količina]]</f>
        <v>0</v>
      </c>
      <c r="U18" s="420"/>
    </row>
    <row r="19" spans="1:21" s="55" customFormat="1" ht="12">
      <c r="A19" s="78" t="s">
        <v>5</v>
      </c>
      <c r="B19" s="415" t="s">
        <v>710</v>
      </c>
      <c r="C19" s="416">
        <v>2500</v>
      </c>
      <c r="D19" s="76" t="s">
        <v>76</v>
      </c>
      <c r="E19" s="399"/>
      <c r="F19" s="417">
        <v>50</v>
      </c>
      <c r="G19" s="418" t="s">
        <v>299</v>
      </c>
      <c r="H1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19" s="402" t="str">
        <f>IF(Sklop14[[#This Row],[ZAHTEVANA SHEMA KAKOVOSTI]]&lt;&gt;"",Sklop14[[#This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+Sklop14[[#This Row],[cena/enota brez DDV v EUR]]*Sklop14[[#This Row],[Stopnja DDV (%)]]</f>
        <v>0</v>
      </c>
      <c r="R19" s="408">
        <f>+Sklop14[[#This Row],[cena/enota brez DDV v EUR]]+Sklop14[[#This Row],[Davek (EUR)]]</f>
        <v>0</v>
      </c>
      <c r="S19" s="408">
        <f>+Sklop14[[#This Row],[cena/enota brez DDV v EUR]]*Sklop14[[#This Row],[Okvirna količina]]</f>
        <v>0</v>
      </c>
      <c r="T19" s="408">
        <f>+Sklop14[[#This Row],[Končna cena/enoto mere (EUR) z DDV]]*Sklop14[[#This Row],[Okvirna količina]]</f>
        <v>0</v>
      </c>
      <c r="U19" s="420"/>
    </row>
    <row r="20" spans="1:21" s="55" customFormat="1" ht="12">
      <c r="A20" s="78" t="s">
        <v>6</v>
      </c>
      <c r="B20" s="415" t="s">
        <v>709</v>
      </c>
      <c r="C20" s="121">
        <v>2500</v>
      </c>
      <c r="D20" s="76" t="s">
        <v>76</v>
      </c>
      <c r="E20" s="399"/>
      <c r="F20" s="417">
        <v>10</v>
      </c>
      <c r="G20" s="418" t="s">
        <v>299</v>
      </c>
      <c r="H2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0" s="402" t="str">
        <f>IF(Sklop14[[#This Row],[ZAHTEVANA SHEMA KAKOVOSTI]]&lt;&gt;"",Sklop14[[#This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+Sklop14[[#This Row],[cena/enota brez DDV v EUR]]*Sklop14[[#This Row],[Stopnja DDV (%)]]</f>
        <v>0</v>
      </c>
      <c r="R20" s="408">
        <f>+Sklop14[[#This Row],[cena/enota brez DDV v EUR]]+Sklop14[[#This Row],[Davek (EUR)]]</f>
        <v>0</v>
      </c>
      <c r="S20" s="408">
        <f>+Sklop14[[#This Row],[cena/enota brez DDV v EUR]]*Sklop14[[#This Row],[Okvirna količina]]</f>
        <v>0</v>
      </c>
      <c r="T20" s="408">
        <f>+Sklop14[[#This Row],[Končna cena/enoto mere (EUR) z DDV]]*Sklop14[[#This Row],[Okvirna količina]]</f>
        <v>0</v>
      </c>
      <c r="U20" s="420"/>
    </row>
    <row r="21" spans="1:21" s="55" customFormat="1" ht="12">
      <c r="A21" s="78" t="s">
        <v>7</v>
      </c>
      <c r="B21" s="415" t="s">
        <v>708</v>
      </c>
      <c r="C21" s="416">
        <v>2500</v>
      </c>
      <c r="D21" s="76" t="s">
        <v>76</v>
      </c>
      <c r="E21" s="399"/>
      <c r="F21" s="417">
        <v>50</v>
      </c>
      <c r="G21" s="418" t="s">
        <v>299</v>
      </c>
      <c r="H2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1" s="402" t="str">
        <f>IF(Sklop14[[#This Row],[ZAHTEVANA SHEMA KAKOVOSTI]]&lt;&gt;"",Sklop14[[#This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+Sklop14[[#This Row],[cena/enota brez DDV v EUR]]*Sklop14[[#This Row],[Stopnja DDV (%)]]</f>
        <v>0</v>
      </c>
      <c r="R21" s="408">
        <f>+Sklop14[[#This Row],[cena/enota brez DDV v EUR]]+Sklop14[[#This Row],[Davek (EUR)]]</f>
        <v>0</v>
      </c>
      <c r="S21" s="408">
        <f>+Sklop14[[#This Row],[cena/enota brez DDV v EUR]]*Sklop14[[#This Row],[Okvirna količina]]</f>
        <v>0</v>
      </c>
      <c r="T21" s="408">
        <f>+Sklop14[[#This Row],[Končna cena/enoto mere (EUR) z DDV]]*Sklop14[[#This Row],[Okvirna količina]]</f>
        <v>0</v>
      </c>
      <c r="U21" s="420"/>
    </row>
    <row r="22" spans="1:21" s="55" customFormat="1" ht="12">
      <c r="A22" s="78" t="s">
        <v>8</v>
      </c>
      <c r="B22" s="415" t="s">
        <v>707</v>
      </c>
      <c r="C22" s="121">
        <v>2500</v>
      </c>
      <c r="D22" s="76" t="s">
        <v>76</v>
      </c>
      <c r="E22" s="399"/>
      <c r="F22" s="417">
        <v>15</v>
      </c>
      <c r="G22" s="418" t="s">
        <v>299</v>
      </c>
      <c r="H2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402" t="str">
        <f>IF(Sklop14[[#This Row],[ZAHTEVANA SHEMA KAKOVOSTI]]&lt;&gt;"",Sklop14[[#This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+Sklop14[[#This Row],[cena/enota brez DDV v EUR]]*Sklop14[[#This Row],[Stopnja DDV (%)]]</f>
        <v>0</v>
      </c>
      <c r="R22" s="408">
        <f>+Sklop14[[#This Row],[cena/enota brez DDV v EUR]]+Sklop14[[#This Row],[Davek (EUR)]]</f>
        <v>0</v>
      </c>
      <c r="S22" s="408">
        <f>+Sklop14[[#This Row],[cena/enota brez DDV v EUR]]*Sklop14[[#This Row],[Okvirna količina]]</f>
        <v>0</v>
      </c>
      <c r="T22" s="408">
        <f>+Sklop14[[#This Row],[Končna cena/enoto mere (EUR) z DDV]]*Sklop14[[#This Row],[Okvirna količina]]</f>
        <v>0</v>
      </c>
      <c r="U22" s="420"/>
    </row>
    <row r="23" spans="1:21" s="55" customFormat="1" ht="12">
      <c r="A23" s="78" t="s">
        <v>9</v>
      </c>
      <c r="B23" s="415" t="s">
        <v>706</v>
      </c>
      <c r="C23" s="416">
        <v>2500</v>
      </c>
      <c r="D23" s="76" t="s">
        <v>76</v>
      </c>
      <c r="E23" s="399"/>
      <c r="F23" s="417">
        <v>100</v>
      </c>
      <c r="G23" s="418" t="s">
        <v>299</v>
      </c>
      <c r="H2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23" s="402" t="str">
        <f>IF(Sklop14[[#This Row],[ZAHTEVANA SHEMA KAKOVOSTI]]&lt;&gt;"",Sklop14[[#This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+Sklop14[[#This Row],[cena/enota brez DDV v EUR]]*Sklop14[[#This Row],[Stopnja DDV (%)]]</f>
        <v>0</v>
      </c>
      <c r="R23" s="408">
        <f>+Sklop14[[#This Row],[cena/enota brez DDV v EUR]]+Sklop14[[#This Row],[Davek (EUR)]]</f>
        <v>0</v>
      </c>
      <c r="S23" s="408">
        <f>+Sklop14[[#This Row],[cena/enota brez DDV v EUR]]*Sklop14[[#This Row],[Okvirna količina]]</f>
        <v>0</v>
      </c>
      <c r="T23" s="408">
        <f>+Sklop14[[#This Row],[Končna cena/enoto mere (EUR) z DDV]]*Sklop14[[#This Row],[Okvirna količina]]</f>
        <v>0</v>
      </c>
      <c r="U23" s="420"/>
    </row>
    <row r="24" spans="1:21" s="55" customFormat="1" ht="12">
      <c r="A24" s="78" t="s">
        <v>10</v>
      </c>
      <c r="B24" s="415" t="s">
        <v>611</v>
      </c>
      <c r="C24" s="121">
        <v>2500</v>
      </c>
      <c r="D24" s="76" t="s">
        <v>76</v>
      </c>
      <c r="E24" s="399"/>
      <c r="F24" s="417">
        <v>50</v>
      </c>
      <c r="G24" s="418" t="s">
        <v>299</v>
      </c>
      <c r="H2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4" s="402" t="str">
        <f>IF(Sklop14[[#This Row],[ZAHTEVANA SHEMA KAKOVOSTI]]&lt;&gt;"",Sklop14[[#This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+Sklop14[[#This Row],[cena/enota brez DDV v EUR]]*Sklop14[[#This Row],[Stopnja DDV (%)]]</f>
        <v>0</v>
      </c>
      <c r="R24" s="408">
        <f>+Sklop14[[#This Row],[cena/enota brez DDV v EUR]]+Sklop14[[#This Row],[Davek (EUR)]]</f>
        <v>0</v>
      </c>
      <c r="S24" s="408">
        <f>+Sklop14[[#This Row],[cena/enota brez DDV v EUR]]*Sklop14[[#This Row],[Okvirna količina]]</f>
        <v>0</v>
      </c>
      <c r="T24" s="408">
        <f>+Sklop14[[#This Row],[Končna cena/enoto mere (EUR) z DDV]]*Sklop14[[#This Row],[Okvirna količina]]</f>
        <v>0</v>
      </c>
      <c r="U24" s="420"/>
    </row>
    <row r="25" spans="1:21" s="55" customFormat="1" ht="12">
      <c r="A25" s="78" t="s">
        <v>11</v>
      </c>
      <c r="B25" s="415" t="s">
        <v>705</v>
      </c>
      <c r="C25" s="416">
        <v>2500</v>
      </c>
      <c r="D25" s="76" t="s">
        <v>76</v>
      </c>
      <c r="E25" s="399"/>
      <c r="F25" s="417">
        <v>30</v>
      </c>
      <c r="G25" s="418" t="s">
        <v>299</v>
      </c>
      <c r="H2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5" s="402" t="str">
        <f>IF(Sklop14[[#This Row],[ZAHTEVANA SHEMA KAKOVOSTI]]&lt;&gt;"",Sklop14[[#This Row],[Preračunana masa/volumen/kos na enoto kg]],"")</f>
        <v/>
      </c>
      <c r="J25" s="412"/>
      <c r="K25" s="413"/>
      <c r="L25" s="413"/>
      <c r="M25" s="405"/>
      <c r="N25" s="408"/>
      <c r="O25" s="408"/>
      <c r="P25" s="407"/>
      <c r="Q25" s="408">
        <f>+Sklop14[[#This Row],[cena/enota brez DDV v EUR]]*Sklop14[[#This Row],[Stopnja DDV (%)]]</f>
        <v>0</v>
      </c>
      <c r="R25" s="408">
        <f>+Sklop14[[#This Row],[cena/enota brez DDV v EUR]]+Sklop14[[#This Row],[Davek (EUR)]]</f>
        <v>0</v>
      </c>
      <c r="S25" s="408">
        <f>+Sklop14[[#This Row],[cena/enota brez DDV v EUR]]*Sklop14[[#This Row],[Okvirna količina]]</f>
        <v>0</v>
      </c>
      <c r="T25" s="408">
        <f>+Sklop14[[#This Row],[Končna cena/enoto mere (EUR) z DDV]]*Sklop14[[#This Row],[Okvirna količina]]</f>
        <v>0</v>
      </c>
      <c r="U25" s="420"/>
    </row>
    <row r="26" spans="1:21" s="55" customFormat="1" ht="12">
      <c r="A26" s="78" t="s">
        <v>12</v>
      </c>
      <c r="B26" s="415" t="s">
        <v>674</v>
      </c>
      <c r="C26" s="121">
        <v>2500</v>
      </c>
      <c r="D26" s="76" t="s">
        <v>76</v>
      </c>
      <c r="E26" s="399"/>
      <c r="F26" s="417">
        <v>50</v>
      </c>
      <c r="G26" s="418" t="s">
        <v>299</v>
      </c>
      <c r="H2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26" s="402" t="str">
        <f>IF(Sklop14[[#This Row],[ZAHTEVANA SHEMA KAKOVOSTI]]&lt;&gt;"",Sklop14[[#This Row],[Preračunana masa/volumen/kos na enoto kg]],"")</f>
        <v/>
      </c>
      <c r="J26" s="412"/>
      <c r="K26" s="413"/>
      <c r="L26" s="413"/>
      <c r="M26" s="405"/>
      <c r="N26" s="408"/>
      <c r="O26" s="408"/>
      <c r="P26" s="407"/>
      <c r="Q26" s="408">
        <f>+Sklop14[[#This Row],[cena/enota brez DDV v EUR]]*Sklop14[[#This Row],[Stopnja DDV (%)]]</f>
        <v>0</v>
      </c>
      <c r="R26" s="408">
        <f>+Sklop14[[#This Row],[cena/enota brez DDV v EUR]]+Sklop14[[#This Row],[Davek (EUR)]]</f>
        <v>0</v>
      </c>
      <c r="S26" s="408">
        <f>+Sklop14[[#This Row],[cena/enota brez DDV v EUR]]*Sklop14[[#This Row],[Okvirna količina]]</f>
        <v>0</v>
      </c>
      <c r="T26" s="408">
        <f>+Sklop14[[#This Row],[Končna cena/enoto mere (EUR) z DDV]]*Sklop14[[#This Row],[Okvirna količina]]</f>
        <v>0</v>
      </c>
      <c r="U26" s="420"/>
    </row>
    <row r="27" spans="1:21" s="55" customFormat="1" ht="12">
      <c r="A27" s="78" t="s">
        <v>13</v>
      </c>
      <c r="B27" s="415" t="s">
        <v>704</v>
      </c>
      <c r="C27" s="416">
        <v>2500</v>
      </c>
      <c r="D27" s="76" t="s">
        <v>76</v>
      </c>
      <c r="E27" s="399"/>
      <c r="F27" s="417">
        <v>8</v>
      </c>
      <c r="G27" s="418" t="s">
        <v>299</v>
      </c>
      <c r="H2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402" t="str">
        <f>IF(Sklop14[[#This Row],[ZAHTEVANA SHEMA KAKOVOSTI]]&lt;&gt;"",Sklop14[[#This Row],[Preračunana masa/volumen/kos na enoto kg]],"")</f>
        <v/>
      </c>
      <c r="J27" s="412"/>
      <c r="K27" s="413"/>
      <c r="L27" s="413"/>
      <c r="M27" s="405"/>
      <c r="N27" s="408"/>
      <c r="O27" s="408"/>
      <c r="P27" s="407"/>
      <c r="Q27" s="408">
        <f>+Sklop14[[#This Row],[cena/enota brez DDV v EUR]]*Sklop14[[#This Row],[Stopnja DDV (%)]]</f>
        <v>0</v>
      </c>
      <c r="R27" s="408">
        <f>+Sklop14[[#This Row],[cena/enota brez DDV v EUR]]+Sklop14[[#This Row],[Davek (EUR)]]</f>
        <v>0</v>
      </c>
      <c r="S27" s="408">
        <f>+Sklop14[[#This Row],[cena/enota brez DDV v EUR]]*Sklop14[[#This Row],[Okvirna količina]]</f>
        <v>0</v>
      </c>
      <c r="T27" s="408">
        <f>+Sklop14[[#This Row],[Končna cena/enoto mere (EUR) z DDV]]*Sklop14[[#This Row],[Okvirna količina]]</f>
        <v>0</v>
      </c>
      <c r="U27" s="420"/>
    </row>
    <row r="28" spans="1:21" s="55" customFormat="1" ht="12">
      <c r="A28" s="78" t="s">
        <v>14</v>
      </c>
      <c r="B28" s="415" t="s">
        <v>703</v>
      </c>
      <c r="C28" s="121">
        <v>2500</v>
      </c>
      <c r="D28" s="76" t="s">
        <v>76</v>
      </c>
      <c r="E28" s="399"/>
      <c r="F28" s="417">
        <v>5</v>
      </c>
      <c r="G28" s="418" t="s">
        <v>299</v>
      </c>
      <c r="H2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28" s="402" t="str">
        <f>IF(Sklop14[[#This Row],[ZAHTEVANA SHEMA KAKOVOSTI]]&lt;&gt;"",Sklop14[[#This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+Sklop14[[#This Row],[cena/enota brez DDV v EUR]]*Sklop14[[#This Row],[Stopnja DDV (%)]]</f>
        <v>0</v>
      </c>
      <c r="R28" s="408">
        <f>+Sklop14[[#This Row],[cena/enota brez DDV v EUR]]+Sklop14[[#This Row],[Davek (EUR)]]</f>
        <v>0</v>
      </c>
      <c r="S28" s="408">
        <f>+Sklop14[[#This Row],[cena/enota brez DDV v EUR]]*Sklop14[[#This Row],[Okvirna količina]]</f>
        <v>0</v>
      </c>
      <c r="T28" s="408">
        <f>+Sklop14[[#This Row],[Končna cena/enoto mere (EUR) z DDV]]*Sklop14[[#This Row],[Okvirna količina]]</f>
        <v>0</v>
      </c>
      <c r="U28" s="420"/>
    </row>
    <row r="29" spans="1:21" s="55" customFormat="1" ht="12">
      <c r="A29" s="78" t="s">
        <v>15</v>
      </c>
      <c r="B29" s="415" t="s">
        <v>702</v>
      </c>
      <c r="C29" s="416">
        <v>2500</v>
      </c>
      <c r="D29" s="76" t="s">
        <v>76</v>
      </c>
      <c r="E29" s="399"/>
      <c r="F29" s="417">
        <v>30</v>
      </c>
      <c r="G29" s="418" t="s">
        <v>299</v>
      </c>
      <c r="H2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9" s="402" t="str">
        <f>IF(Sklop14[[#This Row],[ZAHTEVANA SHEMA KAKOVOSTI]]&lt;&gt;"",Sklop14[[#This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+Sklop14[[#This Row],[cena/enota brez DDV v EUR]]*Sklop14[[#This Row],[Stopnja DDV (%)]]</f>
        <v>0</v>
      </c>
      <c r="R29" s="408">
        <f>+Sklop14[[#This Row],[cena/enota brez DDV v EUR]]+Sklop14[[#This Row],[Davek (EUR)]]</f>
        <v>0</v>
      </c>
      <c r="S29" s="408">
        <f>+Sklop14[[#This Row],[cena/enota brez DDV v EUR]]*Sklop14[[#This Row],[Okvirna količina]]</f>
        <v>0</v>
      </c>
      <c r="T29" s="408">
        <f>+Sklop14[[#This Row],[Končna cena/enoto mere (EUR) z DDV]]*Sklop14[[#This Row],[Okvirna količina]]</f>
        <v>0</v>
      </c>
      <c r="U29" s="420"/>
    </row>
    <row r="30" spans="1:21" s="55" customFormat="1" ht="24">
      <c r="A30" s="78" t="s">
        <v>16</v>
      </c>
      <c r="B30" s="415" t="s">
        <v>697</v>
      </c>
      <c r="C30" s="416" t="s">
        <v>715</v>
      </c>
      <c r="D30" s="76" t="s">
        <v>76</v>
      </c>
      <c r="E30" s="399"/>
      <c r="F30" s="417">
        <v>30</v>
      </c>
      <c r="G30" s="418" t="s">
        <v>0</v>
      </c>
      <c r="H3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402" t="str">
        <f>IF(Sklop14[[#This Row],[ZAHTEVANA SHEMA KAKOVOSTI]]&lt;&gt;"",Sklop14[[#This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+Sklop14[[#This Row],[cena/enota brez DDV v EUR]]*Sklop14[[#This Row],[Stopnja DDV (%)]]</f>
        <v>0</v>
      </c>
      <c r="R30" s="408">
        <f>+Sklop14[[#This Row],[cena/enota brez DDV v EUR]]+Sklop14[[#This Row],[Davek (EUR)]]</f>
        <v>0</v>
      </c>
      <c r="S30" s="408">
        <f>+Sklop14[[#This Row],[cena/enota brez DDV v EUR]]*Sklop14[[#This Row],[Okvirna količina]]</f>
        <v>0</v>
      </c>
      <c r="T30" s="408">
        <f>+Sklop14[[#This Row],[Končna cena/enoto mere (EUR) z DDV]]*Sklop14[[#This Row],[Okvirna količina]]</f>
        <v>0</v>
      </c>
      <c r="U30" s="420"/>
    </row>
    <row r="31" spans="1:21" s="55" customFormat="1" ht="24">
      <c r="A31" s="78" t="s">
        <v>17</v>
      </c>
      <c r="B31" s="415" t="s">
        <v>698</v>
      </c>
      <c r="C31" s="416" t="s">
        <v>715</v>
      </c>
      <c r="D31" s="76" t="s">
        <v>76</v>
      </c>
      <c r="E31" s="399"/>
      <c r="F31" s="417">
        <v>40</v>
      </c>
      <c r="G31" s="418" t="s">
        <v>0</v>
      </c>
      <c r="H3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1" s="402" t="str">
        <f>IF(Sklop14[[#This Row],[ZAHTEVANA SHEMA KAKOVOSTI]]&lt;&gt;"",Sklop14[[#This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+Sklop14[[#This Row],[cena/enota brez DDV v EUR]]*Sklop14[[#This Row],[Stopnja DDV (%)]]</f>
        <v>0</v>
      </c>
      <c r="R31" s="408">
        <f>+Sklop14[[#This Row],[cena/enota brez DDV v EUR]]+Sklop14[[#This Row],[Davek (EUR)]]</f>
        <v>0</v>
      </c>
      <c r="S31" s="408">
        <f>+Sklop14[[#This Row],[cena/enota brez DDV v EUR]]*Sklop14[[#This Row],[Okvirna količina]]</f>
        <v>0</v>
      </c>
      <c r="T31" s="408">
        <f>+Sklop14[[#This Row],[Končna cena/enoto mere (EUR) z DDV]]*Sklop14[[#This Row],[Okvirna količina]]</f>
        <v>0</v>
      </c>
      <c r="U31" s="420"/>
    </row>
    <row r="32" spans="1:21" s="55" customFormat="1" ht="24">
      <c r="A32" s="78" t="s">
        <v>18</v>
      </c>
      <c r="B32" s="415" t="s">
        <v>699</v>
      </c>
      <c r="C32" s="416" t="s">
        <v>715</v>
      </c>
      <c r="D32" s="76" t="s">
        <v>76</v>
      </c>
      <c r="E32" s="399"/>
      <c r="F32" s="417">
        <v>15</v>
      </c>
      <c r="G32" s="418" t="s">
        <v>0</v>
      </c>
      <c r="H3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32" s="402" t="str">
        <f>IF(Sklop14[[#This Row],[ZAHTEVANA SHEMA KAKOVOSTI]]&lt;&gt;"",Sklop14[[#This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+Sklop14[[#This Row],[cena/enota brez DDV v EUR]]*Sklop14[[#This Row],[Stopnja DDV (%)]]</f>
        <v>0</v>
      </c>
      <c r="R32" s="408">
        <f>+Sklop14[[#This Row],[cena/enota brez DDV v EUR]]+Sklop14[[#This Row],[Davek (EUR)]]</f>
        <v>0</v>
      </c>
      <c r="S32" s="408">
        <f>+Sklop14[[#This Row],[cena/enota brez DDV v EUR]]*Sklop14[[#This Row],[Okvirna količina]]</f>
        <v>0</v>
      </c>
      <c r="T32" s="408">
        <f>+Sklop14[[#This Row],[Končna cena/enoto mere (EUR) z DDV]]*Sklop14[[#This Row],[Okvirna količina]]</f>
        <v>0</v>
      </c>
      <c r="U32" s="420"/>
    </row>
    <row r="33" spans="1:21" s="55" customFormat="1" ht="12">
      <c r="A33" s="78" t="s">
        <v>19</v>
      </c>
      <c r="B33" s="415" t="s">
        <v>716</v>
      </c>
      <c r="C33" s="416">
        <v>2500</v>
      </c>
      <c r="D33" s="76" t="s">
        <v>76</v>
      </c>
      <c r="E33" s="399"/>
      <c r="F33" s="417">
        <v>5</v>
      </c>
      <c r="G33" s="418" t="s">
        <v>299</v>
      </c>
      <c r="H3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3" s="402" t="str">
        <f>IF(Sklop14[[#This Row],[ZAHTEVANA SHEMA KAKOVOSTI]]&lt;&gt;"",Sklop14[[#This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+Sklop14[[#This Row],[cena/enota brez DDV v EUR]]*Sklop14[[#This Row],[Stopnja DDV (%)]]</f>
        <v>0</v>
      </c>
      <c r="R33" s="408">
        <f>+Sklop14[[#This Row],[cena/enota brez DDV v EUR]]+Sklop14[[#This Row],[Davek (EUR)]]</f>
        <v>0</v>
      </c>
      <c r="S33" s="408">
        <f>+Sklop14[[#This Row],[cena/enota brez DDV v EUR]]*Sklop14[[#This Row],[Okvirna količina]]</f>
        <v>0</v>
      </c>
      <c r="T33" s="408">
        <f>+Sklop14[[#This Row],[Končna cena/enoto mere (EUR) z DDV]]*Sklop14[[#This Row],[Okvirna količina]]</f>
        <v>0</v>
      </c>
      <c r="U33" s="420"/>
    </row>
    <row r="34" spans="1:21" s="55" customFormat="1" ht="12">
      <c r="A34" s="78" t="s">
        <v>20</v>
      </c>
      <c r="B34" s="415" t="s">
        <v>717</v>
      </c>
      <c r="C34" s="416">
        <v>2500</v>
      </c>
      <c r="D34" s="76" t="s">
        <v>76</v>
      </c>
      <c r="E34" s="399"/>
      <c r="F34" s="417">
        <v>5</v>
      </c>
      <c r="G34" s="418" t="s">
        <v>299</v>
      </c>
      <c r="H3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34" s="402" t="str">
        <f>IF(Sklop14[[#This Row],[ZAHTEVANA SHEMA KAKOVOSTI]]&lt;&gt;"",Sklop14[[#This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+Sklop14[[#This Row],[cena/enota brez DDV v EUR]]*Sklop14[[#This Row],[Stopnja DDV (%)]]</f>
        <v>0</v>
      </c>
      <c r="R34" s="408">
        <f>+Sklop14[[#This Row],[cena/enota brez DDV v EUR]]+Sklop14[[#This Row],[Davek (EUR)]]</f>
        <v>0</v>
      </c>
      <c r="S34" s="408">
        <f>+Sklop14[[#This Row],[cena/enota brez DDV v EUR]]*Sklop14[[#This Row],[Okvirna količina]]</f>
        <v>0</v>
      </c>
      <c r="T34" s="408">
        <f>+Sklop14[[#This Row],[Končna cena/enoto mere (EUR) z DDV]]*Sklop14[[#This Row],[Okvirna količina]]</f>
        <v>0</v>
      </c>
      <c r="U34" s="420"/>
    </row>
    <row r="35" spans="1:21" s="55" customFormat="1" ht="24">
      <c r="A35" s="78" t="s">
        <v>21</v>
      </c>
      <c r="B35" s="415" t="s">
        <v>718</v>
      </c>
      <c r="C35" s="416">
        <v>2500</v>
      </c>
      <c r="D35" s="76" t="s">
        <v>76</v>
      </c>
      <c r="E35" s="399"/>
      <c r="F35" s="417">
        <v>10</v>
      </c>
      <c r="G35" s="418" t="s">
        <v>299</v>
      </c>
      <c r="H3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402" t="str">
        <f>IF(Sklop14[[#This Row],[ZAHTEVANA SHEMA KAKOVOSTI]]&lt;&gt;"",Sklop14[[#This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+Sklop14[[#This Row],[cena/enota brez DDV v EUR]]*Sklop14[[#This Row],[Stopnja DDV (%)]]</f>
        <v>0</v>
      </c>
      <c r="R35" s="408">
        <f>+Sklop14[[#This Row],[cena/enota brez DDV v EUR]]+Sklop14[[#This Row],[Davek (EUR)]]</f>
        <v>0</v>
      </c>
      <c r="S35" s="408">
        <f>+Sklop14[[#This Row],[cena/enota brez DDV v EUR]]*Sklop14[[#This Row],[Okvirna količina]]</f>
        <v>0</v>
      </c>
      <c r="T35" s="408">
        <f>+Sklop14[[#This Row],[Končna cena/enoto mere (EUR) z DDV]]*Sklop14[[#This Row],[Okvirna količina]]</f>
        <v>0</v>
      </c>
      <c r="U35" s="420"/>
    </row>
    <row r="36" spans="1:21" s="55" customFormat="1" ht="12">
      <c r="A36" s="78" t="s">
        <v>22</v>
      </c>
      <c r="B36" s="415" t="s">
        <v>719</v>
      </c>
      <c r="C36" s="416">
        <v>2500</v>
      </c>
      <c r="D36" s="76" t="s">
        <v>76</v>
      </c>
      <c r="E36" s="399"/>
      <c r="F36" s="417">
        <v>120</v>
      </c>
      <c r="G36" s="418" t="s">
        <v>299</v>
      </c>
      <c r="H3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402" t="str">
        <f>IF(Sklop14[[#This Row],[ZAHTEVANA SHEMA KAKOVOSTI]]&lt;&gt;"",Sklop14[[#This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+Sklop14[[#This Row],[cena/enota brez DDV v EUR]]*Sklop14[[#This Row],[Stopnja DDV (%)]]</f>
        <v>0</v>
      </c>
      <c r="R36" s="408">
        <f>+Sklop14[[#This Row],[cena/enota brez DDV v EUR]]+Sklop14[[#This Row],[Davek (EUR)]]</f>
        <v>0</v>
      </c>
      <c r="S36" s="408">
        <f>+Sklop14[[#This Row],[cena/enota brez DDV v EUR]]*Sklop14[[#This Row],[Okvirna količina]]</f>
        <v>0</v>
      </c>
      <c r="T36" s="408">
        <f>+Sklop14[[#This Row],[Končna cena/enoto mere (EUR) z DDV]]*Sklop14[[#This Row],[Okvirna količina]]</f>
        <v>0</v>
      </c>
      <c r="U36" s="420"/>
    </row>
    <row r="37" spans="1:21" s="55" customFormat="1" ht="12">
      <c r="A37" s="78" t="s">
        <v>23</v>
      </c>
      <c r="B37" s="415" t="s">
        <v>720</v>
      </c>
      <c r="C37" s="416">
        <v>2500</v>
      </c>
      <c r="D37" s="76" t="s">
        <v>76</v>
      </c>
      <c r="E37" s="399"/>
      <c r="F37" s="417">
        <v>100</v>
      </c>
      <c r="G37" s="418" t="s">
        <v>299</v>
      </c>
      <c r="H3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7" s="402" t="str">
        <f>IF(Sklop14[[#This Row],[ZAHTEVANA SHEMA KAKOVOSTI]]&lt;&gt;"",Sklop14[[#This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+Sklop14[[#This Row],[cena/enota brez DDV v EUR]]*Sklop14[[#This Row],[Stopnja DDV (%)]]</f>
        <v>0</v>
      </c>
      <c r="R37" s="408">
        <f>+Sklop14[[#This Row],[cena/enota brez DDV v EUR]]+Sklop14[[#This Row],[Davek (EUR)]]</f>
        <v>0</v>
      </c>
      <c r="S37" s="408">
        <f>+Sklop14[[#This Row],[cena/enota brez DDV v EUR]]*Sklop14[[#This Row],[Okvirna količina]]</f>
        <v>0</v>
      </c>
      <c r="T37" s="408">
        <f>+Sklop14[[#This Row],[Končna cena/enoto mere (EUR) z DDV]]*Sklop14[[#This Row],[Okvirna količina]]</f>
        <v>0</v>
      </c>
      <c r="U37" s="420"/>
    </row>
    <row r="38" spans="1:21" s="55" customFormat="1" ht="12">
      <c r="A38" s="78" t="s">
        <v>24</v>
      </c>
      <c r="B38" s="415" t="s">
        <v>721</v>
      </c>
      <c r="C38" s="416">
        <v>1000</v>
      </c>
      <c r="D38" s="76" t="s">
        <v>76</v>
      </c>
      <c r="E38" s="399"/>
      <c r="F38" s="417">
        <v>100</v>
      </c>
      <c r="G38" s="418" t="s">
        <v>299</v>
      </c>
      <c r="H3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8" s="402" t="str">
        <f>IF(Sklop14[[#This Row],[ZAHTEVANA SHEMA KAKOVOSTI]]&lt;&gt;"",Sklop14[[#This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+Sklop14[[#This Row],[cena/enota brez DDV v EUR]]*Sklop14[[#This Row],[Stopnja DDV (%)]]</f>
        <v>0</v>
      </c>
      <c r="R38" s="408">
        <f>+Sklop14[[#This Row],[cena/enota brez DDV v EUR]]+Sklop14[[#This Row],[Davek (EUR)]]</f>
        <v>0</v>
      </c>
      <c r="S38" s="408">
        <f>+Sklop14[[#This Row],[cena/enota brez DDV v EUR]]*Sklop14[[#This Row],[Okvirna količina]]</f>
        <v>0</v>
      </c>
      <c r="T38" s="408">
        <f>+Sklop14[[#This Row],[Končna cena/enoto mere (EUR) z DDV]]*Sklop14[[#This Row],[Okvirna količina]]</f>
        <v>0</v>
      </c>
      <c r="U38" s="420"/>
    </row>
    <row r="39" spans="1:21" s="55" customFormat="1" ht="12">
      <c r="A39" s="78" t="s">
        <v>25</v>
      </c>
      <c r="B39" s="415" t="s">
        <v>722</v>
      </c>
      <c r="C39" s="416">
        <v>2500</v>
      </c>
      <c r="D39" s="76" t="s">
        <v>76</v>
      </c>
      <c r="E39" s="399"/>
      <c r="F39" s="417">
        <v>100</v>
      </c>
      <c r="G39" s="418" t="s">
        <v>299</v>
      </c>
      <c r="H3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9" s="402" t="str">
        <f>IF(Sklop14[[#This Row],[ZAHTEVANA SHEMA KAKOVOSTI]]&lt;&gt;"",Sklop14[[#This Row],[Preračunana masa/volumen/kos na enoto kg]],"")</f>
        <v/>
      </c>
      <c r="J39" s="412"/>
      <c r="K39" s="413"/>
      <c r="L39" s="413"/>
      <c r="M39" s="405"/>
      <c r="N39" s="408"/>
      <c r="O39" s="408"/>
      <c r="P39" s="407"/>
      <c r="Q39" s="408">
        <f>+Sklop14[[#This Row],[cena/enota brez DDV v EUR]]*Sklop14[[#This Row],[Stopnja DDV (%)]]</f>
        <v>0</v>
      </c>
      <c r="R39" s="408">
        <f>+Sklop14[[#This Row],[cena/enota brez DDV v EUR]]+Sklop14[[#This Row],[Davek (EUR)]]</f>
        <v>0</v>
      </c>
      <c r="S39" s="408">
        <f>+Sklop14[[#This Row],[cena/enota brez DDV v EUR]]*Sklop14[[#This Row],[Okvirna količina]]</f>
        <v>0</v>
      </c>
      <c r="T39" s="408">
        <f>+Sklop14[[#This Row],[Končna cena/enoto mere (EUR) z DDV]]*Sklop14[[#This Row],[Okvirna količina]]</f>
        <v>0</v>
      </c>
      <c r="U39" s="420"/>
    </row>
    <row r="40" spans="1:21" s="55" customFormat="1" ht="12">
      <c r="A40" s="78" t="s">
        <v>26</v>
      </c>
      <c r="B40" s="415" t="s">
        <v>723</v>
      </c>
      <c r="C40" s="416">
        <v>2500</v>
      </c>
      <c r="D40" s="76" t="s">
        <v>76</v>
      </c>
      <c r="E40" s="399"/>
      <c r="F40" s="417">
        <v>70</v>
      </c>
      <c r="G40" s="418" t="s">
        <v>299</v>
      </c>
      <c r="H4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175</v>
      </c>
      <c r="I40" s="402" t="str">
        <f>IF(Sklop14[[#This Row],[ZAHTEVANA SHEMA KAKOVOSTI]]&lt;&gt;"",Sklop14[[#This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+Sklop14[[#This Row],[cena/enota brez DDV v EUR]]*Sklop14[[#This Row],[Stopnja DDV (%)]]</f>
        <v>0</v>
      </c>
      <c r="R40" s="408">
        <f>+Sklop14[[#This Row],[cena/enota brez DDV v EUR]]+Sklop14[[#This Row],[Davek (EUR)]]</f>
        <v>0</v>
      </c>
      <c r="S40" s="408">
        <f>+Sklop14[[#This Row],[cena/enota brez DDV v EUR]]*Sklop14[[#This Row],[Okvirna količina]]</f>
        <v>0</v>
      </c>
      <c r="T40" s="408">
        <f>+Sklop14[[#This Row],[Končna cena/enoto mere (EUR) z DDV]]*Sklop14[[#This Row],[Okvirna količina]]</f>
        <v>0</v>
      </c>
      <c r="U40" s="420"/>
    </row>
    <row r="41" spans="1:21" s="55" customFormat="1" ht="24">
      <c r="A41" s="78" t="s">
        <v>27</v>
      </c>
      <c r="B41" s="415" t="s">
        <v>724</v>
      </c>
      <c r="C41" s="416">
        <v>2500</v>
      </c>
      <c r="D41" s="76" t="s">
        <v>76</v>
      </c>
      <c r="E41" s="399"/>
      <c r="F41" s="417">
        <v>50</v>
      </c>
      <c r="G41" s="418" t="s">
        <v>299</v>
      </c>
      <c r="H4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41" s="402" t="str">
        <f>IF(Sklop14[[#This Row],[ZAHTEVANA SHEMA KAKOVOSTI]]&lt;&gt;"",Sklop14[[#This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+Sklop14[[#This Row],[cena/enota brez DDV v EUR]]*Sklop14[[#This Row],[Stopnja DDV (%)]]</f>
        <v>0</v>
      </c>
      <c r="R41" s="408">
        <f>+Sklop14[[#This Row],[cena/enota brez DDV v EUR]]+Sklop14[[#This Row],[Davek (EUR)]]</f>
        <v>0</v>
      </c>
      <c r="S41" s="408">
        <f>+Sklop14[[#This Row],[cena/enota brez DDV v EUR]]*Sklop14[[#This Row],[Okvirna količina]]</f>
        <v>0</v>
      </c>
      <c r="T41" s="408">
        <f>+Sklop14[[#This Row],[Končna cena/enoto mere (EUR) z DDV]]*Sklop14[[#This Row],[Okvirna količina]]</f>
        <v>0</v>
      </c>
      <c r="U41" s="420"/>
    </row>
    <row r="42" spans="1:21" s="55" customFormat="1" ht="36">
      <c r="A42" s="78" t="s">
        <v>28</v>
      </c>
      <c r="B42" s="415" t="s">
        <v>725</v>
      </c>
      <c r="C42" s="416" t="s">
        <v>715</v>
      </c>
      <c r="D42" s="76" t="s">
        <v>76</v>
      </c>
      <c r="E42" s="399"/>
      <c r="F42" s="417">
        <v>50</v>
      </c>
      <c r="G42" s="418" t="s">
        <v>0</v>
      </c>
      <c r="H42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2" s="402" t="str">
        <f>IF(Sklop14[[#This Row],[ZAHTEVANA SHEMA KAKOVOSTI]]&lt;&gt;"",Sklop14[[#This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+Sklop14[[#This Row],[cena/enota brez DDV v EUR]]*Sklop14[[#This Row],[Stopnja DDV (%)]]</f>
        <v>0</v>
      </c>
      <c r="R42" s="408">
        <f>+Sklop14[[#This Row],[cena/enota brez DDV v EUR]]+Sklop14[[#This Row],[Davek (EUR)]]</f>
        <v>0</v>
      </c>
      <c r="S42" s="408">
        <f>+Sklop14[[#This Row],[cena/enota brez DDV v EUR]]*Sklop14[[#This Row],[Okvirna količina]]</f>
        <v>0</v>
      </c>
      <c r="T42" s="408">
        <f>+Sklop14[[#This Row],[Končna cena/enoto mere (EUR) z DDV]]*Sklop14[[#This Row],[Okvirna količina]]</f>
        <v>0</v>
      </c>
      <c r="U42" s="420"/>
    </row>
    <row r="43" spans="1:21" s="55" customFormat="1" ht="12">
      <c r="A43" s="78" t="s">
        <v>29</v>
      </c>
      <c r="B43" s="415" t="s">
        <v>726</v>
      </c>
      <c r="C43" s="416" t="s">
        <v>715</v>
      </c>
      <c r="D43" s="76" t="s">
        <v>76</v>
      </c>
      <c r="E43" s="399"/>
      <c r="F43" s="417">
        <v>50</v>
      </c>
      <c r="G43" s="418" t="s">
        <v>0</v>
      </c>
      <c r="H43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3" s="402" t="str">
        <f>IF(Sklop14[[#This Row],[ZAHTEVANA SHEMA KAKOVOSTI]]&lt;&gt;"",Sklop14[[#This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+Sklop14[[#This Row],[cena/enota brez DDV v EUR]]*Sklop14[[#This Row],[Stopnja DDV (%)]]</f>
        <v>0</v>
      </c>
      <c r="R43" s="408">
        <f>+Sklop14[[#This Row],[cena/enota brez DDV v EUR]]+Sklop14[[#This Row],[Davek (EUR)]]</f>
        <v>0</v>
      </c>
      <c r="S43" s="408">
        <f>+Sklop14[[#This Row],[cena/enota brez DDV v EUR]]*Sklop14[[#This Row],[Okvirna količina]]</f>
        <v>0</v>
      </c>
      <c r="T43" s="408">
        <f>+Sklop14[[#This Row],[Končna cena/enoto mere (EUR) z DDV]]*Sklop14[[#This Row],[Okvirna količina]]</f>
        <v>0</v>
      </c>
      <c r="U43" s="420"/>
    </row>
    <row r="44" spans="1:21" s="55" customFormat="1" ht="12">
      <c r="A44" s="78" t="s">
        <v>30</v>
      </c>
      <c r="B44" s="415" t="s">
        <v>727</v>
      </c>
      <c r="C44" s="416" t="s">
        <v>714</v>
      </c>
      <c r="D44" s="76" t="s">
        <v>76</v>
      </c>
      <c r="E44" s="399"/>
      <c r="F44" s="417">
        <v>20</v>
      </c>
      <c r="G44" s="418" t="s">
        <v>0</v>
      </c>
      <c r="H44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4" s="402" t="str">
        <f>IF(Sklop14[[#This Row],[ZAHTEVANA SHEMA KAKOVOSTI]]&lt;&gt;"",Sklop14[[#This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+Sklop14[[#This Row],[cena/enota brez DDV v EUR]]*Sklop14[[#This Row],[Stopnja DDV (%)]]</f>
        <v>0</v>
      </c>
      <c r="R44" s="408">
        <f>+Sklop14[[#This Row],[cena/enota brez DDV v EUR]]+Sklop14[[#This Row],[Davek (EUR)]]</f>
        <v>0</v>
      </c>
      <c r="S44" s="408">
        <f>+Sklop14[[#This Row],[cena/enota brez DDV v EUR]]*Sklop14[[#This Row],[Okvirna količina]]</f>
        <v>0</v>
      </c>
      <c r="T44" s="408">
        <f>+Sklop14[[#This Row],[Končna cena/enoto mere (EUR) z DDV]]*Sklop14[[#This Row],[Okvirna količina]]</f>
        <v>0</v>
      </c>
      <c r="U44" s="420"/>
    </row>
    <row r="45" spans="1:21" s="55" customFormat="1" ht="12">
      <c r="A45" s="78" t="s">
        <v>31</v>
      </c>
      <c r="B45" s="415" t="s">
        <v>728</v>
      </c>
      <c r="C45" s="416" t="s">
        <v>715</v>
      </c>
      <c r="D45" s="76" t="s">
        <v>76</v>
      </c>
      <c r="E45" s="399"/>
      <c r="F45" s="417">
        <v>50</v>
      </c>
      <c r="G45" s="418" t="s">
        <v>0</v>
      </c>
      <c r="H45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5" s="402" t="str">
        <f>IF(Sklop14[[#This Row],[ZAHTEVANA SHEMA KAKOVOSTI]]&lt;&gt;"",Sklop14[[#This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+Sklop14[[#This Row],[cena/enota brez DDV v EUR]]*Sklop14[[#This Row],[Stopnja DDV (%)]]</f>
        <v>0</v>
      </c>
      <c r="R45" s="408">
        <f>+Sklop14[[#This Row],[cena/enota brez DDV v EUR]]+Sklop14[[#This Row],[Davek (EUR)]]</f>
        <v>0</v>
      </c>
      <c r="S45" s="408">
        <f>+Sklop14[[#This Row],[cena/enota brez DDV v EUR]]*Sklop14[[#This Row],[Okvirna količina]]</f>
        <v>0</v>
      </c>
      <c r="T45" s="408">
        <f>+Sklop14[[#This Row],[Končna cena/enoto mere (EUR) z DDV]]*Sklop14[[#This Row],[Okvirna količina]]</f>
        <v>0</v>
      </c>
      <c r="U45" s="420"/>
    </row>
    <row r="46" spans="1:21" s="55" customFormat="1" ht="12">
      <c r="A46" s="78" t="s">
        <v>32</v>
      </c>
      <c r="B46" s="415" t="s">
        <v>729</v>
      </c>
      <c r="C46" s="416" t="s">
        <v>714</v>
      </c>
      <c r="D46" s="76" t="s">
        <v>76</v>
      </c>
      <c r="E46" s="399"/>
      <c r="F46" s="417">
        <v>10</v>
      </c>
      <c r="G46" s="418" t="s">
        <v>0</v>
      </c>
      <c r="H46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6" s="402" t="str">
        <f>IF(Sklop14[[#This Row],[ZAHTEVANA SHEMA KAKOVOSTI]]&lt;&gt;"",Sklop14[[#This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+Sklop14[[#This Row],[cena/enota brez DDV v EUR]]*Sklop14[[#This Row],[Stopnja DDV (%)]]</f>
        <v>0</v>
      </c>
      <c r="R46" s="408">
        <f>+Sklop14[[#This Row],[cena/enota brez DDV v EUR]]+Sklop14[[#This Row],[Davek (EUR)]]</f>
        <v>0</v>
      </c>
      <c r="S46" s="408">
        <f>+Sklop14[[#This Row],[cena/enota brez DDV v EUR]]*Sklop14[[#This Row],[Okvirna količina]]</f>
        <v>0</v>
      </c>
      <c r="T46" s="408">
        <f>+Sklop14[[#This Row],[Končna cena/enoto mere (EUR) z DDV]]*Sklop14[[#This Row],[Okvirna količina]]</f>
        <v>0</v>
      </c>
      <c r="U46" s="420"/>
    </row>
    <row r="47" spans="1:21" s="55" customFormat="1" ht="12">
      <c r="A47" s="78" t="s">
        <v>33</v>
      </c>
      <c r="B47" s="415" t="s">
        <v>730</v>
      </c>
      <c r="C47" s="416" t="s">
        <v>715</v>
      </c>
      <c r="D47" s="76" t="s">
        <v>76</v>
      </c>
      <c r="E47" s="399"/>
      <c r="F47" s="417">
        <v>5</v>
      </c>
      <c r="G47" s="418" t="s">
        <v>0</v>
      </c>
      <c r="H47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402" t="str">
        <f>IF(Sklop14[[#This Row],[ZAHTEVANA SHEMA KAKOVOSTI]]&lt;&gt;"",Sklop14[[#This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+Sklop14[[#This Row],[cena/enota brez DDV v EUR]]*Sklop14[[#This Row],[Stopnja DDV (%)]]</f>
        <v>0</v>
      </c>
      <c r="R47" s="408">
        <f>+Sklop14[[#This Row],[cena/enota brez DDV v EUR]]+Sklop14[[#This Row],[Davek (EUR)]]</f>
        <v>0</v>
      </c>
      <c r="S47" s="408">
        <f>+Sklop14[[#This Row],[cena/enota brez DDV v EUR]]*Sklop14[[#This Row],[Okvirna količina]]</f>
        <v>0</v>
      </c>
      <c r="T47" s="408">
        <f>+Sklop14[[#This Row],[Končna cena/enoto mere (EUR) z DDV]]*Sklop14[[#This Row],[Okvirna količina]]</f>
        <v>0</v>
      </c>
      <c r="U47" s="420"/>
    </row>
    <row r="48" spans="1:21" s="55" customFormat="1" ht="12">
      <c r="A48" s="78" t="s">
        <v>34</v>
      </c>
      <c r="B48" s="415" t="s">
        <v>731</v>
      </c>
      <c r="C48" s="416" t="s">
        <v>715</v>
      </c>
      <c r="D48" s="76" t="s">
        <v>76</v>
      </c>
      <c r="E48" s="399"/>
      <c r="F48" s="417">
        <v>60</v>
      </c>
      <c r="G48" s="418" t="s">
        <v>0</v>
      </c>
      <c r="H48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8" s="402" t="str">
        <f>IF(Sklop14[[#This Row],[ZAHTEVANA SHEMA KAKOVOSTI]]&lt;&gt;"",Sklop14[[#This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+Sklop14[[#This Row],[cena/enota brez DDV v EUR]]*Sklop14[[#This Row],[Stopnja DDV (%)]]</f>
        <v>0</v>
      </c>
      <c r="R48" s="408">
        <f>+Sklop14[[#This Row],[cena/enota brez DDV v EUR]]+Sklop14[[#This Row],[Davek (EUR)]]</f>
        <v>0</v>
      </c>
      <c r="S48" s="408">
        <f>+Sklop14[[#This Row],[cena/enota brez DDV v EUR]]*Sklop14[[#This Row],[Okvirna količina]]</f>
        <v>0</v>
      </c>
      <c r="T48" s="408">
        <f>+Sklop14[[#This Row],[Končna cena/enoto mere (EUR) z DDV]]*Sklop14[[#This Row],[Okvirna količina]]</f>
        <v>0</v>
      </c>
      <c r="U48" s="420"/>
    </row>
    <row r="49" spans="1:22" s="55" customFormat="1" ht="12">
      <c r="A49" s="78" t="s">
        <v>153</v>
      </c>
      <c r="B49" s="415" t="s">
        <v>732</v>
      </c>
      <c r="C49" s="416" t="s">
        <v>715</v>
      </c>
      <c r="D49" s="76" t="s">
        <v>76</v>
      </c>
      <c r="E49" s="399"/>
      <c r="F49" s="417">
        <v>60</v>
      </c>
      <c r="G49" s="418" t="s">
        <v>0</v>
      </c>
      <c r="H49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49" s="402" t="str">
        <f>IF(Sklop14[[#This Row],[ZAHTEVANA SHEMA KAKOVOSTI]]&lt;&gt;"",Sklop14[[#This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+Sklop14[[#This Row],[cena/enota brez DDV v EUR]]*Sklop14[[#This Row],[Stopnja DDV (%)]]</f>
        <v>0</v>
      </c>
      <c r="R49" s="408">
        <f>+Sklop14[[#This Row],[cena/enota brez DDV v EUR]]+Sklop14[[#This Row],[Davek (EUR)]]</f>
        <v>0</v>
      </c>
      <c r="S49" s="408">
        <f>+Sklop14[[#This Row],[cena/enota brez DDV v EUR]]*Sklop14[[#This Row],[Okvirna količina]]</f>
        <v>0</v>
      </c>
      <c r="T49" s="408">
        <f>+Sklop14[[#This Row],[Končna cena/enoto mere (EUR) z DDV]]*Sklop14[[#This Row],[Okvirna količina]]</f>
        <v>0</v>
      </c>
      <c r="U49" s="420"/>
    </row>
    <row r="50" spans="1:22" s="55" customFormat="1" ht="12">
      <c r="A50" s="78" t="s">
        <v>154</v>
      </c>
      <c r="B50" s="415" t="s">
        <v>700</v>
      </c>
      <c r="C50" s="416" t="s">
        <v>78</v>
      </c>
      <c r="D50" s="398" t="s">
        <v>0</v>
      </c>
      <c r="E50" s="399"/>
      <c r="F50" s="417">
        <v>80</v>
      </c>
      <c r="G50" s="418" t="s">
        <v>0</v>
      </c>
      <c r="H50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0" s="402" t="str">
        <f>IF(Sklop14[[#This Row],[ZAHTEVANA SHEMA KAKOVOSTI]]&lt;&gt;"",Sklop14[[#This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+Sklop14[[#This Row],[cena/enota brez DDV v EUR]]*Sklop14[[#This Row],[Stopnja DDV (%)]]</f>
        <v>0</v>
      </c>
      <c r="R50" s="408">
        <f>+Sklop14[[#This Row],[cena/enota brez DDV v EUR]]+Sklop14[[#This Row],[Davek (EUR)]]</f>
        <v>0</v>
      </c>
      <c r="S50" s="408">
        <f>+Sklop14[[#This Row],[cena/enota brez DDV v EUR]]*Sklop14[[#This Row],[Okvirna količina]]</f>
        <v>0</v>
      </c>
      <c r="T50" s="408">
        <f>+Sklop14[[#This Row],[Končna cena/enoto mere (EUR) z DDV]]*Sklop14[[#This Row],[Okvirna količina]]</f>
        <v>0</v>
      </c>
      <c r="U50" s="420"/>
    </row>
    <row r="51" spans="1:22" s="55" customFormat="1" ht="12">
      <c r="A51" s="78" t="s">
        <v>155</v>
      </c>
      <c r="B51" s="415" t="s">
        <v>701</v>
      </c>
      <c r="C51" s="416" t="s">
        <v>78</v>
      </c>
      <c r="D51" s="398" t="s">
        <v>0</v>
      </c>
      <c r="E51" s="399"/>
      <c r="F51" s="417">
        <v>5</v>
      </c>
      <c r="G51" s="418" t="s">
        <v>0</v>
      </c>
      <c r="H51" s="41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1" s="402" t="str">
        <f>IF(Sklop14[[#This Row],[ZAHTEVANA SHEMA KAKOVOSTI]]&lt;&gt;"",Sklop14[[#This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+Sklop14[[#This Row],[cena/enota brez DDV v EUR]]*Sklop14[[#This Row],[Stopnja DDV (%)]]</f>
        <v>0</v>
      </c>
      <c r="R51" s="408">
        <f>+Sklop14[[#This Row],[cena/enota brez DDV v EUR]]+Sklop14[[#This Row],[Davek (EUR)]]</f>
        <v>0</v>
      </c>
      <c r="S51" s="408">
        <f>+Sklop14[[#This Row],[cena/enota brez DDV v EUR]]*Sklop14[[#This Row],[Okvirna količina]]</f>
        <v>0</v>
      </c>
      <c r="T51" s="408">
        <f>+Sklop14[[#This Row],[Končna cena/enoto mere (EUR) z DDV]]*Sklop14[[#This Row],[Okvirna količina]]</f>
        <v>0</v>
      </c>
      <c r="U51" s="420"/>
    </row>
    <row r="52" spans="1:22" s="180" customFormat="1">
      <c r="A52" s="281" t="s">
        <v>100</v>
      </c>
      <c r="B52" s="282"/>
      <c r="C52" s="283"/>
      <c r="D52" s="283"/>
      <c r="E52" s="284"/>
      <c r="F52" s="285"/>
      <c r="G52" s="286"/>
      <c r="H52" s="287">
        <f>SUBTOTAL(109,Sklop14[Preračunana masa/volumen/kos na enoto kg])</f>
        <v>2937.5</v>
      </c>
      <c r="I52" s="287">
        <f>SUBTOTAL(109,Sklop14[Živila iz shem kakovosti (kg)])</f>
        <v>0</v>
      </c>
      <c r="J52" s="285"/>
      <c r="K52" s="288"/>
      <c r="L52" s="288"/>
      <c r="M52" s="289"/>
      <c r="N52" s="290"/>
      <c r="O52" s="290"/>
      <c r="P52" s="290"/>
      <c r="Q52" s="291"/>
      <c r="R52" s="285"/>
      <c r="S52" s="291">
        <f>SUBTOTAL(109,Sklop14[Vrednost za okvirno količino (EUR) brez DDV])</f>
        <v>0</v>
      </c>
      <c r="T52" s="291">
        <f>SUBTOTAL(109,Sklop14[Vrednost za okvirno količino (EUR) z DDV])</f>
        <v>0</v>
      </c>
      <c r="U52" s="292">
        <f>SUBTOTAL(103,Sklop14[Shema kakovosti
(nacionalne, evropske)
])</f>
        <v>0</v>
      </c>
    </row>
    <row r="53" spans="1:22" s="180" customFormat="1">
      <c r="A53" s="168"/>
      <c r="B53" s="169"/>
      <c r="C53" s="170"/>
      <c r="D53" s="170"/>
      <c r="E53" s="171"/>
      <c r="F53" s="172"/>
      <c r="G53" s="173"/>
      <c r="H53" s="174"/>
      <c r="I53" s="174"/>
      <c r="J53" s="172"/>
      <c r="K53" s="175"/>
      <c r="L53" s="175"/>
      <c r="M53" s="176"/>
      <c r="N53" s="177"/>
      <c r="O53" s="177"/>
      <c r="P53" s="177"/>
      <c r="Q53" s="178"/>
      <c r="R53" s="172"/>
      <c r="S53" s="178"/>
      <c r="T53" s="178"/>
      <c r="U53" s="179"/>
    </row>
    <row r="54" spans="1:22">
      <c r="A54" s="48" t="s">
        <v>96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98</v>
      </c>
      <c r="B55" s="16"/>
      <c r="C55" s="28"/>
      <c r="D55" s="28"/>
      <c r="E55" s="92"/>
    </row>
    <row r="56" spans="1:22">
      <c r="A56" s="87" t="s">
        <v>141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473" t="s">
        <v>135</v>
      </c>
      <c r="B57" s="473"/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54"/>
      <c r="N57" s="29"/>
      <c r="O57" s="29"/>
      <c r="P57" s="29"/>
      <c r="Q57" s="29"/>
      <c r="R57" s="29"/>
    </row>
    <row r="58" spans="1:22" ht="12.75" customHeight="1">
      <c r="A58" s="462" t="s">
        <v>144</v>
      </c>
      <c r="B58" s="462"/>
      <c r="C58" s="462"/>
      <c r="D58" s="462"/>
      <c r="E58" s="462"/>
      <c r="F58" s="462"/>
      <c r="G58" s="462"/>
      <c r="H58" s="462"/>
      <c r="I58" s="462"/>
      <c r="J58" s="462"/>
      <c r="K58" s="462"/>
      <c r="L58" s="462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N59" s="29"/>
      <c r="O59" s="29"/>
      <c r="P59" s="29"/>
      <c r="Q59" s="29"/>
      <c r="R59" s="29"/>
    </row>
    <row r="60" spans="1:22">
      <c r="A60" s="87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</sheetData>
  <sheetProtection insertRows="0" deleteRows="0"/>
  <protectedRanges>
    <protectedRange sqref="J59:P1048576 U1:U56 U59:U1048576 J1:P56" name="Obseg1"/>
    <protectedRange sqref="M57:P57 U57" name="Obseg1_1"/>
    <protectedRange sqref="J57:L57" name="Obseg1_2_2"/>
    <protectedRange sqref="U58 M58:P58" name="Obseg1_1_1_1_1"/>
    <protectedRange sqref="J58:L58" name="Obseg1_3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6"/>
  <sheetViews>
    <sheetView topLeftCell="A22" zoomScaleNormal="100" zoomScaleSheetLayoutView="100" workbookViewId="0">
      <selection activeCell="AD41" sqref="AD41:AD42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pred_rekapitulacija'!B28</f>
        <v>KONZERVIRANO SADJE IN ZELENJAVA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430" t="s">
        <v>739</v>
      </c>
      <c r="C16" s="431">
        <v>1</v>
      </c>
      <c r="D16" s="121" t="s">
        <v>0</v>
      </c>
      <c r="E16" s="432"/>
      <c r="F16" s="434">
        <v>50</v>
      </c>
      <c r="G16" s="209" t="s">
        <v>0</v>
      </c>
      <c r="H16" s="43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436" t="str">
        <f>IF(Sklop15[[#This Row],[ZAHTEVANA SHEMA KAKOVOSTI]]&lt;&gt;"",Sklop15[[#This Row],[Preračunana masa/volumen/kos na enoto kg]],"")</f>
        <v/>
      </c>
      <c r="J16" s="438"/>
      <c r="K16" s="440"/>
      <c r="L16" s="440"/>
      <c r="M16" s="443"/>
      <c r="N16" s="331"/>
      <c r="O16" s="331"/>
      <c r="P16" s="446"/>
      <c r="Q16" s="448">
        <f>+Sklop15[[#This Row],[cena/enota brez DDV v EUR]]*Sklop15[[#This Row],[Stopnja DDV (%)]]</f>
        <v>0</v>
      </c>
      <c r="R16" s="448">
        <f>+Sklop15[[#This Row],[cena/enota brez DDV v EUR]]+Sklop15[[#This Row],[Davek (EUR)]]</f>
        <v>0</v>
      </c>
      <c r="S16" s="448">
        <f>+Sklop15[[#This Row],[cena/enota brez DDV v EUR]]*Sklop15[[#This Row],[Okvirna količina]]</f>
        <v>0</v>
      </c>
      <c r="T16" s="448">
        <f>+Sklop15[[#This Row],[Končna cena/enoto mere (EUR) z DDV]]*Sklop15[[#This Row],[Okvirna količina]]</f>
        <v>0</v>
      </c>
      <c r="U16" s="332"/>
    </row>
    <row r="17" spans="1:21" s="55" customFormat="1" ht="12">
      <c r="A17" s="78" t="s">
        <v>3</v>
      </c>
      <c r="B17" s="152" t="s">
        <v>740</v>
      </c>
      <c r="C17" s="431">
        <v>0.65</v>
      </c>
      <c r="D17" s="121" t="s">
        <v>0</v>
      </c>
      <c r="E17" s="433"/>
      <c r="F17" s="434">
        <v>20</v>
      </c>
      <c r="G17" s="209" t="s">
        <v>299</v>
      </c>
      <c r="H17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</v>
      </c>
      <c r="I17" s="437" t="str">
        <f>IF(Sklop15[[#This Row],[ZAHTEVANA SHEMA KAKOVOSTI]]&lt;&gt;"",Sklop15[[#This Row],[Preračunana masa/volumen/kos na enoto kg]],"")</f>
        <v/>
      </c>
      <c r="J17" s="439"/>
      <c r="K17" s="441"/>
      <c r="L17" s="441"/>
      <c r="M17" s="444"/>
      <c r="N17" s="445"/>
      <c r="O17" s="331"/>
      <c r="P17" s="447"/>
      <c r="Q17" s="449">
        <f>+Sklop15[[#This Row],[cena/enota brez DDV v EUR]]*Sklop15[[#This Row],[Stopnja DDV (%)]]</f>
        <v>0</v>
      </c>
      <c r="R17" s="449">
        <f>+Sklop15[[#This Row],[cena/enota brez DDV v EUR]]+Sklop15[[#This Row],[Davek (EUR)]]</f>
        <v>0</v>
      </c>
      <c r="S17" s="449">
        <f>+Sklop15[[#This Row],[cena/enota brez DDV v EUR]]*Sklop15[[#This Row],[Okvirna količina]]</f>
        <v>0</v>
      </c>
      <c r="T17" s="449">
        <f>+Sklop15[[#This Row],[Končna cena/enoto mere (EUR) z DDV]]*Sklop15[[#This Row],[Okvirna količina]]</f>
        <v>0</v>
      </c>
      <c r="U17" s="332"/>
    </row>
    <row r="18" spans="1:21" s="55" customFormat="1" ht="12">
      <c r="A18" s="78" t="s">
        <v>4</v>
      </c>
      <c r="B18" s="152" t="s">
        <v>749</v>
      </c>
      <c r="C18" s="121">
        <v>0.4</v>
      </c>
      <c r="D18" s="121" t="s">
        <v>0</v>
      </c>
      <c r="E18" s="158"/>
      <c r="F18" s="146">
        <v>50</v>
      </c>
      <c r="G18" s="209" t="s">
        <v>299</v>
      </c>
      <c r="H18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8" s="149" t="str">
        <f>IF(Sklop15[[#This Row],[ZAHTEVANA SHEMA KAKOVOSTI]]&lt;&gt;"",Sklop15[[#This Row],[Preračunana masa/volumen/kos na enoto kg]],"")</f>
        <v/>
      </c>
      <c r="J18" s="160"/>
      <c r="K18" s="155"/>
      <c r="L18" s="155"/>
      <c r="M18" s="216"/>
      <c r="N18" s="156"/>
      <c r="O18" s="143"/>
      <c r="P18" s="150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17"/>
    </row>
    <row r="19" spans="1:21" s="55" customFormat="1" ht="12">
      <c r="A19" s="78" t="s">
        <v>5</v>
      </c>
      <c r="B19" s="152" t="s">
        <v>747</v>
      </c>
      <c r="C19" s="431">
        <v>1</v>
      </c>
      <c r="D19" s="121" t="s">
        <v>0</v>
      </c>
      <c r="E19" s="433"/>
      <c r="F19" s="434">
        <v>5</v>
      </c>
      <c r="G19" s="209" t="s">
        <v>299</v>
      </c>
      <c r="H19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437" t="str">
        <f>IF(Sklop15[[#This Row],[ZAHTEVANA SHEMA KAKOVOSTI]]&lt;&gt;"",Sklop15[[#This Row],[Preračunana masa/volumen/kos na enoto kg]],"")</f>
        <v/>
      </c>
      <c r="J19" s="439"/>
      <c r="K19" s="441"/>
      <c r="L19" s="441"/>
      <c r="M19" s="444"/>
      <c r="N19" s="445"/>
      <c r="O19" s="331"/>
      <c r="P19" s="447"/>
      <c r="Q19" s="449">
        <f>+Sklop15[[#This Row],[cena/enota brez DDV v EUR]]*Sklop15[[#This Row],[Stopnja DDV (%)]]</f>
        <v>0</v>
      </c>
      <c r="R19" s="449">
        <f>+Sklop15[[#This Row],[cena/enota brez DDV v EUR]]+Sklop15[[#This Row],[Davek (EUR)]]</f>
        <v>0</v>
      </c>
      <c r="S19" s="449">
        <f>+Sklop15[[#This Row],[cena/enota brez DDV v EUR]]*Sklop15[[#This Row],[Okvirna količina]]</f>
        <v>0</v>
      </c>
      <c r="T19" s="449">
        <f>+Sklop15[[#This Row],[Končna cena/enoto mere (EUR) z DDV]]*Sklop15[[#This Row],[Okvirna količina]]</f>
        <v>0</v>
      </c>
      <c r="U19" s="332"/>
    </row>
    <row r="20" spans="1:21" s="55" customFormat="1" ht="12">
      <c r="A20" s="78" t="s">
        <v>6</v>
      </c>
      <c r="B20" s="152" t="s">
        <v>745</v>
      </c>
      <c r="C20" s="431">
        <v>0.84</v>
      </c>
      <c r="D20" s="121" t="s">
        <v>0</v>
      </c>
      <c r="E20" s="433"/>
      <c r="F20" s="434">
        <v>20</v>
      </c>
      <c r="G20" s="209" t="s">
        <v>299</v>
      </c>
      <c r="H20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16.8</v>
      </c>
      <c r="I20" s="437" t="str">
        <f>IF(Sklop15[[#This Row],[ZAHTEVANA SHEMA KAKOVOSTI]]&lt;&gt;"",Sklop15[[#This Row],[Preračunana masa/volumen/kos na enoto kg]],"")</f>
        <v/>
      </c>
      <c r="J20" s="439"/>
      <c r="K20" s="441"/>
      <c r="L20" s="441"/>
      <c r="M20" s="444"/>
      <c r="N20" s="445"/>
      <c r="O20" s="331"/>
      <c r="P20" s="447"/>
      <c r="Q20" s="449">
        <f>+Sklop15[[#This Row],[cena/enota brez DDV v EUR]]*Sklop15[[#This Row],[Stopnja DDV (%)]]</f>
        <v>0</v>
      </c>
      <c r="R20" s="449">
        <f>+Sklop15[[#This Row],[cena/enota brez DDV v EUR]]+Sklop15[[#This Row],[Davek (EUR)]]</f>
        <v>0</v>
      </c>
      <c r="S20" s="449">
        <f>+Sklop15[[#This Row],[cena/enota brez DDV v EUR]]*Sklop15[[#This Row],[Okvirna količina]]</f>
        <v>0</v>
      </c>
      <c r="T20" s="449">
        <f>+Sklop15[[#This Row],[Končna cena/enoto mere (EUR) z DDV]]*Sklop15[[#This Row],[Okvirna količina]]</f>
        <v>0</v>
      </c>
      <c r="U20" s="332"/>
    </row>
    <row r="21" spans="1:21" s="55" customFormat="1" ht="12">
      <c r="A21" s="78" t="s">
        <v>7</v>
      </c>
      <c r="B21" s="263" t="s">
        <v>1186</v>
      </c>
      <c r="C21" s="135" t="s">
        <v>227</v>
      </c>
      <c r="D21" s="121" t="s">
        <v>0</v>
      </c>
      <c r="E21" s="136"/>
      <c r="F21" s="264">
        <v>60</v>
      </c>
      <c r="G21" s="209" t="s">
        <v>0</v>
      </c>
      <c r="H21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1" s="239" t="str">
        <f>IF(Sklop15[[#This Row],[ZAHTEVANA SHEMA KAKOVOSTI]]&lt;&gt;"",Sklop15[[#This Row],[Preračunana masa/volumen/kos na enoto kg]],"")</f>
        <v/>
      </c>
      <c r="J21" s="240"/>
      <c r="K21" s="324"/>
      <c r="L21" s="324"/>
      <c r="M21" s="325"/>
      <c r="N21" s="335"/>
      <c r="O21" s="143"/>
      <c r="P21" s="248"/>
      <c r="Q21" s="242">
        <f>+Sklop15[[#This Row],[cena/enota brez DDV v EUR]]*Sklop15[[#This Row],[Stopnja DDV (%)]]</f>
        <v>0</v>
      </c>
      <c r="R21" s="242">
        <f>+Sklop15[[#This Row],[cena/enota brez DDV v EUR]]+Sklop15[[#This Row],[Davek (EUR)]]</f>
        <v>0</v>
      </c>
      <c r="S21" s="242">
        <f>+Sklop15[[#This Row],[cena/enota brez DDV v EUR]]*Sklop15[[#This Row],[Okvirna količina]]</f>
        <v>0</v>
      </c>
      <c r="T21" s="242">
        <f>+Sklop15[[#This Row],[Končna cena/enoto mere (EUR) z DDV]]*Sklop15[[#This Row],[Okvirna količina]]</f>
        <v>0</v>
      </c>
      <c r="U21" s="217"/>
    </row>
    <row r="22" spans="1:21" s="55" customFormat="1" ht="12">
      <c r="A22" s="78" t="s">
        <v>8</v>
      </c>
      <c r="B22" s="263" t="s">
        <v>744</v>
      </c>
      <c r="C22" s="326">
        <v>0.19</v>
      </c>
      <c r="D22" s="121" t="s">
        <v>0</v>
      </c>
      <c r="E22" s="315"/>
      <c r="F22" s="327">
        <v>10</v>
      </c>
      <c r="G22" s="209" t="s">
        <v>299</v>
      </c>
      <c r="H22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22" s="317" t="str">
        <f>IF(Sklop15[[#This Row],[ZAHTEVANA SHEMA KAKOVOSTI]]&lt;&gt;"",Sklop15[[#This Row],[Preračunana masa/volumen/kos na enoto kg]],"")</f>
        <v/>
      </c>
      <c r="J22" s="318"/>
      <c r="K22" s="328"/>
      <c r="L22" s="328"/>
      <c r="M22" s="329"/>
      <c r="N22" s="330"/>
      <c r="O22" s="331"/>
      <c r="P22" s="321"/>
      <c r="Q22" s="320">
        <f>+Sklop15[[#This Row],[cena/enota brez DDV v EUR]]*Sklop15[[#This Row],[Stopnja DDV (%)]]</f>
        <v>0</v>
      </c>
      <c r="R22" s="320">
        <f>+Sklop15[[#This Row],[cena/enota brez DDV v EUR]]+Sklop15[[#This Row],[Davek (EUR)]]</f>
        <v>0</v>
      </c>
      <c r="S22" s="320">
        <f>+Sklop15[[#This Row],[cena/enota brez DDV v EUR]]*Sklop15[[#This Row],[Okvirna količina]]</f>
        <v>0</v>
      </c>
      <c r="T22" s="320">
        <f>+Sklop15[[#This Row],[Končna cena/enoto mere (EUR) z DDV]]*Sklop15[[#This Row],[Okvirna količina]]</f>
        <v>0</v>
      </c>
      <c r="U22" s="332"/>
    </row>
    <row r="23" spans="1:21" s="55" customFormat="1" ht="12">
      <c r="A23" s="78" t="s">
        <v>9</v>
      </c>
      <c r="B23" s="263" t="s">
        <v>735</v>
      </c>
      <c r="C23" s="326">
        <v>1</v>
      </c>
      <c r="D23" s="121" t="s">
        <v>0</v>
      </c>
      <c r="E23" s="315"/>
      <c r="F23" s="327">
        <v>80</v>
      </c>
      <c r="G23" s="209" t="s">
        <v>0</v>
      </c>
      <c r="H2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3" s="317" t="str">
        <f>IF(Sklop15[[#This Row],[ZAHTEVANA SHEMA KAKOVOSTI]]&lt;&gt;"",Sklop15[[#This Row],[Preračunana masa/volumen/kos na enoto kg]],"")</f>
        <v/>
      </c>
      <c r="J23" s="318"/>
      <c r="K23" s="328"/>
      <c r="L23" s="328"/>
      <c r="M23" s="329"/>
      <c r="N23" s="330"/>
      <c r="O23" s="331"/>
      <c r="P23" s="321"/>
      <c r="Q23" s="320">
        <f>+Sklop15[[#This Row],[cena/enota brez DDV v EUR]]*Sklop15[[#This Row],[Stopnja DDV (%)]]</f>
        <v>0</v>
      </c>
      <c r="R23" s="320">
        <f>+Sklop15[[#This Row],[cena/enota brez DDV v EUR]]+Sklop15[[#This Row],[Davek (EUR)]]</f>
        <v>0</v>
      </c>
      <c r="S23" s="320">
        <f>+Sklop15[[#This Row],[cena/enota brez DDV v EUR]]*Sklop15[[#This Row],[Okvirna količina]]</f>
        <v>0</v>
      </c>
      <c r="T23" s="320">
        <f>+Sklop15[[#This Row],[Končna cena/enoto mere (EUR) z DDV]]*Sklop15[[#This Row],[Okvirna količina]]</f>
        <v>0</v>
      </c>
      <c r="U23" s="332"/>
    </row>
    <row r="24" spans="1:21" s="55" customFormat="1" ht="12">
      <c r="A24" s="78" t="s">
        <v>10</v>
      </c>
      <c r="B24" s="260" t="s">
        <v>1184</v>
      </c>
      <c r="C24" s="135" t="s">
        <v>227</v>
      </c>
      <c r="D24" s="121" t="s">
        <v>0</v>
      </c>
      <c r="E24" s="136"/>
      <c r="F24" s="264">
        <v>80</v>
      </c>
      <c r="G24" s="209" t="s">
        <v>0</v>
      </c>
      <c r="H24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4" s="239" t="str">
        <f>IF(Sklop15[[#This Row],[ZAHTEVANA SHEMA KAKOVOSTI]]&lt;&gt;"",Sklop15[[#This Row],[Preračunana masa/volumen/kos na enoto kg]],"")</f>
        <v/>
      </c>
      <c r="J24" s="240"/>
      <c r="K24" s="442"/>
      <c r="L24" s="442"/>
      <c r="M24" s="442"/>
      <c r="N24" s="335"/>
      <c r="O24" s="142"/>
      <c r="P24" s="248"/>
      <c r="Q24" s="242">
        <f>+Sklop15[[#This Row],[cena/enota brez DDV v EUR]]*Sklop15[[#This Row],[Stopnja DDV (%)]]</f>
        <v>0</v>
      </c>
      <c r="R24" s="242">
        <f>+Sklop15[[#This Row],[cena/enota brez DDV v EUR]]+Sklop15[[#This Row],[Davek (EUR)]]</f>
        <v>0</v>
      </c>
      <c r="S24" s="242">
        <f>+Sklop15[[#This Row],[cena/enota brez DDV v EUR]]*Sklop15[[#This Row],[Okvirna količina]]</f>
        <v>0</v>
      </c>
      <c r="T24" s="242">
        <f>+Sklop15[[#This Row],[Končna cena/enoto mere (EUR) z DDV]]*Sklop15[[#This Row],[Okvirna količina]]</f>
        <v>0</v>
      </c>
      <c r="U24" s="142"/>
    </row>
    <row r="25" spans="1:21" s="55" customFormat="1" ht="12">
      <c r="A25" s="78" t="s">
        <v>11</v>
      </c>
      <c r="B25" s="263" t="s">
        <v>734</v>
      </c>
      <c r="C25" s="326">
        <v>1</v>
      </c>
      <c r="D25" s="121" t="s">
        <v>0</v>
      </c>
      <c r="E25" s="315"/>
      <c r="F25" s="327">
        <v>80</v>
      </c>
      <c r="G25" s="209" t="s">
        <v>0</v>
      </c>
      <c r="H25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5" s="317" t="str">
        <f>IF(Sklop15[[#This Row],[ZAHTEVANA SHEMA KAKOVOSTI]]&lt;&gt;"",Sklop15[[#This Row],[Preračunana masa/volumen/kos na enoto kg]],"")</f>
        <v/>
      </c>
      <c r="J25" s="318"/>
      <c r="K25" s="328"/>
      <c r="L25" s="328"/>
      <c r="M25" s="329"/>
      <c r="N25" s="330"/>
      <c r="O25" s="331"/>
      <c r="P25" s="321"/>
      <c r="Q25" s="320">
        <f>+Sklop15[[#This Row],[cena/enota brez DDV v EUR]]*Sklop15[[#This Row],[Stopnja DDV (%)]]</f>
        <v>0</v>
      </c>
      <c r="R25" s="320">
        <f>+Sklop15[[#This Row],[cena/enota brez DDV v EUR]]+Sklop15[[#This Row],[Davek (EUR)]]</f>
        <v>0</v>
      </c>
      <c r="S25" s="320">
        <f>+Sklop15[[#This Row],[cena/enota brez DDV v EUR]]*Sklop15[[#This Row],[Okvirna količina]]</f>
        <v>0</v>
      </c>
      <c r="T25" s="320">
        <f>+Sklop15[[#This Row],[Končna cena/enoto mere (EUR) z DDV]]*Sklop15[[#This Row],[Okvirna količina]]</f>
        <v>0</v>
      </c>
      <c r="U25" s="332"/>
    </row>
    <row r="26" spans="1:21" s="55" customFormat="1" ht="12">
      <c r="A26" s="78" t="s">
        <v>12</v>
      </c>
      <c r="B26" s="263" t="s">
        <v>1240</v>
      </c>
      <c r="C26" s="326">
        <v>3</v>
      </c>
      <c r="D26" s="121" t="s">
        <v>0</v>
      </c>
      <c r="E26" s="315"/>
      <c r="F26" s="327">
        <v>60</v>
      </c>
      <c r="G26" s="209" t="s">
        <v>299</v>
      </c>
      <c r="H2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6" s="317" t="str">
        <f>IF(Sklop15[[#This Row],[ZAHTEVANA SHEMA KAKOVOSTI]]&lt;&gt;"",Sklop15[[#This Row],[Preračunana masa/volumen/kos na enoto kg]],"")</f>
        <v/>
      </c>
      <c r="J26" s="318"/>
      <c r="K26" s="328"/>
      <c r="L26" s="328"/>
      <c r="M26" s="329"/>
      <c r="N26" s="330"/>
      <c r="O26" s="331"/>
      <c r="P26" s="321"/>
      <c r="Q26" s="320">
        <f>+Sklop15[[#This Row],[cena/enota brez DDV v EUR]]*Sklop15[[#This Row],[Stopnja DDV (%)]]</f>
        <v>0</v>
      </c>
      <c r="R26" s="320">
        <f>+Sklop15[[#This Row],[cena/enota brez DDV v EUR]]+Sklop15[[#This Row],[Davek (EUR)]]</f>
        <v>0</v>
      </c>
      <c r="S26" s="320">
        <f>+Sklop15[[#This Row],[cena/enota brez DDV v EUR]]*Sklop15[[#This Row],[Okvirna količina]]</f>
        <v>0</v>
      </c>
      <c r="T26" s="320">
        <f>+Sklop15[[#This Row],[Končna cena/enoto mere (EUR) z DDV]]*Sklop15[[#This Row],[Okvirna količina]]</f>
        <v>0</v>
      </c>
      <c r="U26" s="332"/>
    </row>
    <row r="27" spans="1:21" s="55" customFormat="1" ht="12">
      <c r="A27" s="78" t="s">
        <v>13</v>
      </c>
      <c r="B27" s="263" t="s">
        <v>1239</v>
      </c>
      <c r="C27" s="135">
        <v>3</v>
      </c>
      <c r="D27" s="121" t="s">
        <v>0</v>
      </c>
      <c r="E27" s="315"/>
      <c r="F27" s="327">
        <v>60</v>
      </c>
      <c r="G27" s="209" t="s">
        <v>299</v>
      </c>
      <c r="H2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7" s="317" t="str">
        <f>IF(Sklop15[[#This Row],[ZAHTEVANA SHEMA KAKOVOSTI]]&lt;&gt;"",Sklop15[[#This Row],[Preračunana masa/volumen/kos na enoto kg]],"")</f>
        <v/>
      </c>
      <c r="J27" s="318"/>
      <c r="K27" s="328"/>
      <c r="L27" s="328"/>
      <c r="M27" s="329"/>
      <c r="N27" s="330"/>
      <c r="O27" s="331"/>
      <c r="P27" s="321"/>
      <c r="Q27" s="320">
        <f>+Sklop15[[#This Row],[cena/enota brez DDV v EUR]]*Sklop15[[#This Row],[Stopnja DDV (%)]]</f>
        <v>0</v>
      </c>
      <c r="R27" s="320">
        <f>+Sklop15[[#This Row],[cena/enota brez DDV v EUR]]+Sklop15[[#This Row],[Davek (EUR)]]</f>
        <v>0</v>
      </c>
      <c r="S27" s="320">
        <f>+Sklop15[[#This Row],[cena/enota brez DDV v EUR]]*Sklop15[[#This Row],[Okvirna količina]]</f>
        <v>0</v>
      </c>
      <c r="T27" s="320">
        <f>+Sklop15[[#This Row],[Končna cena/enoto mere (EUR) z DDV]]*Sklop15[[#This Row],[Okvirna količina]]</f>
        <v>0</v>
      </c>
      <c r="U27" s="332"/>
    </row>
    <row r="28" spans="1:21" s="55" customFormat="1" ht="12">
      <c r="A28" s="78" t="s">
        <v>14</v>
      </c>
      <c r="B28" s="263" t="s">
        <v>1238</v>
      </c>
      <c r="C28" s="326">
        <v>3</v>
      </c>
      <c r="D28" s="121" t="s">
        <v>0</v>
      </c>
      <c r="E28" s="315"/>
      <c r="F28" s="327">
        <v>60</v>
      </c>
      <c r="G28" s="209" t="s">
        <v>299</v>
      </c>
      <c r="H28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8" s="317" t="str">
        <f>IF(Sklop15[[#This Row],[ZAHTEVANA SHEMA KAKOVOSTI]]&lt;&gt;"",Sklop15[[#This Row],[Preračunana masa/volumen/kos na enoto kg]],"")</f>
        <v/>
      </c>
      <c r="J28" s="318"/>
      <c r="K28" s="328"/>
      <c r="L28" s="328"/>
      <c r="M28" s="329"/>
      <c r="N28" s="330"/>
      <c r="O28" s="331"/>
      <c r="P28" s="321"/>
      <c r="Q28" s="320">
        <f>+Sklop15[[#This Row],[cena/enota brez DDV v EUR]]*Sklop15[[#This Row],[Stopnja DDV (%)]]</f>
        <v>0</v>
      </c>
      <c r="R28" s="320">
        <f>+Sklop15[[#This Row],[cena/enota brez DDV v EUR]]+Sklop15[[#This Row],[Davek (EUR)]]</f>
        <v>0</v>
      </c>
      <c r="S28" s="320">
        <f>+Sklop15[[#This Row],[cena/enota brez DDV v EUR]]*Sklop15[[#This Row],[Okvirna količina]]</f>
        <v>0</v>
      </c>
      <c r="T28" s="320">
        <f>+Sklop15[[#This Row],[Končna cena/enoto mere (EUR) z DDV]]*Sklop15[[#This Row],[Okvirna količina]]</f>
        <v>0</v>
      </c>
      <c r="U28" s="332"/>
    </row>
    <row r="29" spans="1:21" s="55" customFormat="1" ht="12">
      <c r="A29" s="78" t="s">
        <v>15</v>
      </c>
      <c r="B29" s="263" t="s">
        <v>1192</v>
      </c>
      <c r="C29" s="135" t="s">
        <v>226</v>
      </c>
      <c r="D29" s="121" t="s">
        <v>0</v>
      </c>
      <c r="E29" s="315"/>
      <c r="F29" s="327">
        <v>70</v>
      </c>
      <c r="G29" s="209" t="s">
        <v>0</v>
      </c>
      <c r="H2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9" s="317" t="str">
        <f>IF(Sklop15[[#This Row],[ZAHTEVANA SHEMA KAKOVOSTI]]&lt;&gt;"",Sklop15[[#This Row],[Preračunana masa/volumen/kos na enoto kg]],"")</f>
        <v/>
      </c>
      <c r="J29" s="318"/>
      <c r="K29" s="328"/>
      <c r="L29" s="328"/>
      <c r="M29" s="329"/>
      <c r="N29" s="330"/>
      <c r="O29" s="331"/>
      <c r="P29" s="321"/>
      <c r="Q29" s="320">
        <f>+Sklop15[[#This Row],[cena/enota brez DDV v EUR]]*Sklop15[[#This Row],[Stopnja DDV (%)]]</f>
        <v>0</v>
      </c>
      <c r="R29" s="320">
        <f>+Sklop15[[#This Row],[cena/enota brez DDV v EUR]]+Sklop15[[#This Row],[Davek (EUR)]]</f>
        <v>0</v>
      </c>
      <c r="S29" s="320">
        <f>+Sklop15[[#This Row],[cena/enota brez DDV v EUR]]*Sklop15[[#This Row],[Okvirna količina]]</f>
        <v>0</v>
      </c>
      <c r="T29" s="320">
        <f>+Sklop15[[#This Row],[Končna cena/enoto mere (EUR) z DDV]]*Sklop15[[#This Row],[Okvirna količina]]</f>
        <v>0</v>
      </c>
      <c r="U29" s="332"/>
    </row>
    <row r="30" spans="1:21" s="55" customFormat="1" ht="12">
      <c r="A30" s="78" t="s">
        <v>16</v>
      </c>
      <c r="B30" s="263" t="s">
        <v>1196</v>
      </c>
      <c r="C30" s="326">
        <v>0.32600000000000001</v>
      </c>
      <c r="D30" s="121" t="s">
        <v>0</v>
      </c>
      <c r="E30" s="315"/>
      <c r="F30" s="327">
        <v>5</v>
      </c>
      <c r="G30" s="209" t="s">
        <v>299</v>
      </c>
      <c r="H3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1.6300000000000001</v>
      </c>
      <c r="I30" s="317" t="str">
        <f>IF(Sklop15[[#This Row],[ZAHTEVANA SHEMA KAKOVOSTI]]&lt;&gt;"",Sklop15[[#This Row],[Preračunana masa/volumen/kos na enoto kg]],"")</f>
        <v/>
      </c>
      <c r="J30" s="318"/>
      <c r="K30" s="328"/>
      <c r="L30" s="328"/>
      <c r="M30" s="329"/>
      <c r="N30" s="330"/>
      <c r="O30" s="331"/>
      <c r="P30" s="321"/>
      <c r="Q30" s="320">
        <f>+Sklop15[[#This Row],[cena/enota brez DDV v EUR]]*Sklop15[[#This Row],[Stopnja DDV (%)]]</f>
        <v>0</v>
      </c>
      <c r="R30" s="320">
        <f>+Sklop15[[#This Row],[cena/enota brez DDV v EUR]]+Sklop15[[#This Row],[Davek (EUR)]]</f>
        <v>0</v>
      </c>
      <c r="S30" s="320">
        <f>+Sklop15[[#This Row],[cena/enota brez DDV v EUR]]*Sklop15[[#This Row],[Okvirna količina]]</f>
        <v>0</v>
      </c>
      <c r="T30" s="320">
        <f>+Sklop15[[#This Row],[Končna cena/enoto mere (EUR) z DDV]]*Sklop15[[#This Row],[Okvirna količina]]</f>
        <v>0</v>
      </c>
      <c r="U30" s="332"/>
    </row>
    <row r="31" spans="1:21" s="55" customFormat="1" ht="12">
      <c r="A31" s="78" t="s">
        <v>17</v>
      </c>
      <c r="B31" s="263" t="s">
        <v>1196</v>
      </c>
      <c r="C31" s="326">
        <v>3</v>
      </c>
      <c r="D31" s="121" t="s">
        <v>0</v>
      </c>
      <c r="E31" s="315"/>
      <c r="F31" s="327">
        <v>70</v>
      </c>
      <c r="G31" s="209" t="s">
        <v>299</v>
      </c>
      <c r="H31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31" s="317" t="str">
        <f>IF(Sklop15[[#This Row],[ZAHTEVANA SHEMA KAKOVOSTI]]&lt;&gt;"",Sklop15[[#This Row],[Preračunana masa/volumen/kos na enoto kg]],"")</f>
        <v/>
      </c>
      <c r="J31" s="318"/>
      <c r="K31" s="328"/>
      <c r="L31" s="328"/>
      <c r="M31" s="329"/>
      <c r="N31" s="330"/>
      <c r="O31" s="331"/>
      <c r="P31" s="321"/>
      <c r="Q31" s="320">
        <f>+Sklop15[[#This Row],[cena/enota brez DDV v EUR]]*Sklop15[[#This Row],[Stopnja DDV (%)]]</f>
        <v>0</v>
      </c>
      <c r="R31" s="320">
        <f>+Sklop15[[#This Row],[cena/enota brez DDV v EUR]]+Sklop15[[#This Row],[Davek (EUR)]]</f>
        <v>0</v>
      </c>
      <c r="S31" s="320">
        <f>+Sklop15[[#This Row],[cena/enota brez DDV v EUR]]*Sklop15[[#This Row],[Okvirna količina]]</f>
        <v>0</v>
      </c>
      <c r="T31" s="320">
        <f>+Sklop15[[#This Row],[Končna cena/enoto mere (EUR) z DDV]]*Sklop15[[#This Row],[Okvirna količina]]</f>
        <v>0</v>
      </c>
      <c r="U31" s="332"/>
    </row>
    <row r="32" spans="1:21" s="55" customFormat="1" ht="12">
      <c r="A32" s="78" t="s">
        <v>18</v>
      </c>
      <c r="B32" s="263" t="s">
        <v>1195</v>
      </c>
      <c r="C32" s="326">
        <v>670</v>
      </c>
      <c r="D32" s="121" t="s">
        <v>76</v>
      </c>
      <c r="E32" s="315"/>
      <c r="F32" s="327">
        <v>50</v>
      </c>
      <c r="G32" s="209" t="s">
        <v>299</v>
      </c>
      <c r="H32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33.5</v>
      </c>
      <c r="I32" s="317" t="str">
        <f>IF(Sklop15[[#This Row],[ZAHTEVANA SHEMA KAKOVOSTI]]&lt;&gt;"",Sklop15[[#This Row],[Preračunana masa/volumen/kos na enoto kg]],"")</f>
        <v/>
      </c>
      <c r="J32" s="318"/>
      <c r="K32" s="328"/>
      <c r="L32" s="328"/>
      <c r="M32" s="329"/>
      <c r="N32" s="330"/>
      <c r="O32" s="331"/>
      <c r="P32" s="321"/>
      <c r="Q32" s="320">
        <f>+Sklop15[[#This Row],[cena/enota brez DDV v EUR]]*Sklop15[[#This Row],[Stopnja DDV (%)]]</f>
        <v>0</v>
      </c>
      <c r="R32" s="320">
        <f>+Sklop15[[#This Row],[cena/enota brez DDV v EUR]]+Sklop15[[#This Row],[Davek (EUR)]]</f>
        <v>0</v>
      </c>
      <c r="S32" s="320">
        <f>+Sklop15[[#This Row],[cena/enota brez DDV v EUR]]*Sklop15[[#This Row],[Okvirna količina]]</f>
        <v>0</v>
      </c>
      <c r="T32" s="320">
        <f>+Sklop15[[#This Row],[Končna cena/enoto mere (EUR) z DDV]]*Sklop15[[#This Row],[Okvirna količina]]</f>
        <v>0</v>
      </c>
      <c r="U32" s="332"/>
    </row>
    <row r="33" spans="1:21" s="55" customFormat="1" ht="24">
      <c r="A33" s="78" t="s">
        <v>19</v>
      </c>
      <c r="B33" s="263" t="s">
        <v>1193</v>
      </c>
      <c r="C33" s="135" t="s">
        <v>78</v>
      </c>
      <c r="D33" s="121" t="s">
        <v>0</v>
      </c>
      <c r="E33" s="315"/>
      <c r="F33" s="327">
        <v>15</v>
      </c>
      <c r="G33" s="209" t="s">
        <v>0</v>
      </c>
      <c r="H3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3" s="317" t="str">
        <f>IF(Sklop15[[#This Row],[ZAHTEVANA SHEMA KAKOVOSTI]]&lt;&gt;"",Sklop15[[#This Row],[Preračunana masa/volumen/kos na enoto kg]],"")</f>
        <v/>
      </c>
      <c r="J33" s="318"/>
      <c r="K33" s="328"/>
      <c r="L33" s="328"/>
      <c r="M33" s="329"/>
      <c r="N33" s="330"/>
      <c r="O33" s="331"/>
      <c r="P33" s="321"/>
      <c r="Q33" s="320">
        <f>+Sklop15[[#This Row],[cena/enota brez DDV v EUR]]*Sklop15[[#This Row],[Stopnja DDV (%)]]</f>
        <v>0</v>
      </c>
      <c r="R33" s="320">
        <f>+Sklop15[[#This Row],[cena/enota brez DDV v EUR]]+Sklop15[[#This Row],[Davek (EUR)]]</f>
        <v>0</v>
      </c>
      <c r="S33" s="320">
        <f>+Sklop15[[#This Row],[cena/enota brez DDV v EUR]]*Sklop15[[#This Row],[Okvirna količina]]</f>
        <v>0</v>
      </c>
      <c r="T33" s="320">
        <f>+Sklop15[[#This Row],[Končna cena/enoto mere (EUR) z DDV]]*Sklop15[[#This Row],[Okvirna količina]]</f>
        <v>0</v>
      </c>
      <c r="U33" s="332"/>
    </row>
    <row r="34" spans="1:21" s="55" customFormat="1" ht="24">
      <c r="A34" s="78" t="s">
        <v>20</v>
      </c>
      <c r="B34" s="263" t="s">
        <v>1194</v>
      </c>
      <c r="C34" s="135" t="s">
        <v>78</v>
      </c>
      <c r="D34" s="121" t="s">
        <v>0</v>
      </c>
      <c r="E34" s="315"/>
      <c r="F34" s="327">
        <v>15</v>
      </c>
      <c r="G34" s="209" t="s">
        <v>0</v>
      </c>
      <c r="H34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4" s="317" t="str">
        <f>IF(Sklop15[[#This Row],[ZAHTEVANA SHEMA KAKOVOSTI]]&lt;&gt;"",Sklop15[[#This Row],[Preračunana masa/volumen/kos na enoto kg]],"")</f>
        <v/>
      </c>
      <c r="J34" s="318"/>
      <c r="K34" s="328"/>
      <c r="L34" s="328"/>
      <c r="M34" s="329"/>
      <c r="N34" s="330"/>
      <c r="O34" s="331"/>
      <c r="P34" s="321"/>
      <c r="Q34" s="320">
        <f>+Sklop15[[#This Row],[cena/enota brez DDV v EUR]]*Sklop15[[#This Row],[Stopnja DDV (%)]]</f>
        <v>0</v>
      </c>
      <c r="R34" s="320">
        <f>+Sklop15[[#This Row],[cena/enota brez DDV v EUR]]+Sklop15[[#This Row],[Davek (EUR)]]</f>
        <v>0</v>
      </c>
      <c r="S34" s="320">
        <f>+Sklop15[[#This Row],[cena/enota brez DDV v EUR]]*Sklop15[[#This Row],[Okvirna količina]]</f>
        <v>0</v>
      </c>
      <c r="T34" s="320">
        <f>+Sklop15[[#This Row],[Končna cena/enoto mere (EUR) z DDV]]*Sklop15[[#This Row],[Okvirna količina]]</f>
        <v>0</v>
      </c>
      <c r="U34" s="332"/>
    </row>
    <row r="35" spans="1:21" s="55" customFormat="1" ht="24">
      <c r="A35" s="78" t="s">
        <v>21</v>
      </c>
      <c r="B35" s="263" t="s">
        <v>1237</v>
      </c>
      <c r="C35" s="135">
        <v>0.7</v>
      </c>
      <c r="D35" s="121" t="s">
        <v>0</v>
      </c>
      <c r="E35" s="315"/>
      <c r="F35" s="327">
        <v>15</v>
      </c>
      <c r="G35" s="209" t="s">
        <v>299</v>
      </c>
      <c r="H35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35" s="317" t="str">
        <f>IF(Sklop15[[#This Row],[ZAHTEVANA SHEMA KAKOVOSTI]]&lt;&gt;"",Sklop15[[#This Row],[Preračunana masa/volumen/kos na enoto kg]],"")</f>
        <v/>
      </c>
      <c r="J35" s="318"/>
      <c r="K35" s="328"/>
      <c r="L35" s="328"/>
      <c r="M35" s="329"/>
      <c r="N35" s="330"/>
      <c r="O35" s="331"/>
      <c r="P35" s="321"/>
      <c r="Q35" s="320">
        <f>+Sklop15[[#This Row],[cena/enota brez DDV v EUR]]*Sklop15[[#This Row],[Stopnja DDV (%)]]</f>
        <v>0</v>
      </c>
      <c r="R35" s="320">
        <f>+Sklop15[[#This Row],[cena/enota brez DDV v EUR]]+Sklop15[[#This Row],[Davek (EUR)]]</f>
        <v>0</v>
      </c>
      <c r="S35" s="320">
        <f>+Sklop15[[#This Row],[cena/enota brez DDV v EUR]]*Sklop15[[#This Row],[Okvirna količina]]</f>
        <v>0</v>
      </c>
      <c r="T35" s="320">
        <f>+Sklop15[[#This Row],[Končna cena/enoto mere (EUR) z DDV]]*Sklop15[[#This Row],[Okvirna količina]]</f>
        <v>0</v>
      </c>
      <c r="U35" s="332"/>
    </row>
    <row r="36" spans="1:21" s="55" customFormat="1" ht="12">
      <c r="A36" s="78" t="s">
        <v>22</v>
      </c>
      <c r="B36" s="263" t="s">
        <v>1234</v>
      </c>
      <c r="C36" s="135" t="s">
        <v>733</v>
      </c>
      <c r="D36" s="121" t="s">
        <v>0</v>
      </c>
      <c r="E36" s="315"/>
      <c r="F36" s="327">
        <v>20</v>
      </c>
      <c r="G36" s="209" t="s">
        <v>0</v>
      </c>
      <c r="H3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6" s="317" t="str">
        <f>IF(Sklop15[[#This Row],[ZAHTEVANA SHEMA KAKOVOSTI]]&lt;&gt;"",Sklop15[[#This Row],[Preračunana masa/volumen/kos na enoto kg]],"")</f>
        <v/>
      </c>
      <c r="J36" s="318"/>
      <c r="K36" s="328"/>
      <c r="L36" s="328"/>
      <c r="M36" s="329"/>
      <c r="N36" s="330"/>
      <c r="O36" s="331"/>
      <c r="P36" s="321"/>
      <c r="Q36" s="320">
        <f>+Sklop15[[#This Row],[cena/enota brez DDV v EUR]]*Sklop15[[#This Row],[Stopnja DDV (%)]]</f>
        <v>0</v>
      </c>
      <c r="R36" s="320">
        <f>+Sklop15[[#This Row],[cena/enota brez DDV v EUR]]+Sklop15[[#This Row],[Davek (EUR)]]</f>
        <v>0</v>
      </c>
      <c r="S36" s="320">
        <f>+Sklop15[[#This Row],[cena/enota brez DDV v EUR]]*Sklop15[[#This Row],[Okvirna količina]]</f>
        <v>0</v>
      </c>
      <c r="T36" s="320">
        <f>+Sklop15[[#This Row],[Končna cena/enoto mere (EUR) z DDV]]*Sklop15[[#This Row],[Okvirna količina]]</f>
        <v>0</v>
      </c>
      <c r="U36" s="332"/>
    </row>
    <row r="37" spans="1:21" s="55" customFormat="1" ht="12">
      <c r="A37" s="78" t="s">
        <v>23</v>
      </c>
      <c r="B37" s="263" t="s">
        <v>1235</v>
      </c>
      <c r="C37" s="326">
        <v>0.27</v>
      </c>
      <c r="D37" s="121" t="s">
        <v>0</v>
      </c>
      <c r="E37" s="315"/>
      <c r="F37" s="327">
        <v>5</v>
      </c>
      <c r="G37" s="209" t="s">
        <v>299</v>
      </c>
      <c r="H3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1.35</v>
      </c>
      <c r="I37" s="317" t="str">
        <f>IF(Sklop15[[#This Row],[ZAHTEVANA SHEMA KAKOVOSTI]]&lt;&gt;"",Sklop15[[#This Row],[Preračunana masa/volumen/kos na enoto kg]],"")</f>
        <v/>
      </c>
      <c r="J37" s="318"/>
      <c r="K37" s="328"/>
      <c r="L37" s="328"/>
      <c r="M37" s="329"/>
      <c r="N37" s="330"/>
      <c r="O37" s="331"/>
      <c r="P37" s="321"/>
      <c r="Q37" s="320">
        <f>+Sklop15[[#This Row],[cena/enota brez DDV v EUR]]*Sklop15[[#This Row],[Stopnja DDV (%)]]</f>
        <v>0</v>
      </c>
      <c r="R37" s="320">
        <f>+Sklop15[[#This Row],[cena/enota brez DDV v EUR]]+Sklop15[[#This Row],[Davek (EUR)]]</f>
        <v>0</v>
      </c>
      <c r="S37" s="320">
        <f>+Sklop15[[#This Row],[cena/enota brez DDV v EUR]]*Sklop15[[#This Row],[Okvirna količina]]</f>
        <v>0</v>
      </c>
      <c r="T37" s="320">
        <f>+Sklop15[[#This Row],[Končna cena/enoto mere (EUR) z DDV]]*Sklop15[[#This Row],[Okvirna količina]]</f>
        <v>0</v>
      </c>
      <c r="U37" s="332"/>
    </row>
    <row r="38" spans="1:21" s="55" customFormat="1" ht="12">
      <c r="A38" s="78" t="s">
        <v>24</v>
      </c>
      <c r="B38" s="263" t="s">
        <v>1185</v>
      </c>
      <c r="C38" s="135" t="s">
        <v>227</v>
      </c>
      <c r="D38" s="121" t="s">
        <v>0</v>
      </c>
      <c r="E38" s="136"/>
      <c r="F38" s="264">
        <v>20</v>
      </c>
      <c r="G38" s="209" t="s">
        <v>0</v>
      </c>
      <c r="H38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8" s="239" t="str">
        <f>IF(Sklop15[[#This Row],[ZAHTEVANA SHEMA KAKOVOSTI]]&lt;&gt;"",Sklop15[[#This Row],[Preračunana masa/volumen/kos na enoto kg]],"")</f>
        <v/>
      </c>
      <c r="J38" s="240"/>
      <c r="K38" s="324"/>
      <c r="L38" s="324"/>
      <c r="M38" s="325"/>
      <c r="N38" s="335"/>
      <c r="O38" s="143"/>
      <c r="P38" s="248"/>
      <c r="Q38" s="242">
        <f>+Sklop15[[#This Row],[cena/enota brez DDV v EUR]]*Sklop15[[#This Row],[Stopnja DDV (%)]]</f>
        <v>0</v>
      </c>
      <c r="R38" s="242">
        <f>+Sklop15[[#This Row],[cena/enota brez DDV v EUR]]+Sklop15[[#This Row],[Davek (EUR)]]</f>
        <v>0</v>
      </c>
      <c r="S38" s="242">
        <f>+Sklop15[[#This Row],[cena/enota brez DDV v EUR]]*Sklop15[[#This Row],[Okvirna količina]]</f>
        <v>0</v>
      </c>
      <c r="T38" s="242">
        <f>+Sklop15[[#This Row],[Končna cena/enoto mere (EUR) z DDV]]*Sklop15[[#This Row],[Okvirna količina]]</f>
        <v>0</v>
      </c>
      <c r="U38" s="217"/>
    </row>
    <row r="39" spans="1:21" s="55" customFormat="1" ht="12">
      <c r="A39" s="78" t="s">
        <v>25</v>
      </c>
      <c r="B39" s="263" t="s">
        <v>743</v>
      </c>
      <c r="C39" s="326">
        <v>1</v>
      </c>
      <c r="D39" s="121" t="s">
        <v>0</v>
      </c>
      <c r="E39" s="315"/>
      <c r="F39" s="327">
        <v>5</v>
      </c>
      <c r="G39" s="209" t="s">
        <v>299</v>
      </c>
      <c r="H3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317" t="str">
        <f>IF(Sklop15[[#This Row],[ZAHTEVANA SHEMA KAKOVOSTI]]&lt;&gt;"",Sklop15[[#This Row],[Preračunana masa/volumen/kos na enoto kg]],"")</f>
        <v/>
      </c>
      <c r="J39" s="318"/>
      <c r="K39" s="328"/>
      <c r="L39" s="328"/>
      <c r="M39" s="329"/>
      <c r="N39" s="330"/>
      <c r="O39" s="331"/>
      <c r="P39" s="321"/>
      <c r="Q39" s="320">
        <f>+Sklop15[[#This Row],[cena/enota brez DDV v EUR]]*Sklop15[[#This Row],[Stopnja DDV (%)]]</f>
        <v>0</v>
      </c>
      <c r="R39" s="320">
        <f>+Sklop15[[#This Row],[cena/enota brez DDV v EUR]]+Sklop15[[#This Row],[Davek (EUR)]]</f>
        <v>0</v>
      </c>
      <c r="S39" s="320">
        <f>+Sklop15[[#This Row],[cena/enota brez DDV v EUR]]*Sklop15[[#This Row],[Okvirna količina]]</f>
        <v>0</v>
      </c>
      <c r="T39" s="320">
        <f>+Sklop15[[#This Row],[Končna cena/enoto mere (EUR) z DDV]]*Sklop15[[#This Row],[Okvirna količina]]</f>
        <v>0</v>
      </c>
      <c r="U39" s="332"/>
    </row>
    <row r="40" spans="1:21" s="55" customFormat="1" ht="12">
      <c r="A40" s="78" t="s">
        <v>26</v>
      </c>
      <c r="B40" s="263" t="s">
        <v>742</v>
      </c>
      <c r="C40" s="326">
        <v>1</v>
      </c>
      <c r="D40" s="121" t="s">
        <v>0</v>
      </c>
      <c r="E40" s="315"/>
      <c r="F40" s="327">
        <v>5</v>
      </c>
      <c r="G40" s="209" t="s">
        <v>299</v>
      </c>
      <c r="H4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0" s="317" t="str">
        <f>IF(Sklop15[[#This Row],[ZAHTEVANA SHEMA KAKOVOSTI]]&lt;&gt;"",Sklop15[[#This Row],[Preračunana masa/volumen/kos na enoto kg]],"")</f>
        <v/>
      </c>
      <c r="J40" s="318"/>
      <c r="K40" s="328"/>
      <c r="L40" s="328"/>
      <c r="M40" s="329"/>
      <c r="N40" s="330"/>
      <c r="O40" s="331"/>
      <c r="P40" s="321"/>
      <c r="Q40" s="320">
        <f>+Sklop15[[#This Row],[cena/enota brez DDV v EUR]]*Sklop15[[#This Row],[Stopnja DDV (%)]]</f>
        <v>0</v>
      </c>
      <c r="R40" s="320">
        <f>+Sklop15[[#This Row],[cena/enota brez DDV v EUR]]+Sklop15[[#This Row],[Davek (EUR)]]</f>
        <v>0</v>
      </c>
      <c r="S40" s="320">
        <f>+Sklop15[[#This Row],[cena/enota brez DDV v EUR]]*Sklop15[[#This Row],[Okvirna količina]]</f>
        <v>0</v>
      </c>
      <c r="T40" s="320">
        <f>+Sklop15[[#This Row],[Končna cena/enoto mere (EUR) z DDV]]*Sklop15[[#This Row],[Okvirna količina]]</f>
        <v>0</v>
      </c>
      <c r="U40" s="332"/>
    </row>
    <row r="41" spans="1:21" s="55" customFormat="1" ht="12">
      <c r="A41" s="78" t="s">
        <v>27</v>
      </c>
      <c r="B41" s="263" t="s">
        <v>741</v>
      </c>
      <c r="C41" s="326">
        <v>1</v>
      </c>
      <c r="D41" s="121" t="s">
        <v>0</v>
      </c>
      <c r="E41" s="315"/>
      <c r="F41" s="327">
        <v>5</v>
      </c>
      <c r="G41" s="209" t="s">
        <v>299</v>
      </c>
      <c r="H41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1" s="317" t="str">
        <f>IF(Sklop15[[#This Row],[ZAHTEVANA SHEMA KAKOVOSTI]]&lt;&gt;"",Sklop15[[#This Row],[Preračunana masa/volumen/kos na enoto kg]],"")</f>
        <v/>
      </c>
      <c r="J41" s="318"/>
      <c r="K41" s="328"/>
      <c r="L41" s="328"/>
      <c r="M41" s="329"/>
      <c r="N41" s="330"/>
      <c r="O41" s="331"/>
      <c r="P41" s="321"/>
      <c r="Q41" s="320">
        <f>+Sklop15[[#This Row],[cena/enota brez DDV v EUR]]*Sklop15[[#This Row],[Stopnja DDV (%)]]</f>
        <v>0</v>
      </c>
      <c r="R41" s="320">
        <f>+Sklop15[[#This Row],[cena/enota brez DDV v EUR]]+Sklop15[[#This Row],[Davek (EUR)]]</f>
        <v>0</v>
      </c>
      <c r="S41" s="320">
        <f>+Sklop15[[#This Row],[cena/enota brez DDV v EUR]]*Sklop15[[#This Row],[Okvirna količina]]</f>
        <v>0</v>
      </c>
      <c r="T41" s="320">
        <f>+Sklop15[[#This Row],[Končna cena/enoto mere (EUR) z DDV]]*Sklop15[[#This Row],[Okvirna količina]]</f>
        <v>0</v>
      </c>
      <c r="U41" s="332"/>
    </row>
    <row r="42" spans="1:21" s="55" customFormat="1" ht="12">
      <c r="A42" s="78" t="s">
        <v>28</v>
      </c>
      <c r="B42" s="263" t="s">
        <v>1188</v>
      </c>
      <c r="C42" s="135" t="s">
        <v>227</v>
      </c>
      <c r="D42" s="121" t="s">
        <v>0</v>
      </c>
      <c r="E42" s="136"/>
      <c r="F42" s="264">
        <v>5</v>
      </c>
      <c r="G42" s="209" t="s">
        <v>0</v>
      </c>
      <c r="H42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2" s="239" t="str">
        <f>IF(Sklop15[[#This Row],[ZAHTEVANA SHEMA KAKOVOSTI]]&lt;&gt;"",Sklop15[[#This Row],[Preračunana masa/volumen/kos na enoto kg]],"")</f>
        <v/>
      </c>
      <c r="J42" s="240"/>
      <c r="K42" s="324"/>
      <c r="L42" s="324"/>
      <c r="M42" s="325"/>
      <c r="N42" s="335"/>
      <c r="O42" s="143"/>
      <c r="P42" s="248"/>
      <c r="Q42" s="242">
        <f>+Sklop15[[#This Row],[cena/enota brez DDV v EUR]]*Sklop15[[#This Row],[Stopnja DDV (%)]]</f>
        <v>0</v>
      </c>
      <c r="R42" s="242">
        <f>+Sklop15[[#This Row],[cena/enota brez DDV v EUR]]+Sklop15[[#This Row],[Davek (EUR)]]</f>
        <v>0</v>
      </c>
      <c r="S42" s="242">
        <f>+Sklop15[[#This Row],[cena/enota brez DDV v EUR]]*Sklop15[[#This Row],[Okvirna količina]]</f>
        <v>0</v>
      </c>
      <c r="T42" s="242">
        <f>+Sklop15[[#This Row],[Končna cena/enoto mere (EUR) z DDV]]*Sklop15[[#This Row],[Okvirna količina]]</f>
        <v>0</v>
      </c>
      <c r="U42" s="217"/>
    </row>
    <row r="43" spans="1:21" s="55" customFormat="1" ht="12">
      <c r="A43" s="78" t="s">
        <v>29</v>
      </c>
      <c r="B43" s="263" t="s">
        <v>736</v>
      </c>
      <c r="C43" s="326">
        <v>1</v>
      </c>
      <c r="D43" s="121" t="s">
        <v>0</v>
      </c>
      <c r="E43" s="315"/>
      <c r="F43" s="327">
        <v>15</v>
      </c>
      <c r="G43" s="209" t="s">
        <v>0</v>
      </c>
      <c r="H43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3" s="317" t="str">
        <f>IF(Sklop15[[#This Row],[ZAHTEVANA SHEMA KAKOVOSTI]]&lt;&gt;"",Sklop15[[#This Row],[Preračunana masa/volumen/kos na enoto kg]],"")</f>
        <v/>
      </c>
      <c r="J43" s="318"/>
      <c r="K43" s="328"/>
      <c r="L43" s="328"/>
      <c r="M43" s="329"/>
      <c r="N43" s="330"/>
      <c r="O43" s="331"/>
      <c r="P43" s="321"/>
      <c r="Q43" s="320">
        <f>+Sklop15[[#This Row],[cena/enota brez DDV v EUR]]*Sklop15[[#This Row],[Stopnja DDV (%)]]</f>
        <v>0</v>
      </c>
      <c r="R43" s="320">
        <f>+Sklop15[[#This Row],[cena/enota brez DDV v EUR]]+Sklop15[[#This Row],[Davek (EUR)]]</f>
        <v>0</v>
      </c>
      <c r="S43" s="320">
        <f>+Sklop15[[#This Row],[cena/enota brez DDV v EUR]]*Sklop15[[#This Row],[Okvirna količina]]</f>
        <v>0</v>
      </c>
      <c r="T43" s="320">
        <f>+Sklop15[[#This Row],[Končna cena/enoto mere (EUR) z DDV]]*Sklop15[[#This Row],[Okvirna količina]]</f>
        <v>0</v>
      </c>
      <c r="U43" s="332"/>
    </row>
    <row r="44" spans="1:21" s="55" customFormat="1" ht="24">
      <c r="A44" s="78" t="s">
        <v>30</v>
      </c>
      <c r="B44" s="263" t="s">
        <v>746</v>
      </c>
      <c r="C44" s="326">
        <v>0.4</v>
      </c>
      <c r="D44" s="121" t="s">
        <v>0</v>
      </c>
      <c r="E44" s="315"/>
      <c r="F44" s="327">
        <v>50</v>
      </c>
      <c r="G44" s="209" t="s">
        <v>299</v>
      </c>
      <c r="H44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317" t="str">
        <f>IF(Sklop15[[#This Row],[ZAHTEVANA SHEMA KAKOVOSTI]]&lt;&gt;"",Sklop15[[#This Row],[Preračunana masa/volumen/kos na enoto kg]],"")</f>
        <v/>
      </c>
      <c r="J44" s="318"/>
      <c r="K44" s="328"/>
      <c r="L44" s="328"/>
      <c r="M44" s="329"/>
      <c r="N44" s="330"/>
      <c r="O44" s="331"/>
      <c r="P44" s="321"/>
      <c r="Q44" s="320">
        <f>+Sklop15[[#This Row],[cena/enota brez DDV v EUR]]*Sklop15[[#This Row],[Stopnja DDV (%)]]</f>
        <v>0</v>
      </c>
      <c r="R44" s="320">
        <f>+Sklop15[[#This Row],[cena/enota brez DDV v EUR]]+Sklop15[[#This Row],[Davek (EUR)]]</f>
        <v>0</v>
      </c>
      <c r="S44" s="320">
        <f>+Sklop15[[#This Row],[cena/enota brez DDV v EUR]]*Sklop15[[#This Row],[Okvirna količina]]</f>
        <v>0</v>
      </c>
      <c r="T44" s="320">
        <f>+Sklop15[[#This Row],[Končna cena/enoto mere (EUR) z DDV]]*Sklop15[[#This Row],[Okvirna količina]]</f>
        <v>0</v>
      </c>
      <c r="U44" s="332"/>
    </row>
    <row r="45" spans="1:21" s="55" customFormat="1" ht="24">
      <c r="A45" s="78" t="s">
        <v>31</v>
      </c>
      <c r="B45" s="263" t="s">
        <v>1187</v>
      </c>
      <c r="C45" s="135" t="s">
        <v>226</v>
      </c>
      <c r="D45" s="121" t="s">
        <v>0</v>
      </c>
      <c r="E45" s="136"/>
      <c r="F45" s="264">
        <v>250</v>
      </c>
      <c r="G45" s="209" t="s">
        <v>0</v>
      </c>
      <c r="H45" s="2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5" s="239" t="str">
        <f>IF(Sklop15[[#This Row],[ZAHTEVANA SHEMA KAKOVOSTI]]&lt;&gt;"",Sklop15[[#This Row],[Preračunana masa/volumen/kos na enoto kg]],"")</f>
        <v/>
      </c>
      <c r="J45" s="240"/>
      <c r="K45" s="324"/>
      <c r="L45" s="324"/>
      <c r="M45" s="325"/>
      <c r="N45" s="335"/>
      <c r="O45" s="143"/>
      <c r="P45" s="248"/>
      <c r="Q45" s="242">
        <f>+Sklop15[[#This Row],[cena/enota brez DDV v EUR]]*Sklop15[[#This Row],[Stopnja DDV (%)]]</f>
        <v>0</v>
      </c>
      <c r="R45" s="242">
        <f>+Sklop15[[#This Row],[cena/enota brez DDV v EUR]]+Sklop15[[#This Row],[Davek (EUR)]]</f>
        <v>0</v>
      </c>
      <c r="S45" s="242">
        <f>+Sklop15[[#This Row],[cena/enota brez DDV v EUR]]*Sklop15[[#This Row],[Okvirna količina]]</f>
        <v>0</v>
      </c>
      <c r="T45" s="242">
        <f>+Sklop15[[#This Row],[Končna cena/enoto mere (EUR) z DDV]]*Sklop15[[#This Row],[Okvirna količina]]</f>
        <v>0</v>
      </c>
      <c r="U45" s="217"/>
    </row>
    <row r="46" spans="1:21" s="55" customFormat="1" ht="24">
      <c r="A46" s="78" t="s">
        <v>32</v>
      </c>
      <c r="B46" s="263" t="s">
        <v>738</v>
      </c>
      <c r="C46" s="326">
        <v>1</v>
      </c>
      <c r="D46" s="121" t="s">
        <v>0</v>
      </c>
      <c r="E46" s="315"/>
      <c r="F46" s="327">
        <v>100</v>
      </c>
      <c r="G46" s="209" t="s">
        <v>0</v>
      </c>
      <c r="H46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6" s="317" t="str">
        <f>IF(Sklop15[[#This Row],[ZAHTEVANA SHEMA KAKOVOSTI]]&lt;&gt;"",Sklop15[[#This Row],[Preračunana masa/volumen/kos na enoto kg]],"")</f>
        <v/>
      </c>
      <c r="J46" s="318"/>
      <c r="K46" s="328"/>
      <c r="L46" s="328"/>
      <c r="M46" s="329"/>
      <c r="N46" s="330"/>
      <c r="O46" s="331"/>
      <c r="P46" s="321"/>
      <c r="Q46" s="320">
        <f>+Sklop15[[#This Row],[cena/enota brez DDV v EUR]]*Sklop15[[#This Row],[Stopnja DDV (%)]]</f>
        <v>0</v>
      </c>
      <c r="R46" s="320">
        <f>+Sklop15[[#This Row],[cena/enota brez DDV v EUR]]+Sklop15[[#This Row],[Davek (EUR)]]</f>
        <v>0</v>
      </c>
      <c r="S46" s="320">
        <f>+Sklop15[[#This Row],[cena/enota brez DDV v EUR]]*Sklop15[[#This Row],[Okvirna količina]]</f>
        <v>0</v>
      </c>
      <c r="T46" s="320">
        <f>+Sklop15[[#This Row],[Končna cena/enoto mere (EUR) z DDV]]*Sklop15[[#This Row],[Okvirna količina]]</f>
        <v>0</v>
      </c>
      <c r="U46" s="332"/>
    </row>
    <row r="47" spans="1:21" s="55" customFormat="1" ht="24">
      <c r="A47" s="78" t="s">
        <v>33</v>
      </c>
      <c r="B47" s="263" t="s">
        <v>1189</v>
      </c>
      <c r="C47" s="135" t="s">
        <v>733</v>
      </c>
      <c r="D47" s="121" t="s">
        <v>0</v>
      </c>
      <c r="E47" s="315"/>
      <c r="F47" s="327">
        <v>100</v>
      </c>
      <c r="G47" s="209" t="s">
        <v>0</v>
      </c>
      <c r="H47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7" s="317" t="str">
        <f>IF(Sklop15[[#This Row],[ZAHTEVANA SHEMA KAKOVOSTI]]&lt;&gt;"",Sklop15[[#This Row],[Preračunana masa/volumen/kos na enoto kg]],"")</f>
        <v/>
      </c>
      <c r="J47" s="318"/>
      <c r="K47" s="328"/>
      <c r="L47" s="328"/>
      <c r="M47" s="329"/>
      <c r="N47" s="330"/>
      <c r="O47" s="331"/>
      <c r="P47" s="321"/>
      <c r="Q47" s="320">
        <f>+Sklop15[[#This Row],[cena/enota brez DDV v EUR]]*Sklop15[[#This Row],[Stopnja DDV (%)]]</f>
        <v>0</v>
      </c>
      <c r="R47" s="320">
        <f>+Sklop15[[#This Row],[cena/enota brez DDV v EUR]]+Sklop15[[#This Row],[Davek (EUR)]]</f>
        <v>0</v>
      </c>
      <c r="S47" s="320">
        <f>+Sklop15[[#This Row],[cena/enota brez DDV v EUR]]*Sklop15[[#This Row],[Okvirna količina]]</f>
        <v>0</v>
      </c>
      <c r="T47" s="320">
        <f>+Sklop15[[#This Row],[Končna cena/enoto mere (EUR) z DDV]]*Sklop15[[#This Row],[Okvirna količina]]</f>
        <v>0</v>
      </c>
      <c r="U47" s="332"/>
    </row>
    <row r="48" spans="1:21" s="55" customFormat="1" ht="12">
      <c r="A48" s="78" t="s">
        <v>34</v>
      </c>
      <c r="B48" s="263" t="s">
        <v>1190</v>
      </c>
      <c r="C48" s="135" t="s">
        <v>226</v>
      </c>
      <c r="D48" s="121" t="s">
        <v>0</v>
      </c>
      <c r="E48" s="315"/>
      <c r="F48" s="327">
        <v>45</v>
      </c>
      <c r="G48" s="209" t="s">
        <v>0</v>
      </c>
      <c r="H48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48" s="317" t="str">
        <f>IF(Sklop15[[#This Row],[ZAHTEVANA SHEMA KAKOVOSTI]]&lt;&gt;"",Sklop15[[#This Row],[Preračunana masa/volumen/kos na enoto kg]],"")</f>
        <v/>
      </c>
      <c r="J48" s="318"/>
      <c r="K48" s="328"/>
      <c r="L48" s="328"/>
      <c r="M48" s="329"/>
      <c r="N48" s="330"/>
      <c r="O48" s="331"/>
      <c r="P48" s="321"/>
      <c r="Q48" s="320">
        <f>+Sklop15[[#This Row],[cena/enota brez DDV v EUR]]*Sklop15[[#This Row],[Stopnja DDV (%)]]</f>
        <v>0</v>
      </c>
      <c r="R48" s="320">
        <f>+Sklop15[[#This Row],[cena/enota brez DDV v EUR]]+Sklop15[[#This Row],[Davek (EUR)]]</f>
        <v>0</v>
      </c>
      <c r="S48" s="320">
        <f>+Sklop15[[#This Row],[cena/enota brez DDV v EUR]]*Sklop15[[#This Row],[Okvirna količina]]</f>
        <v>0</v>
      </c>
      <c r="T48" s="320">
        <f>+Sklop15[[#This Row],[Končna cena/enoto mere (EUR) z DDV]]*Sklop15[[#This Row],[Okvirna količina]]</f>
        <v>0</v>
      </c>
      <c r="U48" s="332"/>
    </row>
    <row r="49" spans="1:22" s="55" customFormat="1" ht="12">
      <c r="A49" s="78" t="s">
        <v>153</v>
      </c>
      <c r="B49" s="263" t="s">
        <v>1190</v>
      </c>
      <c r="C49" s="326">
        <v>0.4</v>
      </c>
      <c r="D49" s="121" t="s">
        <v>0</v>
      </c>
      <c r="E49" s="315"/>
      <c r="F49" s="327">
        <v>10</v>
      </c>
      <c r="G49" s="209" t="s">
        <v>299</v>
      </c>
      <c r="H49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9" s="317" t="str">
        <f>IF(Sklop15[[#This Row],[ZAHTEVANA SHEMA KAKOVOSTI]]&lt;&gt;"",Sklop15[[#This Row],[Preračunana masa/volumen/kos na enoto kg]],"")</f>
        <v/>
      </c>
      <c r="J49" s="318"/>
      <c r="K49" s="328"/>
      <c r="L49" s="328"/>
      <c r="M49" s="329"/>
      <c r="N49" s="330"/>
      <c r="O49" s="331"/>
      <c r="P49" s="321"/>
      <c r="Q49" s="320">
        <f>+Sklop15[[#This Row],[cena/enota brez DDV v EUR]]*Sklop15[[#This Row],[Stopnja DDV (%)]]</f>
        <v>0</v>
      </c>
      <c r="R49" s="320">
        <f>+Sklop15[[#This Row],[cena/enota brez DDV v EUR]]+Sklop15[[#This Row],[Davek (EUR)]]</f>
        <v>0</v>
      </c>
      <c r="S49" s="320">
        <f>+Sklop15[[#This Row],[cena/enota brez DDV v EUR]]*Sklop15[[#This Row],[Okvirna količina]]</f>
        <v>0</v>
      </c>
      <c r="T49" s="320">
        <f>+Sklop15[[#This Row],[Končna cena/enoto mere (EUR) z DDV]]*Sklop15[[#This Row],[Okvirna količina]]</f>
        <v>0</v>
      </c>
      <c r="U49" s="332"/>
    </row>
    <row r="50" spans="1:22" s="55" customFormat="1" ht="12">
      <c r="A50" s="78" t="s">
        <v>154</v>
      </c>
      <c r="B50" s="263" t="s">
        <v>737</v>
      </c>
      <c r="C50" s="326">
        <v>1</v>
      </c>
      <c r="D50" s="121" t="s">
        <v>0</v>
      </c>
      <c r="E50" s="315"/>
      <c r="F50" s="327">
        <v>30</v>
      </c>
      <c r="G50" s="209" t="s">
        <v>0</v>
      </c>
      <c r="H50" s="3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0" s="317" t="str">
        <f>IF(Sklop15[[#This Row],[ZAHTEVANA SHEMA KAKOVOSTI]]&lt;&gt;"",Sklop15[[#This Row],[Preračunana masa/volumen/kos na enoto kg]],"")</f>
        <v/>
      </c>
      <c r="J50" s="318"/>
      <c r="K50" s="328"/>
      <c r="L50" s="328"/>
      <c r="M50" s="329"/>
      <c r="N50" s="330"/>
      <c r="O50" s="331"/>
      <c r="P50" s="321"/>
      <c r="Q50" s="320">
        <f>+Sklop15[[#This Row],[cena/enota brez DDV v EUR]]*Sklop15[[#This Row],[Stopnja DDV (%)]]</f>
        <v>0</v>
      </c>
      <c r="R50" s="320">
        <f>+Sklop15[[#This Row],[cena/enota brez DDV v EUR]]+Sklop15[[#This Row],[Davek (EUR)]]</f>
        <v>0</v>
      </c>
      <c r="S50" s="320">
        <f>+Sklop15[[#This Row],[cena/enota brez DDV v EUR]]*Sklop15[[#This Row],[Okvirna količina]]</f>
        <v>0</v>
      </c>
      <c r="T50" s="320">
        <f>+Sklop15[[#This Row],[Končna cena/enoto mere (EUR) z DDV]]*Sklop15[[#This Row],[Okvirna količina]]</f>
        <v>0</v>
      </c>
      <c r="U50" s="332"/>
    </row>
    <row r="51" spans="1:22" s="55" customFormat="1" ht="12">
      <c r="A51" s="78" t="s">
        <v>155</v>
      </c>
      <c r="B51" s="152" t="s">
        <v>1236</v>
      </c>
      <c r="C51" s="431">
        <v>0.4</v>
      </c>
      <c r="D51" s="121" t="s">
        <v>0</v>
      </c>
      <c r="E51" s="433"/>
      <c r="F51" s="434">
        <v>50</v>
      </c>
      <c r="G51" s="209" t="s">
        <v>299</v>
      </c>
      <c r="H51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1" s="437" t="str">
        <f>IF(Sklop15[[#This Row],[ZAHTEVANA SHEMA KAKOVOSTI]]&lt;&gt;"",Sklop15[[#This Row],[Preračunana masa/volumen/kos na enoto kg]],"")</f>
        <v/>
      </c>
      <c r="J51" s="439"/>
      <c r="K51" s="441"/>
      <c r="L51" s="441"/>
      <c r="M51" s="444"/>
      <c r="N51" s="445"/>
      <c r="O51" s="331"/>
      <c r="P51" s="447"/>
      <c r="Q51" s="449">
        <f>+Sklop15[[#This Row],[cena/enota brez DDV v EUR]]*Sklop15[[#This Row],[Stopnja DDV (%)]]</f>
        <v>0</v>
      </c>
      <c r="R51" s="449">
        <f>+Sklop15[[#This Row],[cena/enota brez DDV v EUR]]+Sklop15[[#This Row],[Davek (EUR)]]</f>
        <v>0</v>
      </c>
      <c r="S51" s="449">
        <f>+Sklop15[[#This Row],[cena/enota brez DDV v EUR]]*Sklop15[[#This Row],[Okvirna količina]]</f>
        <v>0</v>
      </c>
      <c r="T51" s="449">
        <f>+Sklop15[[#This Row],[Končna cena/enoto mere (EUR) z DDV]]*Sklop15[[#This Row],[Okvirna količina]]</f>
        <v>0</v>
      </c>
      <c r="U51" s="332"/>
    </row>
    <row r="52" spans="1:22" s="55" customFormat="1" ht="12">
      <c r="A52" s="78" t="s">
        <v>156</v>
      </c>
      <c r="B52" s="152" t="s">
        <v>748</v>
      </c>
      <c r="C52" s="121">
        <v>2</v>
      </c>
      <c r="D52" s="121" t="s">
        <v>0</v>
      </c>
      <c r="E52" s="158"/>
      <c r="F52" s="146">
        <v>5</v>
      </c>
      <c r="G52" s="209" t="s">
        <v>299</v>
      </c>
      <c r="H52" s="1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149" t="str">
        <f>IF(Sklop15[[#This Row],[ZAHTEVANA SHEMA KAKOVOSTI]]&lt;&gt;"",Sklop15[[#This Row],[Preračunana masa/volumen/kos na enoto kg]],"")</f>
        <v/>
      </c>
      <c r="J52" s="160"/>
      <c r="K52" s="155"/>
      <c r="L52" s="155"/>
      <c r="M52" s="216"/>
      <c r="N52" s="156"/>
      <c r="O52" s="143"/>
      <c r="P52" s="150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17"/>
    </row>
    <row r="53" spans="1:22" s="55" customFormat="1" ht="12">
      <c r="A53" s="78" t="s">
        <v>157</v>
      </c>
      <c r="B53" s="152" t="s">
        <v>1191</v>
      </c>
      <c r="C53" s="431">
        <v>1</v>
      </c>
      <c r="D53" s="121" t="s">
        <v>0</v>
      </c>
      <c r="E53" s="433"/>
      <c r="F53" s="434">
        <v>10</v>
      </c>
      <c r="G53" s="209" t="s">
        <v>0</v>
      </c>
      <c r="H53" s="4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3" s="437" t="str">
        <f>IF(Sklop15[[#This Row],[ZAHTEVANA SHEMA KAKOVOSTI]]&lt;&gt;"",Sklop15[[#This Row],[Preračunana masa/volumen/kos na enoto kg]],"")</f>
        <v/>
      </c>
      <c r="J53" s="439"/>
      <c r="K53" s="441"/>
      <c r="L53" s="441"/>
      <c r="M53" s="444"/>
      <c r="N53" s="445"/>
      <c r="O53" s="331"/>
      <c r="P53" s="447"/>
      <c r="Q53" s="449">
        <f>+Sklop15[[#This Row],[cena/enota brez DDV v EUR]]*Sklop15[[#This Row],[Stopnja DDV (%)]]</f>
        <v>0</v>
      </c>
      <c r="R53" s="449">
        <f>+Sklop15[[#This Row],[cena/enota brez DDV v EUR]]+Sklop15[[#This Row],[Davek (EUR)]]</f>
        <v>0</v>
      </c>
      <c r="S53" s="449">
        <f>+Sklop15[[#This Row],[cena/enota brez DDV v EUR]]*Sklop15[[#This Row],[Okvirna količina]]</f>
        <v>0</v>
      </c>
      <c r="T53" s="449">
        <f>+Sklop15[[#This Row],[Končna cena/enoto mere (EUR) z DDV]]*Sklop15[[#This Row],[Okvirna količina]]</f>
        <v>0</v>
      </c>
      <c r="U53" s="332"/>
    </row>
    <row r="54" spans="1:22" ht="27" customHeight="1">
      <c r="A54" s="281" t="s">
        <v>100</v>
      </c>
      <c r="B54" s="282"/>
      <c r="C54" s="283"/>
      <c r="D54" s="283"/>
      <c r="E54" s="284"/>
      <c r="F54" s="285"/>
      <c r="G54" s="286"/>
      <c r="H54" s="287">
        <f>SUBTOTAL(109,Sklop15[Preračunana masa/volumen/kos na enoto kg])</f>
        <v>1967.6799999999998</v>
      </c>
      <c r="I54" s="287">
        <f>SUBTOTAL(109,Sklop15[Živila iz shem kakovosti (kg)])</f>
        <v>0</v>
      </c>
      <c r="J54" s="285"/>
      <c r="K54" s="288"/>
      <c r="L54" s="288"/>
      <c r="M54" s="289"/>
      <c r="N54" s="290"/>
      <c r="O54" s="290"/>
      <c r="P54" s="290"/>
      <c r="Q54" s="291"/>
      <c r="R54" s="285"/>
      <c r="S54" s="291">
        <f>SUBTOTAL(109,Sklop15[Vrednost za okvirno količino (EUR) brez DDV])</f>
        <v>0</v>
      </c>
      <c r="T54" s="291">
        <f>SUBTOTAL(109,Sklop15[Vrednost za okvirno količino (EUR) z DDV])</f>
        <v>0</v>
      </c>
      <c r="U54" s="292">
        <f>SUBTOTAL(103,Sklop15[Shema kakovosti
(nacionalne, evropske)
])</f>
        <v>0</v>
      </c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473" t="s">
        <v>135</v>
      </c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462" t="s">
        <v>144</v>
      </c>
      <c r="B60" s="462"/>
      <c r="C60" s="462"/>
      <c r="D60" s="462"/>
      <c r="E60" s="462"/>
      <c r="F60" s="462"/>
      <c r="G60" s="462"/>
      <c r="H60" s="462"/>
      <c r="I60" s="462"/>
      <c r="J60" s="462"/>
      <c r="K60" s="462"/>
      <c r="L60" s="462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U62:U1048576 J1:P58 U1:U58" name="Obseg1"/>
    <protectedRange sqref="U60:U61 M60:P61" name="Obseg1_1_1"/>
    <protectedRange sqref="U59 M59:P59" name="Obseg1_1_1_1_1_1"/>
    <protectedRange sqref="J60:L61" name="Obseg1_3_1_1_1"/>
    <protectedRange sqref="J59:L59" name="Obseg1_2_2"/>
  </protectedRanges>
  <mergeCells count="9">
    <mergeCell ref="B13:K13"/>
    <mergeCell ref="A60:L60"/>
    <mergeCell ref="C2:J2"/>
    <mergeCell ref="C3:J3"/>
    <mergeCell ref="C6:J6"/>
    <mergeCell ref="C7:J7"/>
    <mergeCell ref="C8:J8"/>
    <mergeCell ref="C9:J9"/>
    <mergeCell ref="A59:L5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86"/>
  <sheetViews>
    <sheetView topLeftCell="A16" zoomScale="96" zoomScaleNormal="96" zoomScaleSheetLayoutView="100" workbookViewId="0">
      <selection activeCell="C67" sqref="C6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pred_rekapitulacija'!B29</f>
        <v>SADNI SOKOVI, SADNI SIRUPI IN PIJAČE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33" t="s">
        <v>1</v>
      </c>
      <c r="B16" s="260" t="s">
        <v>751</v>
      </c>
      <c r="C16" s="121">
        <v>1</v>
      </c>
      <c r="D16" s="121" t="s">
        <v>40</v>
      </c>
      <c r="E16" s="122"/>
      <c r="F16" s="146">
        <v>25</v>
      </c>
      <c r="G16" s="147" t="s">
        <v>40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6" s="79" t="str">
        <f>IF(Sklop16[[#This Row],[ZAHTEVANA SHEMA KAKOVOSTI]]&lt;&gt;"",Sklop16[[#This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338"/>
    </row>
    <row r="17" spans="1:21" s="55" customFormat="1" ht="12">
      <c r="A17" s="333" t="s">
        <v>3</v>
      </c>
      <c r="B17" s="421" t="s">
        <v>752</v>
      </c>
      <c r="C17" s="416">
        <v>1</v>
      </c>
      <c r="D17" s="121" t="s">
        <v>40</v>
      </c>
      <c r="E17" s="410"/>
      <c r="F17" s="422">
        <v>25</v>
      </c>
      <c r="G17" s="423" t="s">
        <v>40</v>
      </c>
      <c r="H1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17" s="400" t="str">
        <f>IF(Sklop16[[#This Row],[ZAHTEVANA SHEMA KAKOVOSTI]]&lt;&gt;"",Sklop16[[#This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+Sklop16[[#This Row],[cena/enota brez DDV v EUR]]*Sklop16[[#This Row],[Stopnja DDV (%)]]</f>
        <v>0</v>
      </c>
      <c r="R17" s="408">
        <f>+Sklop16[[#This Row],[cena/enota brez DDV v EUR]]+Sklop16[[#This Row],[Davek (EUR)]]</f>
        <v>0</v>
      </c>
      <c r="S17" s="408">
        <f>+Sklop16[[#This Row],[cena/enota brez DDV v EUR]]*Sklop16[[#This Row],[Okvirna količina]]</f>
        <v>0</v>
      </c>
      <c r="T17" s="408">
        <f>+Sklop16[[#This Row],[Končna cena/enoto mere (EUR) z DDV]]*Sklop16[[#This Row],[Okvirna količina]]</f>
        <v>0</v>
      </c>
      <c r="U17" s="424"/>
    </row>
    <row r="18" spans="1:21" s="55" customFormat="1" ht="12">
      <c r="A18" s="333" t="s">
        <v>4</v>
      </c>
      <c r="B18" s="421" t="s">
        <v>772</v>
      </c>
      <c r="C18" s="416">
        <v>0.2</v>
      </c>
      <c r="D18" s="121" t="s">
        <v>40</v>
      </c>
      <c r="E18" s="410"/>
      <c r="F18" s="422">
        <v>800</v>
      </c>
      <c r="G18" s="423" t="s">
        <v>299</v>
      </c>
      <c r="H1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18" s="400" t="str">
        <f>IF(Sklop16[[#This Row],[ZAHTEVANA SHEMA KAKOVOSTI]]&lt;&gt;"",Sklop16[[#This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+Sklop16[[#This Row],[cena/enota brez DDV v EUR]]*Sklop16[[#This Row],[Stopnja DDV (%)]]</f>
        <v>0</v>
      </c>
      <c r="R18" s="408">
        <f>+Sklop16[[#This Row],[cena/enota brez DDV v EUR]]+Sklop16[[#This Row],[Davek (EUR)]]</f>
        <v>0</v>
      </c>
      <c r="S18" s="408">
        <f>+Sklop16[[#This Row],[cena/enota brez DDV v EUR]]*Sklop16[[#This Row],[Okvirna količina]]</f>
        <v>0</v>
      </c>
      <c r="T18" s="408">
        <f>+Sklop16[[#This Row],[Končna cena/enoto mere (EUR) z DDV]]*Sklop16[[#This Row],[Okvirna količina]]</f>
        <v>0</v>
      </c>
      <c r="U18" s="424"/>
    </row>
    <row r="19" spans="1:21" s="55" customFormat="1" ht="12">
      <c r="A19" s="333" t="s">
        <v>5</v>
      </c>
      <c r="B19" s="421" t="s">
        <v>771</v>
      </c>
      <c r="C19" s="416">
        <v>0.2</v>
      </c>
      <c r="D19" s="121" t="s">
        <v>40</v>
      </c>
      <c r="E19" s="410"/>
      <c r="F19" s="422">
        <v>1850</v>
      </c>
      <c r="G19" s="423" t="s">
        <v>299</v>
      </c>
      <c r="H1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19" s="400" t="str">
        <f>IF(Sklop16[[#This Row],[ZAHTEVANA SHEMA KAKOVOSTI]]&lt;&gt;"",Sklop16[[#This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+Sklop16[[#This Row],[cena/enota brez DDV v EUR]]*Sklop16[[#This Row],[Stopnja DDV (%)]]</f>
        <v>0</v>
      </c>
      <c r="R19" s="408">
        <f>+Sklop16[[#This Row],[cena/enota brez DDV v EUR]]+Sklop16[[#This Row],[Davek (EUR)]]</f>
        <v>0</v>
      </c>
      <c r="S19" s="408">
        <f>+Sklop16[[#This Row],[cena/enota brez DDV v EUR]]*Sklop16[[#This Row],[Okvirna količina]]</f>
        <v>0</v>
      </c>
      <c r="T19" s="408">
        <f>+Sklop16[[#This Row],[Končna cena/enoto mere (EUR) z DDV]]*Sklop16[[#This Row],[Okvirna količina]]</f>
        <v>0</v>
      </c>
      <c r="U19" s="424"/>
    </row>
    <row r="20" spans="1:21" s="55" customFormat="1" ht="12">
      <c r="A20" s="333" t="s">
        <v>6</v>
      </c>
      <c r="B20" s="421" t="s">
        <v>770</v>
      </c>
      <c r="C20" s="416">
        <v>0.2</v>
      </c>
      <c r="D20" s="121" t="s">
        <v>40</v>
      </c>
      <c r="E20" s="410"/>
      <c r="F20" s="422">
        <v>1550</v>
      </c>
      <c r="G20" s="423" t="s">
        <v>299</v>
      </c>
      <c r="H2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310</v>
      </c>
      <c r="I20" s="400" t="str">
        <f>IF(Sklop16[[#This Row],[ZAHTEVANA SHEMA KAKOVOSTI]]&lt;&gt;"",Sklop16[[#This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+Sklop16[[#This Row],[cena/enota brez DDV v EUR]]*Sklop16[[#This Row],[Stopnja DDV (%)]]</f>
        <v>0</v>
      </c>
      <c r="R20" s="408">
        <f>+Sklop16[[#This Row],[cena/enota brez DDV v EUR]]+Sklop16[[#This Row],[Davek (EUR)]]</f>
        <v>0</v>
      </c>
      <c r="S20" s="408">
        <f>+Sklop16[[#This Row],[cena/enota brez DDV v EUR]]*Sklop16[[#This Row],[Okvirna količina]]</f>
        <v>0</v>
      </c>
      <c r="T20" s="408">
        <f>+Sklop16[[#This Row],[Končna cena/enoto mere (EUR) z DDV]]*Sklop16[[#This Row],[Okvirna količina]]</f>
        <v>0</v>
      </c>
      <c r="U20" s="424"/>
    </row>
    <row r="21" spans="1:21" s="55" customFormat="1" ht="12">
      <c r="A21" s="333" t="s">
        <v>7</v>
      </c>
      <c r="B21" s="421" t="s">
        <v>758</v>
      </c>
      <c r="C21" s="416">
        <v>1</v>
      </c>
      <c r="D21" s="121" t="s">
        <v>40</v>
      </c>
      <c r="E21" s="410"/>
      <c r="F21" s="422">
        <v>36</v>
      </c>
      <c r="G21" s="423" t="s">
        <v>40</v>
      </c>
      <c r="H2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21" s="400" t="str">
        <f>IF(Sklop16[[#This Row],[ZAHTEVANA SHEMA KAKOVOSTI]]&lt;&gt;"",Sklop16[[#This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+Sklop16[[#This Row],[cena/enota brez DDV v EUR]]*Sklop16[[#This Row],[Stopnja DDV (%)]]</f>
        <v>0</v>
      </c>
      <c r="R21" s="408">
        <f>+Sklop16[[#This Row],[cena/enota brez DDV v EUR]]+Sklop16[[#This Row],[Davek (EUR)]]</f>
        <v>0</v>
      </c>
      <c r="S21" s="408">
        <f>+Sklop16[[#This Row],[cena/enota brez DDV v EUR]]*Sklop16[[#This Row],[Okvirna količina]]</f>
        <v>0</v>
      </c>
      <c r="T21" s="408">
        <f>+Sklop16[[#This Row],[Končna cena/enoto mere (EUR) z DDV]]*Sklop16[[#This Row],[Okvirna količina]]</f>
        <v>0</v>
      </c>
      <c r="U21" s="424"/>
    </row>
    <row r="22" spans="1:21" s="55" customFormat="1" ht="12">
      <c r="A22" s="333" t="s">
        <v>8</v>
      </c>
      <c r="B22" s="421" t="s">
        <v>759</v>
      </c>
      <c r="C22" s="416">
        <v>1</v>
      </c>
      <c r="D22" s="121" t="s">
        <v>40</v>
      </c>
      <c r="E22" s="410"/>
      <c r="F22" s="422">
        <v>25</v>
      </c>
      <c r="G22" s="423" t="s">
        <v>40</v>
      </c>
      <c r="H2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2" s="400" t="str">
        <f>IF(Sklop16[[#This Row],[ZAHTEVANA SHEMA KAKOVOSTI]]&lt;&gt;"",Sklop16[[#This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+Sklop16[[#This Row],[cena/enota brez DDV v EUR]]*Sklop16[[#This Row],[Stopnja DDV (%)]]</f>
        <v>0</v>
      </c>
      <c r="R22" s="408">
        <f>+Sklop16[[#This Row],[cena/enota brez DDV v EUR]]+Sklop16[[#This Row],[Davek (EUR)]]</f>
        <v>0</v>
      </c>
      <c r="S22" s="408">
        <f>+Sklop16[[#This Row],[cena/enota brez DDV v EUR]]*Sklop16[[#This Row],[Okvirna količina]]</f>
        <v>0</v>
      </c>
      <c r="T22" s="408">
        <f>+Sklop16[[#This Row],[Končna cena/enoto mere (EUR) z DDV]]*Sklop16[[#This Row],[Okvirna količina]]</f>
        <v>0</v>
      </c>
      <c r="U22" s="424"/>
    </row>
    <row r="23" spans="1:21" s="55" customFormat="1" ht="12">
      <c r="A23" s="333" t="s">
        <v>9</v>
      </c>
      <c r="B23" s="421" t="s">
        <v>769</v>
      </c>
      <c r="C23" s="416">
        <v>0.2</v>
      </c>
      <c r="D23" s="121" t="s">
        <v>40</v>
      </c>
      <c r="E23" s="410"/>
      <c r="F23" s="422">
        <v>1850</v>
      </c>
      <c r="G23" s="423" t="s">
        <v>299</v>
      </c>
      <c r="H2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370</v>
      </c>
      <c r="I23" s="400" t="str">
        <f>IF(Sklop16[[#This Row],[ZAHTEVANA SHEMA KAKOVOSTI]]&lt;&gt;"",Sklop16[[#This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+Sklop16[[#This Row],[cena/enota brez DDV v EUR]]*Sklop16[[#This Row],[Stopnja DDV (%)]]</f>
        <v>0</v>
      </c>
      <c r="R23" s="408">
        <f>+Sklop16[[#This Row],[cena/enota brez DDV v EUR]]+Sklop16[[#This Row],[Davek (EUR)]]</f>
        <v>0</v>
      </c>
      <c r="S23" s="408">
        <f>+Sklop16[[#This Row],[cena/enota brez DDV v EUR]]*Sklop16[[#This Row],[Okvirna količina]]</f>
        <v>0</v>
      </c>
      <c r="T23" s="408">
        <f>+Sklop16[[#This Row],[Končna cena/enoto mere (EUR) z DDV]]*Sklop16[[#This Row],[Okvirna količina]]</f>
        <v>0</v>
      </c>
      <c r="U23" s="424"/>
    </row>
    <row r="24" spans="1:21" s="55" customFormat="1" ht="12">
      <c r="A24" s="333" t="s">
        <v>10</v>
      </c>
      <c r="B24" s="421" t="s">
        <v>768</v>
      </c>
      <c r="C24" s="416">
        <v>0.2</v>
      </c>
      <c r="D24" s="121" t="s">
        <v>40</v>
      </c>
      <c r="E24" s="410"/>
      <c r="F24" s="422">
        <v>2400</v>
      </c>
      <c r="G24" s="423" t="s">
        <v>299</v>
      </c>
      <c r="H2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24" s="400" t="str">
        <f>IF(Sklop16[[#This Row],[ZAHTEVANA SHEMA KAKOVOSTI]]&lt;&gt;"",Sklop16[[#This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+Sklop16[[#This Row],[cena/enota brez DDV v EUR]]*Sklop16[[#This Row],[Stopnja DDV (%)]]</f>
        <v>0</v>
      </c>
      <c r="R24" s="408">
        <f>+Sklop16[[#This Row],[cena/enota brez DDV v EUR]]+Sklop16[[#This Row],[Davek (EUR)]]</f>
        <v>0</v>
      </c>
      <c r="S24" s="408">
        <f>+Sklop16[[#This Row],[cena/enota brez DDV v EUR]]*Sklop16[[#This Row],[Okvirna količina]]</f>
        <v>0</v>
      </c>
      <c r="T24" s="408">
        <f>+Sklop16[[#This Row],[Končna cena/enoto mere (EUR) z DDV]]*Sklop16[[#This Row],[Okvirna količina]]</f>
        <v>0</v>
      </c>
      <c r="U24" s="424"/>
    </row>
    <row r="25" spans="1:21" s="55" customFormat="1" ht="12">
      <c r="A25" s="333" t="s">
        <v>11</v>
      </c>
      <c r="B25" s="421" t="s">
        <v>763</v>
      </c>
      <c r="C25" s="416">
        <v>0.2</v>
      </c>
      <c r="D25" s="121" t="s">
        <v>40</v>
      </c>
      <c r="E25" s="410" t="s">
        <v>750</v>
      </c>
      <c r="F25" s="422">
        <v>2500</v>
      </c>
      <c r="G25" s="423" t="s">
        <v>299</v>
      </c>
      <c r="H2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400">
        <f>IF(Sklop16[[#This Row],[ZAHTEVANA SHEMA KAKOVOSTI]]&lt;&gt;"",Sklop16[[#This Row],[Preračunana masa/volumen/kos na enoto kg]],"")</f>
        <v>500</v>
      </c>
      <c r="J25" s="412"/>
      <c r="K25" s="413"/>
      <c r="L25" s="413"/>
      <c r="M25" s="405"/>
      <c r="N25" s="408"/>
      <c r="O25" s="408"/>
      <c r="P25" s="407"/>
      <c r="Q25" s="408">
        <f>+Sklop16[[#This Row],[cena/enota brez DDV v EUR]]*Sklop16[[#This Row],[Stopnja DDV (%)]]</f>
        <v>0</v>
      </c>
      <c r="R25" s="408">
        <f>+Sklop16[[#This Row],[cena/enota brez DDV v EUR]]+Sklop16[[#This Row],[Davek (EUR)]]</f>
        <v>0</v>
      </c>
      <c r="S25" s="408">
        <f>+Sklop16[[#This Row],[cena/enota brez DDV v EUR]]*Sklop16[[#This Row],[Okvirna količina]]</f>
        <v>0</v>
      </c>
      <c r="T25" s="408">
        <f>+Sklop16[[#This Row],[Končna cena/enoto mere (EUR) z DDV]]*Sklop16[[#This Row],[Okvirna količina]]</f>
        <v>0</v>
      </c>
      <c r="U25" s="424"/>
    </row>
    <row r="26" spans="1:21" s="55" customFormat="1" ht="12">
      <c r="A26" s="333" t="s">
        <v>12</v>
      </c>
      <c r="B26" s="421" t="s">
        <v>762</v>
      </c>
      <c r="C26" s="416">
        <v>1</v>
      </c>
      <c r="D26" s="121" t="s">
        <v>40</v>
      </c>
      <c r="E26" s="410" t="s">
        <v>750</v>
      </c>
      <c r="F26" s="422">
        <v>24</v>
      </c>
      <c r="G26" s="423" t="s">
        <v>40</v>
      </c>
      <c r="H2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6" s="400">
        <f>IF(Sklop16[[#This Row],[ZAHTEVANA SHEMA KAKOVOSTI]]&lt;&gt;"",Sklop16[[#This Row],[Preračunana masa/volumen/kos na enoto kg]],"")</f>
        <v>24</v>
      </c>
      <c r="J26" s="412"/>
      <c r="K26" s="413"/>
      <c r="L26" s="413"/>
      <c r="M26" s="405"/>
      <c r="N26" s="408"/>
      <c r="O26" s="408"/>
      <c r="P26" s="407"/>
      <c r="Q26" s="408">
        <f>+Sklop16[[#This Row],[cena/enota brez DDV v EUR]]*Sklop16[[#This Row],[Stopnja DDV (%)]]</f>
        <v>0</v>
      </c>
      <c r="R26" s="408">
        <f>+Sklop16[[#This Row],[cena/enota brez DDV v EUR]]+Sklop16[[#This Row],[Davek (EUR)]]</f>
        <v>0</v>
      </c>
      <c r="S26" s="408">
        <f>+Sklop16[[#This Row],[cena/enota brez DDV v EUR]]*Sklop16[[#This Row],[Okvirna količina]]</f>
        <v>0</v>
      </c>
      <c r="T26" s="408">
        <f>+Sklop16[[#This Row],[Končna cena/enoto mere (EUR) z DDV]]*Sklop16[[#This Row],[Okvirna količina]]</f>
        <v>0</v>
      </c>
      <c r="U26" s="424"/>
    </row>
    <row r="27" spans="1:21" s="55" customFormat="1" ht="12">
      <c r="A27" s="333" t="s">
        <v>13</v>
      </c>
      <c r="B27" s="421" t="s">
        <v>763</v>
      </c>
      <c r="C27" s="416">
        <v>1</v>
      </c>
      <c r="D27" s="121" t="s">
        <v>40</v>
      </c>
      <c r="E27" s="410" t="s">
        <v>750</v>
      </c>
      <c r="F27" s="422">
        <v>24</v>
      </c>
      <c r="G27" s="423" t="s">
        <v>40</v>
      </c>
      <c r="H2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7" s="400">
        <f>IF(Sklop16[[#This Row],[ZAHTEVANA SHEMA KAKOVOSTI]]&lt;&gt;"",Sklop16[[#This Row],[Preračunana masa/volumen/kos na enoto kg]],"")</f>
        <v>24</v>
      </c>
      <c r="J27" s="412"/>
      <c r="K27" s="413"/>
      <c r="L27" s="413"/>
      <c r="M27" s="405"/>
      <c r="N27" s="408"/>
      <c r="O27" s="408"/>
      <c r="P27" s="407"/>
      <c r="Q27" s="408">
        <f>+Sklop16[[#This Row],[cena/enota brez DDV v EUR]]*Sklop16[[#This Row],[Stopnja DDV (%)]]</f>
        <v>0</v>
      </c>
      <c r="R27" s="408">
        <f>+Sklop16[[#This Row],[cena/enota brez DDV v EUR]]+Sklop16[[#This Row],[Davek (EUR)]]</f>
        <v>0</v>
      </c>
      <c r="S27" s="408">
        <f>+Sklop16[[#This Row],[cena/enota brez DDV v EUR]]*Sklop16[[#This Row],[Okvirna količina]]</f>
        <v>0</v>
      </c>
      <c r="T27" s="408">
        <f>+Sklop16[[#This Row],[Končna cena/enoto mere (EUR) z DDV]]*Sklop16[[#This Row],[Okvirna količina]]</f>
        <v>0</v>
      </c>
      <c r="U27" s="424"/>
    </row>
    <row r="28" spans="1:21" s="55" customFormat="1" ht="12">
      <c r="A28" s="333" t="s">
        <v>14</v>
      </c>
      <c r="B28" s="421" t="s">
        <v>773</v>
      </c>
      <c r="C28" s="416">
        <v>0.2</v>
      </c>
      <c r="D28" s="121" t="s">
        <v>40</v>
      </c>
      <c r="E28" s="410"/>
      <c r="F28" s="422">
        <v>100</v>
      </c>
      <c r="G28" s="423" t="s">
        <v>299</v>
      </c>
      <c r="H2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400" t="str">
        <f>IF(Sklop16[[#This Row],[ZAHTEVANA SHEMA KAKOVOSTI]]&lt;&gt;"",Sklop16[[#This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+Sklop16[[#This Row],[cena/enota brez DDV v EUR]]*Sklop16[[#This Row],[Stopnja DDV (%)]]</f>
        <v>0</v>
      </c>
      <c r="R28" s="408">
        <f>+Sklop16[[#This Row],[cena/enota brez DDV v EUR]]+Sklop16[[#This Row],[Davek (EUR)]]</f>
        <v>0</v>
      </c>
      <c r="S28" s="408">
        <f>+Sklop16[[#This Row],[cena/enota brez DDV v EUR]]*Sklop16[[#This Row],[Okvirna količina]]</f>
        <v>0</v>
      </c>
      <c r="T28" s="408">
        <f>+Sklop16[[#This Row],[Končna cena/enoto mere (EUR) z DDV]]*Sklop16[[#This Row],[Okvirna količina]]</f>
        <v>0</v>
      </c>
      <c r="U28" s="424"/>
    </row>
    <row r="29" spans="1:21" s="55" customFormat="1" ht="12">
      <c r="A29" s="333" t="s">
        <v>15</v>
      </c>
      <c r="B29" s="421" t="s">
        <v>774</v>
      </c>
      <c r="C29" s="416">
        <v>1</v>
      </c>
      <c r="D29" s="121" t="s">
        <v>40</v>
      </c>
      <c r="E29" s="410"/>
      <c r="F29" s="422">
        <v>12</v>
      </c>
      <c r="G29" s="423" t="s">
        <v>299</v>
      </c>
      <c r="H2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29" s="400" t="str">
        <f>IF(Sklop16[[#This Row],[ZAHTEVANA SHEMA KAKOVOSTI]]&lt;&gt;"",Sklop16[[#This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+Sklop16[[#This Row],[cena/enota brez DDV v EUR]]*Sklop16[[#This Row],[Stopnja DDV (%)]]</f>
        <v>0</v>
      </c>
      <c r="R29" s="408">
        <f>+Sklop16[[#This Row],[cena/enota brez DDV v EUR]]+Sklop16[[#This Row],[Davek (EUR)]]</f>
        <v>0</v>
      </c>
      <c r="S29" s="408">
        <f>+Sklop16[[#This Row],[cena/enota brez DDV v EUR]]*Sklop16[[#This Row],[Okvirna količina]]</f>
        <v>0</v>
      </c>
      <c r="T29" s="408">
        <f>+Sklop16[[#This Row],[Končna cena/enoto mere (EUR) z DDV]]*Sklop16[[#This Row],[Okvirna količina]]</f>
        <v>0</v>
      </c>
      <c r="U29" s="424"/>
    </row>
    <row r="30" spans="1:21" s="55" customFormat="1" ht="12">
      <c r="A30" s="333" t="s">
        <v>16</v>
      </c>
      <c r="B30" s="421" t="s">
        <v>1233</v>
      </c>
      <c r="C30" s="416">
        <v>0.2</v>
      </c>
      <c r="D30" s="121" t="s">
        <v>40</v>
      </c>
      <c r="E30" s="410"/>
      <c r="F30" s="422">
        <v>200</v>
      </c>
      <c r="G30" s="423" t="s">
        <v>299</v>
      </c>
      <c r="H3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0" s="400" t="str">
        <f>IF(Sklop16[[#This Row],[ZAHTEVANA SHEMA KAKOVOSTI]]&lt;&gt;"",Sklop16[[#This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+Sklop16[[#This Row],[cena/enota brez DDV v EUR]]*Sklop16[[#This Row],[Stopnja DDV (%)]]</f>
        <v>0</v>
      </c>
      <c r="R30" s="408">
        <f>+Sklop16[[#This Row],[cena/enota brez DDV v EUR]]+Sklop16[[#This Row],[Davek (EUR)]]</f>
        <v>0</v>
      </c>
      <c r="S30" s="408">
        <f>+Sklop16[[#This Row],[cena/enota brez DDV v EUR]]*Sklop16[[#This Row],[Okvirna količina]]</f>
        <v>0</v>
      </c>
      <c r="T30" s="408">
        <f>+Sklop16[[#This Row],[Končna cena/enoto mere (EUR) z DDV]]*Sklop16[[#This Row],[Okvirna količina]]</f>
        <v>0</v>
      </c>
      <c r="U30" s="424"/>
    </row>
    <row r="31" spans="1:21" s="55" customFormat="1" ht="12">
      <c r="A31" s="333" t="s">
        <v>17</v>
      </c>
      <c r="B31" s="421" t="s">
        <v>775</v>
      </c>
      <c r="C31" s="416">
        <v>0.2</v>
      </c>
      <c r="D31" s="121" t="s">
        <v>40</v>
      </c>
      <c r="E31" s="410"/>
      <c r="F31" s="422">
        <v>100</v>
      </c>
      <c r="G31" s="423" t="s">
        <v>299</v>
      </c>
      <c r="H3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400" t="str">
        <f>IF(Sklop16[[#This Row],[ZAHTEVANA SHEMA KAKOVOSTI]]&lt;&gt;"",Sklop16[[#This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+Sklop16[[#This Row],[cena/enota brez DDV v EUR]]*Sklop16[[#This Row],[Stopnja DDV (%)]]</f>
        <v>0</v>
      </c>
      <c r="R31" s="408">
        <f>+Sklop16[[#This Row],[cena/enota brez DDV v EUR]]+Sklop16[[#This Row],[Davek (EUR)]]</f>
        <v>0</v>
      </c>
      <c r="S31" s="408">
        <f>+Sklop16[[#This Row],[cena/enota brez DDV v EUR]]*Sklop16[[#This Row],[Okvirna količina]]</f>
        <v>0</v>
      </c>
      <c r="T31" s="408">
        <f>+Sklop16[[#This Row],[Končna cena/enoto mere (EUR) z DDV]]*Sklop16[[#This Row],[Okvirna količina]]</f>
        <v>0</v>
      </c>
      <c r="U31" s="424"/>
    </row>
    <row r="32" spans="1:21" s="55" customFormat="1" ht="12">
      <c r="A32" s="333" t="s">
        <v>18</v>
      </c>
      <c r="B32" s="421" t="s">
        <v>776</v>
      </c>
      <c r="C32" s="416">
        <v>0.2</v>
      </c>
      <c r="D32" s="121" t="s">
        <v>40</v>
      </c>
      <c r="E32" s="410"/>
      <c r="F32" s="422">
        <v>100</v>
      </c>
      <c r="G32" s="423" t="s">
        <v>299</v>
      </c>
      <c r="H3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400" t="str">
        <f>IF(Sklop16[[#This Row],[ZAHTEVANA SHEMA KAKOVOSTI]]&lt;&gt;"",Sklop16[[#This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+Sklop16[[#This Row],[cena/enota brez DDV v EUR]]*Sklop16[[#This Row],[Stopnja DDV (%)]]</f>
        <v>0</v>
      </c>
      <c r="R32" s="408">
        <f>+Sklop16[[#This Row],[cena/enota brez DDV v EUR]]+Sklop16[[#This Row],[Davek (EUR)]]</f>
        <v>0</v>
      </c>
      <c r="S32" s="408">
        <f>+Sklop16[[#This Row],[cena/enota brez DDV v EUR]]*Sklop16[[#This Row],[Okvirna količina]]</f>
        <v>0</v>
      </c>
      <c r="T32" s="408">
        <f>+Sklop16[[#This Row],[Končna cena/enoto mere (EUR) z DDV]]*Sklop16[[#This Row],[Okvirna količina]]</f>
        <v>0</v>
      </c>
      <c r="U32" s="424"/>
    </row>
    <row r="33" spans="1:21" s="55" customFormat="1" ht="12">
      <c r="A33" s="333" t="s">
        <v>19</v>
      </c>
      <c r="B33" s="421" t="s">
        <v>764</v>
      </c>
      <c r="C33" s="416">
        <v>1</v>
      </c>
      <c r="D33" s="121" t="s">
        <v>40</v>
      </c>
      <c r="E33" s="410"/>
      <c r="F33" s="422">
        <v>12</v>
      </c>
      <c r="G33" s="423" t="s">
        <v>40</v>
      </c>
      <c r="H3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33" s="400" t="str">
        <f>IF(Sklop16[[#This Row],[ZAHTEVANA SHEMA KAKOVOSTI]]&lt;&gt;"",Sklop16[[#This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+Sklop16[[#This Row],[cena/enota brez DDV v EUR]]*Sklop16[[#This Row],[Stopnja DDV (%)]]</f>
        <v>0</v>
      </c>
      <c r="R33" s="408">
        <f>+Sklop16[[#This Row],[cena/enota brez DDV v EUR]]+Sklop16[[#This Row],[Davek (EUR)]]</f>
        <v>0</v>
      </c>
      <c r="S33" s="408">
        <f>+Sklop16[[#This Row],[cena/enota brez DDV v EUR]]*Sklop16[[#This Row],[Okvirna količina]]</f>
        <v>0</v>
      </c>
      <c r="T33" s="408">
        <f>+Sklop16[[#This Row],[Končna cena/enoto mere (EUR) z DDV]]*Sklop16[[#This Row],[Okvirna količina]]</f>
        <v>0</v>
      </c>
      <c r="U33" s="424"/>
    </row>
    <row r="34" spans="1:21" s="55" customFormat="1" ht="12">
      <c r="A34" s="333" t="s">
        <v>20</v>
      </c>
      <c r="B34" s="421" t="s">
        <v>1251</v>
      </c>
      <c r="C34" s="416">
        <v>0.2</v>
      </c>
      <c r="D34" s="121" t="s">
        <v>40</v>
      </c>
      <c r="E34" s="410"/>
      <c r="F34" s="422">
        <v>250</v>
      </c>
      <c r="G34" s="423" t="s">
        <v>299</v>
      </c>
      <c r="H3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4" s="400" t="str">
        <f>IF(Sklop16[[#This Row],[ZAHTEVANA SHEMA KAKOVOSTI]]&lt;&gt;"",Sklop16[[#This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+Sklop16[[#This Row],[cena/enota brez DDV v EUR]]*Sklop16[[#This Row],[Stopnja DDV (%)]]</f>
        <v>0</v>
      </c>
      <c r="R34" s="408">
        <f>+Sklop16[[#This Row],[cena/enota brez DDV v EUR]]+Sklop16[[#This Row],[Davek (EUR)]]</f>
        <v>0</v>
      </c>
      <c r="S34" s="408">
        <f>+Sklop16[[#This Row],[cena/enota brez DDV v EUR]]*Sklop16[[#This Row],[Okvirna količina]]</f>
        <v>0</v>
      </c>
      <c r="T34" s="408">
        <f>+Sklop16[[#This Row],[Končna cena/enoto mere (EUR) z DDV]]*Sklop16[[#This Row],[Okvirna količina]]</f>
        <v>0</v>
      </c>
      <c r="U34" s="424"/>
    </row>
    <row r="35" spans="1:21" s="55" customFormat="1" ht="12">
      <c r="A35" s="333" t="s">
        <v>21</v>
      </c>
      <c r="B35" s="421" t="s">
        <v>765</v>
      </c>
      <c r="C35" s="416">
        <v>1</v>
      </c>
      <c r="D35" s="121" t="s">
        <v>40</v>
      </c>
      <c r="E35" s="410"/>
      <c r="F35" s="422">
        <v>40</v>
      </c>
      <c r="G35" s="423" t="s">
        <v>40</v>
      </c>
      <c r="H3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400" t="str">
        <f>IF(Sklop16[[#This Row],[ZAHTEVANA SHEMA KAKOVOSTI]]&lt;&gt;"",Sklop16[[#This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+Sklop16[[#This Row],[cena/enota brez DDV v EUR]]*Sklop16[[#This Row],[Stopnja DDV (%)]]</f>
        <v>0</v>
      </c>
      <c r="R35" s="408">
        <f>+Sklop16[[#This Row],[cena/enota brez DDV v EUR]]+Sklop16[[#This Row],[Davek (EUR)]]</f>
        <v>0</v>
      </c>
      <c r="S35" s="408">
        <f>+Sklop16[[#This Row],[cena/enota brez DDV v EUR]]*Sklop16[[#This Row],[Okvirna količina]]</f>
        <v>0</v>
      </c>
      <c r="T35" s="408">
        <f>+Sklop16[[#This Row],[Končna cena/enoto mere (EUR) z DDV]]*Sklop16[[#This Row],[Okvirna količina]]</f>
        <v>0</v>
      </c>
      <c r="U35" s="424"/>
    </row>
    <row r="36" spans="1:21" s="55" customFormat="1" ht="12">
      <c r="A36" s="333" t="s">
        <v>22</v>
      </c>
      <c r="B36" s="421" t="s">
        <v>766</v>
      </c>
      <c r="C36" s="416" t="s">
        <v>227</v>
      </c>
      <c r="D36" s="121" t="s">
        <v>40</v>
      </c>
      <c r="E36" s="410"/>
      <c r="F36" s="422">
        <v>30</v>
      </c>
      <c r="G36" s="423" t="s">
        <v>40</v>
      </c>
      <c r="H3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6" s="400" t="str">
        <f>IF(Sklop16[[#This Row],[ZAHTEVANA SHEMA KAKOVOSTI]]&lt;&gt;"",Sklop16[[#This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+Sklop16[[#This Row],[cena/enota brez DDV v EUR]]*Sklop16[[#This Row],[Stopnja DDV (%)]]</f>
        <v>0</v>
      </c>
      <c r="R36" s="408">
        <f>+Sklop16[[#This Row],[cena/enota brez DDV v EUR]]+Sklop16[[#This Row],[Davek (EUR)]]</f>
        <v>0</v>
      </c>
      <c r="S36" s="408">
        <f>+Sklop16[[#This Row],[cena/enota brez DDV v EUR]]*Sklop16[[#This Row],[Okvirna količina]]</f>
        <v>0</v>
      </c>
      <c r="T36" s="408">
        <f>+Sklop16[[#This Row],[Končna cena/enoto mere (EUR) z DDV]]*Sklop16[[#This Row],[Okvirna količina]]</f>
        <v>0</v>
      </c>
      <c r="U36" s="424"/>
    </row>
    <row r="37" spans="1:21" s="55" customFormat="1" ht="12">
      <c r="A37" s="333" t="s">
        <v>23</v>
      </c>
      <c r="B37" s="421" t="s">
        <v>767</v>
      </c>
      <c r="C37" s="416" t="s">
        <v>227</v>
      </c>
      <c r="D37" s="121" t="s">
        <v>40</v>
      </c>
      <c r="E37" s="410"/>
      <c r="F37" s="422">
        <v>30</v>
      </c>
      <c r="G37" s="423" t="s">
        <v>40</v>
      </c>
      <c r="H3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400" t="str">
        <f>IF(Sklop16[[#This Row],[ZAHTEVANA SHEMA KAKOVOSTI]]&lt;&gt;"",Sklop16[[#This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+Sklop16[[#This Row],[cena/enota brez DDV v EUR]]*Sklop16[[#This Row],[Stopnja DDV (%)]]</f>
        <v>0</v>
      </c>
      <c r="R37" s="408">
        <f>+Sklop16[[#This Row],[cena/enota brez DDV v EUR]]+Sklop16[[#This Row],[Davek (EUR)]]</f>
        <v>0</v>
      </c>
      <c r="S37" s="408">
        <f>+Sklop16[[#This Row],[cena/enota brez DDV v EUR]]*Sklop16[[#This Row],[Okvirna količina]]</f>
        <v>0</v>
      </c>
      <c r="T37" s="408">
        <f>+Sklop16[[#This Row],[Končna cena/enoto mere (EUR) z DDV]]*Sklop16[[#This Row],[Okvirna količina]]</f>
        <v>0</v>
      </c>
      <c r="U37" s="424"/>
    </row>
    <row r="38" spans="1:21" s="55" customFormat="1" ht="12">
      <c r="A38" s="333" t="s">
        <v>24</v>
      </c>
      <c r="B38" s="421" t="s">
        <v>1229</v>
      </c>
      <c r="C38" s="416" t="s">
        <v>227</v>
      </c>
      <c r="D38" s="121" t="s">
        <v>40</v>
      </c>
      <c r="E38" s="410"/>
      <c r="F38" s="422">
        <v>5</v>
      </c>
      <c r="G38" s="423" t="s">
        <v>40</v>
      </c>
      <c r="H3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8" s="400" t="str">
        <f>IF(Sklop16[[#This Row],[ZAHTEVANA SHEMA KAKOVOSTI]]&lt;&gt;"",Sklop16[[#This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+Sklop16[[#This Row],[cena/enota brez DDV v EUR]]*Sklop16[[#This Row],[Stopnja DDV (%)]]</f>
        <v>0</v>
      </c>
      <c r="R38" s="408">
        <f>+Sklop16[[#This Row],[cena/enota brez DDV v EUR]]+Sklop16[[#This Row],[Davek (EUR)]]</f>
        <v>0</v>
      </c>
      <c r="S38" s="408">
        <f>+Sklop16[[#This Row],[cena/enota brez DDV v EUR]]*Sklop16[[#This Row],[Okvirna količina]]</f>
        <v>0</v>
      </c>
      <c r="T38" s="408">
        <f>+Sklop16[[#This Row],[Končna cena/enoto mere (EUR) z DDV]]*Sklop16[[#This Row],[Okvirna količina]]</f>
        <v>0</v>
      </c>
      <c r="U38" s="424"/>
    </row>
    <row r="39" spans="1:21" s="55" customFormat="1" ht="12">
      <c r="A39" s="333" t="s">
        <v>25</v>
      </c>
      <c r="B39" s="421" t="s">
        <v>1228</v>
      </c>
      <c r="C39" s="416">
        <v>0.5</v>
      </c>
      <c r="D39" s="121" t="s">
        <v>40</v>
      </c>
      <c r="E39" s="410"/>
      <c r="F39" s="422">
        <v>200</v>
      </c>
      <c r="G39" s="423" t="s">
        <v>299</v>
      </c>
      <c r="H3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9" s="400" t="str">
        <f>IF(Sklop16[[#This Row],[ZAHTEVANA SHEMA KAKOVOSTI]]&lt;&gt;"",Sklop16[[#This Row],[Preračunana masa/volumen/kos na enoto kg]],"")</f>
        <v/>
      </c>
      <c r="J39" s="412"/>
      <c r="K39" s="413"/>
      <c r="L39" s="413"/>
      <c r="M39" s="405"/>
      <c r="N39" s="408"/>
      <c r="O39" s="408"/>
      <c r="P39" s="407"/>
      <c r="Q39" s="408">
        <f>+Sklop16[[#This Row],[cena/enota brez DDV v EUR]]*Sklop16[[#This Row],[Stopnja DDV (%)]]</f>
        <v>0</v>
      </c>
      <c r="R39" s="408">
        <f>+Sklop16[[#This Row],[cena/enota brez DDV v EUR]]+Sklop16[[#This Row],[Davek (EUR)]]</f>
        <v>0</v>
      </c>
      <c r="S39" s="408">
        <f>+Sklop16[[#This Row],[cena/enota brez DDV v EUR]]*Sklop16[[#This Row],[Okvirna količina]]</f>
        <v>0</v>
      </c>
      <c r="T39" s="408">
        <f>+Sklop16[[#This Row],[Končna cena/enoto mere (EUR) z DDV]]*Sklop16[[#This Row],[Okvirna količina]]</f>
        <v>0</v>
      </c>
      <c r="U39" s="424"/>
    </row>
    <row r="40" spans="1:21" s="55" customFormat="1" ht="12">
      <c r="A40" s="333" t="s">
        <v>26</v>
      </c>
      <c r="B40" s="421" t="s">
        <v>1230</v>
      </c>
      <c r="C40" s="416">
        <v>0.5</v>
      </c>
      <c r="D40" s="121" t="s">
        <v>40</v>
      </c>
      <c r="E40" s="410"/>
      <c r="F40" s="422">
        <v>10</v>
      </c>
      <c r="G40" s="423" t="s">
        <v>299</v>
      </c>
      <c r="H4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400" t="str">
        <f>IF(Sklop16[[#This Row],[ZAHTEVANA SHEMA KAKOVOSTI]]&lt;&gt;"",Sklop16[[#This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+Sklop16[[#This Row],[cena/enota brez DDV v EUR]]*Sklop16[[#This Row],[Stopnja DDV (%)]]</f>
        <v>0</v>
      </c>
      <c r="R40" s="408">
        <f>+Sklop16[[#This Row],[cena/enota brez DDV v EUR]]+Sklop16[[#This Row],[Davek (EUR)]]</f>
        <v>0</v>
      </c>
      <c r="S40" s="408">
        <f>+Sklop16[[#This Row],[cena/enota brez DDV v EUR]]*Sklop16[[#This Row],[Okvirna količina]]</f>
        <v>0</v>
      </c>
      <c r="T40" s="408">
        <f>+Sklop16[[#This Row],[Končna cena/enoto mere (EUR) z DDV]]*Sklop16[[#This Row],[Okvirna količina]]</f>
        <v>0</v>
      </c>
      <c r="U40" s="424"/>
    </row>
    <row r="41" spans="1:21" s="55" customFormat="1" ht="36">
      <c r="A41" s="333" t="s">
        <v>27</v>
      </c>
      <c r="B41" s="421" t="s">
        <v>1231</v>
      </c>
      <c r="C41" s="416">
        <v>0.2</v>
      </c>
      <c r="D41" s="121" t="s">
        <v>40</v>
      </c>
      <c r="E41" s="410"/>
      <c r="F41" s="422">
        <v>180</v>
      </c>
      <c r="G41" s="423" t="s">
        <v>299</v>
      </c>
      <c r="H4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41" s="400" t="str">
        <f>IF(Sklop16[[#This Row],[ZAHTEVANA SHEMA KAKOVOSTI]]&lt;&gt;"",Sklop16[[#This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+Sklop16[[#This Row],[cena/enota brez DDV v EUR]]*Sklop16[[#This Row],[Stopnja DDV (%)]]</f>
        <v>0</v>
      </c>
      <c r="R41" s="408">
        <f>+Sklop16[[#This Row],[cena/enota brez DDV v EUR]]+Sklop16[[#This Row],[Davek (EUR)]]</f>
        <v>0</v>
      </c>
      <c r="S41" s="408">
        <f>+Sklop16[[#This Row],[cena/enota brez DDV v EUR]]*Sklop16[[#This Row],[Okvirna količina]]</f>
        <v>0</v>
      </c>
      <c r="T41" s="408">
        <f>+Sklop16[[#This Row],[Končna cena/enoto mere (EUR) z DDV]]*Sklop16[[#This Row],[Okvirna količina]]</f>
        <v>0</v>
      </c>
      <c r="U41" s="424"/>
    </row>
    <row r="42" spans="1:21" s="55" customFormat="1" ht="36">
      <c r="A42" s="333" t="s">
        <v>28</v>
      </c>
      <c r="B42" s="421" t="s">
        <v>1231</v>
      </c>
      <c r="C42" s="416">
        <v>1.5</v>
      </c>
      <c r="D42" s="121" t="s">
        <v>40</v>
      </c>
      <c r="E42" s="410"/>
      <c r="F42" s="422">
        <v>24</v>
      </c>
      <c r="G42" s="423" t="s">
        <v>299</v>
      </c>
      <c r="H4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</v>
      </c>
      <c r="I42" s="400" t="str">
        <f>IF(Sklop16[[#This Row],[ZAHTEVANA SHEMA KAKOVOSTI]]&lt;&gt;"",Sklop16[[#This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+Sklop16[[#This Row],[cena/enota brez DDV v EUR]]*Sklop16[[#This Row],[Stopnja DDV (%)]]</f>
        <v>0</v>
      </c>
      <c r="R42" s="408">
        <f>+Sklop16[[#This Row],[cena/enota brez DDV v EUR]]+Sklop16[[#This Row],[Davek (EUR)]]</f>
        <v>0</v>
      </c>
      <c r="S42" s="408">
        <f>+Sklop16[[#This Row],[cena/enota brez DDV v EUR]]*Sklop16[[#This Row],[Okvirna količina]]</f>
        <v>0</v>
      </c>
      <c r="T42" s="408">
        <f>+Sklop16[[#This Row],[Končna cena/enoto mere (EUR) z DDV]]*Sklop16[[#This Row],[Okvirna količina]]</f>
        <v>0</v>
      </c>
      <c r="U42" s="424"/>
    </row>
    <row r="43" spans="1:21" s="55" customFormat="1" ht="12">
      <c r="A43" s="333" t="s">
        <v>29</v>
      </c>
      <c r="B43" s="421" t="s">
        <v>1232</v>
      </c>
      <c r="C43" s="416">
        <v>35</v>
      </c>
      <c r="D43" s="121" t="s">
        <v>76</v>
      </c>
      <c r="E43" s="410"/>
      <c r="F43" s="422">
        <v>144</v>
      </c>
      <c r="G43" s="423" t="s">
        <v>299</v>
      </c>
      <c r="H4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43" s="400" t="str">
        <f>IF(Sklop16[[#This Row],[ZAHTEVANA SHEMA KAKOVOSTI]]&lt;&gt;"",Sklop16[[#This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+Sklop16[[#This Row],[cena/enota brez DDV v EUR]]*Sklop16[[#This Row],[Stopnja DDV (%)]]</f>
        <v>0</v>
      </c>
      <c r="R43" s="408">
        <f>+Sklop16[[#This Row],[cena/enota brez DDV v EUR]]+Sklop16[[#This Row],[Davek (EUR)]]</f>
        <v>0</v>
      </c>
      <c r="S43" s="408">
        <f>+Sklop16[[#This Row],[cena/enota brez DDV v EUR]]*Sklop16[[#This Row],[Okvirna količina]]</f>
        <v>0</v>
      </c>
      <c r="T43" s="408">
        <f>+Sklop16[[#This Row],[Končna cena/enoto mere (EUR) z DDV]]*Sklop16[[#This Row],[Okvirna količina]]</f>
        <v>0</v>
      </c>
      <c r="U43" s="424"/>
    </row>
    <row r="44" spans="1:21" s="55" customFormat="1" ht="12">
      <c r="A44" s="333" t="s">
        <v>30</v>
      </c>
      <c r="B44" s="421" t="s">
        <v>777</v>
      </c>
      <c r="C44" s="416">
        <v>44</v>
      </c>
      <c r="D44" s="121" t="s">
        <v>76</v>
      </c>
      <c r="E44" s="410"/>
      <c r="F44" s="422">
        <v>144</v>
      </c>
      <c r="G44" s="423" t="s">
        <v>299</v>
      </c>
      <c r="H44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6.3359999999999994</v>
      </c>
      <c r="I44" s="400" t="str">
        <f>IF(Sklop16[[#This Row],[ZAHTEVANA SHEMA KAKOVOSTI]]&lt;&gt;"",Sklop16[[#This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+Sklop16[[#This Row],[cena/enota brez DDV v EUR]]*Sklop16[[#This Row],[Stopnja DDV (%)]]</f>
        <v>0</v>
      </c>
      <c r="R44" s="408">
        <f>+Sklop16[[#This Row],[cena/enota brez DDV v EUR]]+Sklop16[[#This Row],[Davek (EUR)]]</f>
        <v>0</v>
      </c>
      <c r="S44" s="408">
        <f>+Sklop16[[#This Row],[cena/enota brez DDV v EUR]]*Sklop16[[#This Row],[Okvirna količina]]</f>
        <v>0</v>
      </c>
      <c r="T44" s="408">
        <f>+Sklop16[[#This Row],[Končna cena/enoto mere (EUR) z DDV]]*Sklop16[[#This Row],[Okvirna količina]]</f>
        <v>0</v>
      </c>
      <c r="U44" s="424"/>
    </row>
    <row r="45" spans="1:21" s="55" customFormat="1" ht="12">
      <c r="A45" s="333" t="s">
        <v>31</v>
      </c>
      <c r="B45" s="421" t="s">
        <v>1254</v>
      </c>
      <c r="C45" s="416">
        <v>25</v>
      </c>
      <c r="D45" s="121" t="s">
        <v>76</v>
      </c>
      <c r="E45" s="410"/>
      <c r="F45" s="422">
        <v>48</v>
      </c>
      <c r="G45" s="423" t="s">
        <v>299</v>
      </c>
      <c r="H45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1.2000000000000002</v>
      </c>
      <c r="I45" s="400" t="str">
        <f>IF(Sklop16[[#This Row],[ZAHTEVANA SHEMA KAKOVOSTI]]&lt;&gt;"",Sklop16[[#This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+Sklop16[[#This Row],[cena/enota brez DDV v EUR]]*Sklop16[[#This Row],[Stopnja DDV (%)]]</f>
        <v>0</v>
      </c>
      <c r="R45" s="408">
        <f>+Sklop16[[#This Row],[cena/enota brez DDV v EUR]]+Sklop16[[#This Row],[Davek (EUR)]]</f>
        <v>0</v>
      </c>
      <c r="S45" s="408">
        <f>+Sklop16[[#This Row],[cena/enota brez DDV v EUR]]*Sklop16[[#This Row],[Okvirna količina]]</f>
        <v>0</v>
      </c>
      <c r="T45" s="408">
        <f>+Sklop16[[#This Row],[Končna cena/enoto mere (EUR) z DDV]]*Sklop16[[#This Row],[Okvirna količina]]</f>
        <v>0</v>
      </c>
      <c r="U45" s="424"/>
    </row>
    <row r="46" spans="1:21" s="55" customFormat="1" ht="24">
      <c r="A46" s="333" t="s">
        <v>32</v>
      </c>
      <c r="B46" s="421" t="s">
        <v>1252</v>
      </c>
      <c r="C46" s="416">
        <v>30</v>
      </c>
      <c r="D46" s="121" t="s">
        <v>76</v>
      </c>
      <c r="E46" s="410"/>
      <c r="F46" s="422">
        <v>650</v>
      </c>
      <c r="G46" s="423" t="s">
        <v>299</v>
      </c>
      <c r="H46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19.5</v>
      </c>
      <c r="I46" s="400" t="str">
        <f>IF(Sklop16[[#This Row],[ZAHTEVANA SHEMA KAKOVOSTI]]&lt;&gt;"",Sklop16[[#This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+Sklop16[[#This Row],[cena/enota brez DDV v EUR]]*Sklop16[[#This Row],[Stopnja DDV (%)]]</f>
        <v>0</v>
      </c>
      <c r="R46" s="408">
        <f>+Sklop16[[#This Row],[cena/enota brez DDV v EUR]]+Sklop16[[#This Row],[Davek (EUR)]]</f>
        <v>0</v>
      </c>
      <c r="S46" s="408">
        <f>+Sklop16[[#This Row],[cena/enota brez DDV v EUR]]*Sklop16[[#This Row],[Okvirna količina]]</f>
        <v>0</v>
      </c>
      <c r="T46" s="408">
        <f>+Sklop16[[#This Row],[Končna cena/enoto mere (EUR) z DDV]]*Sklop16[[#This Row],[Okvirna količina]]</f>
        <v>0</v>
      </c>
      <c r="U46" s="424"/>
    </row>
    <row r="47" spans="1:21" s="55" customFormat="1" ht="12">
      <c r="A47" s="333" t="s">
        <v>33</v>
      </c>
      <c r="B47" s="421" t="s">
        <v>778</v>
      </c>
      <c r="C47" s="416">
        <v>35</v>
      </c>
      <c r="D47" s="121" t="s">
        <v>76</v>
      </c>
      <c r="E47" s="410"/>
      <c r="F47" s="422">
        <v>100</v>
      </c>
      <c r="G47" s="423" t="s">
        <v>299</v>
      </c>
      <c r="H47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3.5000000000000004</v>
      </c>
      <c r="I47" s="400" t="str">
        <f>IF(Sklop16[[#This Row],[ZAHTEVANA SHEMA KAKOVOSTI]]&lt;&gt;"",Sklop16[[#This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+Sklop16[[#This Row],[cena/enota brez DDV v EUR]]*Sklop16[[#This Row],[Stopnja DDV (%)]]</f>
        <v>0</v>
      </c>
      <c r="R47" s="408">
        <f>+Sklop16[[#This Row],[cena/enota brez DDV v EUR]]+Sklop16[[#This Row],[Davek (EUR)]]</f>
        <v>0</v>
      </c>
      <c r="S47" s="408">
        <f>+Sklop16[[#This Row],[cena/enota brez DDV v EUR]]*Sklop16[[#This Row],[Okvirna količina]]</f>
        <v>0</v>
      </c>
      <c r="T47" s="408">
        <f>+Sklop16[[#This Row],[Končna cena/enoto mere (EUR) z DDV]]*Sklop16[[#This Row],[Okvirna količina]]</f>
        <v>0</v>
      </c>
      <c r="U47" s="424"/>
    </row>
    <row r="48" spans="1:21" s="55" customFormat="1" ht="24">
      <c r="A48" s="333" t="s">
        <v>34</v>
      </c>
      <c r="B48" s="421" t="s">
        <v>1253</v>
      </c>
      <c r="C48" s="416">
        <v>30</v>
      </c>
      <c r="D48" s="121" t="s">
        <v>76</v>
      </c>
      <c r="E48" s="410"/>
      <c r="F48" s="422">
        <v>750</v>
      </c>
      <c r="G48" s="423" t="s">
        <v>299</v>
      </c>
      <c r="H48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48" s="400" t="str">
        <f>IF(Sklop16[[#This Row],[ZAHTEVANA SHEMA KAKOVOSTI]]&lt;&gt;"",Sklop16[[#This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+Sklop16[[#This Row],[cena/enota brez DDV v EUR]]*Sklop16[[#This Row],[Stopnja DDV (%)]]</f>
        <v>0</v>
      </c>
      <c r="R48" s="408">
        <f>+Sklop16[[#This Row],[cena/enota brez DDV v EUR]]+Sklop16[[#This Row],[Davek (EUR)]]</f>
        <v>0</v>
      </c>
      <c r="S48" s="408">
        <f>+Sklop16[[#This Row],[cena/enota brez DDV v EUR]]*Sklop16[[#This Row],[Okvirna količina]]</f>
        <v>0</v>
      </c>
      <c r="T48" s="408">
        <f>+Sklop16[[#This Row],[Končna cena/enoto mere (EUR) z DDV]]*Sklop16[[#This Row],[Okvirna količina]]</f>
        <v>0</v>
      </c>
      <c r="U48" s="424"/>
    </row>
    <row r="49" spans="1:22" s="55" customFormat="1" ht="12">
      <c r="A49" s="333" t="s">
        <v>153</v>
      </c>
      <c r="B49" s="421" t="s">
        <v>779</v>
      </c>
      <c r="C49" s="416">
        <v>30</v>
      </c>
      <c r="D49" s="121" t="s">
        <v>76</v>
      </c>
      <c r="E49" s="410"/>
      <c r="F49" s="422">
        <v>288</v>
      </c>
      <c r="G49" s="423" t="s">
        <v>299</v>
      </c>
      <c r="H49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8.64</v>
      </c>
      <c r="I49" s="400" t="str">
        <f>IF(Sklop16[[#This Row],[ZAHTEVANA SHEMA KAKOVOSTI]]&lt;&gt;"",Sklop16[[#This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+Sklop16[[#This Row],[cena/enota brez DDV v EUR]]*Sklop16[[#This Row],[Stopnja DDV (%)]]</f>
        <v>0</v>
      </c>
      <c r="R49" s="408">
        <f>+Sklop16[[#This Row],[cena/enota brez DDV v EUR]]+Sklop16[[#This Row],[Davek (EUR)]]</f>
        <v>0</v>
      </c>
      <c r="S49" s="408">
        <f>+Sklop16[[#This Row],[cena/enota brez DDV v EUR]]*Sklop16[[#This Row],[Okvirna količina]]</f>
        <v>0</v>
      </c>
      <c r="T49" s="408">
        <f>+Sklop16[[#This Row],[Končna cena/enoto mere (EUR) z DDV]]*Sklop16[[#This Row],[Okvirna količina]]</f>
        <v>0</v>
      </c>
      <c r="U49" s="424"/>
    </row>
    <row r="50" spans="1:22" s="55" customFormat="1" ht="12">
      <c r="A50" s="333" t="s">
        <v>154</v>
      </c>
      <c r="B50" s="421" t="s">
        <v>780</v>
      </c>
      <c r="C50" s="416">
        <v>30</v>
      </c>
      <c r="D50" s="121" t="s">
        <v>76</v>
      </c>
      <c r="E50" s="410"/>
      <c r="F50" s="422">
        <v>750</v>
      </c>
      <c r="G50" s="423" t="s">
        <v>299</v>
      </c>
      <c r="H50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50" s="400" t="str">
        <f>IF(Sklop16[[#This Row],[ZAHTEVANA SHEMA KAKOVOSTI]]&lt;&gt;"",Sklop16[[#This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+Sklop16[[#This Row],[cena/enota brez DDV v EUR]]*Sklop16[[#This Row],[Stopnja DDV (%)]]</f>
        <v>0</v>
      </c>
      <c r="R50" s="408">
        <f>+Sklop16[[#This Row],[cena/enota brez DDV v EUR]]+Sklop16[[#This Row],[Davek (EUR)]]</f>
        <v>0</v>
      </c>
      <c r="S50" s="408">
        <f>+Sklop16[[#This Row],[cena/enota brez DDV v EUR]]*Sklop16[[#This Row],[Okvirna količina]]</f>
        <v>0</v>
      </c>
      <c r="T50" s="408">
        <f>+Sklop16[[#This Row],[Končna cena/enoto mere (EUR) z DDV]]*Sklop16[[#This Row],[Okvirna količina]]</f>
        <v>0</v>
      </c>
      <c r="U50" s="424"/>
    </row>
    <row r="51" spans="1:22" s="55" customFormat="1" ht="24">
      <c r="A51" s="333" t="s">
        <v>155</v>
      </c>
      <c r="B51" s="421" t="s">
        <v>781</v>
      </c>
      <c r="C51" s="416">
        <v>35</v>
      </c>
      <c r="D51" s="121" t="s">
        <v>76</v>
      </c>
      <c r="E51" s="410"/>
      <c r="F51" s="422">
        <v>144</v>
      </c>
      <c r="G51" s="423" t="s">
        <v>299</v>
      </c>
      <c r="H51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5.0400000000000009</v>
      </c>
      <c r="I51" s="400" t="str">
        <f>IF(Sklop16[[#This Row],[ZAHTEVANA SHEMA KAKOVOSTI]]&lt;&gt;"",Sklop16[[#This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+Sklop16[[#This Row],[cena/enota brez DDV v EUR]]*Sklop16[[#This Row],[Stopnja DDV (%)]]</f>
        <v>0</v>
      </c>
      <c r="R51" s="408">
        <f>+Sklop16[[#This Row],[cena/enota brez DDV v EUR]]+Sklop16[[#This Row],[Davek (EUR)]]</f>
        <v>0</v>
      </c>
      <c r="S51" s="408">
        <f>+Sklop16[[#This Row],[cena/enota brez DDV v EUR]]*Sklop16[[#This Row],[Okvirna količina]]</f>
        <v>0</v>
      </c>
      <c r="T51" s="408">
        <f>+Sklop16[[#This Row],[Končna cena/enoto mere (EUR) z DDV]]*Sklop16[[#This Row],[Okvirna količina]]</f>
        <v>0</v>
      </c>
      <c r="U51" s="424"/>
    </row>
    <row r="52" spans="1:22" s="55" customFormat="1" ht="12">
      <c r="A52" s="333" t="s">
        <v>156</v>
      </c>
      <c r="B52" s="421" t="s">
        <v>767</v>
      </c>
      <c r="C52" s="416">
        <v>1</v>
      </c>
      <c r="D52" s="121" t="s">
        <v>40</v>
      </c>
      <c r="E52" s="410"/>
      <c r="F52" s="422">
        <v>5</v>
      </c>
      <c r="G52" s="423" t="s">
        <v>299</v>
      </c>
      <c r="H52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400" t="str">
        <f>IF(Sklop16[[#This Row],[ZAHTEVANA SHEMA KAKOVOSTI]]&lt;&gt;"",Sklop16[[#This Row],[Preračunana masa/volumen/kos na enoto kg]],"")</f>
        <v/>
      </c>
      <c r="J52" s="412"/>
      <c r="K52" s="413"/>
      <c r="L52" s="413"/>
      <c r="M52" s="405"/>
      <c r="N52" s="408"/>
      <c r="O52" s="408"/>
      <c r="P52" s="407"/>
      <c r="Q52" s="408">
        <f>+Sklop16[[#This Row],[cena/enota brez DDV v EUR]]*Sklop16[[#This Row],[Stopnja DDV (%)]]</f>
        <v>0</v>
      </c>
      <c r="R52" s="408">
        <f>+Sklop16[[#This Row],[cena/enota brez DDV v EUR]]+Sklop16[[#This Row],[Davek (EUR)]]</f>
        <v>0</v>
      </c>
      <c r="S52" s="408">
        <f>+Sklop16[[#This Row],[cena/enota brez DDV v EUR]]*Sklop16[[#This Row],[Okvirna količina]]</f>
        <v>0</v>
      </c>
      <c r="T52" s="408">
        <f>+Sklop16[[#This Row],[Končna cena/enoto mere (EUR) z DDV]]*Sklop16[[#This Row],[Okvirna količina]]</f>
        <v>0</v>
      </c>
      <c r="U52" s="424"/>
    </row>
    <row r="53" spans="1:22" s="55" customFormat="1" ht="12">
      <c r="A53" s="333" t="s">
        <v>157</v>
      </c>
      <c r="B53" s="421" t="s">
        <v>1197</v>
      </c>
      <c r="C53" s="416">
        <v>1</v>
      </c>
      <c r="D53" s="121" t="s">
        <v>40</v>
      </c>
      <c r="E53" s="410"/>
      <c r="F53" s="422">
        <v>5</v>
      </c>
      <c r="G53" s="423" t="s">
        <v>299</v>
      </c>
      <c r="H53" s="4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400" t="str">
        <f>IF(Sklop16[[#This Row],[ZAHTEVANA SHEMA KAKOVOSTI]]&lt;&gt;"",Sklop16[[#This Row],[Preračunana masa/volumen/kos na enoto kg]],"")</f>
        <v/>
      </c>
      <c r="J53" s="412"/>
      <c r="K53" s="413"/>
      <c r="L53" s="413"/>
      <c r="M53" s="405"/>
      <c r="N53" s="408"/>
      <c r="O53" s="408"/>
      <c r="P53" s="407"/>
      <c r="Q53" s="408">
        <f>+Sklop16[[#This Row],[cena/enota brez DDV v EUR]]*Sklop16[[#This Row],[Stopnja DDV (%)]]</f>
        <v>0</v>
      </c>
      <c r="R53" s="408">
        <f>+Sklop16[[#This Row],[cena/enota brez DDV v EUR]]+Sklop16[[#This Row],[Davek (EUR)]]</f>
        <v>0</v>
      </c>
      <c r="S53" s="408">
        <f>+Sklop16[[#This Row],[cena/enota brez DDV v EUR]]*Sklop16[[#This Row],[Okvirna količina]]</f>
        <v>0</v>
      </c>
      <c r="T53" s="408">
        <f>+Sklop16[[#This Row],[Končna cena/enoto mere (EUR) z DDV]]*Sklop16[[#This Row],[Okvirna količina]]</f>
        <v>0</v>
      </c>
      <c r="U53" s="424"/>
    </row>
    <row r="54" spans="1:22">
      <c r="A54" s="281" t="s">
        <v>100</v>
      </c>
      <c r="B54" s="282"/>
      <c r="C54" s="283"/>
      <c r="D54" s="283"/>
      <c r="E54" s="284"/>
      <c r="F54" s="285"/>
      <c r="G54" s="286"/>
      <c r="H54" s="287">
        <f>SUBTOTAL(109,Sklop16[Preračunana masa/volumen/kos na enoto kg])</f>
        <v>2909.2559999999994</v>
      </c>
      <c r="I54" s="287">
        <f>SUBTOTAL(109,Sklop16[Živila iz shem kakovosti (kg)])</f>
        <v>548</v>
      </c>
      <c r="J54" s="285"/>
      <c r="K54" s="288"/>
      <c r="L54" s="288"/>
      <c r="M54" s="289"/>
      <c r="N54" s="290"/>
      <c r="O54" s="290"/>
      <c r="P54" s="290"/>
      <c r="Q54" s="291"/>
      <c r="R54" s="285"/>
      <c r="S54" s="291">
        <f>SUBTOTAL(109,Sklop16[Vrednost za okvirno količino (EUR) brez DDV])</f>
        <v>0</v>
      </c>
      <c r="T54" s="291">
        <f>SUBTOTAL(109,Sklop16[Vrednost za okvirno količino (EUR) z DDV])</f>
        <v>0</v>
      </c>
      <c r="U54" s="292">
        <f>SUBTOTAL(103,Sklop16[Shema kakovosti
(nacionalne, evropske)
])</f>
        <v>0</v>
      </c>
    </row>
    <row r="55" spans="1:22" s="54" customFormat="1">
      <c r="A55" s="342"/>
      <c r="B55" s="343"/>
      <c r="C55" s="344"/>
      <c r="D55" s="344"/>
      <c r="E55" s="345"/>
      <c r="F55" s="346"/>
      <c r="G55" s="347"/>
      <c r="H55" s="348"/>
      <c r="I55" s="348"/>
      <c r="J55" s="346"/>
      <c r="K55" s="349"/>
      <c r="L55" s="349"/>
      <c r="M55" s="350"/>
      <c r="N55" s="351"/>
      <c r="O55" s="351"/>
      <c r="P55" s="351"/>
      <c r="Q55" s="352"/>
      <c r="R55" s="346"/>
      <c r="S55" s="352"/>
      <c r="T55" s="352"/>
      <c r="U55" s="353"/>
    </row>
    <row r="56" spans="1:22">
      <c r="A56" s="48" t="s">
        <v>96</v>
      </c>
      <c r="B56" s="16"/>
      <c r="C56" s="28"/>
      <c r="D56" s="28"/>
      <c r="E56" s="92"/>
      <c r="Q56" s="48"/>
      <c r="R56" s="48"/>
      <c r="S56" s="48"/>
      <c r="T56" s="48"/>
    </row>
    <row r="57" spans="1:22">
      <c r="A57" s="11" t="s">
        <v>98</v>
      </c>
      <c r="B57" s="16"/>
      <c r="C57" s="28"/>
      <c r="D57" s="28"/>
      <c r="E57" s="92"/>
    </row>
    <row r="58" spans="1:22">
      <c r="A58" s="87" t="s">
        <v>141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 ht="12.75" customHeight="1">
      <c r="A59" s="473" t="s">
        <v>135</v>
      </c>
      <c r="B59" s="473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2.75" customHeight="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1"/>
      <c r="N61" s="101"/>
      <c r="O61" s="101"/>
      <c r="P61" s="101"/>
      <c r="Q61" s="101"/>
      <c r="R61" s="101"/>
      <c r="S61" s="101"/>
      <c r="T61" s="101"/>
      <c r="U61" s="101"/>
      <c r="V61" s="101"/>
    </row>
    <row r="62" spans="1:22">
      <c r="A62" s="87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>
      <c r="B286" s="16"/>
      <c r="C286" s="28"/>
      <c r="D286" s="28"/>
      <c r="E286" s="92"/>
    </row>
  </sheetData>
  <sheetProtection insertRows="0" deleteRows="0"/>
  <protectedRanges>
    <protectedRange sqref="U59:U61 M59:P61" name="Obseg1_1_1_1_1_1_1"/>
    <protectedRange sqref="J60:L61" name="Obseg1_3_1_1_1_1"/>
    <protectedRange sqref="J59:L59" name="Obseg1_2_2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61"/>
  <sheetViews>
    <sheetView topLeftCell="A9" zoomScale="98" zoomScaleNormal="98" zoomScaleSheetLayoutView="100" workbookViewId="0">
      <selection activeCell="R52" sqref="R52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pred_rekapitulacija'!B30</f>
        <v>SIRUPI ZA AVTOMATE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142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62" t="s">
        <v>1</v>
      </c>
      <c r="B16" s="262" t="s">
        <v>788</v>
      </c>
      <c r="C16" s="121">
        <v>10</v>
      </c>
      <c r="D16" s="121" t="s">
        <v>40</v>
      </c>
      <c r="E16" s="122"/>
      <c r="F16" s="146">
        <v>15</v>
      </c>
      <c r="G16" s="147" t="s">
        <v>299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6" s="79" t="str">
        <f>IF(Sklop17[[#This Row],[ZAHTEVANA SHEMA KAKOVOSTI]]&lt;&gt;"",Sklop17[[#This Row],[Preračunana masa/volumen/kos na enoto kg]],"")</f>
        <v/>
      </c>
      <c r="J16" s="141"/>
      <c r="K16" s="142"/>
      <c r="L16" s="142"/>
      <c r="M16" s="142"/>
      <c r="N16" s="143"/>
      <c r="O16" s="14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42"/>
    </row>
    <row r="17" spans="1:21" s="55" customFormat="1" ht="12" customHeight="1">
      <c r="A17" s="262" t="s">
        <v>3</v>
      </c>
      <c r="B17" s="263" t="s">
        <v>787</v>
      </c>
      <c r="C17" s="121">
        <v>10</v>
      </c>
      <c r="D17" s="121" t="s">
        <v>40</v>
      </c>
      <c r="E17" s="136"/>
      <c r="F17" s="264">
        <v>15</v>
      </c>
      <c r="G17" s="147" t="s">
        <v>299</v>
      </c>
      <c r="H17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239" t="str">
        <f>IF(Sklop17[[#This Row],[ZAHTEVANA SHEMA KAKOVOSTI]]&lt;&gt;"",Sklop17[[#This Row],[Preračunana masa/volumen/kos na enoto kg]],"")</f>
        <v/>
      </c>
      <c r="J17" s="334"/>
      <c r="K17" s="324"/>
      <c r="L17" s="324"/>
      <c r="M17" s="325"/>
      <c r="N17" s="335"/>
      <c r="O17" s="335"/>
      <c r="P17" s="248"/>
      <c r="Q17" s="242">
        <f>+Sklop17[[#This Row],[cena/enota brez DDV v EUR]]*Sklop17[[#This Row],[Stopnja DDV (%)]]</f>
        <v>0</v>
      </c>
      <c r="R17" s="242">
        <f>+Sklop17[[#This Row],[cena/enota brez DDV v EUR]]+Sklop17[[#This Row],[Davek (EUR)]]</f>
        <v>0</v>
      </c>
      <c r="S17" s="242">
        <f>+Sklop17[[#This Row],[cena/enota brez DDV v EUR]]*Sklop17[[#This Row],[Okvirna količina]]</f>
        <v>0</v>
      </c>
      <c r="T17" s="242">
        <f>+Sklop17[[#This Row],[Končna cena/enoto mere (EUR) z DDV]]*Sklop17[[#This Row],[Okvirna količina]]</f>
        <v>0</v>
      </c>
      <c r="U17" s="217"/>
    </row>
    <row r="18" spans="1:21" s="55" customFormat="1" ht="12" customHeight="1">
      <c r="A18" s="262" t="s">
        <v>4</v>
      </c>
      <c r="B18" s="263" t="s">
        <v>786</v>
      </c>
      <c r="C18" s="121">
        <v>10</v>
      </c>
      <c r="D18" s="121" t="s">
        <v>40</v>
      </c>
      <c r="E18" s="136"/>
      <c r="F18" s="264">
        <v>15</v>
      </c>
      <c r="G18" s="147" t="s">
        <v>299</v>
      </c>
      <c r="H18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8" s="239" t="str">
        <f>IF(Sklop17[[#This Row],[ZAHTEVANA SHEMA KAKOVOSTI]]&lt;&gt;"",Sklop17[[#This Row],[Preračunana masa/volumen/kos na enoto kg]],"")</f>
        <v/>
      </c>
      <c r="J18" s="334"/>
      <c r="K18" s="324"/>
      <c r="L18" s="324"/>
      <c r="M18" s="325"/>
      <c r="N18" s="335"/>
      <c r="O18" s="335"/>
      <c r="P18" s="248"/>
      <c r="Q18" s="242">
        <f>+Sklop17[[#This Row],[cena/enota brez DDV v EUR]]*Sklop17[[#This Row],[Stopnja DDV (%)]]</f>
        <v>0</v>
      </c>
      <c r="R18" s="242">
        <f>+Sklop17[[#This Row],[cena/enota brez DDV v EUR]]+Sklop17[[#This Row],[Davek (EUR)]]</f>
        <v>0</v>
      </c>
      <c r="S18" s="242">
        <f>+Sklop17[[#This Row],[cena/enota brez DDV v EUR]]*Sklop17[[#This Row],[Okvirna količina]]</f>
        <v>0</v>
      </c>
      <c r="T18" s="242">
        <f>+Sklop17[[#This Row],[Končna cena/enoto mere (EUR) z DDV]]*Sklop17[[#This Row],[Okvirna količina]]</f>
        <v>0</v>
      </c>
      <c r="U18" s="217"/>
    </row>
    <row r="19" spans="1:21" s="55" customFormat="1" ht="12" customHeight="1">
      <c r="A19" s="262" t="s">
        <v>5</v>
      </c>
      <c r="B19" s="263" t="s">
        <v>785</v>
      </c>
      <c r="C19" s="121">
        <v>10</v>
      </c>
      <c r="D19" s="121" t="s">
        <v>40</v>
      </c>
      <c r="E19" s="136"/>
      <c r="F19" s="264">
        <v>15</v>
      </c>
      <c r="G19" s="147" t="s">
        <v>299</v>
      </c>
      <c r="H19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239" t="str">
        <f>IF(Sklop17[[#This Row],[ZAHTEVANA SHEMA KAKOVOSTI]]&lt;&gt;"",Sklop17[[#This Row],[Preračunana masa/volumen/kos na enoto kg]],"")</f>
        <v/>
      </c>
      <c r="J19" s="334"/>
      <c r="K19" s="324"/>
      <c r="L19" s="324"/>
      <c r="M19" s="325"/>
      <c r="N19" s="335"/>
      <c r="O19" s="335"/>
      <c r="P19" s="248"/>
      <c r="Q19" s="242">
        <f>+Sklop17[[#This Row],[cena/enota brez DDV v EUR]]*Sklop17[[#This Row],[Stopnja DDV (%)]]</f>
        <v>0</v>
      </c>
      <c r="R19" s="242">
        <f>+Sklop17[[#This Row],[cena/enota brez DDV v EUR]]+Sklop17[[#This Row],[Davek (EUR)]]</f>
        <v>0</v>
      </c>
      <c r="S19" s="242">
        <f>+Sklop17[[#This Row],[cena/enota brez DDV v EUR]]*Sklop17[[#This Row],[Okvirna količina]]</f>
        <v>0</v>
      </c>
      <c r="T19" s="242">
        <f>+Sklop17[[#This Row],[Končna cena/enoto mere (EUR) z DDV]]*Sklop17[[#This Row],[Okvirna količina]]</f>
        <v>0</v>
      </c>
      <c r="U19" s="217"/>
    </row>
    <row r="20" spans="1:21" s="55" customFormat="1" ht="12" customHeight="1">
      <c r="A20" s="262" t="s">
        <v>6</v>
      </c>
      <c r="B20" s="263" t="s">
        <v>784</v>
      </c>
      <c r="C20" s="121">
        <v>10</v>
      </c>
      <c r="D20" s="121" t="s">
        <v>40</v>
      </c>
      <c r="E20" s="136"/>
      <c r="F20" s="264">
        <v>5</v>
      </c>
      <c r="G20" s="147" t="s">
        <v>299</v>
      </c>
      <c r="H20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0" s="239" t="str">
        <f>IF(Sklop17[[#This Row],[ZAHTEVANA SHEMA KAKOVOSTI]]&lt;&gt;"",Sklop17[[#This Row],[Preračunana masa/volumen/kos na enoto kg]],"")</f>
        <v/>
      </c>
      <c r="J20" s="334"/>
      <c r="K20" s="324"/>
      <c r="L20" s="324"/>
      <c r="M20" s="325"/>
      <c r="N20" s="335"/>
      <c r="O20" s="335"/>
      <c r="P20" s="248"/>
      <c r="Q20" s="242">
        <f>+Sklop17[[#This Row],[cena/enota brez DDV v EUR]]*Sklop17[[#This Row],[Stopnja DDV (%)]]</f>
        <v>0</v>
      </c>
      <c r="R20" s="242">
        <f>+Sklop17[[#This Row],[cena/enota brez DDV v EUR]]+Sklop17[[#This Row],[Davek (EUR)]]</f>
        <v>0</v>
      </c>
      <c r="S20" s="242">
        <f>+Sklop17[[#This Row],[cena/enota brez DDV v EUR]]*Sklop17[[#This Row],[Okvirna količina]]</f>
        <v>0</v>
      </c>
      <c r="T20" s="242">
        <f>+Sklop17[[#This Row],[Končna cena/enoto mere (EUR) z DDV]]*Sklop17[[#This Row],[Okvirna količina]]</f>
        <v>0</v>
      </c>
      <c r="U20" s="217"/>
    </row>
    <row r="21" spans="1:21" s="55" customFormat="1" ht="12" customHeight="1">
      <c r="A21" s="262" t="s">
        <v>7</v>
      </c>
      <c r="B21" s="421" t="s">
        <v>783</v>
      </c>
      <c r="C21" s="416">
        <v>10</v>
      </c>
      <c r="D21" s="416" t="s">
        <v>40</v>
      </c>
      <c r="E21" s="410"/>
      <c r="F21" s="422">
        <v>8</v>
      </c>
      <c r="G21" s="423" t="s">
        <v>299</v>
      </c>
      <c r="H21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1" s="239" t="str">
        <f>IF(Sklop17[[#This Row],[ZAHTEVANA SHEMA KAKOVOSTI]]&lt;&gt;"",Sklop17[[#This Row],[Preračunana masa/volumen/kos na enoto kg]],"")</f>
        <v/>
      </c>
      <c r="J21" s="334"/>
      <c r="K21" s="324"/>
      <c r="L21" s="324"/>
      <c r="M21" s="325"/>
      <c r="N21" s="335"/>
      <c r="O21" s="335"/>
      <c r="P21" s="248"/>
      <c r="Q21" s="242">
        <f>+Sklop17[[#This Row],[cena/enota brez DDV v EUR]]*Sklop17[[#This Row],[Stopnja DDV (%)]]</f>
        <v>0</v>
      </c>
      <c r="R21" s="242">
        <f>+Sklop17[[#This Row],[cena/enota brez DDV v EUR]]+Sklop17[[#This Row],[Davek (EUR)]]</f>
        <v>0</v>
      </c>
      <c r="S21" s="242">
        <f>+Sklop17[[#This Row],[cena/enota brez DDV v EUR]]*Sklop17[[#This Row],[Okvirna količina]]</f>
        <v>0</v>
      </c>
      <c r="T21" s="242">
        <f>+Sklop17[[#This Row],[Končna cena/enoto mere (EUR) z DDV]]*Sklop17[[#This Row],[Okvirna količina]]</f>
        <v>0</v>
      </c>
      <c r="U21" s="217"/>
    </row>
    <row r="22" spans="1:21" s="55" customFormat="1" ht="12" customHeight="1">
      <c r="A22" s="262" t="s">
        <v>8</v>
      </c>
      <c r="B22" s="421" t="s">
        <v>782</v>
      </c>
      <c r="C22" s="416">
        <v>10</v>
      </c>
      <c r="D22" s="416" t="s">
        <v>40</v>
      </c>
      <c r="E22" s="410"/>
      <c r="F22" s="422">
        <v>8</v>
      </c>
      <c r="G22" s="423" t="s">
        <v>299</v>
      </c>
      <c r="H22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2" s="239" t="str">
        <f>IF(Sklop17[[#This Row],[ZAHTEVANA SHEMA KAKOVOSTI]]&lt;&gt;"",Sklop17[[#This Row],[Preračunana masa/volumen/kos na enoto kg]],"")</f>
        <v/>
      </c>
      <c r="J22" s="334"/>
      <c r="K22" s="324"/>
      <c r="L22" s="324"/>
      <c r="M22" s="325"/>
      <c r="N22" s="335"/>
      <c r="O22" s="335"/>
      <c r="P22" s="248"/>
      <c r="Q22" s="242">
        <f>+Sklop17[[#This Row],[cena/enota brez DDV v EUR]]*Sklop17[[#This Row],[Stopnja DDV (%)]]</f>
        <v>0</v>
      </c>
      <c r="R22" s="242">
        <f>+Sklop17[[#This Row],[cena/enota brez DDV v EUR]]+Sklop17[[#This Row],[Davek (EUR)]]</f>
        <v>0</v>
      </c>
      <c r="S22" s="242">
        <f>+Sklop17[[#This Row],[cena/enota brez DDV v EUR]]*Sklop17[[#This Row],[Okvirna količina]]</f>
        <v>0</v>
      </c>
      <c r="T22" s="242">
        <f>+Sklop17[[#This Row],[Končna cena/enoto mere (EUR) z DDV]]*Sklop17[[#This Row],[Okvirna količina]]</f>
        <v>0</v>
      </c>
      <c r="U22" s="217"/>
    </row>
    <row r="23" spans="1:21" s="55" customFormat="1" ht="12" customHeight="1">
      <c r="A23" s="262" t="s">
        <v>9</v>
      </c>
      <c r="B23" s="421" t="s">
        <v>753</v>
      </c>
      <c r="C23" s="416" t="s">
        <v>227</v>
      </c>
      <c r="D23" s="416" t="s">
        <v>40</v>
      </c>
      <c r="E23" s="410"/>
      <c r="F23" s="422">
        <v>15</v>
      </c>
      <c r="G23" s="423" t="s">
        <v>40</v>
      </c>
      <c r="H23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3" s="400" t="str">
        <f>IF(Sklop17[[#This Row],[ZAHTEVANA SHEMA KAKOVOSTI]]&lt;&gt;"",Sklop17[[#This Row],[Preračunana masa/volumen/kos na enoto kg]],"")</f>
        <v/>
      </c>
      <c r="J23" s="483"/>
      <c r="K23" s="484"/>
      <c r="L23" s="484"/>
      <c r="M23" s="485"/>
      <c r="N23" s="486"/>
      <c r="O23" s="486"/>
      <c r="P23" s="407"/>
      <c r="Q23" s="408">
        <f>+Sklop17[[#This Row],[cena/enota brez DDV v EUR]]*Sklop17[[#This Row],[Stopnja DDV (%)]]</f>
        <v>0</v>
      </c>
      <c r="R23" s="408">
        <f>+Sklop17[[#This Row],[cena/enota brez DDV v EUR]]+Sklop17[[#This Row],[Davek (EUR)]]</f>
        <v>0</v>
      </c>
      <c r="S23" s="408">
        <f>+Sklop17[[#This Row],[cena/enota brez DDV v EUR]]*Sklop17[[#This Row],[Okvirna količina]]</f>
        <v>0</v>
      </c>
      <c r="T23" s="408">
        <f>+Sklop17[[#This Row],[Končna cena/enoto mere (EUR) z DDV]]*Sklop17[[#This Row],[Okvirna količina]]</f>
        <v>0</v>
      </c>
      <c r="U23" s="487"/>
    </row>
    <row r="24" spans="1:21" s="55" customFormat="1" ht="12" customHeight="1">
      <c r="A24" s="262" t="s">
        <v>10</v>
      </c>
      <c r="B24" s="421" t="s">
        <v>754</v>
      </c>
      <c r="C24" s="416" t="s">
        <v>227</v>
      </c>
      <c r="D24" s="416" t="s">
        <v>40</v>
      </c>
      <c r="E24" s="410"/>
      <c r="F24" s="422">
        <v>25</v>
      </c>
      <c r="G24" s="423" t="s">
        <v>40</v>
      </c>
      <c r="H24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4" s="400" t="str">
        <f>IF(Sklop17[[#This Row],[ZAHTEVANA SHEMA KAKOVOSTI]]&lt;&gt;"",Sklop17[[#This Row],[Preračunana masa/volumen/kos na enoto kg]],"")</f>
        <v/>
      </c>
      <c r="J24" s="483"/>
      <c r="K24" s="484"/>
      <c r="L24" s="484"/>
      <c r="M24" s="485"/>
      <c r="N24" s="486"/>
      <c r="O24" s="486"/>
      <c r="P24" s="407"/>
      <c r="Q24" s="408">
        <f>+Sklop17[[#This Row],[cena/enota brez DDV v EUR]]*Sklop17[[#This Row],[Stopnja DDV (%)]]</f>
        <v>0</v>
      </c>
      <c r="R24" s="408">
        <f>+Sklop17[[#This Row],[cena/enota brez DDV v EUR]]+Sklop17[[#This Row],[Davek (EUR)]]</f>
        <v>0</v>
      </c>
      <c r="S24" s="408">
        <f>+Sklop17[[#This Row],[cena/enota brez DDV v EUR]]*Sklop17[[#This Row],[Okvirna količina]]</f>
        <v>0</v>
      </c>
      <c r="T24" s="408">
        <f>+Sklop17[[#This Row],[Končna cena/enoto mere (EUR) z DDV]]*Sklop17[[#This Row],[Okvirna količina]]</f>
        <v>0</v>
      </c>
      <c r="U24" s="487"/>
    </row>
    <row r="25" spans="1:21" s="55" customFormat="1" ht="12" customHeight="1">
      <c r="A25" s="262" t="s">
        <v>11</v>
      </c>
      <c r="B25" s="421" t="s">
        <v>755</v>
      </c>
      <c r="C25" s="416" t="s">
        <v>227</v>
      </c>
      <c r="D25" s="416" t="s">
        <v>40</v>
      </c>
      <c r="E25" s="410"/>
      <c r="F25" s="422">
        <v>25</v>
      </c>
      <c r="G25" s="423" t="s">
        <v>40</v>
      </c>
      <c r="H25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5" s="400" t="str">
        <f>IF(Sklop17[[#This Row],[ZAHTEVANA SHEMA KAKOVOSTI]]&lt;&gt;"",Sklop17[[#This Row],[Preračunana masa/volumen/kos na enoto kg]],"")</f>
        <v/>
      </c>
      <c r="J25" s="483"/>
      <c r="K25" s="484"/>
      <c r="L25" s="484"/>
      <c r="M25" s="485"/>
      <c r="N25" s="486"/>
      <c r="O25" s="486"/>
      <c r="P25" s="407"/>
      <c r="Q25" s="408">
        <f>+Sklop17[[#This Row],[cena/enota brez DDV v EUR]]*Sklop17[[#This Row],[Stopnja DDV (%)]]</f>
        <v>0</v>
      </c>
      <c r="R25" s="408">
        <f>+Sklop17[[#This Row],[cena/enota brez DDV v EUR]]+Sklop17[[#This Row],[Davek (EUR)]]</f>
        <v>0</v>
      </c>
      <c r="S25" s="408">
        <f>+Sklop17[[#This Row],[cena/enota brez DDV v EUR]]*Sklop17[[#This Row],[Okvirna količina]]</f>
        <v>0</v>
      </c>
      <c r="T25" s="408">
        <f>+Sklop17[[#This Row],[Končna cena/enoto mere (EUR) z DDV]]*Sklop17[[#This Row],[Okvirna količina]]</f>
        <v>0</v>
      </c>
      <c r="U25" s="487"/>
    </row>
    <row r="26" spans="1:21" s="55" customFormat="1" ht="12" customHeight="1">
      <c r="A26" s="262" t="s">
        <v>12</v>
      </c>
      <c r="B26" s="421" t="s">
        <v>756</v>
      </c>
      <c r="C26" s="416" t="s">
        <v>227</v>
      </c>
      <c r="D26" s="121" t="s">
        <v>40</v>
      </c>
      <c r="E26" s="410"/>
      <c r="F26" s="422">
        <v>25</v>
      </c>
      <c r="G26" s="423" t="s">
        <v>40</v>
      </c>
      <c r="H26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6" s="400" t="str">
        <f>IF(Sklop17[[#This Row],[ZAHTEVANA SHEMA KAKOVOSTI]]&lt;&gt;"",Sklop17[[#This Row],[Preračunana masa/volumen/kos na enoto kg]],"")</f>
        <v/>
      </c>
      <c r="J26" s="483"/>
      <c r="K26" s="484"/>
      <c r="L26" s="484"/>
      <c r="M26" s="485"/>
      <c r="N26" s="486"/>
      <c r="O26" s="486"/>
      <c r="P26" s="407"/>
      <c r="Q26" s="408">
        <f>+Sklop17[[#This Row],[cena/enota brez DDV v EUR]]*Sklop17[[#This Row],[Stopnja DDV (%)]]</f>
        <v>0</v>
      </c>
      <c r="R26" s="408">
        <f>+Sklop17[[#This Row],[cena/enota brez DDV v EUR]]+Sklop17[[#This Row],[Davek (EUR)]]</f>
        <v>0</v>
      </c>
      <c r="S26" s="408">
        <f>+Sklop17[[#This Row],[cena/enota brez DDV v EUR]]*Sklop17[[#This Row],[Okvirna količina]]</f>
        <v>0</v>
      </c>
      <c r="T26" s="408">
        <f>+Sklop17[[#This Row],[Končna cena/enoto mere (EUR) z DDV]]*Sklop17[[#This Row],[Okvirna količina]]</f>
        <v>0</v>
      </c>
      <c r="U26" s="487"/>
    </row>
    <row r="27" spans="1:21" s="55" customFormat="1" ht="12" customHeight="1">
      <c r="A27" s="262" t="s">
        <v>13</v>
      </c>
      <c r="B27" s="421" t="s">
        <v>757</v>
      </c>
      <c r="C27" s="416" t="s">
        <v>227</v>
      </c>
      <c r="D27" s="121" t="s">
        <v>40</v>
      </c>
      <c r="E27" s="410"/>
      <c r="F27" s="422">
        <v>25</v>
      </c>
      <c r="G27" s="423" t="s">
        <v>40</v>
      </c>
      <c r="H27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7" s="400" t="str">
        <f>IF(Sklop17[[#This Row],[ZAHTEVANA SHEMA KAKOVOSTI]]&lt;&gt;"",Sklop17[[#This Row],[Preračunana masa/volumen/kos na enoto kg]],"")</f>
        <v/>
      </c>
      <c r="J27" s="483"/>
      <c r="K27" s="484"/>
      <c r="L27" s="484"/>
      <c r="M27" s="485"/>
      <c r="N27" s="486"/>
      <c r="O27" s="486"/>
      <c r="P27" s="407"/>
      <c r="Q27" s="408">
        <f>+Sklop17[[#This Row],[cena/enota brez DDV v EUR]]*Sklop17[[#This Row],[Stopnja DDV (%)]]</f>
        <v>0</v>
      </c>
      <c r="R27" s="408">
        <f>+Sklop17[[#This Row],[cena/enota brez DDV v EUR]]+Sklop17[[#This Row],[Davek (EUR)]]</f>
        <v>0</v>
      </c>
      <c r="S27" s="408">
        <f>+Sklop17[[#This Row],[cena/enota brez DDV v EUR]]*Sklop17[[#This Row],[Okvirna količina]]</f>
        <v>0</v>
      </c>
      <c r="T27" s="408">
        <f>+Sklop17[[#This Row],[Končna cena/enoto mere (EUR) z DDV]]*Sklop17[[#This Row],[Okvirna količina]]</f>
        <v>0</v>
      </c>
      <c r="U27" s="487"/>
    </row>
    <row r="28" spans="1:21" s="55" customFormat="1" ht="12" customHeight="1">
      <c r="A28" s="262" t="s">
        <v>14</v>
      </c>
      <c r="B28" s="421" t="s">
        <v>760</v>
      </c>
      <c r="C28" s="416" t="s">
        <v>227</v>
      </c>
      <c r="D28" s="416" t="s">
        <v>40</v>
      </c>
      <c r="E28" s="410"/>
      <c r="F28" s="422">
        <v>10</v>
      </c>
      <c r="G28" s="423" t="s">
        <v>40</v>
      </c>
      <c r="H28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8" s="400" t="str">
        <f>IF(Sklop17[[#This Row],[ZAHTEVANA SHEMA KAKOVOSTI]]&lt;&gt;"",Sklop17[[#This Row],[Preračunana masa/volumen/kos na enoto kg]],"")</f>
        <v/>
      </c>
      <c r="J28" s="483"/>
      <c r="K28" s="484"/>
      <c r="L28" s="484"/>
      <c r="M28" s="485"/>
      <c r="N28" s="486"/>
      <c r="O28" s="486"/>
      <c r="P28" s="407"/>
      <c r="Q28" s="408">
        <f>+Sklop17[[#This Row],[cena/enota brez DDV v EUR]]*Sklop17[[#This Row],[Stopnja DDV (%)]]</f>
        <v>0</v>
      </c>
      <c r="R28" s="408">
        <f>+Sklop17[[#This Row],[cena/enota brez DDV v EUR]]+Sklop17[[#This Row],[Davek (EUR)]]</f>
        <v>0</v>
      </c>
      <c r="S28" s="408">
        <f>+Sklop17[[#This Row],[cena/enota brez DDV v EUR]]*Sklop17[[#This Row],[Okvirna količina]]</f>
        <v>0</v>
      </c>
      <c r="T28" s="408">
        <f>+Sklop17[[#This Row],[Končna cena/enoto mere (EUR) z DDV]]*Sklop17[[#This Row],[Okvirna količina]]</f>
        <v>0</v>
      </c>
      <c r="U28" s="487"/>
    </row>
    <row r="29" spans="1:21" s="55" customFormat="1" ht="12" customHeight="1">
      <c r="A29" s="262" t="s">
        <v>15</v>
      </c>
      <c r="B29" s="421" t="s">
        <v>761</v>
      </c>
      <c r="C29" s="416" t="s">
        <v>227</v>
      </c>
      <c r="D29" s="121" t="s">
        <v>40</v>
      </c>
      <c r="E29" s="410"/>
      <c r="F29" s="422">
        <v>10</v>
      </c>
      <c r="G29" s="423" t="s">
        <v>40</v>
      </c>
      <c r="H29" s="42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400" t="str">
        <f>IF(Sklop17[[#This Row],[ZAHTEVANA SHEMA KAKOVOSTI]]&lt;&gt;"",Sklop17[[#This Row],[Preračunana masa/volumen/kos na enoto kg]],"")</f>
        <v/>
      </c>
      <c r="J29" s="483"/>
      <c r="K29" s="484"/>
      <c r="L29" s="484"/>
      <c r="M29" s="485"/>
      <c r="N29" s="486"/>
      <c r="O29" s="486"/>
      <c r="P29" s="407"/>
      <c r="Q29" s="408">
        <f>+Sklop17[[#This Row],[cena/enota brez DDV v EUR]]*Sklop17[[#This Row],[Stopnja DDV (%)]]</f>
        <v>0</v>
      </c>
      <c r="R29" s="408">
        <f>+Sklop17[[#This Row],[cena/enota brez DDV v EUR]]+Sklop17[[#This Row],[Davek (EUR)]]</f>
        <v>0</v>
      </c>
      <c r="S29" s="408">
        <f>+Sklop17[[#This Row],[cena/enota brez DDV v EUR]]*Sklop17[[#This Row],[Okvirna količina]]</f>
        <v>0</v>
      </c>
      <c r="T29" s="408">
        <f>+Sklop17[[#This Row],[Končna cena/enoto mere (EUR) z DDV]]*Sklop17[[#This Row],[Okvirna količina]]</f>
        <v>0</v>
      </c>
      <c r="U29" s="487"/>
    </row>
    <row r="30" spans="1:21" ht="27" customHeight="1">
      <c r="A30" s="281" t="s">
        <v>100</v>
      </c>
      <c r="B30" s="282"/>
      <c r="C30" s="283"/>
      <c r="D30" s="283"/>
      <c r="E30" s="284"/>
      <c r="F30" s="285"/>
      <c r="G30" s="286"/>
      <c r="H30" s="287">
        <f>SUBTOTAL(109,Sklop17[Preračunana masa/volumen/kos na enoto kg])</f>
        <v>945</v>
      </c>
      <c r="I30" s="287">
        <f>SUBTOTAL(109,Sklop17[Živila iz shem kakovosti (kg)])</f>
        <v>0</v>
      </c>
      <c r="J30" s="285"/>
      <c r="K30" s="288"/>
      <c r="L30" s="288"/>
      <c r="M30" s="289"/>
      <c r="N30" s="290"/>
      <c r="O30" s="290"/>
      <c r="P30" s="290"/>
      <c r="Q30" s="291"/>
      <c r="R30" s="285"/>
      <c r="S30" s="291">
        <f>SUBTOTAL(109,Sklop17[Vrednost za okvirno količino (EUR) brez DDV])</f>
        <v>0</v>
      </c>
      <c r="T30" s="291">
        <f>SUBTOTAL(109,Sklop17[Vrednost za okvirno količino (EUR) z DDV])</f>
        <v>0</v>
      </c>
      <c r="U30" s="292">
        <f>SUBTOTAL(103,Sklop17[Shema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96</v>
      </c>
      <c r="B32" s="16"/>
      <c r="C32" s="28"/>
      <c r="D32" s="28"/>
      <c r="E32" s="92"/>
      <c r="Q32" s="48"/>
      <c r="R32" s="48"/>
      <c r="S32" s="48"/>
      <c r="T32" s="48"/>
    </row>
    <row r="33" spans="1:22">
      <c r="A33" s="11" t="s">
        <v>98</v>
      </c>
      <c r="B33" s="16"/>
      <c r="C33" s="28"/>
      <c r="D33" s="28"/>
      <c r="E33" s="92"/>
    </row>
    <row r="34" spans="1:22">
      <c r="A34" s="87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73" t="s">
        <v>135</v>
      </c>
      <c r="B35" s="473"/>
      <c r="C35" s="473"/>
      <c r="D35" s="473"/>
      <c r="E35" s="473"/>
      <c r="F35" s="473"/>
      <c r="G35" s="473"/>
      <c r="H35" s="473"/>
      <c r="I35" s="473"/>
      <c r="J35" s="473"/>
      <c r="K35" s="473"/>
      <c r="L35" s="473"/>
      <c r="M35" s="473"/>
      <c r="N35" s="54"/>
      <c r="O35" s="29"/>
      <c r="P35" s="29"/>
      <c r="Q35" s="29"/>
      <c r="R35" s="29"/>
      <c r="S35" s="29"/>
      <c r="U35" s="11"/>
      <c r="V35" s="68"/>
    </row>
    <row r="36" spans="1:22" ht="12.75" customHeight="1">
      <c r="A36" s="462"/>
      <c r="B36" s="462"/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>
      <c r="A37" s="87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>
      <c r="B44" s="16"/>
      <c r="C44" s="28"/>
      <c r="D44" s="28"/>
      <c r="E44" s="92"/>
    </row>
    <row r="45" spans="1:22">
      <c r="B45" s="16"/>
      <c r="C45" s="28"/>
      <c r="D45" s="28"/>
      <c r="E45" s="92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37:U1048576 J1:P15 U1:U15 J30:P34 P16:P29 U30:U34 J16:J29" name="Obseg1"/>
    <protectedRange sqref="U16:U29 K16:O29" name="Obseg1_1"/>
    <protectedRange sqref="N35:Q35 V35" name="Obseg1_1_2"/>
    <protectedRange sqref="K35:M35" name="Obseg1_2_2"/>
    <protectedRange sqref="U36 M36:P36" name="Obseg1_1_1_1_1_1_1"/>
    <protectedRange sqref="J36:L36" name="Obseg1_3_1_1_1_1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M3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479"/>
  <sheetViews>
    <sheetView topLeftCell="A205" zoomScale="106" zoomScaleNormal="106" zoomScaleSheetLayoutView="100" workbookViewId="0">
      <selection activeCell="C259" sqref="C259"/>
    </sheetView>
  </sheetViews>
  <sheetFormatPr defaultColWidth="8.85546875" defaultRowHeight="12.75"/>
  <cols>
    <col min="1" max="1" width="4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pred_rekapitulacija'!B31</f>
        <v>SPLOŠNO PREHRAMBENO BLAGO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990</v>
      </c>
      <c r="C16" s="121">
        <v>50</v>
      </c>
      <c r="D16" s="121" t="s">
        <v>76</v>
      </c>
      <c r="E16" s="122"/>
      <c r="F16" s="454">
        <v>1200</v>
      </c>
      <c r="G16" s="454" t="s">
        <v>299</v>
      </c>
      <c r="H1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16" s="79" t="str">
        <f>IF(Sklop18[[#This Row],[ZAHTEVANA SHEMA KAKOVOSTI]]&lt;&gt;"",Sklop18[[#This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2"/>
    </row>
    <row r="17" spans="1:21" s="55" customFormat="1" ht="12">
      <c r="A17" s="78" t="s">
        <v>3</v>
      </c>
      <c r="B17" s="409" t="s">
        <v>915</v>
      </c>
      <c r="C17" s="416" t="s">
        <v>944</v>
      </c>
      <c r="D17" s="121" t="s">
        <v>76</v>
      </c>
      <c r="E17" s="410"/>
      <c r="F17" s="450">
        <v>100</v>
      </c>
      <c r="G17" s="425" t="s">
        <v>0</v>
      </c>
      <c r="H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400" t="str">
        <f>IF(Sklop18[[#This Row],[ZAHTEVANA SHEMA KAKOVOSTI]]&lt;&gt;"",Sklop18[[#This Row],[Preračunana masa/volumen/kos na enoto kg]],"")</f>
        <v/>
      </c>
      <c r="J17" s="412"/>
      <c r="K17" s="413"/>
      <c r="L17" s="413"/>
      <c r="M17" s="405"/>
      <c r="N17" s="408"/>
      <c r="O17" s="408"/>
      <c r="P17" s="407"/>
      <c r="Q17" s="408">
        <f>+Sklop18[[#This Row],[cena/enota brez DDV v EUR]]*Sklop18[[#This Row],[Stopnja DDV (%)]]</f>
        <v>0</v>
      </c>
      <c r="R17" s="408">
        <f>+Sklop18[[#This Row],[cena/enota brez DDV v EUR]]+Sklop18[[#This Row],[Davek (EUR)]]</f>
        <v>0</v>
      </c>
      <c r="S17" s="408">
        <f>+Sklop18[[#This Row],[cena/enota brez DDV v EUR]]*Sklop18[[#This Row],[Okvirna količina]]</f>
        <v>0</v>
      </c>
      <c r="T17" s="408">
        <f>+Sklop18[[#This Row],[Končna cena/enoto mere (EUR) z DDV]]*Sklop18[[#This Row],[Okvirna količina]]</f>
        <v>0</v>
      </c>
      <c r="U17" s="424"/>
    </row>
    <row r="18" spans="1:21" s="55" customFormat="1" ht="12">
      <c r="A18" s="78" t="s">
        <v>4</v>
      </c>
      <c r="B18" s="409" t="s">
        <v>991</v>
      </c>
      <c r="C18" s="416">
        <v>47</v>
      </c>
      <c r="D18" s="121" t="s">
        <v>76</v>
      </c>
      <c r="E18" s="410"/>
      <c r="F18" s="450">
        <v>100</v>
      </c>
      <c r="G18" s="425" t="s">
        <v>299</v>
      </c>
      <c r="H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4.7</v>
      </c>
      <c r="I18" s="400" t="str">
        <f>IF(Sklop18[[#This Row],[ZAHTEVANA SHEMA KAKOVOSTI]]&lt;&gt;"",Sklop18[[#This Row],[Preračunana masa/volumen/kos na enoto kg]],"")</f>
        <v/>
      </c>
      <c r="J18" s="412"/>
      <c r="K18" s="413"/>
      <c r="L18" s="413"/>
      <c r="M18" s="405"/>
      <c r="N18" s="408"/>
      <c r="O18" s="408"/>
      <c r="P18" s="407"/>
      <c r="Q18" s="408">
        <f>+Sklop18[[#This Row],[cena/enota brez DDV v EUR]]*Sklop18[[#This Row],[Stopnja DDV (%)]]</f>
        <v>0</v>
      </c>
      <c r="R18" s="408">
        <f>+Sklop18[[#This Row],[cena/enota brez DDV v EUR]]+Sklop18[[#This Row],[Davek (EUR)]]</f>
        <v>0</v>
      </c>
      <c r="S18" s="408">
        <f>+Sklop18[[#This Row],[cena/enota brez DDV v EUR]]*Sklop18[[#This Row],[Okvirna količina]]</f>
        <v>0</v>
      </c>
      <c r="T18" s="408">
        <f>+Sklop18[[#This Row],[Končna cena/enoto mere (EUR) z DDV]]*Sklop18[[#This Row],[Okvirna količina]]</f>
        <v>0</v>
      </c>
      <c r="U18" s="424"/>
    </row>
    <row r="19" spans="1:21" s="55" customFormat="1" ht="12">
      <c r="A19" s="78" t="s">
        <v>5</v>
      </c>
      <c r="B19" s="409" t="s">
        <v>916</v>
      </c>
      <c r="C19" s="416" t="s">
        <v>944</v>
      </c>
      <c r="D19" s="416" t="s">
        <v>76</v>
      </c>
      <c r="E19" s="410"/>
      <c r="F19" s="450">
        <v>5</v>
      </c>
      <c r="G19" s="425" t="s">
        <v>0</v>
      </c>
      <c r="H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" s="400" t="str">
        <f>IF(Sklop18[[#This Row],[ZAHTEVANA SHEMA KAKOVOSTI]]&lt;&gt;"",Sklop18[[#This Row],[Preračunana masa/volumen/kos na enoto kg]],"")</f>
        <v/>
      </c>
      <c r="J19" s="412"/>
      <c r="K19" s="413"/>
      <c r="L19" s="413"/>
      <c r="M19" s="405"/>
      <c r="N19" s="408"/>
      <c r="O19" s="408"/>
      <c r="P19" s="407"/>
      <c r="Q19" s="408">
        <f>+Sklop18[[#This Row],[cena/enota brez DDV v EUR]]*Sklop18[[#This Row],[Stopnja DDV (%)]]</f>
        <v>0</v>
      </c>
      <c r="R19" s="408">
        <f>+Sklop18[[#This Row],[cena/enota brez DDV v EUR]]+Sklop18[[#This Row],[Davek (EUR)]]</f>
        <v>0</v>
      </c>
      <c r="S19" s="408">
        <f>+Sklop18[[#This Row],[cena/enota brez DDV v EUR]]*Sklop18[[#This Row],[Okvirna količina]]</f>
        <v>0</v>
      </c>
      <c r="T19" s="408">
        <f>+Sklop18[[#This Row],[Končna cena/enoto mere (EUR) z DDV]]*Sklop18[[#This Row],[Okvirna količina]]</f>
        <v>0</v>
      </c>
      <c r="U19" s="424"/>
    </row>
    <row r="20" spans="1:21" s="55" customFormat="1" ht="12">
      <c r="A20" s="78" t="s">
        <v>6</v>
      </c>
      <c r="B20" s="409" t="s">
        <v>992</v>
      </c>
      <c r="C20" s="416">
        <v>300</v>
      </c>
      <c r="D20" s="121" t="s">
        <v>76</v>
      </c>
      <c r="E20" s="410"/>
      <c r="F20" s="450">
        <v>5</v>
      </c>
      <c r="G20" s="425" t="s">
        <v>299</v>
      </c>
      <c r="H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20" s="400" t="str">
        <f>IF(Sklop18[[#This Row],[ZAHTEVANA SHEMA KAKOVOSTI]]&lt;&gt;"",Sklop18[[#This Row],[Preračunana masa/volumen/kos na enoto kg]],"")</f>
        <v/>
      </c>
      <c r="J20" s="412"/>
      <c r="K20" s="413"/>
      <c r="L20" s="413"/>
      <c r="M20" s="405"/>
      <c r="N20" s="408"/>
      <c r="O20" s="408"/>
      <c r="P20" s="407"/>
      <c r="Q20" s="408">
        <f>+Sklop18[[#This Row],[cena/enota brez DDV v EUR]]*Sklop18[[#This Row],[Stopnja DDV (%)]]</f>
        <v>0</v>
      </c>
      <c r="R20" s="408">
        <f>+Sklop18[[#This Row],[cena/enota brez DDV v EUR]]+Sklop18[[#This Row],[Davek (EUR)]]</f>
        <v>0</v>
      </c>
      <c r="S20" s="408">
        <f>+Sklop18[[#This Row],[cena/enota brez DDV v EUR]]*Sklop18[[#This Row],[Okvirna količina]]</f>
        <v>0</v>
      </c>
      <c r="T20" s="408">
        <f>+Sklop18[[#This Row],[Končna cena/enoto mere (EUR) z DDV]]*Sklop18[[#This Row],[Okvirna količina]]</f>
        <v>0</v>
      </c>
      <c r="U20" s="424"/>
    </row>
    <row r="21" spans="1:21" s="55" customFormat="1" ht="12">
      <c r="A21" s="78" t="s">
        <v>7</v>
      </c>
      <c r="B21" s="409" t="s">
        <v>917</v>
      </c>
      <c r="C21" s="416" t="s">
        <v>78</v>
      </c>
      <c r="D21" s="416" t="s">
        <v>0</v>
      </c>
      <c r="E21" s="410"/>
      <c r="F21" s="450">
        <v>80</v>
      </c>
      <c r="G21" s="425" t="s">
        <v>0</v>
      </c>
      <c r="H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" s="400" t="str">
        <f>IF(Sklop18[[#This Row],[ZAHTEVANA SHEMA KAKOVOSTI]]&lt;&gt;"",Sklop18[[#This Row],[Preračunana masa/volumen/kos na enoto kg]],"")</f>
        <v/>
      </c>
      <c r="J21" s="412"/>
      <c r="K21" s="413"/>
      <c r="L21" s="413"/>
      <c r="M21" s="405"/>
      <c r="N21" s="408"/>
      <c r="O21" s="408"/>
      <c r="P21" s="407"/>
      <c r="Q21" s="408">
        <f>+Sklop18[[#This Row],[cena/enota brez DDV v EUR]]*Sklop18[[#This Row],[Stopnja DDV (%)]]</f>
        <v>0</v>
      </c>
      <c r="R21" s="408">
        <f>+Sklop18[[#This Row],[cena/enota brez DDV v EUR]]+Sklop18[[#This Row],[Davek (EUR)]]</f>
        <v>0</v>
      </c>
      <c r="S21" s="408">
        <f>+Sklop18[[#This Row],[cena/enota brez DDV v EUR]]*Sklop18[[#This Row],[Okvirna količina]]</f>
        <v>0</v>
      </c>
      <c r="T21" s="408">
        <f>+Sklop18[[#This Row],[Končna cena/enoto mere (EUR) z DDV]]*Sklop18[[#This Row],[Okvirna količina]]</f>
        <v>0</v>
      </c>
      <c r="U21" s="424"/>
    </row>
    <row r="22" spans="1:21" s="55" customFormat="1" ht="12">
      <c r="A22" s="78" t="s">
        <v>8</v>
      </c>
      <c r="B22" s="409" t="s">
        <v>918</v>
      </c>
      <c r="C22" s="416" t="s">
        <v>78</v>
      </c>
      <c r="D22" s="416" t="s">
        <v>0</v>
      </c>
      <c r="E22" s="410"/>
      <c r="F22" s="450">
        <v>80</v>
      </c>
      <c r="G22" s="425" t="s">
        <v>0</v>
      </c>
      <c r="H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" s="400" t="str">
        <f>IF(Sklop18[[#This Row],[ZAHTEVANA SHEMA KAKOVOSTI]]&lt;&gt;"",Sklop18[[#This Row],[Preračunana masa/volumen/kos na enoto kg]],"")</f>
        <v/>
      </c>
      <c r="J22" s="412"/>
      <c r="K22" s="413"/>
      <c r="L22" s="413"/>
      <c r="M22" s="405"/>
      <c r="N22" s="408"/>
      <c r="O22" s="408"/>
      <c r="P22" s="407"/>
      <c r="Q22" s="408">
        <f>+Sklop18[[#This Row],[cena/enota brez DDV v EUR]]*Sklop18[[#This Row],[Stopnja DDV (%)]]</f>
        <v>0</v>
      </c>
      <c r="R22" s="408">
        <f>+Sklop18[[#This Row],[cena/enota brez DDV v EUR]]+Sklop18[[#This Row],[Davek (EUR)]]</f>
        <v>0</v>
      </c>
      <c r="S22" s="408">
        <f>+Sklop18[[#This Row],[cena/enota brez DDV v EUR]]*Sklop18[[#This Row],[Okvirna količina]]</f>
        <v>0</v>
      </c>
      <c r="T22" s="408">
        <f>+Sklop18[[#This Row],[Končna cena/enoto mere (EUR) z DDV]]*Sklop18[[#This Row],[Okvirna količina]]</f>
        <v>0</v>
      </c>
      <c r="U22" s="424"/>
    </row>
    <row r="23" spans="1:21" s="55" customFormat="1" ht="12">
      <c r="A23" s="78" t="s">
        <v>9</v>
      </c>
      <c r="B23" s="409" t="s">
        <v>993</v>
      </c>
      <c r="C23" s="416">
        <v>250</v>
      </c>
      <c r="D23" s="121" t="s">
        <v>76</v>
      </c>
      <c r="E23" s="410"/>
      <c r="F23" s="450">
        <v>200</v>
      </c>
      <c r="G23" s="425" t="s">
        <v>299</v>
      </c>
      <c r="H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400" t="str">
        <f>IF(Sklop18[[#This Row],[ZAHTEVANA SHEMA KAKOVOSTI]]&lt;&gt;"",Sklop18[[#This Row],[Preračunana masa/volumen/kos na enoto kg]],"")</f>
        <v/>
      </c>
      <c r="J23" s="412"/>
      <c r="K23" s="413"/>
      <c r="L23" s="413"/>
      <c r="M23" s="405"/>
      <c r="N23" s="408"/>
      <c r="O23" s="408"/>
      <c r="P23" s="407"/>
      <c r="Q23" s="408">
        <f>+Sklop18[[#This Row],[cena/enota brez DDV v EUR]]*Sklop18[[#This Row],[Stopnja DDV (%)]]</f>
        <v>0</v>
      </c>
      <c r="R23" s="408">
        <f>+Sklop18[[#This Row],[cena/enota brez DDV v EUR]]+Sklop18[[#This Row],[Davek (EUR)]]</f>
        <v>0</v>
      </c>
      <c r="S23" s="408">
        <f>+Sklop18[[#This Row],[cena/enota brez DDV v EUR]]*Sklop18[[#This Row],[Okvirna količina]]</f>
        <v>0</v>
      </c>
      <c r="T23" s="408">
        <f>+Sklop18[[#This Row],[Končna cena/enoto mere (EUR) z DDV]]*Sklop18[[#This Row],[Okvirna količina]]</f>
        <v>0</v>
      </c>
      <c r="U23" s="424"/>
    </row>
    <row r="24" spans="1:21" s="55" customFormat="1" ht="12">
      <c r="A24" s="78" t="s">
        <v>10</v>
      </c>
      <c r="B24" s="409" t="s">
        <v>994</v>
      </c>
      <c r="C24" s="416">
        <v>500</v>
      </c>
      <c r="D24" s="121" t="s">
        <v>76</v>
      </c>
      <c r="E24" s="410"/>
      <c r="F24" s="450">
        <v>120</v>
      </c>
      <c r="G24" s="425" t="s">
        <v>299</v>
      </c>
      <c r="H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400" t="str">
        <f>IF(Sklop18[[#This Row],[ZAHTEVANA SHEMA KAKOVOSTI]]&lt;&gt;"",Sklop18[[#This Row],[Preračunana masa/volumen/kos na enoto kg]],"")</f>
        <v/>
      </c>
      <c r="J24" s="412"/>
      <c r="K24" s="413"/>
      <c r="L24" s="413"/>
      <c r="M24" s="405"/>
      <c r="N24" s="408"/>
      <c r="O24" s="408"/>
      <c r="P24" s="407"/>
      <c r="Q24" s="408">
        <f>+Sklop18[[#This Row],[cena/enota brez DDV v EUR]]*Sklop18[[#This Row],[Stopnja DDV (%)]]</f>
        <v>0</v>
      </c>
      <c r="R24" s="408">
        <f>+Sklop18[[#This Row],[cena/enota brez DDV v EUR]]+Sklop18[[#This Row],[Davek (EUR)]]</f>
        <v>0</v>
      </c>
      <c r="S24" s="408">
        <f>+Sklop18[[#This Row],[cena/enota brez DDV v EUR]]*Sklop18[[#This Row],[Okvirna količina]]</f>
        <v>0</v>
      </c>
      <c r="T24" s="408">
        <f>+Sklop18[[#This Row],[Končna cena/enoto mere (EUR) z DDV]]*Sklop18[[#This Row],[Okvirna količina]]</f>
        <v>0</v>
      </c>
      <c r="U24" s="424"/>
    </row>
    <row r="25" spans="1:21" s="55" customFormat="1" ht="12">
      <c r="A25" s="78" t="s">
        <v>11</v>
      </c>
      <c r="B25" s="421" t="s">
        <v>995</v>
      </c>
      <c r="C25" s="416">
        <v>20</v>
      </c>
      <c r="D25" s="121" t="s">
        <v>76</v>
      </c>
      <c r="E25" s="410"/>
      <c r="F25" s="450">
        <v>300</v>
      </c>
      <c r="G25" s="425" t="s">
        <v>299</v>
      </c>
      <c r="H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25" s="400" t="str">
        <f>IF(Sklop18[[#This Row],[ZAHTEVANA SHEMA KAKOVOSTI]]&lt;&gt;"",Sklop18[[#This Row],[Preračunana masa/volumen/kos na enoto kg]],"")</f>
        <v/>
      </c>
      <c r="J25" s="412"/>
      <c r="K25" s="413"/>
      <c r="L25" s="413"/>
      <c r="M25" s="405"/>
      <c r="N25" s="408"/>
      <c r="O25" s="408"/>
      <c r="P25" s="407"/>
      <c r="Q25" s="408">
        <f>+Sklop18[[#This Row],[cena/enota brez DDV v EUR]]*Sklop18[[#This Row],[Stopnja DDV (%)]]</f>
        <v>0</v>
      </c>
      <c r="R25" s="408">
        <f>+Sklop18[[#This Row],[cena/enota brez DDV v EUR]]+Sklop18[[#This Row],[Davek (EUR)]]</f>
        <v>0</v>
      </c>
      <c r="S25" s="408">
        <f>+Sklop18[[#This Row],[cena/enota brez DDV v EUR]]*Sklop18[[#This Row],[Okvirna količina]]</f>
        <v>0</v>
      </c>
      <c r="T25" s="408">
        <f>+Sklop18[[#This Row],[Končna cena/enoto mere (EUR) z DDV]]*Sklop18[[#This Row],[Okvirna količina]]</f>
        <v>0</v>
      </c>
      <c r="U25" s="424"/>
    </row>
    <row r="26" spans="1:21" s="55" customFormat="1" ht="12">
      <c r="A26" s="78" t="s">
        <v>12</v>
      </c>
      <c r="B26" s="409" t="s">
        <v>996</v>
      </c>
      <c r="C26" s="416">
        <v>15</v>
      </c>
      <c r="D26" s="121" t="s">
        <v>76</v>
      </c>
      <c r="E26" s="410"/>
      <c r="F26" s="450">
        <v>500</v>
      </c>
      <c r="G26" s="425" t="s">
        <v>299</v>
      </c>
      <c r="H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6" s="400" t="str">
        <f>IF(Sklop18[[#This Row],[ZAHTEVANA SHEMA KAKOVOSTI]]&lt;&gt;"",Sklop18[[#This Row],[Preračunana masa/volumen/kos na enoto kg]],"")</f>
        <v/>
      </c>
      <c r="J26" s="412"/>
      <c r="K26" s="413"/>
      <c r="L26" s="413"/>
      <c r="M26" s="405"/>
      <c r="N26" s="408"/>
      <c r="O26" s="408"/>
      <c r="P26" s="407"/>
      <c r="Q26" s="408">
        <f>+Sklop18[[#This Row],[cena/enota brez DDV v EUR]]*Sklop18[[#This Row],[Stopnja DDV (%)]]</f>
        <v>0</v>
      </c>
      <c r="R26" s="408">
        <f>+Sklop18[[#This Row],[cena/enota brez DDV v EUR]]+Sklop18[[#This Row],[Davek (EUR)]]</f>
        <v>0</v>
      </c>
      <c r="S26" s="408">
        <f>+Sklop18[[#This Row],[cena/enota brez DDV v EUR]]*Sklop18[[#This Row],[Okvirna količina]]</f>
        <v>0</v>
      </c>
      <c r="T26" s="408">
        <f>+Sklop18[[#This Row],[Končna cena/enoto mere (EUR) z DDV]]*Sklop18[[#This Row],[Okvirna količina]]</f>
        <v>0</v>
      </c>
      <c r="U26" s="424"/>
    </row>
    <row r="27" spans="1:21" s="55" customFormat="1" ht="12">
      <c r="A27" s="78" t="s">
        <v>13</v>
      </c>
      <c r="B27" s="421" t="s">
        <v>1198</v>
      </c>
      <c r="C27" s="416">
        <v>1000</v>
      </c>
      <c r="D27" s="416" t="s">
        <v>76</v>
      </c>
      <c r="E27" s="410"/>
      <c r="F27" s="450">
        <v>50</v>
      </c>
      <c r="G27" s="425" t="s">
        <v>0</v>
      </c>
      <c r="H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7" s="400" t="str">
        <f>IF(Sklop18[[#This Row],[ZAHTEVANA SHEMA KAKOVOSTI]]&lt;&gt;"",Sklop18[[#This Row],[Preračunana masa/volumen/kos na enoto kg]],"")</f>
        <v/>
      </c>
      <c r="J27" s="412"/>
      <c r="K27" s="413"/>
      <c r="L27" s="413"/>
      <c r="M27" s="405"/>
      <c r="N27" s="408"/>
      <c r="O27" s="408"/>
      <c r="P27" s="407"/>
      <c r="Q27" s="408">
        <f>+Sklop18[[#This Row],[cena/enota brez DDV v EUR]]*Sklop18[[#This Row],[Stopnja DDV (%)]]</f>
        <v>0</v>
      </c>
      <c r="R27" s="408">
        <f>+Sklop18[[#This Row],[cena/enota brez DDV v EUR]]+Sklop18[[#This Row],[Davek (EUR)]]</f>
        <v>0</v>
      </c>
      <c r="S27" s="408">
        <f>+Sklop18[[#This Row],[cena/enota brez DDV v EUR]]*Sklop18[[#This Row],[Okvirna količina]]</f>
        <v>0</v>
      </c>
      <c r="T27" s="408">
        <f>+Sklop18[[#This Row],[Končna cena/enoto mere (EUR) z DDV]]*Sklop18[[#This Row],[Okvirna količina]]</f>
        <v>0</v>
      </c>
      <c r="U27" s="424"/>
    </row>
    <row r="28" spans="1:21" s="55" customFormat="1" ht="12">
      <c r="A28" s="78" t="s">
        <v>14</v>
      </c>
      <c r="B28" s="421" t="s">
        <v>1198</v>
      </c>
      <c r="C28" s="416">
        <v>3500</v>
      </c>
      <c r="D28" s="121" t="s">
        <v>76</v>
      </c>
      <c r="E28" s="410"/>
      <c r="F28" s="450">
        <v>20</v>
      </c>
      <c r="G28" s="425" t="s">
        <v>299</v>
      </c>
      <c r="H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8" s="400" t="str">
        <f>IF(Sklop18[[#This Row],[ZAHTEVANA SHEMA KAKOVOSTI]]&lt;&gt;"",Sklop18[[#This Row],[Preračunana masa/volumen/kos na enoto kg]],"")</f>
        <v/>
      </c>
      <c r="J28" s="412"/>
      <c r="K28" s="413"/>
      <c r="L28" s="413"/>
      <c r="M28" s="405"/>
      <c r="N28" s="408"/>
      <c r="O28" s="408"/>
      <c r="P28" s="407"/>
      <c r="Q28" s="408">
        <f>+Sklop18[[#This Row],[cena/enota brez DDV v EUR]]*Sklop18[[#This Row],[Stopnja DDV (%)]]</f>
        <v>0</v>
      </c>
      <c r="R28" s="408">
        <f>+Sklop18[[#This Row],[cena/enota brez DDV v EUR]]+Sklop18[[#This Row],[Davek (EUR)]]</f>
        <v>0</v>
      </c>
      <c r="S28" s="408">
        <f>+Sklop18[[#This Row],[cena/enota brez DDV v EUR]]*Sklop18[[#This Row],[Okvirna količina]]</f>
        <v>0</v>
      </c>
      <c r="T28" s="408">
        <f>+Sklop18[[#This Row],[Končna cena/enoto mere (EUR) z DDV]]*Sklop18[[#This Row],[Okvirna količina]]</f>
        <v>0</v>
      </c>
      <c r="U28" s="424"/>
    </row>
    <row r="29" spans="1:21" s="55" customFormat="1" ht="12">
      <c r="A29" s="78" t="s">
        <v>15</v>
      </c>
      <c r="B29" s="421" t="s">
        <v>997</v>
      </c>
      <c r="C29" s="416">
        <v>20</v>
      </c>
      <c r="D29" s="121" t="s">
        <v>76</v>
      </c>
      <c r="E29" s="410"/>
      <c r="F29" s="450">
        <v>2000</v>
      </c>
      <c r="G29" s="425" t="s">
        <v>299</v>
      </c>
      <c r="H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9" s="400" t="str">
        <f>IF(Sklop18[[#This Row],[ZAHTEVANA SHEMA KAKOVOSTI]]&lt;&gt;"",Sklop18[[#This Row],[Preračunana masa/volumen/kos na enoto kg]],"")</f>
        <v/>
      </c>
      <c r="J29" s="412"/>
      <c r="K29" s="413"/>
      <c r="L29" s="413"/>
      <c r="M29" s="405"/>
      <c r="N29" s="408"/>
      <c r="O29" s="408"/>
      <c r="P29" s="407"/>
      <c r="Q29" s="408">
        <f>+Sklop18[[#This Row],[cena/enota brez DDV v EUR]]*Sklop18[[#This Row],[Stopnja DDV (%)]]</f>
        <v>0</v>
      </c>
      <c r="R29" s="408">
        <f>+Sklop18[[#This Row],[cena/enota brez DDV v EUR]]+Sklop18[[#This Row],[Davek (EUR)]]</f>
        <v>0</v>
      </c>
      <c r="S29" s="408">
        <f>+Sklop18[[#This Row],[cena/enota brez DDV v EUR]]*Sklop18[[#This Row],[Okvirna količina]]</f>
        <v>0</v>
      </c>
      <c r="T29" s="408">
        <f>+Sklop18[[#This Row],[Končna cena/enoto mere (EUR) z DDV]]*Sklop18[[#This Row],[Okvirna količina]]</f>
        <v>0</v>
      </c>
      <c r="U29" s="424"/>
    </row>
    <row r="30" spans="1:21" s="55" customFormat="1" ht="12">
      <c r="A30" s="78" t="s">
        <v>16</v>
      </c>
      <c r="B30" s="409" t="s">
        <v>947</v>
      </c>
      <c r="C30" s="416" t="s">
        <v>945</v>
      </c>
      <c r="D30" s="416" t="s">
        <v>76</v>
      </c>
      <c r="E30" s="410"/>
      <c r="F30" s="450">
        <v>15</v>
      </c>
      <c r="G30" s="425" t="s">
        <v>0</v>
      </c>
      <c r="H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0" s="400" t="str">
        <f>IF(Sklop18[[#This Row],[ZAHTEVANA SHEMA KAKOVOSTI]]&lt;&gt;"",Sklop18[[#This Row],[Preračunana masa/volumen/kos na enoto kg]],"")</f>
        <v/>
      </c>
      <c r="J30" s="412"/>
      <c r="K30" s="413"/>
      <c r="L30" s="413"/>
      <c r="M30" s="405"/>
      <c r="N30" s="408"/>
      <c r="O30" s="408"/>
      <c r="P30" s="407"/>
      <c r="Q30" s="408">
        <f>+Sklop18[[#This Row],[cena/enota brez DDV v EUR]]*Sklop18[[#This Row],[Stopnja DDV (%)]]</f>
        <v>0</v>
      </c>
      <c r="R30" s="408">
        <f>+Sklop18[[#This Row],[cena/enota brez DDV v EUR]]+Sklop18[[#This Row],[Davek (EUR)]]</f>
        <v>0</v>
      </c>
      <c r="S30" s="408">
        <f>+Sklop18[[#This Row],[cena/enota brez DDV v EUR]]*Sklop18[[#This Row],[Okvirna količina]]</f>
        <v>0</v>
      </c>
      <c r="T30" s="408">
        <f>+Sklop18[[#This Row],[Končna cena/enoto mere (EUR) z DDV]]*Sklop18[[#This Row],[Okvirna količina]]</f>
        <v>0</v>
      </c>
      <c r="U30" s="424"/>
    </row>
    <row r="31" spans="1:21" s="55" customFormat="1" ht="12">
      <c r="A31" s="78" t="s">
        <v>17</v>
      </c>
      <c r="B31" s="409" t="s">
        <v>948</v>
      </c>
      <c r="C31" s="416" t="s">
        <v>229</v>
      </c>
      <c r="D31" s="416" t="s">
        <v>76</v>
      </c>
      <c r="E31" s="410"/>
      <c r="F31" s="450">
        <v>25</v>
      </c>
      <c r="G31" s="425" t="s">
        <v>0</v>
      </c>
      <c r="H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1" s="400" t="str">
        <f>IF(Sklop18[[#This Row],[ZAHTEVANA SHEMA KAKOVOSTI]]&lt;&gt;"",Sklop18[[#This Row],[Preračunana masa/volumen/kos na enoto kg]],"")</f>
        <v/>
      </c>
      <c r="J31" s="412"/>
      <c r="K31" s="413"/>
      <c r="L31" s="413"/>
      <c r="M31" s="405"/>
      <c r="N31" s="408"/>
      <c r="O31" s="408"/>
      <c r="P31" s="407"/>
      <c r="Q31" s="408">
        <f>+Sklop18[[#This Row],[cena/enota brez DDV v EUR]]*Sklop18[[#This Row],[Stopnja DDV (%)]]</f>
        <v>0</v>
      </c>
      <c r="R31" s="408">
        <f>+Sklop18[[#This Row],[cena/enota brez DDV v EUR]]+Sklop18[[#This Row],[Davek (EUR)]]</f>
        <v>0</v>
      </c>
      <c r="S31" s="408">
        <f>+Sklop18[[#This Row],[cena/enota brez DDV v EUR]]*Sklop18[[#This Row],[Okvirna količina]]</f>
        <v>0</v>
      </c>
      <c r="T31" s="408">
        <f>+Sklop18[[#This Row],[Končna cena/enoto mere (EUR) z DDV]]*Sklop18[[#This Row],[Okvirna količina]]</f>
        <v>0</v>
      </c>
      <c r="U31" s="424"/>
    </row>
    <row r="32" spans="1:21" s="55" customFormat="1" ht="12">
      <c r="A32" s="78" t="s">
        <v>18</v>
      </c>
      <c r="B32" s="409" t="s">
        <v>949</v>
      </c>
      <c r="C32" s="416" t="s">
        <v>229</v>
      </c>
      <c r="D32" s="416" t="s">
        <v>76</v>
      </c>
      <c r="E32" s="410"/>
      <c r="F32" s="450">
        <v>25</v>
      </c>
      <c r="G32" s="425" t="s">
        <v>0</v>
      </c>
      <c r="H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2" s="400" t="str">
        <f>IF(Sklop18[[#This Row],[ZAHTEVANA SHEMA KAKOVOSTI]]&lt;&gt;"",Sklop18[[#This Row],[Preračunana masa/volumen/kos na enoto kg]],"")</f>
        <v/>
      </c>
      <c r="J32" s="412"/>
      <c r="K32" s="413"/>
      <c r="L32" s="413"/>
      <c r="M32" s="405"/>
      <c r="N32" s="408"/>
      <c r="O32" s="408"/>
      <c r="P32" s="407"/>
      <c r="Q32" s="408">
        <f>+Sklop18[[#This Row],[cena/enota brez DDV v EUR]]*Sklop18[[#This Row],[Stopnja DDV (%)]]</f>
        <v>0</v>
      </c>
      <c r="R32" s="408">
        <f>+Sklop18[[#This Row],[cena/enota brez DDV v EUR]]+Sklop18[[#This Row],[Davek (EUR)]]</f>
        <v>0</v>
      </c>
      <c r="S32" s="408">
        <f>+Sklop18[[#This Row],[cena/enota brez DDV v EUR]]*Sklop18[[#This Row],[Okvirna količina]]</f>
        <v>0</v>
      </c>
      <c r="T32" s="408">
        <f>+Sklop18[[#This Row],[Končna cena/enoto mere (EUR) z DDV]]*Sklop18[[#This Row],[Okvirna količina]]</f>
        <v>0</v>
      </c>
      <c r="U32" s="424"/>
    </row>
    <row r="33" spans="1:21" s="55" customFormat="1" ht="12">
      <c r="A33" s="78" t="s">
        <v>19</v>
      </c>
      <c r="B33" s="409" t="s">
        <v>950</v>
      </c>
      <c r="C33" s="416" t="s">
        <v>229</v>
      </c>
      <c r="D33" s="416" t="s">
        <v>76</v>
      </c>
      <c r="E33" s="410"/>
      <c r="F33" s="450">
        <v>25</v>
      </c>
      <c r="G33" s="425" t="s">
        <v>0</v>
      </c>
      <c r="H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33" s="400" t="str">
        <f>IF(Sklop18[[#This Row],[ZAHTEVANA SHEMA KAKOVOSTI]]&lt;&gt;"",Sklop18[[#This Row],[Preračunana masa/volumen/kos na enoto kg]],"")</f>
        <v/>
      </c>
      <c r="J33" s="412"/>
      <c r="K33" s="413"/>
      <c r="L33" s="413"/>
      <c r="M33" s="405"/>
      <c r="N33" s="408"/>
      <c r="O33" s="408"/>
      <c r="P33" s="407"/>
      <c r="Q33" s="408">
        <f>+Sklop18[[#This Row],[cena/enota brez DDV v EUR]]*Sklop18[[#This Row],[Stopnja DDV (%)]]</f>
        <v>0</v>
      </c>
      <c r="R33" s="408">
        <f>+Sklop18[[#This Row],[cena/enota brez DDV v EUR]]+Sklop18[[#This Row],[Davek (EUR)]]</f>
        <v>0</v>
      </c>
      <c r="S33" s="408">
        <f>+Sklop18[[#This Row],[cena/enota brez DDV v EUR]]*Sklop18[[#This Row],[Okvirna količina]]</f>
        <v>0</v>
      </c>
      <c r="T33" s="408">
        <f>+Sklop18[[#This Row],[Končna cena/enoto mere (EUR) z DDV]]*Sklop18[[#This Row],[Okvirna količina]]</f>
        <v>0</v>
      </c>
      <c r="U33" s="424"/>
    </row>
    <row r="34" spans="1:21" s="55" customFormat="1" ht="12">
      <c r="A34" s="78" t="s">
        <v>20</v>
      </c>
      <c r="B34" s="409" t="s">
        <v>998</v>
      </c>
      <c r="C34" s="416">
        <v>300</v>
      </c>
      <c r="D34" s="121" t="s">
        <v>76</v>
      </c>
      <c r="E34" s="410"/>
      <c r="F34" s="450">
        <v>10</v>
      </c>
      <c r="G34" s="425" t="s">
        <v>299</v>
      </c>
      <c r="H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34" s="400" t="str">
        <f>IF(Sklop18[[#This Row],[ZAHTEVANA SHEMA KAKOVOSTI]]&lt;&gt;"",Sklop18[[#This Row],[Preračunana masa/volumen/kos na enoto kg]],"")</f>
        <v/>
      </c>
      <c r="J34" s="412"/>
      <c r="K34" s="413"/>
      <c r="L34" s="413"/>
      <c r="M34" s="405"/>
      <c r="N34" s="408"/>
      <c r="O34" s="408"/>
      <c r="P34" s="407"/>
      <c r="Q34" s="408">
        <f>+Sklop18[[#This Row],[cena/enota brez DDV v EUR]]*Sklop18[[#This Row],[Stopnja DDV (%)]]</f>
        <v>0</v>
      </c>
      <c r="R34" s="408">
        <f>+Sklop18[[#This Row],[cena/enota brez DDV v EUR]]+Sklop18[[#This Row],[Davek (EUR)]]</f>
        <v>0</v>
      </c>
      <c r="S34" s="408">
        <f>+Sklop18[[#This Row],[cena/enota brez DDV v EUR]]*Sklop18[[#This Row],[Okvirna količina]]</f>
        <v>0</v>
      </c>
      <c r="T34" s="408">
        <f>+Sklop18[[#This Row],[Končna cena/enoto mere (EUR) z DDV]]*Sklop18[[#This Row],[Okvirna količina]]</f>
        <v>0</v>
      </c>
      <c r="U34" s="424"/>
    </row>
    <row r="35" spans="1:21" s="55" customFormat="1" ht="12">
      <c r="A35" s="78" t="s">
        <v>21</v>
      </c>
      <c r="B35" s="409" t="s">
        <v>999</v>
      </c>
      <c r="C35" s="416">
        <v>25</v>
      </c>
      <c r="D35" s="121" t="s">
        <v>76</v>
      </c>
      <c r="E35" s="410"/>
      <c r="F35" s="450">
        <v>2000</v>
      </c>
      <c r="G35" s="425" t="s">
        <v>299</v>
      </c>
      <c r="H3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5" s="400" t="str">
        <f>IF(Sklop18[[#This Row],[ZAHTEVANA SHEMA KAKOVOSTI]]&lt;&gt;"",Sklop18[[#This Row],[Preračunana masa/volumen/kos na enoto kg]],"")</f>
        <v/>
      </c>
      <c r="J35" s="412"/>
      <c r="K35" s="413"/>
      <c r="L35" s="413"/>
      <c r="M35" s="405"/>
      <c r="N35" s="408"/>
      <c r="O35" s="408"/>
      <c r="P35" s="407"/>
      <c r="Q35" s="408">
        <f>+Sklop18[[#This Row],[cena/enota brez DDV v EUR]]*Sklop18[[#This Row],[Stopnja DDV (%)]]</f>
        <v>0</v>
      </c>
      <c r="R35" s="408">
        <f>+Sklop18[[#This Row],[cena/enota brez DDV v EUR]]+Sklop18[[#This Row],[Davek (EUR)]]</f>
        <v>0</v>
      </c>
      <c r="S35" s="408">
        <f>+Sklop18[[#This Row],[cena/enota brez DDV v EUR]]*Sklop18[[#This Row],[Okvirna količina]]</f>
        <v>0</v>
      </c>
      <c r="T35" s="408">
        <f>+Sklop18[[#This Row],[Končna cena/enoto mere (EUR) z DDV]]*Sklop18[[#This Row],[Okvirna količina]]</f>
        <v>0</v>
      </c>
      <c r="U35" s="424"/>
    </row>
    <row r="36" spans="1:21" s="55" customFormat="1" ht="12">
      <c r="A36" s="78" t="s">
        <v>22</v>
      </c>
      <c r="B36" s="409" t="s">
        <v>951</v>
      </c>
      <c r="C36" s="416" t="s">
        <v>946</v>
      </c>
      <c r="D36" s="416" t="s">
        <v>76</v>
      </c>
      <c r="E36" s="410"/>
      <c r="F36" s="450">
        <v>10</v>
      </c>
      <c r="G36" s="425" t="s">
        <v>0</v>
      </c>
      <c r="H3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6" s="400" t="str">
        <f>IF(Sklop18[[#This Row],[ZAHTEVANA SHEMA KAKOVOSTI]]&lt;&gt;"",Sklop18[[#This Row],[Preračunana masa/volumen/kos na enoto kg]],"")</f>
        <v/>
      </c>
      <c r="J36" s="412"/>
      <c r="K36" s="413"/>
      <c r="L36" s="413"/>
      <c r="M36" s="405"/>
      <c r="N36" s="408"/>
      <c r="O36" s="408"/>
      <c r="P36" s="407"/>
      <c r="Q36" s="408">
        <f>+Sklop18[[#This Row],[cena/enota brez DDV v EUR]]*Sklop18[[#This Row],[Stopnja DDV (%)]]</f>
        <v>0</v>
      </c>
      <c r="R36" s="408">
        <f>+Sklop18[[#This Row],[cena/enota brez DDV v EUR]]+Sklop18[[#This Row],[Davek (EUR)]]</f>
        <v>0</v>
      </c>
      <c r="S36" s="408">
        <f>+Sklop18[[#This Row],[cena/enota brez DDV v EUR]]*Sklop18[[#This Row],[Okvirna količina]]</f>
        <v>0</v>
      </c>
      <c r="T36" s="408">
        <f>+Sklop18[[#This Row],[Končna cena/enoto mere (EUR) z DDV]]*Sklop18[[#This Row],[Okvirna količina]]</f>
        <v>0</v>
      </c>
      <c r="U36" s="424"/>
    </row>
    <row r="37" spans="1:21" s="55" customFormat="1" ht="12">
      <c r="A37" s="78" t="s">
        <v>23</v>
      </c>
      <c r="B37" s="409" t="s">
        <v>952</v>
      </c>
      <c r="C37" s="416" t="s">
        <v>946</v>
      </c>
      <c r="D37" s="416" t="s">
        <v>76</v>
      </c>
      <c r="E37" s="410"/>
      <c r="F37" s="450">
        <v>10</v>
      </c>
      <c r="G37" s="425" t="s">
        <v>0</v>
      </c>
      <c r="H3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7" s="400" t="str">
        <f>IF(Sklop18[[#This Row],[ZAHTEVANA SHEMA KAKOVOSTI]]&lt;&gt;"",Sklop18[[#This Row],[Preračunana masa/volumen/kos na enoto kg]],"")</f>
        <v/>
      </c>
      <c r="J37" s="412"/>
      <c r="K37" s="413"/>
      <c r="L37" s="413"/>
      <c r="M37" s="405"/>
      <c r="N37" s="408"/>
      <c r="O37" s="408"/>
      <c r="P37" s="407"/>
      <c r="Q37" s="408">
        <f>+Sklop18[[#This Row],[cena/enota brez DDV v EUR]]*Sklop18[[#This Row],[Stopnja DDV (%)]]</f>
        <v>0</v>
      </c>
      <c r="R37" s="408">
        <f>+Sklop18[[#This Row],[cena/enota brez DDV v EUR]]+Sklop18[[#This Row],[Davek (EUR)]]</f>
        <v>0</v>
      </c>
      <c r="S37" s="408">
        <f>+Sklop18[[#This Row],[cena/enota brez DDV v EUR]]*Sklop18[[#This Row],[Okvirna količina]]</f>
        <v>0</v>
      </c>
      <c r="T37" s="408">
        <f>+Sklop18[[#This Row],[Končna cena/enoto mere (EUR) z DDV]]*Sklop18[[#This Row],[Okvirna količina]]</f>
        <v>0</v>
      </c>
      <c r="U37" s="424"/>
    </row>
    <row r="38" spans="1:21" s="55" customFormat="1" ht="24">
      <c r="A38" s="78" t="s">
        <v>24</v>
      </c>
      <c r="B38" s="409" t="s">
        <v>953</v>
      </c>
      <c r="C38" s="416">
        <v>1000</v>
      </c>
      <c r="D38" s="416" t="s">
        <v>76</v>
      </c>
      <c r="E38" s="410"/>
      <c r="F38" s="450">
        <v>100</v>
      </c>
      <c r="G38" s="425" t="s">
        <v>0</v>
      </c>
      <c r="H3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8" s="400" t="str">
        <f>IF(Sklop18[[#This Row],[ZAHTEVANA SHEMA KAKOVOSTI]]&lt;&gt;"",Sklop18[[#This Row],[Preračunana masa/volumen/kos na enoto kg]],"")</f>
        <v/>
      </c>
      <c r="J38" s="412"/>
      <c r="K38" s="413"/>
      <c r="L38" s="413"/>
      <c r="M38" s="405"/>
      <c r="N38" s="408"/>
      <c r="O38" s="408"/>
      <c r="P38" s="407"/>
      <c r="Q38" s="408">
        <f>+Sklop18[[#This Row],[cena/enota brez DDV v EUR]]*Sklop18[[#This Row],[Stopnja DDV (%)]]</f>
        <v>0</v>
      </c>
      <c r="R38" s="408">
        <f>+Sklop18[[#This Row],[cena/enota brez DDV v EUR]]+Sklop18[[#This Row],[Davek (EUR)]]</f>
        <v>0</v>
      </c>
      <c r="S38" s="408">
        <f>+Sklop18[[#This Row],[cena/enota brez DDV v EUR]]*Sklop18[[#This Row],[Okvirna količina]]</f>
        <v>0</v>
      </c>
      <c r="T38" s="408">
        <f>+Sklop18[[#This Row],[Končna cena/enoto mere (EUR) z DDV]]*Sklop18[[#This Row],[Okvirna količina]]</f>
        <v>0</v>
      </c>
      <c r="U38" s="424"/>
    </row>
    <row r="39" spans="1:21" s="55" customFormat="1" ht="12">
      <c r="A39" s="78" t="s">
        <v>25</v>
      </c>
      <c r="B39" s="409" t="s">
        <v>919</v>
      </c>
      <c r="C39" s="416" t="s">
        <v>78</v>
      </c>
      <c r="D39" s="416" t="s">
        <v>0</v>
      </c>
      <c r="E39" s="410" t="s">
        <v>750</v>
      </c>
      <c r="F39" s="450">
        <v>70</v>
      </c>
      <c r="G39" s="425" t="s">
        <v>0</v>
      </c>
      <c r="H3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39" s="400">
        <f>IF(Sklop18[[#This Row],[ZAHTEVANA SHEMA KAKOVOSTI]]&lt;&gt;"",Sklop18[[#This Row],[Preračunana masa/volumen/kos na enoto kg]],"")</f>
        <v>70</v>
      </c>
      <c r="J39" s="412"/>
      <c r="K39" s="413"/>
      <c r="L39" s="413"/>
      <c r="M39" s="405"/>
      <c r="N39" s="408"/>
      <c r="O39" s="408"/>
      <c r="P39" s="407"/>
      <c r="Q39" s="408">
        <f>+Sklop18[[#This Row],[cena/enota brez DDV v EUR]]*Sklop18[[#This Row],[Stopnja DDV (%)]]</f>
        <v>0</v>
      </c>
      <c r="R39" s="408">
        <f>+Sklop18[[#This Row],[cena/enota brez DDV v EUR]]+Sklop18[[#This Row],[Davek (EUR)]]</f>
        <v>0</v>
      </c>
      <c r="S39" s="408">
        <f>+Sklop18[[#This Row],[cena/enota brez DDV v EUR]]*Sklop18[[#This Row],[Okvirna količina]]</f>
        <v>0</v>
      </c>
      <c r="T39" s="408">
        <f>+Sklop18[[#This Row],[Končna cena/enoto mere (EUR) z DDV]]*Sklop18[[#This Row],[Okvirna količina]]</f>
        <v>0</v>
      </c>
      <c r="U39" s="424"/>
    </row>
    <row r="40" spans="1:21" s="55" customFormat="1" ht="12">
      <c r="A40" s="78" t="s">
        <v>26</v>
      </c>
      <c r="B40" s="409" t="s">
        <v>920</v>
      </c>
      <c r="C40" s="416" t="s">
        <v>78</v>
      </c>
      <c r="D40" s="416" t="s">
        <v>0</v>
      </c>
      <c r="E40" s="410"/>
      <c r="F40" s="450">
        <v>23</v>
      </c>
      <c r="G40" s="425" t="s">
        <v>0</v>
      </c>
      <c r="H4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23</v>
      </c>
      <c r="I40" s="400" t="str">
        <f>IF(Sklop18[[#This Row],[ZAHTEVANA SHEMA KAKOVOSTI]]&lt;&gt;"",Sklop18[[#This Row],[Preračunana masa/volumen/kos na enoto kg]],"")</f>
        <v/>
      </c>
      <c r="J40" s="412"/>
      <c r="K40" s="413"/>
      <c r="L40" s="413"/>
      <c r="M40" s="405"/>
      <c r="N40" s="408"/>
      <c r="O40" s="408"/>
      <c r="P40" s="407"/>
      <c r="Q40" s="408">
        <f>+Sklop18[[#This Row],[cena/enota brez DDV v EUR]]*Sklop18[[#This Row],[Stopnja DDV (%)]]</f>
        <v>0</v>
      </c>
      <c r="R40" s="408">
        <f>+Sklop18[[#This Row],[cena/enota brez DDV v EUR]]+Sklop18[[#This Row],[Davek (EUR)]]</f>
        <v>0</v>
      </c>
      <c r="S40" s="408">
        <f>+Sklop18[[#This Row],[cena/enota brez DDV v EUR]]*Sklop18[[#This Row],[Okvirna količina]]</f>
        <v>0</v>
      </c>
      <c r="T40" s="408">
        <f>+Sklop18[[#This Row],[Končna cena/enoto mere (EUR) z DDV]]*Sklop18[[#This Row],[Okvirna količina]]</f>
        <v>0</v>
      </c>
      <c r="U40" s="424"/>
    </row>
    <row r="41" spans="1:21" s="55" customFormat="1" ht="12">
      <c r="A41" s="78" t="s">
        <v>27</v>
      </c>
      <c r="B41" s="409" t="s">
        <v>954</v>
      </c>
      <c r="C41" s="416">
        <v>1000</v>
      </c>
      <c r="D41" s="416" t="s">
        <v>76</v>
      </c>
      <c r="E41" s="410"/>
      <c r="F41" s="450">
        <v>60</v>
      </c>
      <c r="G41" s="425" t="s">
        <v>0</v>
      </c>
      <c r="H4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1" s="400" t="str">
        <f>IF(Sklop18[[#This Row],[ZAHTEVANA SHEMA KAKOVOSTI]]&lt;&gt;"",Sklop18[[#This Row],[Preračunana masa/volumen/kos na enoto kg]],"")</f>
        <v/>
      </c>
      <c r="J41" s="412"/>
      <c r="K41" s="413"/>
      <c r="L41" s="413"/>
      <c r="M41" s="405"/>
      <c r="N41" s="408"/>
      <c r="O41" s="408"/>
      <c r="P41" s="407"/>
      <c r="Q41" s="408">
        <f>+Sklop18[[#This Row],[cena/enota brez DDV v EUR]]*Sklop18[[#This Row],[Stopnja DDV (%)]]</f>
        <v>0</v>
      </c>
      <c r="R41" s="408">
        <f>+Sklop18[[#This Row],[cena/enota brez DDV v EUR]]+Sklop18[[#This Row],[Davek (EUR)]]</f>
        <v>0</v>
      </c>
      <c r="S41" s="408">
        <f>+Sklop18[[#This Row],[cena/enota brez DDV v EUR]]*Sklop18[[#This Row],[Okvirna količina]]</f>
        <v>0</v>
      </c>
      <c r="T41" s="408">
        <f>+Sklop18[[#This Row],[Končna cena/enoto mere (EUR) z DDV]]*Sklop18[[#This Row],[Okvirna količina]]</f>
        <v>0</v>
      </c>
      <c r="U41" s="424"/>
    </row>
    <row r="42" spans="1:21" s="55" customFormat="1" ht="24">
      <c r="A42" s="78" t="s">
        <v>28</v>
      </c>
      <c r="B42" s="409" t="s">
        <v>921</v>
      </c>
      <c r="C42" s="416" t="s">
        <v>78</v>
      </c>
      <c r="D42" s="416" t="s">
        <v>0</v>
      </c>
      <c r="E42" s="410"/>
      <c r="F42" s="450">
        <v>20</v>
      </c>
      <c r="G42" s="425" t="s">
        <v>0</v>
      </c>
      <c r="H4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2" s="400" t="str">
        <f>IF(Sklop18[[#This Row],[ZAHTEVANA SHEMA KAKOVOSTI]]&lt;&gt;"",Sklop18[[#This Row],[Preračunana masa/volumen/kos na enoto kg]],"")</f>
        <v/>
      </c>
      <c r="J42" s="412"/>
      <c r="K42" s="413"/>
      <c r="L42" s="413"/>
      <c r="M42" s="405"/>
      <c r="N42" s="408"/>
      <c r="O42" s="408"/>
      <c r="P42" s="407"/>
      <c r="Q42" s="408">
        <f>+Sklop18[[#This Row],[cena/enota brez DDV v EUR]]*Sklop18[[#This Row],[Stopnja DDV (%)]]</f>
        <v>0</v>
      </c>
      <c r="R42" s="408">
        <f>+Sklop18[[#This Row],[cena/enota brez DDV v EUR]]+Sklop18[[#This Row],[Davek (EUR)]]</f>
        <v>0</v>
      </c>
      <c r="S42" s="408">
        <f>+Sklop18[[#This Row],[cena/enota brez DDV v EUR]]*Sklop18[[#This Row],[Okvirna količina]]</f>
        <v>0</v>
      </c>
      <c r="T42" s="408">
        <f>+Sklop18[[#This Row],[Končna cena/enoto mere (EUR) z DDV]]*Sklop18[[#This Row],[Okvirna količina]]</f>
        <v>0</v>
      </c>
      <c r="U42" s="424"/>
    </row>
    <row r="43" spans="1:21" s="55" customFormat="1" ht="12">
      <c r="A43" s="78" t="s">
        <v>29</v>
      </c>
      <c r="B43" s="409" t="s">
        <v>955</v>
      </c>
      <c r="C43" s="416">
        <v>1000</v>
      </c>
      <c r="D43" s="416" t="s">
        <v>76</v>
      </c>
      <c r="E43" s="410"/>
      <c r="F43" s="450">
        <v>35</v>
      </c>
      <c r="G43" s="425" t="s">
        <v>0</v>
      </c>
      <c r="H4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43" s="400" t="str">
        <f>IF(Sklop18[[#This Row],[ZAHTEVANA SHEMA KAKOVOSTI]]&lt;&gt;"",Sklop18[[#This Row],[Preračunana masa/volumen/kos na enoto kg]],"")</f>
        <v/>
      </c>
      <c r="J43" s="412"/>
      <c r="K43" s="413"/>
      <c r="L43" s="413"/>
      <c r="M43" s="405"/>
      <c r="N43" s="408"/>
      <c r="O43" s="408"/>
      <c r="P43" s="407"/>
      <c r="Q43" s="408">
        <f>+Sklop18[[#This Row],[cena/enota brez DDV v EUR]]*Sklop18[[#This Row],[Stopnja DDV (%)]]</f>
        <v>0</v>
      </c>
      <c r="R43" s="408">
        <f>+Sklop18[[#This Row],[cena/enota brez DDV v EUR]]+Sklop18[[#This Row],[Davek (EUR)]]</f>
        <v>0</v>
      </c>
      <c r="S43" s="408">
        <f>+Sklop18[[#This Row],[cena/enota brez DDV v EUR]]*Sklop18[[#This Row],[Okvirna količina]]</f>
        <v>0</v>
      </c>
      <c r="T43" s="408">
        <f>+Sklop18[[#This Row],[Končna cena/enoto mere (EUR) z DDV]]*Sklop18[[#This Row],[Okvirna količina]]</f>
        <v>0</v>
      </c>
      <c r="U43" s="424"/>
    </row>
    <row r="44" spans="1:21" s="55" customFormat="1" ht="12">
      <c r="A44" s="78" t="s">
        <v>30</v>
      </c>
      <c r="B44" s="409" t="s">
        <v>956</v>
      </c>
      <c r="C44" s="416">
        <v>1000</v>
      </c>
      <c r="D44" s="416" t="s">
        <v>76</v>
      </c>
      <c r="E44" s="410"/>
      <c r="F44" s="450">
        <v>100</v>
      </c>
      <c r="G44" s="425" t="s">
        <v>0</v>
      </c>
      <c r="H4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4" s="400" t="str">
        <f>IF(Sklop18[[#This Row],[ZAHTEVANA SHEMA KAKOVOSTI]]&lt;&gt;"",Sklop18[[#This Row],[Preračunana masa/volumen/kos na enoto kg]],"")</f>
        <v/>
      </c>
      <c r="J44" s="412"/>
      <c r="K44" s="413"/>
      <c r="L44" s="413"/>
      <c r="M44" s="405"/>
      <c r="N44" s="408"/>
      <c r="O44" s="408"/>
      <c r="P44" s="407"/>
      <c r="Q44" s="408">
        <f>+Sklop18[[#This Row],[cena/enota brez DDV v EUR]]*Sklop18[[#This Row],[Stopnja DDV (%)]]</f>
        <v>0</v>
      </c>
      <c r="R44" s="408">
        <f>+Sklop18[[#This Row],[cena/enota brez DDV v EUR]]+Sklop18[[#This Row],[Davek (EUR)]]</f>
        <v>0</v>
      </c>
      <c r="S44" s="408">
        <f>+Sklop18[[#This Row],[cena/enota brez DDV v EUR]]*Sklop18[[#This Row],[Okvirna količina]]</f>
        <v>0</v>
      </c>
      <c r="T44" s="408">
        <f>+Sklop18[[#This Row],[Končna cena/enoto mere (EUR) z DDV]]*Sklop18[[#This Row],[Okvirna količina]]</f>
        <v>0</v>
      </c>
      <c r="U44" s="424"/>
    </row>
    <row r="45" spans="1:21" s="55" customFormat="1" ht="12">
      <c r="A45" s="78" t="s">
        <v>31</v>
      </c>
      <c r="B45" s="409" t="s">
        <v>957</v>
      </c>
      <c r="C45" s="416">
        <v>1000</v>
      </c>
      <c r="D45" s="416" t="s">
        <v>76</v>
      </c>
      <c r="E45" s="410"/>
      <c r="F45" s="450">
        <v>5</v>
      </c>
      <c r="G45" s="425" t="s">
        <v>0</v>
      </c>
      <c r="H4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400" t="str">
        <f>IF(Sklop18[[#This Row],[ZAHTEVANA SHEMA KAKOVOSTI]]&lt;&gt;"",Sklop18[[#This Row],[Preračunana masa/volumen/kos na enoto kg]],"")</f>
        <v/>
      </c>
      <c r="J45" s="412"/>
      <c r="K45" s="413"/>
      <c r="L45" s="413"/>
      <c r="M45" s="405"/>
      <c r="N45" s="408"/>
      <c r="O45" s="408"/>
      <c r="P45" s="407"/>
      <c r="Q45" s="408">
        <f>+Sklop18[[#This Row],[cena/enota brez DDV v EUR]]*Sklop18[[#This Row],[Stopnja DDV (%)]]</f>
        <v>0</v>
      </c>
      <c r="R45" s="408">
        <f>+Sklop18[[#This Row],[cena/enota brez DDV v EUR]]+Sklop18[[#This Row],[Davek (EUR)]]</f>
        <v>0</v>
      </c>
      <c r="S45" s="408">
        <f>+Sklop18[[#This Row],[cena/enota brez DDV v EUR]]*Sklop18[[#This Row],[Okvirna količina]]</f>
        <v>0</v>
      </c>
      <c r="T45" s="408">
        <f>+Sklop18[[#This Row],[Končna cena/enoto mere (EUR) z DDV]]*Sklop18[[#This Row],[Okvirna količina]]</f>
        <v>0</v>
      </c>
      <c r="U45" s="424"/>
    </row>
    <row r="46" spans="1:21" s="55" customFormat="1" ht="24">
      <c r="A46" s="78" t="s">
        <v>32</v>
      </c>
      <c r="B46" s="409" t="s">
        <v>1000</v>
      </c>
      <c r="C46" s="416">
        <v>150</v>
      </c>
      <c r="D46" s="121" t="s">
        <v>76</v>
      </c>
      <c r="E46" s="410"/>
      <c r="F46" s="450">
        <v>2</v>
      </c>
      <c r="G46" s="425" t="s">
        <v>299</v>
      </c>
      <c r="H4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46" s="400" t="str">
        <f>IF(Sklop18[[#This Row],[ZAHTEVANA SHEMA KAKOVOSTI]]&lt;&gt;"",Sklop18[[#This Row],[Preračunana masa/volumen/kos na enoto kg]],"")</f>
        <v/>
      </c>
      <c r="J46" s="412"/>
      <c r="K46" s="413"/>
      <c r="L46" s="413"/>
      <c r="M46" s="405"/>
      <c r="N46" s="408"/>
      <c r="O46" s="408"/>
      <c r="P46" s="407"/>
      <c r="Q46" s="408">
        <f>+Sklop18[[#This Row],[cena/enota brez DDV v EUR]]*Sklop18[[#This Row],[Stopnja DDV (%)]]</f>
        <v>0</v>
      </c>
      <c r="R46" s="408">
        <f>+Sklop18[[#This Row],[cena/enota brez DDV v EUR]]+Sklop18[[#This Row],[Davek (EUR)]]</f>
        <v>0</v>
      </c>
      <c r="S46" s="408">
        <f>+Sklop18[[#This Row],[cena/enota brez DDV v EUR]]*Sklop18[[#This Row],[Okvirna količina]]</f>
        <v>0</v>
      </c>
      <c r="T46" s="408">
        <f>+Sklop18[[#This Row],[Končna cena/enoto mere (EUR) z DDV]]*Sklop18[[#This Row],[Okvirna količina]]</f>
        <v>0</v>
      </c>
      <c r="U46" s="424"/>
    </row>
    <row r="47" spans="1:21" s="55" customFormat="1" ht="36">
      <c r="A47" s="78" t="s">
        <v>33</v>
      </c>
      <c r="B47" s="409" t="s">
        <v>1001</v>
      </c>
      <c r="C47" s="416">
        <v>200</v>
      </c>
      <c r="D47" s="121" t="s">
        <v>76</v>
      </c>
      <c r="E47" s="410"/>
      <c r="F47" s="450">
        <v>2</v>
      </c>
      <c r="G47" s="425" t="s">
        <v>299</v>
      </c>
      <c r="H4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47" s="400" t="str">
        <f>IF(Sklop18[[#This Row],[ZAHTEVANA SHEMA KAKOVOSTI]]&lt;&gt;"",Sklop18[[#This Row],[Preračunana masa/volumen/kos na enoto kg]],"")</f>
        <v/>
      </c>
      <c r="J47" s="412"/>
      <c r="K47" s="413"/>
      <c r="L47" s="413"/>
      <c r="M47" s="405"/>
      <c r="N47" s="408"/>
      <c r="O47" s="408"/>
      <c r="P47" s="407"/>
      <c r="Q47" s="408">
        <f>+Sklop18[[#This Row],[cena/enota brez DDV v EUR]]*Sklop18[[#This Row],[Stopnja DDV (%)]]</f>
        <v>0</v>
      </c>
      <c r="R47" s="408">
        <f>+Sklop18[[#This Row],[cena/enota brez DDV v EUR]]+Sklop18[[#This Row],[Davek (EUR)]]</f>
        <v>0</v>
      </c>
      <c r="S47" s="408">
        <f>+Sklop18[[#This Row],[cena/enota brez DDV v EUR]]*Sklop18[[#This Row],[Okvirna količina]]</f>
        <v>0</v>
      </c>
      <c r="T47" s="408">
        <f>+Sklop18[[#This Row],[Končna cena/enoto mere (EUR) z DDV]]*Sklop18[[#This Row],[Okvirna količina]]</f>
        <v>0</v>
      </c>
      <c r="U47" s="424"/>
    </row>
    <row r="48" spans="1:21" s="55" customFormat="1" ht="24">
      <c r="A48" s="78" t="s">
        <v>34</v>
      </c>
      <c r="B48" s="409" t="s">
        <v>1002</v>
      </c>
      <c r="C48" s="416">
        <v>214</v>
      </c>
      <c r="D48" s="121" t="s">
        <v>76</v>
      </c>
      <c r="E48" s="410"/>
      <c r="F48" s="450">
        <v>2</v>
      </c>
      <c r="G48" s="425" t="s">
        <v>299</v>
      </c>
      <c r="H4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0.42799999999999999</v>
      </c>
      <c r="I48" s="400" t="str">
        <f>IF(Sklop18[[#This Row],[ZAHTEVANA SHEMA KAKOVOSTI]]&lt;&gt;"",Sklop18[[#This Row],[Preračunana masa/volumen/kos na enoto kg]],"")</f>
        <v/>
      </c>
      <c r="J48" s="412"/>
      <c r="K48" s="413"/>
      <c r="L48" s="413"/>
      <c r="M48" s="405"/>
      <c r="N48" s="408"/>
      <c r="O48" s="408"/>
      <c r="P48" s="407"/>
      <c r="Q48" s="408">
        <f>+Sklop18[[#This Row],[cena/enota brez DDV v EUR]]*Sklop18[[#This Row],[Stopnja DDV (%)]]</f>
        <v>0</v>
      </c>
      <c r="R48" s="408">
        <f>+Sklop18[[#This Row],[cena/enota brez DDV v EUR]]+Sklop18[[#This Row],[Davek (EUR)]]</f>
        <v>0</v>
      </c>
      <c r="S48" s="408">
        <f>+Sklop18[[#This Row],[cena/enota brez DDV v EUR]]*Sklop18[[#This Row],[Okvirna količina]]</f>
        <v>0</v>
      </c>
      <c r="T48" s="408">
        <f>+Sklop18[[#This Row],[Končna cena/enoto mere (EUR) z DDV]]*Sklop18[[#This Row],[Okvirna količina]]</f>
        <v>0</v>
      </c>
      <c r="U48" s="424"/>
    </row>
    <row r="49" spans="1:21" s="55" customFormat="1" ht="12">
      <c r="A49" s="78" t="s">
        <v>153</v>
      </c>
      <c r="B49" s="409" t="s">
        <v>958</v>
      </c>
      <c r="C49" s="416">
        <v>1000</v>
      </c>
      <c r="D49" s="416" t="s">
        <v>76</v>
      </c>
      <c r="E49" s="410"/>
      <c r="F49" s="450">
        <v>2</v>
      </c>
      <c r="G49" s="425" t="s">
        <v>0</v>
      </c>
      <c r="H4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49" s="400" t="str">
        <f>IF(Sklop18[[#This Row],[ZAHTEVANA SHEMA KAKOVOSTI]]&lt;&gt;"",Sklop18[[#This Row],[Preračunana masa/volumen/kos na enoto kg]],"")</f>
        <v/>
      </c>
      <c r="J49" s="412"/>
      <c r="K49" s="413"/>
      <c r="L49" s="413"/>
      <c r="M49" s="405"/>
      <c r="N49" s="408"/>
      <c r="O49" s="408"/>
      <c r="P49" s="407"/>
      <c r="Q49" s="408">
        <f>+Sklop18[[#This Row],[cena/enota brez DDV v EUR]]*Sklop18[[#This Row],[Stopnja DDV (%)]]</f>
        <v>0</v>
      </c>
      <c r="R49" s="408">
        <f>+Sklop18[[#This Row],[cena/enota brez DDV v EUR]]+Sklop18[[#This Row],[Davek (EUR)]]</f>
        <v>0</v>
      </c>
      <c r="S49" s="408">
        <f>+Sklop18[[#This Row],[cena/enota brez DDV v EUR]]*Sklop18[[#This Row],[Okvirna količina]]</f>
        <v>0</v>
      </c>
      <c r="T49" s="408">
        <f>+Sklop18[[#This Row],[Končna cena/enoto mere (EUR) z DDV]]*Sklop18[[#This Row],[Okvirna količina]]</f>
        <v>0</v>
      </c>
      <c r="U49" s="424"/>
    </row>
    <row r="50" spans="1:21" s="55" customFormat="1" ht="12">
      <c r="A50" s="78" t="s">
        <v>154</v>
      </c>
      <c r="B50" s="409" t="s">
        <v>1003</v>
      </c>
      <c r="C50" s="416">
        <v>30</v>
      </c>
      <c r="D50" s="121" t="s">
        <v>76</v>
      </c>
      <c r="E50" s="410"/>
      <c r="F50" s="450">
        <v>500</v>
      </c>
      <c r="G50" s="425" t="s">
        <v>299</v>
      </c>
      <c r="H5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0" s="400" t="str">
        <f>IF(Sklop18[[#This Row],[ZAHTEVANA SHEMA KAKOVOSTI]]&lt;&gt;"",Sklop18[[#This Row],[Preračunana masa/volumen/kos na enoto kg]],"")</f>
        <v/>
      </c>
      <c r="J50" s="412"/>
      <c r="K50" s="413"/>
      <c r="L50" s="413"/>
      <c r="M50" s="405"/>
      <c r="N50" s="408"/>
      <c r="O50" s="408"/>
      <c r="P50" s="407"/>
      <c r="Q50" s="408">
        <f>+Sklop18[[#This Row],[cena/enota brez DDV v EUR]]*Sklop18[[#This Row],[Stopnja DDV (%)]]</f>
        <v>0</v>
      </c>
      <c r="R50" s="408">
        <f>+Sklop18[[#This Row],[cena/enota brez DDV v EUR]]+Sklop18[[#This Row],[Davek (EUR)]]</f>
        <v>0</v>
      </c>
      <c r="S50" s="408">
        <f>+Sklop18[[#This Row],[cena/enota brez DDV v EUR]]*Sklop18[[#This Row],[Okvirna količina]]</f>
        <v>0</v>
      </c>
      <c r="T50" s="408">
        <f>+Sklop18[[#This Row],[Končna cena/enoto mere (EUR) z DDV]]*Sklop18[[#This Row],[Okvirna količina]]</f>
        <v>0</v>
      </c>
      <c r="U50" s="424"/>
    </row>
    <row r="51" spans="1:21" s="55" customFormat="1" ht="12">
      <c r="A51" s="78" t="s">
        <v>155</v>
      </c>
      <c r="B51" s="409" t="s">
        <v>959</v>
      </c>
      <c r="C51" s="416">
        <v>1000</v>
      </c>
      <c r="D51" s="416" t="s">
        <v>76</v>
      </c>
      <c r="E51" s="410"/>
      <c r="F51" s="450">
        <v>500</v>
      </c>
      <c r="G51" s="425" t="s">
        <v>0</v>
      </c>
      <c r="H5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1" s="400" t="str">
        <f>IF(Sklop18[[#This Row],[ZAHTEVANA SHEMA KAKOVOSTI]]&lt;&gt;"",Sklop18[[#This Row],[Preračunana masa/volumen/kos na enoto kg]],"")</f>
        <v/>
      </c>
      <c r="J51" s="412"/>
      <c r="K51" s="413"/>
      <c r="L51" s="413"/>
      <c r="M51" s="405"/>
      <c r="N51" s="408"/>
      <c r="O51" s="408"/>
      <c r="P51" s="407"/>
      <c r="Q51" s="408">
        <f>+Sklop18[[#This Row],[cena/enota brez DDV v EUR]]*Sklop18[[#This Row],[Stopnja DDV (%)]]</f>
        <v>0</v>
      </c>
      <c r="R51" s="408">
        <f>+Sklop18[[#This Row],[cena/enota brez DDV v EUR]]+Sklop18[[#This Row],[Davek (EUR)]]</f>
        <v>0</v>
      </c>
      <c r="S51" s="408">
        <f>+Sklop18[[#This Row],[cena/enota brez DDV v EUR]]*Sklop18[[#This Row],[Okvirna količina]]</f>
        <v>0</v>
      </c>
      <c r="T51" s="408">
        <f>+Sklop18[[#This Row],[Končna cena/enoto mere (EUR) z DDV]]*Sklop18[[#This Row],[Okvirna količina]]</f>
        <v>0</v>
      </c>
      <c r="U51" s="424"/>
    </row>
    <row r="52" spans="1:21" s="55" customFormat="1" ht="12">
      <c r="A52" s="78" t="s">
        <v>156</v>
      </c>
      <c r="B52" s="409" t="s">
        <v>960</v>
      </c>
      <c r="C52" s="416">
        <v>1000</v>
      </c>
      <c r="D52" s="416" t="s">
        <v>76</v>
      </c>
      <c r="E52" s="410"/>
      <c r="F52" s="450">
        <v>20</v>
      </c>
      <c r="G52" s="425" t="s">
        <v>0</v>
      </c>
      <c r="H5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2" s="400" t="str">
        <f>IF(Sklop18[[#This Row],[ZAHTEVANA SHEMA KAKOVOSTI]]&lt;&gt;"",Sklop18[[#This Row],[Preračunana masa/volumen/kos na enoto kg]],"")</f>
        <v/>
      </c>
      <c r="J52" s="412"/>
      <c r="K52" s="413"/>
      <c r="L52" s="413"/>
      <c r="M52" s="405"/>
      <c r="N52" s="408"/>
      <c r="O52" s="408"/>
      <c r="P52" s="407"/>
      <c r="Q52" s="408">
        <f>+Sklop18[[#This Row],[cena/enota brez DDV v EUR]]*Sklop18[[#This Row],[Stopnja DDV (%)]]</f>
        <v>0</v>
      </c>
      <c r="R52" s="408">
        <f>+Sklop18[[#This Row],[cena/enota brez DDV v EUR]]+Sklop18[[#This Row],[Davek (EUR)]]</f>
        <v>0</v>
      </c>
      <c r="S52" s="408">
        <f>+Sklop18[[#This Row],[cena/enota brez DDV v EUR]]*Sklop18[[#This Row],[Okvirna količina]]</f>
        <v>0</v>
      </c>
      <c r="T52" s="408">
        <f>+Sklop18[[#This Row],[Končna cena/enoto mere (EUR) z DDV]]*Sklop18[[#This Row],[Okvirna količina]]</f>
        <v>0</v>
      </c>
      <c r="U52" s="424"/>
    </row>
    <row r="53" spans="1:21" s="55" customFormat="1" ht="12">
      <c r="A53" s="78" t="s">
        <v>157</v>
      </c>
      <c r="B53" s="409" t="s">
        <v>1134</v>
      </c>
      <c r="C53" s="416">
        <v>500</v>
      </c>
      <c r="D53" s="121" t="s">
        <v>76</v>
      </c>
      <c r="E53" s="410"/>
      <c r="F53" s="450">
        <v>10</v>
      </c>
      <c r="G53" s="425" t="s">
        <v>299</v>
      </c>
      <c r="H5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3" s="400" t="str">
        <f>IF(Sklop18[[#This Row],[ZAHTEVANA SHEMA KAKOVOSTI]]&lt;&gt;"",Sklop18[[#This Row],[Preračunana masa/volumen/kos na enoto kg]],"")</f>
        <v/>
      </c>
      <c r="J53" s="412"/>
      <c r="K53" s="413"/>
      <c r="L53" s="413"/>
      <c r="M53" s="405"/>
      <c r="N53" s="408"/>
      <c r="O53" s="408"/>
      <c r="P53" s="407"/>
      <c r="Q53" s="408">
        <f>+Sklop18[[#This Row],[cena/enota brez DDV v EUR]]*Sklop18[[#This Row],[Stopnja DDV (%)]]</f>
        <v>0</v>
      </c>
      <c r="R53" s="408">
        <f>+Sklop18[[#This Row],[cena/enota brez DDV v EUR]]+Sklop18[[#This Row],[Davek (EUR)]]</f>
        <v>0</v>
      </c>
      <c r="S53" s="408">
        <f>+Sklop18[[#This Row],[cena/enota brez DDV v EUR]]*Sklop18[[#This Row],[Okvirna količina]]</f>
        <v>0</v>
      </c>
      <c r="T53" s="408">
        <f>+Sklop18[[#This Row],[Končna cena/enoto mere (EUR) z DDV]]*Sklop18[[#This Row],[Okvirna količina]]</f>
        <v>0</v>
      </c>
      <c r="U53" s="424"/>
    </row>
    <row r="54" spans="1:21" s="55" customFormat="1" ht="12">
      <c r="A54" s="78" t="s">
        <v>158</v>
      </c>
      <c r="B54" s="409" t="s">
        <v>961</v>
      </c>
      <c r="C54" s="416">
        <v>1000</v>
      </c>
      <c r="D54" s="416" t="s">
        <v>76</v>
      </c>
      <c r="E54" s="410"/>
      <c r="F54" s="450">
        <v>10</v>
      </c>
      <c r="G54" s="425" t="s">
        <v>0</v>
      </c>
      <c r="H5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4" s="400" t="str">
        <f>IF(Sklop18[[#This Row],[ZAHTEVANA SHEMA KAKOVOSTI]]&lt;&gt;"",Sklop18[[#This Row],[Preračunana masa/volumen/kos na enoto kg]],"")</f>
        <v/>
      </c>
      <c r="J54" s="412"/>
      <c r="K54" s="413"/>
      <c r="L54" s="413"/>
      <c r="M54" s="405"/>
      <c r="N54" s="408"/>
      <c r="O54" s="408"/>
      <c r="P54" s="407"/>
      <c r="Q54" s="408">
        <f>+Sklop18[[#This Row],[cena/enota brez DDV v EUR]]*Sklop18[[#This Row],[Stopnja DDV (%)]]</f>
        <v>0</v>
      </c>
      <c r="R54" s="408">
        <f>+Sklop18[[#This Row],[cena/enota brez DDV v EUR]]+Sklop18[[#This Row],[Davek (EUR)]]</f>
        <v>0</v>
      </c>
      <c r="S54" s="408">
        <f>+Sklop18[[#This Row],[cena/enota brez DDV v EUR]]*Sklop18[[#This Row],[Okvirna količina]]</f>
        <v>0</v>
      </c>
      <c r="T54" s="408">
        <f>+Sklop18[[#This Row],[Končna cena/enoto mere (EUR) z DDV]]*Sklop18[[#This Row],[Okvirna količina]]</f>
        <v>0</v>
      </c>
      <c r="U54" s="424"/>
    </row>
    <row r="55" spans="1:21" s="55" customFormat="1" ht="12">
      <c r="A55" s="78" t="s">
        <v>159</v>
      </c>
      <c r="B55" s="409" t="s">
        <v>1133</v>
      </c>
      <c r="C55" s="416">
        <v>42</v>
      </c>
      <c r="D55" s="121" t="s">
        <v>76</v>
      </c>
      <c r="E55" s="410"/>
      <c r="F55" s="450">
        <v>180</v>
      </c>
      <c r="G55" s="425" t="s">
        <v>299</v>
      </c>
      <c r="H5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7.5600000000000005</v>
      </c>
      <c r="I55" s="400" t="str">
        <f>IF(Sklop18[[#This Row],[ZAHTEVANA SHEMA KAKOVOSTI]]&lt;&gt;"",Sklop18[[#This Row],[Preračunana masa/volumen/kos na enoto kg]],"")</f>
        <v/>
      </c>
      <c r="J55" s="412"/>
      <c r="K55" s="413"/>
      <c r="L55" s="413"/>
      <c r="M55" s="405"/>
      <c r="N55" s="408"/>
      <c r="O55" s="408"/>
      <c r="P55" s="407"/>
      <c r="Q55" s="408">
        <f>+Sklop18[[#This Row],[cena/enota brez DDV v EUR]]*Sklop18[[#This Row],[Stopnja DDV (%)]]</f>
        <v>0</v>
      </c>
      <c r="R55" s="408">
        <f>+Sklop18[[#This Row],[cena/enota brez DDV v EUR]]+Sklop18[[#This Row],[Davek (EUR)]]</f>
        <v>0</v>
      </c>
      <c r="S55" s="408">
        <f>+Sklop18[[#This Row],[cena/enota brez DDV v EUR]]*Sklop18[[#This Row],[Okvirna količina]]</f>
        <v>0</v>
      </c>
      <c r="T55" s="408">
        <f>+Sklop18[[#This Row],[Končna cena/enoto mere (EUR) z DDV]]*Sklop18[[#This Row],[Okvirna količina]]</f>
        <v>0</v>
      </c>
      <c r="U55" s="424"/>
    </row>
    <row r="56" spans="1:21" s="55" customFormat="1" ht="12">
      <c r="A56" s="78" t="s">
        <v>160</v>
      </c>
      <c r="B56" s="409" t="s">
        <v>962</v>
      </c>
      <c r="C56" s="416">
        <v>1000</v>
      </c>
      <c r="D56" s="416" t="s">
        <v>76</v>
      </c>
      <c r="E56" s="410"/>
      <c r="F56" s="450">
        <v>20</v>
      </c>
      <c r="G56" s="425" t="s">
        <v>0</v>
      </c>
      <c r="H5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6" s="400" t="str">
        <f>IF(Sklop18[[#This Row],[ZAHTEVANA SHEMA KAKOVOSTI]]&lt;&gt;"",Sklop18[[#This Row],[Preračunana masa/volumen/kos na enoto kg]],"")</f>
        <v/>
      </c>
      <c r="J56" s="412"/>
      <c r="K56" s="413"/>
      <c r="L56" s="413"/>
      <c r="M56" s="405"/>
      <c r="N56" s="408"/>
      <c r="O56" s="408"/>
      <c r="P56" s="407"/>
      <c r="Q56" s="408">
        <f>+Sklop18[[#This Row],[cena/enota brez DDV v EUR]]*Sklop18[[#This Row],[Stopnja DDV (%)]]</f>
        <v>0</v>
      </c>
      <c r="R56" s="408">
        <f>+Sklop18[[#This Row],[cena/enota brez DDV v EUR]]+Sklop18[[#This Row],[Davek (EUR)]]</f>
        <v>0</v>
      </c>
      <c r="S56" s="408">
        <f>+Sklop18[[#This Row],[cena/enota brez DDV v EUR]]*Sklop18[[#This Row],[Okvirna količina]]</f>
        <v>0</v>
      </c>
      <c r="T56" s="408">
        <f>+Sklop18[[#This Row],[Končna cena/enoto mere (EUR) z DDV]]*Sklop18[[#This Row],[Okvirna količina]]</f>
        <v>0</v>
      </c>
      <c r="U56" s="424"/>
    </row>
    <row r="57" spans="1:21" s="55" customFormat="1" ht="12">
      <c r="A57" s="78" t="s">
        <v>165</v>
      </c>
      <c r="B57" s="409" t="s">
        <v>1132</v>
      </c>
      <c r="C57" s="416">
        <v>500</v>
      </c>
      <c r="D57" s="121" t="s">
        <v>76</v>
      </c>
      <c r="E57" s="410"/>
      <c r="F57" s="450">
        <v>8</v>
      </c>
      <c r="G57" s="425" t="s">
        <v>299</v>
      </c>
      <c r="H5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57" s="400" t="str">
        <f>IF(Sklop18[[#This Row],[ZAHTEVANA SHEMA KAKOVOSTI]]&lt;&gt;"",Sklop18[[#This Row],[Preračunana masa/volumen/kos na enoto kg]],"")</f>
        <v/>
      </c>
      <c r="J57" s="412"/>
      <c r="K57" s="413"/>
      <c r="L57" s="413"/>
      <c r="M57" s="405"/>
      <c r="N57" s="408"/>
      <c r="O57" s="408"/>
      <c r="P57" s="407"/>
      <c r="Q57" s="408">
        <f>+Sklop18[[#This Row],[cena/enota brez DDV v EUR]]*Sklop18[[#This Row],[Stopnja DDV (%)]]</f>
        <v>0</v>
      </c>
      <c r="R57" s="408">
        <f>+Sklop18[[#This Row],[cena/enota brez DDV v EUR]]+Sklop18[[#This Row],[Davek (EUR)]]</f>
        <v>0</v>
      </c>
      <c r="S57" s="408">
        <f>+Sklop18[[#This Row],[cena/enota brez DDV v EUR]]*Sklop18[[#This Row],[Okvirna količina]]</f>
        <v>0</v>
      </c>
      <c r="T57" s="408">
        <f>+Sklop18[[#This Row],[Končna cena/enoto mere (EUR) z DDV]]*Sklop18[[#This Row],[Okvirna količina]]</f>
        <v>0</v>
      </c>
      <c r="U57" s="424"/>
    </row>
    <row r="58" spans="1:21" s="55" customFormat="1" ht="12">
      <c r="A58" s="78" t="s">
        <v>166</v>
      </c>
      <c r="B58" s="409" t="s">
        <v>963</v>
      </c>
      <c r="C58" s="416">
        <v>1000</v>
      </c>
      <c r="D58" s="416" t="s">
        <v>76</v>
      </c>
      <c r="E58" s="410"/>
      <c r="F58" s="450">
        <v>20</v>
      </c>
      <c r="G58" s="425" t="s">
        <v>0</v>
      </c>
      <c r="H5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8" s="400" t="str">
        <f>IF(Sklop18[[#This Row],[ZAHTEVANA SHEMA KAKOVOSTI]]&lt;&gt;"",Sklop18[[#This Row],[Preračunana masa/volumen/kos na enoto kg]],"")</f>
        <v/>
      </c>
      <c r="J58" s="412"/>
      <c r="K58" s="413"/>
      <c r="L58" s="413"/>
      <c r="M58" s="405"/>
      <c r="N58" s="408"/>
      <c r="O58" s="408"/>
      <c r="P58" s="407"/>
      <c r="Q58" s="408">
        <f>+Sklop18[[#This Row],[cena/enota brez DDV v EUR]]*Sklop18[[#This Row],[Stopnja DDV (%)]]</f>
        <v>0</v>
      </c>
      <c r="R58" s="408">
        <f>+Sklop18[[#This Row],[cena/enota brez DDV v EUR]]+Sklop18[[#This Row],[Davek (EUR)]]</f>
        <v>0</v>
      </c>
      <c r="S58" s="408">
        <f>+Sklop18[[#This Row],[cena/enota brez DDV v EUR]]*Sklop18[[#This Row],[Okvirna količina]]</f>
        <v>0</v>
      </c>
      <c r="T58" s="408">
        <f>+Sklop18[[#This Row],[Končna cena/enoto mere (EUR) z DDV]]*Sklop18[[#This Row],[Okvirna količina]]</f>
        <v>0</v>
      </c>
      <c r="U58" s="424"/>
    </row>
    <row r="59" spans="1:21" s="55" customFormat="1" ht="12">
      <c r="A59" s="78" t="s">
        <v>167</v>
      </c>
      <c r="B59" s="409" t="s">
        <v>1131</v>
      </c>
      <c r="C59" s="416">
        <v>140</v>
      </c>
      <c r="D59" s="121" t="s">
        <v>76</v>
      </c>
      <c r="E59" s="410"/>
      <c r="F59" s="450">
        <v>5</v>
      </c>
      <c r="G59" s="425" t="s">
        <v>299</v>
      </c>
      <c r="H5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59" s="400" t="str">
        <f>IF(Sklop18[[#This Row],[ZAHTEVANA SHEMA KAKOVOSTI]]&lt;&gt;"",Sklop18[[#This Row],[Preračunana masa/volumen/kos na enoto kg]],"")</f>
        <v/>
      </c>
      <c r="J59" s="412"/>
      <c r="K59" s="413"/>
      <c r="L59" s="413"/>
      <c r="M59" s="405"/>
      <c r="N59" s="408"/>
      <c r="O59" s="408"/>
      <c r="P59" s="407"/>
      <c r="Q59" s="408">
        <f>+Sklop18[[#This Row],[cena/enota brez DDV v EUR]]*Sklop18[[#This Row],[Stopnja DDV (%)]]</f>
        <v>0</v>
      </c>
      <c r="R59" s="408">
        <f>+Sklop18[[#This Row],[cena/enota brez DDV v EUR]]+Sklop18[[#This Row],[Davek (EUR)]]</f>
        <v>0</v>
      </c>
      <c r="S59" s="408">
        <f>+Sklop18[[#This Row],[cena/enota brez DDV v EUR]]*Sklop18[[#This Row],[Okvirna količina]]</f>
        <v>0</v>
      </c>
      <c r="T59" s="408">
        <f>+Sklop18[[#This Row],[Končna cena/enoto mere (EUR) z DDV]]*Sklop18[[#This Row],[Okvirna količina]]</f>
        <v>0</v>
      </c>
      <c r="U59" s="424"/>
    </row>
    <row r="60" spans="1:21" s="55" customFormat="1" ht="12">
      <c r="A60" s="78" t="s">
        <v>168</v>
      </c>
      <c r="B60" s="409" t="s">
        <v>1130</v>
      </c>
      <c r="C60" s="416">
        <v>38</v>
      </c>
      <c r="D60" s="121" t="s">
        <v>76</v>
      </c>
      <c r="E60" s="410"/>
      <c r="F60" s="450">
        <v>5</v>
      </c>
      <c r="G60" s="425" t="s">
        <v>299</v>
      </c>
      <c r="H6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0.19</v>
      </c>
      <c r="I60" s="400" t="str">
        <f>IF(Sklop18[[#This Row],[ZAHTEVANA SHEMA KAKOVOSTI]]&lt;&gt;"",Sklop18[[#This Row],[Preračunana masa/volumen/kos na enoto kg]],"")</f>
        <v/>
      </c>
      <c r="J60" s="412"/>
      <c r="K60" s="413"/>
      <c r="L60" s="413"/>
      <c r="M60" s="405"/>
      <c r="N60" s="408"/>
      <c r="O60" s="408"/>
      <c r="P60" s="407"/>
      <c r="Q60" s="408">
        <f>+Sklop18[[#This Row],[cena/enota brez DDV v EUR]]*Sklop18[[#This Row],[Stopnja DDV (%)]]</f>
        <v>0</v>
      </c>
      <c r="R60" s="408">
        <f>+Sklop18[[#This Row],[cena/enota brez DDV v EUR]]+Sklop18[[#This Row],[Davek (EUR)]]</f>
        <v>0</v>
      </c>
      <c r="S60" s="408">
        <f>+Sklop18[[#This Row],[cena/enota brez DDV v EUR]]*Sklop18[[#This Row],[Okvirna količina]]</f>
        <v>0</v>
      </c>
      <c r="T60" s="408">
        <f>+Sklop18[[#This Row],[Končna cena/enoto mere (EUR) z DDV]]*Sklop18[[#This Row],[Okvirna količina]]</f>
        <v>0</v>
      </c>
      <c r="U60" s="424"/>
    </row>
    <row r="61" spans="1:21" s="55" customFormat="1" ht="12">
      <c r="A61" s="78" t="s">
        <v>169</v>
      </c>
      <c r="B61" s="409" t="s">
        <v>1085</v>
      </c>
      <c r="C61" s="416">
        <v>140</v>
      </c>
      <c r="D61" s="121" t="s">
        <v>76</v>
      </c>
      <c r="E61" s="410"/>
      <c r="F61" s="450">
        <v>5</v>
      </c>
      <c r="G61" s="425" t="s">
        <v>299</v>
      </c>
      <c r="H6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61" s="400" t="str">
        <f>IF(Sklop18[[#This Row],[ZAHTEVANA SHEMA KAKOVOSTI]]&lt;&gt;"",Sklop18[[#This Row],[Preračunana masa/volumen/kos na enoto kg]],"")</f>
        <v/>
      </c>
      <c r="J61" s="412"/>
      <c r="K61" s="413"/>
      <c r="L61" s="413"/>
      <c r="M61" s="405"/>
      <c r="N61" s="408"/>
      <c r="O61" s="408"/>
      <c r="P61" s="407"/>
      <c r="Q61" s="408">
        <f>+Sklop18[[#This Row],[cena/enota brez DDV v EUR]]*Sklop18[[#This Row],[Stopnja DDV (%)]]</f>
        <v>0</v>
      </c>
      <c r="R61" s="408">
        <f>+Sklop18[[#This Row],[cena/enota brez DDV v EUR]]+Sklop18[[#This Row],[Davek (EUR)]]</f>
        <v>0</v>
      </c>
      <c r="S61" s="408">
        <f>+Sklop18[[#This Row],[cena/enota brez DDV v EUR]]*Sklop18[[#This Row],[Okvirna količina]]</f>
        <v>0</v>
      </c>
      <c r="T61" s="408">
        <f>+Sklop18[[#This Row],[Končna cena/enoto mere (EUR) z DDV]]*Sklop18[[#This Row],[Okvirna količina]]</f>
        <v>0</v>
      </c>
      <c r="U61" s="424"/>
    </row>
    <row r="62" spans="1:21" s="55" customFormat="1" ht="12">
      <c r="A62" s="78" t="s">
        <v>170</v>
      </c>
      <c r="B62" s="409" t="s">
        <v>1129</v>
      </c>
      <c r="C62" s="416">
        <v>34</v>
      </c>
      <c r="D62" s="121" t="s">
        <v>76</v>
      </c>
      <c r="E62" s="410"/>
      <c r="F62" s="450">
        <v>5</v>
      </c>
      <c r="G62" s="425" t="s">
        <v>299</v>
      </c>
      <c r="H6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0.17</v>
      </c>
      <c r="I62" s="400" t="str">
        <f>IF(Sklop18[[#This Row],[ZAHTEVANA SHEMA KAKOVOSTI]]&lt;&gt;"",Sklop18[[#This Row],[Preračunana masa/volumen/kos na enoto kg]],"")</f>
        <v/>
      </c>
      <c r="J62" s="412"/>
      <c r="K62" s="413"/>
      <c r="L62" s="413"/>
      <c r="M62" s="405"/>
      <c r="N62" s="408"/>
      <c r="O62" s="408"/>
      <c r="P62" s="407"/>
      <c r="Q62" s="408">
        <f>+Sklop18[[#This Row],[cena/enota brez DDV v EUR]]*Sklop18[[#This Row],[Stopnja DDV (%)]]</f>
        <v>0</v>
      </c>
      <c r="R62" s="408">
        <f>+Sklop18[[#This Row],[cena/enota brez DDV v EUR]]+Sklop18[[#This Row],[Davek (EUR)]]</f>
        <v>0</v>
      </c>
      <c r="S62" s="408">
        <f>+Sklop18[[#This Row],[cena/enota brez DDV v EUR]]*Sklop18[[#This Row],[Okvirna količina]]</f>
        <v>0</v>
      </c>
      <c r="T62" s="408">
        <f>+Sklop18[[#This Row],[Končna cena/enoto mere (EUR) z DDV]]*Sklop18[[#This Row],[Okvirna količina]]</f>
        <v>0</v>
      </c>
      <c r="U62" s="424"/>
    </row>
    <row r="63" spans="1:21" s="55" customFormat="1" ht="12">
      <c r="A63" s="78" t="s">
        <v>171</v>
      </c>
      <c r="B63" s="409" t="s">
        <v>1076</v>
      </c>
      <c r="C63" s="416">
        <v>140</v>
      </c>
      <c r="D63" s="121" t="s">
        <v>76</v>
      </c>
      <c r="E63" s="410"/>
      <c r="F63" s="450">
        <v>50</v>
      </c>
      <c r="G63" s="425" t="s">
        <v>299</v>
      </c>
      <c r="H6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7.0000000000000009</v>
      </c>
      <c r="I63" s="400" t="str">
        <f>IF(Sklop18[[#This Row],[ZAHTEVANA SHEMA KAKOVOSTI]]&lt;&gt;"",Sklop18[[#This Row],[Preračunana masa/volumen/kos na enoto kg]],"")</f>
        <v/>
      </c>
      <c r="J63" s="412"/>
      <c r="K63" s="413"/>
      <c r="L63" s="413"/>
      <c r="M63" s="405"/>
      <c r="N63" s="408"/>
      <c r="O63" s="408"/>
      <c r="P63" s="407"/>
      <c r="Q63" s="408">
        <f>+Sklop18[[#This Row],[cena/enota brez DDV v EUR]]*Sklop18[[#This Row],[Stopnja DDV (%)]]</f>
        <v>0</v>
      </c>
      <c r="R63" s="408">
        <f>+Sklop18[[#This Row],[cena/enota brez DDV v EUR]]+Sklop18[[#This Row],[Davek (EUR)]]</f>
        <v>0</v>
      </c>
      <c r="S63" s="408">
        <f>+Sklop18[[#This Row],[cena/enota brez DDV v EUR]]*Sklop18[[#This Row],[Okvirna količina]]</f>
        <v>0</v>
      </c>
      <c r="T63" s="408">
        <f>+Sklop18[[#This Row],[Končna cena/enoto mere (EUR) z DDV]]*Sklop18[[#This Row],[Okvirna količina]]</f>
        <v>0</v>
      </c>
      <c r="U63" s="424"/>
    </row>
    <row r="64" spans="1:21" s="55" customFormat="1" ht="12">
      <c r="A64" s="78" t="s">
        <v>172</v>
      </c>
      <c r="B64" s="409" t="s">
        <v>1128</v>
      </c>
      <c r="C64" s="416">
        <v>31</v>
      </c>
      <c r="D64" s="121" t="s">
        <v>76</v>
      </c>
      <c r="E64" s="410"/>
      <c r="F64" s="450">
        <v>10</v>
      </c>
      <c r="G64" s="425" t="s">
        <v>299</v>
      </c>
      <c r="H6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0.31</v>
      </c>
      <c r="I64" s="400" t="str">
        <f>IF(Sklop18[[#This Row],[ZAHTEVANA SHEMA KAKOVOSTI]]&lt;&gt;"",Sklop18[[#This Row],[Preračunana masa/volumen/kos na enoto kg]],"")</f>
        <v/>
      </c>
      <c r="J64" s="412"/>
      <c r="K64" s="413"/>
      <c r="L64" s="413"/>
      <c r="M64" s="405"/>
      <c r="N64" s="408"/>
      <c r="O64" s="408"/>
      <c r="P64" s="407"/>
      <c r="Q64" s="408">
        <f>+Sklop18[[#This Row],[cena/enota brez DDV v EUR]]*Sklop18[[#This Row],[Stopnja DDV (%)]]</f>
        <v>0</v>
      </c>
      <c r="R64" s="408">
        <f>+Sklop18[[#This Row],[cena/enota brez DDV v EUR]]+Sklop18[[#This Row],[Davek (EUR)]]</f>
        <v>0</v>
      </c>
      <c r="S64" s="408">
        <f>+Sklop18[[#This Row],[cena/enota brez DDV v EUR]]*Sklop18[[#This Row],[Okvirna količina]]</f>
        <v>0</v>
      </c>
      <c r="T64" s="408">
        <f>+Sklop18[[#This Row],[Končna cena/enoto mere (EUR) z DDV]]*Sklop18[[#This Row],[Okvirna količina]]</f>
        <v>0</v>
      </c>
      <c r="U64" s="424"/>
    </row>
    <row r="65" spans="1:21" s="55" customFormat="1" ht="12">
      <c r="A65" s="78" t="s">
        <v>173</v>
      </c>
      <c r="B65" s="409" t="s">
        <v>1127</v>
      </c>
      <c r="C65" s="416">
        <v>140</v>
      </c>
      <c r="D65" s="121" t="s">
        <v>76</v>
      </c>
      <c r="E65" s="410"/>
      <c r="F65" s="450">
        <v>2</v>
      </c>
      <c r="G65" s="425" t="s">
        <v>299</v>
      </c>
      <c r="H6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0.28000000000000003</v>
      </c>
      <c r="I65" s="400" t="str">
        <f>IF(Sklop18[[#This Row],[ZAHTEVANA SHEMA KAKOVOSTI]]&lt;&gt;"",Sklop18[[#This Row],[Preračunana masa/volumen/kos na enoto kg]],"")</f>
        <v/>
      </c>
      <c r="J65" s="412"/>
      <c r="K65" s="413"/>
      <c r="L65" s="413"/>
      <c r="M65" s="405"/>
      <c r="N65" s="408"/>
      <c r="O65" s="408"/>
      <c r="P65" s="407"/>
      <c r="Q65" s="408">
        <f>+Sklop18[[#This Row],[cena/enota brez DDV v EUR]]*Sklop18[[#This Row],[Stopnja DDV (%)]]</f>
        <v>0</v>
      </c>
      <c r="R65" s="408">
        <f>+Sklop18[[#This Row],[cena/enota brez DDV v EUR]]+Sklop18[[#This Row],[Davek (EUR)]]</f>
        <v>0</v>
      </c>
      <c r="S65" s="408">
        <f>+Sklop18[[#This Row],[cena/enota brez DDV v EUR]]*Sklop18[[#This Row],[Okvirna količina]]</f>
        <v>0</v>
      </c>
      <c r="T65" s="408">
        <f>+Sklop18[[#This Row],[Končna cena/enoto mere (EUR) z DDV]]*Sklop18[[#This Row],[Okvirna količina]]</f>
        <v>0</v>
      </c>
      <c r="U65" s="424"/>
    </row>
    <row r="66" spans="1:21" s="55" customFormat="1" ht="12">
      <c r="A66" s="78" t="s">
        <v>174</v>
      </c>
      <c r="B66" s="409" t="s">
        <v>1126</v>
      </c>
      <c r="C66" s="416">
        <v>140</v>
      </c>
      <c r="D66" s="121" t="s">
        <v>76</v>
      </c>
      <c r="E66" s="410"/>
      <c r="F66" s="450">
        <v>3</v>
      </c>
      <c r="G66" s="425" t="s">
        <v>299</v>
      </c>
      <c r="H6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0.42000000000000004</v>
      </c>
      <c r="I66" s="400" t="str">
        <f>IF(Sklop18[[#This Row],[ZAHTEVANA SHEMA KAKOVOSTI]]&lt;&gt;"",Sklop18[[#This Row],[Preračunana masa/volumen/kos na enoto kg]],"")</f>
        <v/>
      </c>
      <c r="J66" s="412"/>
      <c r="K66" s="413"/>
      <c r="L66" s="413"/>
      <c r="M66" s="405"/>
      <c r="N66" s="408"/>
      <c r="O66" s="408"/>
      <c r="P66" s="407"/>
      <c r="Q66" s="408">
        <f>+Sklop18[[#This Row],[cena/enota brez DDV v EUR]]*Sklop18[[#This Row],[Stopnja DDV (%)]]</f>
        <v>0</v>
      </c>
      <c r="R66" s="408">
        <f>+Sklop18[[#This Row],[cena/enota brez DDV v EUR]]+Sklop18[[#This Row],[Davek (EUR)]]</f>
        <v>0</v>
      </c>
      <c r="S66" s="408">
        <f>+Sklop18[[#This Row],[cena/enota brez DDV v EUR]]*Sklop18[[#This Row],[Okvirna količina]]</f>
        <v>0</v>
      </c>
      <c r="T66" s="408">
        <f>+Sklop18[[#This Row],[Končna cena/enoto mere (EUR) z DDV]]*Sklop18[[#This Row],[Okvirna količina]]</f>
        <v>0</v>
      </c>
      <c r="U66" s="424"/>
    </row>
    <row r="67" spans="1:21" s="55" customFormat="1" ht="12">
      <c r="A67" s="78" t="s">
        <v>175</v>
      </c>
      <c r="B67" s="409" t="s">
        <v>1125</v>
      </c>
      <c r="C67" s="416">
        <v>1000</v>
      </c>
      <c r="D67" s="121" t="s">
        <v>76</v>
      </c>
      <c r="E67" s="410"/>
      <c r="F67" s="450">
        <v>3</v>
      </c>
      <c r="G67" s="425" t="s">
        <v>299</v>
      </c>
      <c r="H6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67" s="400" t="str">
        <f>IF(Sklop18[[#This Row],[ZAHTEVANA SHEMA KAKOVOSTI]]&lt;&gt;"",Sklop18[[#This Row],[Preračunana masa/volumen/kos na enoto kg]],"")</f>
        <v/>
      </c>
      <c r="J67" s="412"/>
      <c r="K67" s="413"/>
      <c r="L67" s="413"/>
      <c r="M67" s="405"/>
      <c r="N67" s="408"/>
      <c r="O67" s="408"/>
      <c r="P67" s="407"/>
      <c r="Q67" s="408">
        <f>+Sklop18[[#This Row],[cena/enota brez DDV v EUR]]*Sklop18[[#This Row],[Stopnja DDV (%)]]</f>
        <v>0</v>
      </c>
      <c r="R67" s="408">
        <f>+Sklop18[[#This Row],[cena/enota brez DDV v EUR]]+Sklop18[[#This Row],[Davek (EUR)]]</f>
        <v>0</v>
      </c>
      <c r="S67" s="408">
        <f>+Sklop18[[#This Row],[cena/enota brez DDV v EUR]]*Sklop18[[#This Row],[Okvirna količina]]</f>
        <v>0</v>
      </c>
      <c r="T67" s="408">
        <f>+Sklop18[[#This Row],[Končna cena/enoto mere (EUR) z DDV]]*Sklop18[[#This Row],[Okvirna količina]]</f>
        <v>0</v>
      </c>
      <c r="U67" s="424"/>
    </row>
    <row r="68" spans="1:21" s="55" customFormat="1" ht="12">
      <c r="A68" s="78" t="s">
        <v>176</v>
      </c>
      <c r="B68" s="409" t="s">
        <v>1073</v>
      </c>
      <c r="C68" s="416">
        <v>140</v>
      </c>
      <c r="D68" s="121" t="s">
        <v>76</v>
      </c>
      <c r="E68" s="410"/>
      <c r="F68" s="450">
        <v>5</v>
      </c>
      <c r="G68" s="425" t="s">
        <v>299</v>
      </c>
      <c r="H6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68" s="400" t="str">
        <f>IF(Sklop18[[#This Row],[ZAHTEVANA SHEMA KAKOVOSTI]]&lt;&gt;"",Sklop18[[#This Row],[Preračunana masa/volumen/kos na enoto kg]],"")</f>
        <v/>
      </c>
      <c r="J68" s="412"/>
      <c r="K68" s="413"/>
      <c r="L68" s="413"/>
      <c r="M68" s="405"/>
      <c r="N68" s="408"/>
      <c r="O68" s="408"/>
      <c r="P68" s="407"/>
      <c r="Q68" s="408">
        <f>+Sklop18[[#This Row],[cena/enota brez DDV v EUR]]*Sklop18[[#This Row],[Stopnja DDV (%)]]</f>
        <v>0</v>
      </c>
      <c r="R68" s="408">
        <f>+Sklop18[[#This Row],[cena/enota brez DDV v EUR]]+Sklop18[[#This Row],[Davek (EUR)]]</f>
        <v>0</v>
      </c>
      <c r="S68" s="408">
        <f>+Sklop18[[#This Row],[cena/enota brez DDV v EUR]]*Sklop18[[#This Row],[Okvirna količina]]</f>
        <v>0</v>
      </c>
      <c r="T68" s="408">
        <f>+Sklop18[[#This Row],[Končna cena/enoto mere (EUR) z DDV]]*Sklop18[[#This Row],[Okvirna količina]]</f>
        <v>0</v>
      </c>
      <c r="U68" s="424"/>
    </row>
    <row r="69" spans="1:21" s="55" customFormat="1" ht="12">
      <c r="A69" s="78" t="s">
        <v>177</v>
      </c>
      <c r="B69" s="409" t="s">
        <v>1124</v>
      </c>
      <c r="C69" s="416">
        <v>1</v>
      </c>
      <c r="D69" s="121" t="s">
        <v>40</v>
      </c>
      <c r="E69" s="410"/>
      <c r="F69" s="450">
        <v>80</v>
      </c>
      <c r="G69" s="425" t="s">
        <v>40</v>
      </c>
      <c r="H6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9" s="400" t="str">
        <f>IF(Sklop18[[#This Row],[ZAHTEVANA SHEMA KAKOVOSTI]]&lt;&gt;"",Sklop18[[#This Row],[Preračunana masa/volumen/kos na enoto kg]],"")</f>
        <v/>
      </c>
      <c r="J69" s="412"/>
      <c r="K69" s="413"/>
      <c r="L69" s="413"/>
      <c r="M69" s="405"/>
      <c r="N69" s="408"/>
      <c r="O69" s="408"/>
      <c r="P69" s="407"/>
      <c r="Q69" s="408">
        <f>+Sklop18[[#This Row],[cena/enota brez DDV v EUR]]*Sklop18[[#This Row],[Stopnja DDV (%)]]</f>
        <v>0</v>
      </c>
      <c r="R69" s="408">
        <f>+Sklop18[[#This Row],[cena/enota brez DDV v EUR]]+Sklop18[[#This Row],[Davek (EUR)]]</f>
        <v>0</v>
      </c>
      <c r="S69" s="408">
        <f>+Sklop18[[#This Row],[cena/enota brez DDV v EUR]]*Sklop18[[#This Row],[Okvirna količina]]</f>
        <v>0</v>
      </c>
      <c r="T69" s="408">
        <f>+Sklop18[[#This Row],[Končna cena/enoto mere (EUR) z DDV]]*Sklop18[[#This Row],[Okvirna količina]]</f>
        <v>0</v>
      </c>
      <c r="U69" s="424"/>
    </row>
    <row r="70" spans="1:21" s="55" customFormat="1" ht="12">
      <c r="A70" s="78" t="s">
        <v>178</v>
      </c>
      <c r="B70" s="409" t="s">
        <v>1123</v>
      </c>
      <c r="C70" s="416">
        <v>1</v>
      </c>
      <c r="D70" s="121" t="s">
        <v>40</v>
      </c>
      <c r="E70" s="410"/>
      <c r="F70" s="450">
        <v>100</v>
      </c>
      <c r="G70" s="425" t="s">
        <v>40</v>
      </c>
      <c r="H7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0" s="400" t="str">
        <f>IF(Sklop18[[#This Row],[ZAHTEVANA SHEMA KAKOVOSTI]]&lt;&gt;"",Sklop18[[#This Row],[Preračunana masa/volumen/kos na enoto kg]],"")</f>
        <v/>
      </c>
      <c r="J70" s="412"/>
      <c r="K70" s="413"/>
      <c r="L70" s="413"/>
      <c r="M70" s="405"/>
      <c r="N70" s="408"/>
      <c r="O70" s="408"/>
      <c r="P70" s="407"/>
      <c r="Q70" s="408">
        <f>+Sklop18[[#This Row],[cena/enota brez DDV v EUR]]*Sklop18[[#This Row],[Stopnja DDV (%)]]</f>
        <v>0</v>
      </c>
      <c r="R70" s="408">
        <f>+Sklop18[[#This Row],[cena/enota brez DDV v EUR]]+Sklop18[[#This Row],[Davek (EUR)]]</f>
        <v>0</v>
      </c>
      <c r="S70" s="408">
        <f>+Sklop18[[#This Row],[cena/enota brez DDV v EUR]]*Sklop18[[#This Row],[Okvirna količina]]</f>
        <v>0</v>
      </c>
      <c r="T70" s="408">
        <f>+Sklop18[[#This Row],[Končna cena/enoto mere (EUR) z DDV]]*Sklop18[[#This Row],[Okvirna količina]]</f>
        <v>0</v>
      </c>
      <c r="U70" s="424"/>
    </row>
    <row r="71" spans="1:21" s="55" customFormat="1" ht="12">
      <c r="A71" s="78" t="s">
        <v>179</v>
      </c>
      <c r="B71" s="409" t="s">
        <v>1020</v>
      </c>
      <c r="C71" s="416">
        <v>1</v>
      </c>
      <c r="D71" s="121" t="s">
        <v>40</v>
      </c>
      <c r="E71" s="410"/>
      <c r="F71" s="450">
        <v>120</v>
      </c>
      <c r="G71" s="425" t="s">
        <v>40</v>
      </c>
      <c r="H7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71" s="400" t="str">
        <f>IF(Sklop18[[#This Row],[ZAHTEVANA SHEMA KAKOVOSTI]]&lt;&gt;"",Sklop18[[#This Row],[Preračunana masa/volumen/kos na enoto kg]],"")</f>
        <v/>
      </c>
      <c r="J71" s="412"/>
      <c r="K71" s="413"/>
      <c r="L71" s="413"/>
      <c r="M71" s="405"/>
      <c r="N71" s="408"/>
      <c r="O71" s="408"/>
      <c r="P71" s="407"/>
      <c r="Q71" s="408">
        <f>+Sklop18[[#This Row],[cena/enota brez DDV v EUR]]*Sklop18[[#This Row],[Stopnja DDV (%)]]</f>
        <v>0</v>
      </c>
      <c r="R71" s="408">
        <f>+Sklop18[[#This Row],[cena/enota brez DDV v EUR]]+Sklop18[[#This Row],[Davek (EUR)]]</f>
        <v>0</v>
      </c>
      <c r="S71" s="408">
        <f>+Sklop18[[#This Row],[cena/enota brez DDV v EUR]]*Sklop18[[#This Row],[Okvirna količina]]</f>
        <v>0</v>
      </c>
      <c r="T71" s="408">
        <f>+Sklop18[[#This Row],[Končna cena/enoto mere (EUR) z DDV]]*Sklop18[[#This Row],[Okvirna količina]]</f>
        <v>0</v>
      </c>
      <c r="U71" s="424"/>
    </row>
    <row r="72" spans="1:21" s="55" customFormat="1" ht="12">
      <c r="A72" s="78" t="s">
        <v>180</v>
      </c>
      <c r="B72" s="409" t="s">
        <v>1122</v>
      </c>
      <c r="C72" s="416">
        <v>1</v>
      </c>
      <c r="D72" s="121" t="s">
        <v>40</v>
      </c>
      <c r="E72" s="410"/>
      <c r="F72" s="450">
        <v>40</v>
      </c>
      <c r="G72" s="425" t="s">
        <v>40</v>
      </c>
      <c r="H7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2" s="400" t="str">
        <f>IF(Sklop18[[#This Row],[ZAHTEVANA SHEMA KAKOVOSTI]]&lt;&gt;"",Sklop18[[#This Row],[Preračunana masa/volumen/kos na enoto kg]],"")</f>
        <v/>
      </c>
      <c r="J72" s="412"/>
      <c r="K72" s="413"/>
      <c r="L72" s="413"/>
      <c r="M72" s="405"/>
      <c r="N72" s="408"/>
      <c r="O72" s="408"/>
      <c r="P72" s="407"/>
      <c r="Q72" s="408">
        <f>+Sklop18[[#This Row],[cena/enota brez DDV v EUR]]*Sklop18[[#This Row],[Stopnja DDV (%)]]</f>
        <v>0</v>
      </c>
      <c r="R72" s="408">
        <f>+Sklop18[[#This Row],[cena/enota brez DDV v EUR]]+Sklop18[[#This Row],[Davek (EUR)]]</f>
        <v>0</v>
      </c>
      <c r="S72" s="408">
        <f>+Sklop18[[#This Row],[cena/enota brez DDV v EUR]]*Sklop18[[#This Row],[Okvirna količina]]</f>
        <v>0</v>
      </c>
      <c r="T72" s="408">
        <f>+Sklop18[[#This Row],[Končna cena/enoto mere (EUR) z DDV]]*Sklop18[[#This Row],[Okvirna količina]]</f>
        <v>0</v>
      </c>
      <c r="U72" s="424"/>
    </row>
    <row r="73" spans="1:21" s="55" customFormat="1" ht="24">
      <c r="A73" s="78" t="s">
        <v>181</v>
      </c>
      <c r="B73" s="409" t="s">
        <v>1121</v>
      </c>
      <c r="C73" s="416">
        <v>500</v>
      </c>
      <c r="D73" s="121" t="s">
        <v>76</v>
      </c>
      <c r="E73" s="410"/>
      <c r="F73" s="450">
        <v>5</v>
      </c>
      <c r="G73" s="425" t="s">
        <v>299</v>
      </c>
      <c r="H7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3" s="400" t="str">
        <f>IF(Sklop18[[#This Row],[ZAHTEVANA SHEMA KAKOVOSTI]]&lt;&gt;"",Sklop18[[#This Row],[Preračunana masa/volumen/kos na enoto kg]],"")</f>
        <v/>
      </c>
      <c r="J73" s="412"/>
      <c r="K73" s="413"/>
      <c r="L73" s="413"/>
      <c r="M73" s="405"/>
      <c r="N73" s="408"/>
      <c r="O73" s="408"/>
      <c r="P73" s="407"/>
      <c r="Q73" s="408">
        <f>+Sklop18[[#This Row],[cena/enota brez DDV v EUR]]*Sklop18[[#This Row],[Stopnja DDV (%)]]</f>
        <v>0</v>
      </c>
      <c r="R73" s="408">
        <f>+Sklop18[[#This Row],[cena/enota brez DDV v EUR]]+Sklop18[[#This Row],[Davek (EUR)]]</f>
        <v>0</v>
      </c>
      <c r="S73" s="408">
        <f>+Sklop18[[#This Row],[cena/enota brez DDV v EUR]]*Sklop18[[#This Row],[Okvirna količina]]</f>
        <v>0</v>
      </c>
      <c r="T73" s="408">
        <f>+Sklop18[[#This Row],[Končna cena/enoto mere (EUR) z DDV]]*Sklop18[[#This Row],[Okvirna količina]]</f>
        <v>0</v>
      </c>
      <c r="U73" s="424"/>
    </row>
    <row r="74" spans="1:21" s="55" customFormat="1" ht="12">
      <c r="A74" s="78" t="s">
        <v>182</v>
      </c>
      <c r="B74" s="409" t="s">
        <v>967</v>
      </c>
      <c r="C74" s="416" t="s">
        <v>964</v>
      </c>
      <c r="D74" s="416" t="s">
        <v>76</v>
      </c>
      <c r="E74" s="410"/>
      <c r="F74" s="450">
        <v>5</v>
      </c>
      <c r="G74" s="425" t="s">
        <v>0</v>
      </c>
      <c r="H7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400" t="str">
        <f>IF(Sklop18[[#This Row],[ZAHTEVANA SHEMA KAKOVOSTI]]&lt;&gt;"",Sklop18[[#This Row],[Preračunana masa/volumen/kos na enoto kg]],"")</f>
        <v/>
      </c>
      <c r="J74" s="412"/>
      <c r="K74" s="413"/>
      <c r="L74" s="413"/>
      <c r="M74" s="405"/>
      <c r="N74" s="408"/>
      <c r="O74" s="408"/>
      <c r="P74" s="407"/>
      <c r="Q74" s="408">
        <f>+Sklop18[[#This Row],[cena/enota brez DDV v EUR]]*Sklop18[[#This Row],[Stopnja DDV (%)]]</f>
        <v>0</v>
      </c>
      <c r="R74" s="408">
        <f>+Sklop18[[#This Row],[cena/enota brez DDV v EUR]]+Sklop18[[#This Row],[Davek (EUR)]]</f>
        <v>0</v>
      </c>
      <c r="S74" s="408">
        <f>+Sklop18[[#This Row],[cena/enota brez DDV v EUR]]*Sklop18[[#This Row],[Okvirna količina]]</f>
        <v>0</v>
      </c>
      <c r="T74" s="408">
        <f>+Sklop18[[#This Row],[Končna cena/enoto mere (EUR) z DDV]]*Sklop18[[#This Row],[Okvirna količina]]</f>
        <v>0</v>
      </c>
      <c r="U74" s="424"/>
    </row>
    <row r="75" spans="1:21" s="55" customFormat="1" ht="12">
      <c r="A75" s="78" t="s">
        <v>183</v>
      </c>
      <c r="B75" s="409" t="s">
        <v>1118</v>
      </c>
      <c r="C75" s="416">
        <v>10</v>
      </c>
      <c r="D75" s="121" t="s">
        <v>76</v>
      </c>
      <c r="E75" s="410"/>
      <c r="F75" s="450">
        <v>500</v>
      </c>
      <c r="G75" s="425" t="s">
        <v>299</v>
      </c>
      <c r="H7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5" s="400" t="str">
        <f>IF(Sklop18[[#This Row],[ZAHTEVANA SHEMA KAKOVOSTI]]&lt;&gt;"",Sklop18[[#This Row],[Preračunana masa/volumen/kos na enoto kg]],"")</f>
        <v/>
      </c>
      <c r="J75" s="412"/>
      <c r="K75" s="413"/>
      <c r="L75" s="413"/>
      <c r="M75" s="405"/>
      <c r="N75" s="408"/>
      <c r="O75" s="408"/>
      <c r="P75" s="407"/>
      <c r="Q75" s="408">
        <f>+Sklop18[[#This Row],[cena/enota brez DDV v EUR]]*Sklop18[[#This Row],[Stopnja DDV (%)]]</f>
        <v>0</v>
      </c>
      <c r="R75" s="408">
        <f>+Sklop18[[#This Row],[cena/enota brez DDV v EUR]]+Sklop18[[#This Row],[Davek (EUR)]]</f>
        <v>0</v>
      </c>
      <c r="S75" s="408">
        <f>+Sklop18[[#This Row],[cena/enota brez DDV v EUR]]*Sklop18[[#This Row],[Okvirna količina]]</f>
        <v>0</v>
      </c>
      <c r="T75" s="408">
        <f>+Sklop18[[#This Row],[Končna cena/enoto mere (EUR) z DDV]]*Sklop18[[#This Row],[Okvirna količina]]</f>
        <v>0</v>
      </c>
      <c r="U75" s="424"/>
    </row>
    <row r="76" spans="1:21" s="55" customFormat="1" ht="12">
      <c r="A76" s="78" t="s">
        <v>184</v>
      </c>
      <c r="B76" s="409" t="s">
        <v>1119</v>
      </c>
      <c r="C76" s="416">
        <v>10</v>
      </c>
      <c r="D76" s="121" t="s">
        <v>76</v>
      </c>
      <c r="E76" s="410"/>
      <c r="F76" s="450">
        <v>500</v>
      </c>
      <c r="G76" s="425" t="s">
        <v>299</v>
      </c>
      <c r="H7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6" s="400" t="str">
        <f>IF(Sklop18[[#This Row],[ZAHTEVANA SHEMA KAKOVOSTI]]&lt;&gt;"",Sklop18[[#This Row],[Preračunana masa/volumen/kos na enoto kg]],"")</f>
        <v/>
      </c>
      <c r="J76" s="412"/>
      <c r="K76" s="413"/>
      <c r="L76" s="413"/>
      <c r="M76" s="405"/>
      <c r="N76" s="408"/>
      <c r="O76" s="408"/>
      <c r="P76" s="407"/>
      <c r="Q76" s="408">
        <f>+Sklop18[[#This Row],[cena/enota brez DDV v EUR]]*Sklop18[[#This Row],[Stopnja DDV (%)]]</f>
        <v>0</v>
      </c>
      <c r="R76" s="408">
        <f>+Sklop18[[#This Row],[cena/enota brez DDV v EUR]]+Sklop18[[#This Row],[Davek (EUR)]]</f>
        <v>0</v>
      </c>
      <c r="S76" s="408">
        <f>+Sklop18[[#This Row],[cena/enota brez DDV v EUR]]*Sklop18[[#This Row],[Okvirna količina]]</f>
        <v>0</v>
      </c>
      <c r="T76" s="408">
        <f>+Sklop18[[#This Row],[Končna cena/enoto mere (EUR) z DDV]]*Sklop18[[#This Row],[Okvirna količina]]</f>
        <v>0</v>
      </c>
      <c r="U76" s="424"/>
    </row>
    <row r="77" spans="1:21" s="55" customFormat="1" ht="12">
      <c r="A77" s="78" t="s">
        <v>185</v>
      </c>
      <c r="B77" s="409" t="s">
        <v>1120</v>
      </c>
      <c r="C77" s="416">
        <v>500</v>
      </c>
      <c r="D77" s="121" t="s">
        <v>76</v>
      </c>
      <c r="E77" s="410"/>
      <c r="F77" s="450">
        <v>5</v>
      </c>
      <c r="G77" s="425" t="s">
        <v>299</v>
      </c>
      <c r="H7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7" s="400" t="str">
        <f>IF(Sklop18[[#This Row],[ZAHTEVANA SHEMA KAKOVOSTI]]&lt;&gt;"",Sklop18[[#This Row],[Preračunana masa/volumen/kos na enoto kg]],"")</f>
        <v/>
      </c>
      <c r="J77" s="412"/>
      <c r="K77" s="413"/>
      <c r="L77" s="413"/>
      <c r="M77" s="405"/>
      <c r="N77" s="408"/>
      <c r="O77" s="408"/>
      <c r="P77" s="407"/>
      <c r="Q77" s="408">
        <f>+Sklop18[[#This Row],[cena/enota brez DDV v EUR]]*Sklop18[[#This Row],[Stopnja DDV (%)]]</f>
        <v>0</v>
      </c>
      <c r="R77" s="408">
        <f>+Sklop18[[#This Row],[cena/enota brez DDV v EUR]]+Sklop18[[#This Row],[Davek (EUR)]]</f>
        <v>0</v>
      </c>
      <c r="S77" s="408">
        <f>+Sklop18[[#This Row],[cena/enota brez DDV v EUR]]*Sklop18[[#This Row],[Okvirna količina]]</f>
        <v>0</v>
      </c>
      <c r="T77" s="408">
        <f>+Sklop18[[#This Row],[Končna cena/enoto mere (EUR) z DDV]]*Sklop18[[#This Row],[Okvirna količina]]</f>
        <v>0</v>
      </c>
      <c r="U77" s="424"/>
    </row>
    <row r="78" spans="1:21" s="55" customFormat="1" ht="12">
      <c r="A78" s="78" t="s">
        <v>186</v>
      </c>
      <c r="B78" s="409" t="s">
        <v>966</v>
      </c>
      <c r="C78" s="416">
        <v>1000</v>
      </c>
      <c r="D78" s="416" t="s">
        <v>76</v>
      </c>
      <c r="E78" s="410"/>
      <c r="F78" s="450">
        <v>10</v>
      </c>
      <c r="G78" s="425" t="s">
        <v>0</v>
      </c>
      <c r="H7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8" s="400" t="str">
        <f>IF(Sklop18[[#This Row],[ZAHTEVANA SHEMA KAKOVOSTI]]&lt;&gt;"",Sklop18[[#This Row],[Preračunana masa/volumen/kos na enoto kg]],"")</f>
        <v/>
      </c>
      <c r="J78" s="412"/>
      <c r="K78" s="413"/>
      <c r="L78" s="413"/>
      <c r="M78" s="405"/>
      <c r="N78" s="408"/>
      <c r="O78" s="408"/>
      <c r="P78" s="407"/>
      <c r="Q78" s="408">
        <f>+Sklop18[[#This Row],[cena/enota brez DDV v EUR]]*Sklop18[[#This Row],[Stopnja DDV (%)]]</f>
        <v>0</v>
      </c>
      <c r="R78" s="408">
        <f>+Sklop18[[#This Row],[cena/enota brez DDV v EUR]]+Sklop18[[#This Row],[Davek (EUR)]]</f>
        <v>0</v>
      </c>
      <c r="S78" s="408">
        <f>+Sklop18[[#This Row],[cena/enota brez DDV v EUR]]*Sklop18[[#This Row],[Okvirna količina]]</f>
        <v>0</v>
      </c>
      <c r="T78" s="408">
        <f>+Sklop18[[#This Row],[Končna cena/enoto mere (EUR) z DDV]]*Sklop18[[#This Row],[Okvirna količina]]</f>
        <v>0</v>
      </c>
      <c r="U78" s="424"/>
    </row>
    <row r="79" spans="1:21" s="55" customFormat="1" ht="12">
      <c r="A79" s="78" t="s">
        <v>187</v>
      </c>
      <c r="B79" s="409" t="s">
        <v>965</v>
      </c>
      <c r="C79" s="416" t="s">
        <v>78</v>
      </c>
      <c r="D79" s="416" t="s">
        <v>0</v>
      </c>
      <c r="E79" s="410"/>
      <c r="F79" s="450">
        <v>5</v>
      </c>
      <c r="G79" s="425" t="s">
        <v>0</v>
      </c>
      <c r="H7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9" s="400" t="str">
        <f>IF(Sklop18[[#This Row],[ZAHTEVANA SHEMA KAKOVOSTI]]&lt;&gt;"",Sklop18[[#This Row],[Preračunana masa/volumen/kos na enoto kg]],"")</f>
        <v/>
      </c>
      <c r="J79" s="412"/>
      <c r="K79" s="413"/>
      <c r="L79" s="413"/>
      <c r="M79" s="405"/>
      <c r="N79" s="408"/>
      <c r="O79" s="408"/>
      <c r="P79" s="407"/>
      <c r="Q79" s="408">
        <f>+Sklop18[[#This Row],[cena/enota brez DDV v EUR]]*Sklop18[[#This Row],[Stopnja DDV (%)]]</f>
        <v>0</v>
      </c>
      <c r="R79" s="408">
        <f>+Sklop18[[#This Row],[cena/enota brez DDV v EUR]]+Sklop18[[#This Row],[Davek (EUR)]]</f>
        <v>0</v>
      </c>
      <c r="S79" s="408">
        <f>+Sklop18[[#This Row],[cena/enota brez DDV v EUR]]*Sklop18[[#This Row],[Okvirna količina]]</f>
        <v>0</v>
      </c>
      <c r="T79" s="408">
        <f>+Sklop18[[#This Row],[Končna cena/enoto mere (EUR) z DDV]]*Sklop18[[#This Row],[Okvirna količina]]</f>
        <v>0</v>
      </c>
      <c r="U79" s="424"/>
    </row>
    <row r="80" spans="1:21" s="55" customFormat="1" ht="12">
      <c r="A80" s="78" t="s">
        <v>188</v>
      </c>
      <c r="B80" s="409" t="s">
        <v>1117</v>
      </c>
      <c r="C80" s="416">
        <v>540</v>
      </c>
      <c r="D80" s="121" t="s">
        <v>76</v>
      </c>
      <c r="E80" s="410"/>
      <c r="F80" s="450">
        <v>15</v>
      </c>
      <c r="G80" s="425" t="s">
        <v>299</v>
      </c>
      <c r="H8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80" s="400" t="str">
        <f>IF(Sklop18[[#This Row],[ZAHTEVANA SHEMA KAKOVOSTI]]&lt;&gt;"",Sklop18[[#This Row],[Preračunana masa/volumen/kos na enoto kg]],"")</f>
        <v/>
      </c>
      <c r="J80" s="412"/>
      <c r="K80" s="413"/>
      <c r="L80" s="413"/>
      <c r="M80" s="405"/>
      <c r="N80" s="408"/>
      <c r="O80" s="408"/>
      <c r="P80" s="407"/>
      <c r="Q80" s="408">
        <f>+Sklop18[[#This Row],[cena/enota brez DDV v EUR]]*Sklop18[[#This Row],[Stopnja DDV (%)]]</f>
        <v>0</v>
      </c>
      <c r="R80" s="408">
        <f>+Sklop18[[#This Row],[cena/enota brez DDV v EUR]]+Sklop18[[#This Row],[Davek (EUR)]]</f>
        <v>0</v>
      </c>
      <c r="S80" s="408">
        <f>+Sklop18[[#This Row],[cena/enota brez DDV v EUR]]*Sklop18[[#This Row],[Okvirna količina]]</f>
        <v>0</v>
      </c>
      <c r="T80" s="408">
        <f>+Sklop18[[#This Row],[Končna cena/enoto mere (EUR) z DDV]]*Sklop18[[#This Row],[Okvirna količina]]</f>
        <v>0</v>
      </c>
      <c r="U80" s="424"/>
    </row>
    <row r="81" spans="1:21" s="55" customFormat="1" ht="12">
      <c r="A81" s="78" t="s">
        <v>189</v>
      </c>
      <c r="B81" s="409" t="s">
        <v>1116</v>
      </c>
      <c r="C81" s="416">
        <v>165</v>
      </c>
      <c r="D81" s="121" t="s">
        <v>76</v>
      </c>
      <c r="E81" s="410"/>
      <c r="F81" s="450">
        <v>5</v>
      </c>
      <c r="G81" s="425" t="s">
        <v>299</v>
      </c>
      <c r="H8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0.82500000000000007</v>
      </c>
      <c r="I81" s="400" t="str">
        <f>IF(Sklop18[[#This Row],[ZAHTEVANA SHEMA KAKOVOSTI]]&lt;&gt;"",Sklop18[[#This Row],[Preračunana masa/volumen/kos na enoto kg]],"")</f>
        <v/>
      </c>
      <c r="J81" s="412"/>
      <c r="K81" s="413"/>
      <c r="L81" s="413"/>
      <c r="M81" s="405"/>
      <c r="N81" s="408"/>
      <c r="O81" s="408"/>
      <c r="P81" s="407"/>
      <c r="Q81" s="408">
        <f>+Sklop18[[#This Row],[cena/enota brez DDV v EUR]]*Sklop18[[#This Row],[Stopnja DDV (%)]]</f>
        <v>0</v>
      </c>
      <c r="R81" s="408">
        <f>+Sklop18[[#This Row],[cena/enota brez DDV v EUR]]+Sklop18[[#This Row],[Davek (EUR)]]</f>
        <v>0</v>
      </c>
      <c r="S81" s="408">
        <f>+Sklop18[[#This Row],[cena/enota brez DDV v EUR]]*Sklop18[[#This Row],[Okvirna količina]]</f>
        <v>0</v>
      </c>
      <c r="T81" s="408">
        <f>+Sklop18[[#This Row],[Končna cena/enoto mere (EUR) z DDV]]*Sklop18[[#This Row],[Okvirna količina]]</f>
        <v>0</v>
      </c>
      <c r="U81" s="424"/>
    </row>
    <row r="82" spans="1:21" s="55" customFormat="1" ht="12">
      <c r="A82" s="78" t="s">
        <v>190</v>
      </c>
      <c r="B82" s="409" t="s">
        <v>922</v>
      </c>
      <c r="C82" s="416" t="s">
        <v>78</v>
      </c>
      <c r="D82" s="416" t="s">
        <v>0</v>
      </c>
      <c r="E82" s="410"/>
      <c r="F82" s="450">
        <v>2</v>
      </c>
      <c r="G82" s="425" t="s">
        <v>0</v>
      </c>
      <c r="H8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82" s="400" t="str">
        <f>IF(Sklop18[[#This Row],[ZAHTEVANA SHEMA KAKOVOSTI]]&lt;&gt;"",Sklop18[[#This Row],[Preračunana masa/volumen/kos na enoto kg]],"")</f>
        <v/>
      </c>
      <c r="J82" s="412"/>
      <c r="K82" s="413"/>
      <c r="L82" s="413"/>
      <c r="M82" s="405"/>
      <c r="N82" s="408"/>
      <c r="O82" s="408"/>
      <c r="P82" s="407"/>
      <c r="Q82" s="408">
        <f>+Sklop18[[#This Row],[cena/enota brez DDV v EUR]]*Sklop18[[#This Row],[Stopnja DDV (%)]]</f>
        <v>0</v>
      </c>
      <c r="R82" s="408">
        <f>+Sklop18[[#This Row],[cena/enota brez DDV v EUR]]+Sklop18[[#This Row],[Davek (EUR)]]</f>
        <v>0</v>
      </c>
      <c r="S82" s="408">
        <f>+Sklop18[[#This Row],[cena/enota brez DDV v EUR]]*Sklop18[[#This Row],[Okvirna količina]]</f>
        <v>0</v>
      </c>
      <c r="T82" s="408">
        <f>+Sklop18[[#This Row],[Končna cena/enoto mere (EUR) z DDV]]*Sklop18[[#This Row],[Okvirna količina]]</f>
        <v>0</v>
      </c>
      <c r="U82" s="424"/>
    </row>
    <row r="83" spans="1:21" s="55" customFormat="1" ht="12">
      <c r="A83" s="78" t="s">
        <v>191</v>
      </c>
      <c r="B83" s="409" t="s">
        <v>923</v>
      </c>
      <c r="C83" s="416" t="s">
        <v>78</v>
      </c>
      <c r="D83" s="416" t="s">
        <v>0</v>
      </c>
      <c r="E83" s="410"/>
      <c r="F83" s="450">
        <v>180</v>
      </c>
      <c r="G83" s="425" t="s">
        <v>0</v>
      </c>
      <c r="H8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83" s="400" t="str">
        <f>IF(Sklop18[[#This Row],[ZAHTEVANA SHEMA KAKOVOSTI]]&lt;&gt;"",Sklop18[[#This Row],[Preračunana masa/volumen/kos na enoto kg]],"")</f>
        <v/>
      </c>
      <c r="J83" s="412"/>
      <c r="K83" s="413"/>
      <c r="L83" s="413"/>
      <c r="M83" s="405"/>
      <c r="N83" s="408"/>
      <c r="O83" s="408"/>
      <c r="P83" s="407"/>
      <c r="Q83" s="408">
        <f>+Sklop18[[#This Row],[cena/enota brez DDV v EUR]]*Sklop18[[#This Row],[Stopnja DDV (%)]]</f>
        <v>0</v>
      </c>
      <c r="R83" s="408">
        <f>+Sklop18[[#This Row],[cena/enota brez DDV v EUR]]+Sklop18[[#This Row],[Davek (EUR)]]</f>
        <v>0</v>
      </c>
      <c r="S83" s="408">
        <f>+Sklop18[[#This Row],[cena/enota brez DDV v EUR]]*Sklop18[[#This Row],[Okvirna količina]]</f>
        <v>0</v>
      </c>
      <c r="T83" s="408">
        <f>+Sklop18[[#This Row],[Končna cena/enoto mere (EUR) z DDV]]*Sklop18[[#This Row],[Okvirna količina]]</f>
        <v>0</v>
      </c>
      <c r="U83" s="424"/>
    </row>
    <row r="84" spans="1:21" s="55" customFormat="1" ht="12">
      <c r="A84" s="78" t="s">
        <v>192</v>
      </c>
      <c r="B84" s="409" t="s">
        <v>540</v>
      </c>
      <c r="C84" s="416" t="s">
        <v>78</v>
      </c>
      <c r="D84" s="416" t="s">
        <v>0</v>
      </c>
      <c r="E84" s="410"/>
      <c r="F84" s="450">
        <v>400</v>
      </c>
      <c r="G84" s="425" t="s">
        <v>0</v>
      </c>
      <c r="H8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84" s="400" t="str">
        <f>IF(Sklop18[[#This Row],[ZAHTEVANA SHEMA KAKOVOSTI]]&lt;&gt;"",Sklop18[[#This Row],[Preračunana masa/volumen/kos na enoto kg]],"")</f>
        <v/>
      </c>
      <c r="J84" s="412"/>
      <c r="K84" s="413"/>
      <c r="L84" s="413"/>
      <c r="M84" s="405"/>
      <c r="N84" s="408"/>
      <c r="O84" s="408"/>
      <c r="P84" s="407"/>
      <c r="Q84" s="408">
        <f>+Sklop18[[#This Row],[cena/enota brez DDV v EUR]]*Sklop18[[#This Row],[Stopnja DDV (%)]]</f>
        <v>0</v>
      </c>
      <c r="R84" s="408">
        <f>+Sklop18[[#This Row],[cena/enota brez DDV v EUR]]+Sklop18[[#This Row],[Davek (EUR)]]</f>
        <v>0</v>
      </c>
      <c r="S84" s="408">
        <f>+Sklop18[[#This Row],[cena/enota brez DDV v EUR]]*Sklop18[[#This Row],[Okvirna količina]]</f>
        <v>0</v>
      </c>
      <c r="T84" s="408">
        <f>+Sklop18[[#This Row],[Končna cena/enoto mere (EUR) z DDV]]*Sklop18[[#This Row],[Okvirna količina]]</f>
        <v>0</v>
      </c>
      <c r="U84" s="424"/>
    </row>
    <row r="85" spans="1:21" s="55" customFormat="1" ht="12">
      <c r="A85" s="78" t="s">
        <v>193</v>
      </c>
      <c r="B85" s="409" t="s">
        <v>981</v>
      </c>
      <c r="C85" s="416">
        <v>1000</v>
      </c>
      <c r="D85" s="416" t="s">
        <v>76</v>
      </c>
      <c r="E85" s="410"/>
      <c r="F85" s="450">
        <v>70</v>
      </c>
      <c r="G85" s="425" t="s">
        <v>0</v>
      </c>
      <c r="H8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85" s="400" t="str">
        <f>IF(Sklop18[[#This Row],[ZAHTEVANA SHEMA KAKOVOSTI]]&lt;&gt;"",Sklop18[[#This Row],[Preračunana masa/volumen/kos na enoto kg]],"")</f>
        <v/>
      </c>
      <c r="J85" s="412"/>
      <c r="K85" s="413"/>
      <c r="L85" s="413"/>
      <c r="M85" s="405"/>
      <c r="N85" s="408"/>
      <c r="O85" s="408"/>
      <c r="P85" s="407"/>
      <c r="Q85" s="408">
        <f>+Sklop18[[#This Row],[cena/enota brez DDV v EUR]]*Sklop18[[#This Row],[Stopnja DDV (%)]]</f>
        <v>0</v>
      </c>
      <c r="R85" s="408">
        <f>+Sklop18[[#This Row],[cena/enota brez DDV v EUR]]+Sklop18[[#This Row],[Davek (EUR)]]</f>
        <v>0</v>
      </c>
      <c r="S85" s="408">
        <f>+Sklop18[[#This Row],[cena/enota brez DDV v EUR]]*Sklop18[[#This Row],[Okvirna količina]]</f>
        <v>0</v>
      </c>
      <c r="T85" s="408">
        <f>+Sklop18[[#This Row],[Končna cena/enoto mere (EUR) z DDV]]*Sklop18[[#This Row],[Okvirna količina]]</f>
        <v>0</v>
      </c>
      <c r="U85" s="424"/>
    </row>
    <row r="86" spans="1:21" s="55" customFormat="1" ht="12">
      <c r="A86" s="78" t="s">
        <v>194</v>
      </c>
      <c r="B86" s="409" t="s">
        <v>980</v>
      </c>
      <c r="C86" s="416">
        <v>1000</v>
      </c>
      <c r="D86" s="416" t="s">
        <v>76</v>
      </c>
      <c r="E86" s="410"/>
      <c r="F86" s="450">
        <v>60</v>
      </c>
      <c r="G86" s="425" t="s">
        <v>0</v>
      </c>
      <c r="H8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86" s="400" t="str">
        <f>IF(Sklop18[[#This Row],[ZAHTEVANA SHEMA KAKOVOSTI]]&lt;&gt;"",Sklop18[[#This Row],[Preračunana masa/volumen/kos na enoto kg]],"")</f>
        <v/>
      </c>
      <c r="J86" s="412"/>
      <c r="K86" s="413"/>
      <c r="L86" s="413"/>
      <c r="M86" s="405"/>
      <c r="N86" s="408"/>
      <c r="O86" s="408"/>
      <c r="P86" s="407"/>
      <c r="Q86" s="408">
        <f>+Sklop18[[#This Row],[cena/enota brez DDV v EUR]]*Sklop18[[#This Row],[Stopnja DDV (%)]]</f>
        <v>0</v>
      </c>
      <c r="R86" s="408">
        <f>+Sklop18[[#This Row],[cena/enota brez DDV v EUR]]+Sklop18[[#This Row],[Davek (EUR)]]</f>
        <v>0</v>
      </c>
      <c r="S86" s="408">
        <f>+Sklop18[[#This Row],[cena/enota brez DDV v EUR]]*Sklop18[[#This Row],[Okvirna količina]]</f>
        <v>0</v>
      </c>
      <c r="T86" s="408">
        <f>+Sklop18[[#This Row],[Končna cena/enoto mere (EUR) z DDV]]*Sklop18[[#This Row],[Okvirna količina]]</f>
        <v>0</v>
      </c>
      <c r="U86" s="424"/>
    </row>
    <row r="87" spans="1:21" s="55" customFormat="1" ht="12">
      <c r="A87" s="78" t="s">
        <v>195</v>
      </c>
      <c r="B87" s="409" t="s">
        <v>979</v>
      </c>
      <c r="C87" s="416" t="s">
        <v>229</v>
      </c>
      <c r="D87" s="416" t="s">
        <v>76</v>
      </c>
      <c r="E87" s="410"/>
      <c r="F87" s="450">
        <v>500</v>
      </c>
      <c r="G87" s="425" t="s">
        <v>0</v>
      </c>
      <c r="H8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87" s="400" t="str">
        <f>IF(Sklop18[[#This Row],[ZAHTEVANA SHEMA KAKOVOSTI]]&lt;&gt;"",Sklop18[[#This Row],[Preračunana masa/volumen/kos na enoto kg]],"")</f>
        <v/>
      </c>
      <c r="J87" s="412"/>
      <c r="K87" s="413"/>
      <c r="L87" s="413"/>
      <c r="M87" s="405"/>
      <c r="N87" s="408"/>
      <c r="O87" s="408"/>
      <c r="P87" s="407"/>
      <c r="Q87" s="408">
        <f>+Sklop18[[#This Row],[cena/enota brez DDV v EUR]]*Sklop18[[#This Row],[Stopnja DDV (%)]]</f>
        <v>0</v>
      </c>
      <c r="R87" s="408">
        <f>+Sklop18[[#This Row],[cena/enota brez DDV v EUR]]+Sklop18[[#This Row],[Davek (EUR)]]</f>
        <v>0</v>
      </c>
      <c r="S87" s="408">
        <f>+Sklop18[[#This Row],[cena/enota brez DDV v EUR]]*Sklop18[[#This Row],[Okvirna količina]]</f>
        <v>0</v>
      </c>
      <c r="T87" s="408">
        <f>+Sklop18[[#This Row],[Končna cena/enoto mere (EUR) z DDV]]*Sklop18[[#This Row],[Okvirna količina]]</f>
        <v>0</v>
      </c>
      <c r="U87" s="424"/>
    </row>
    <row r="88" spans="1:21" s="55" customFormat="1" ht="12">
      <c r="A88" s="78" t="s">
        <v>196</v>
      </c>
      <c r="B88" s="409" t="s">
        <v>978</v>
      </c>
      <c r="C88" s="416" t="s">
        <v>968</v>
      </c>
      <c r="D88" s="416" t="s">
        <v>76</v>
      </c>
      <c r="E88" s="410"/>
      <c r="F88" s="450">
        <v>5</v>
      </c>
      <c r="G88" s="425" t="s">
        <v>0</v>
      </c>
      <c r="H8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8" s="400" t="str">
        <f>IF(Sklop18[[#This Row],[ZAHTEVANA SHEMA KAKOVOSTI]]&lt;&gt;"",Sklop18[[#This Row],[Preračunana masa/volumen/kos na enoto kg]],"")</f>
        <v/>
      </c>
      <c r="J88" s="412"/>
      <c r="K88" s="413"/>
      <c r="L88" s="413"/>
      <c r="M88" s="405"/>
      <c r="N88" s="408"/>
      <c r="O88" s="408"/>
      <c r="P88" s="407"/>
      <c r="Q88" s="408">
        <f>+Sklop18[[#This Row],[cena/enota brez DDV v EUR]]*Sklop18[[#This Row],[Stopnja DDV (%)]]</f>
        <v>0</v>
      </c>
      <c r="R88" s="408">
        <f>+Sklop18[[#This Row],[cena/enota brez DDV v EUR]]+Sklop18[[#This Row],[Davek (EUR)]]</f>
        <v>0</v>
      </c>
      <c r="S88" s="408">
        <f>+Sklop18[[#This Row],[cena/enota brez DDV v EUR]]*Sklop18[[#This Row],[Okvirna količina]]</f>
        <v>0</v>
      </c>
      <c r="T88" s="408">
        <f>+Sklop18[[#This Row],[Končna cena/enoto mere (EUR) z DDV]]*Sklop18[[#This Row],[Okvirna količina]]</f>
        <v>0</v>
      </c>
      <c r="U88" s="424"/>
    </row>
    <row r="89" spans="1:21" s="55" customFormat="1" ht="12">
      <c r="A89" s="78" t="s">
        <v>197</v>
      </c>
      <c r="B89" s="409" t="s">
        <v>1115</v>
      </c>
      <c r="C89" s="416">
        <v>30</v>
      </c>
      <c r="D89" s="121" t="s">
        <v>76</v>
      </c>
      <c r="E89" s="410"/>
      <c r="F89" s="450">
        <v>500</v>
      </c>
      <c r="G89" s="425" t="s">
        <v>299</v>
      </c>
      <c r="H8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89" s="400" t="str">
        <f>IF(Sklop18[[#This Row],[ZAHTEVANA SHEMA KAKOVOSTI]]&lt;&gt;"",Sklop18[[#This Row],[Preračunana masa/volumen/kos na enoto kg]],"")</f>
        <v/>
      </c>
      <c r="J89" s="412"/>
      <c r="K89" s="413"/>
      <c r="L89" s="413"/>
      <c r="M89" s="405"/>
      <c r="N89" s="408"/>
      <c r="O89" s="408"/>
      <c r="P89" s="407"/>
      <c r="Q89" s="408">
        <f>+Sklop18[[#This Row],[cena/enota brez DDV v EUR]]*Sklop18[[#This Row],[Stopnja DDV (%)]]</f>
        <v>0</v>
      </c>
      <c r="R89" s="408">
        <f>+Sklop18[[#This Row],[cena/enota brez DDV v EUR]]+Sklop18[[#This Row],[Davek (EUR)]]</f>
        <v>0</v>
      </c>
      <c r="S89" s="408">
        <f>+Sklop18[[#This Row],[cena/enota brez DDV v EUR]]*Sklop18[[#This Row],[Okvirna količina]]</f>
        <v>0</v>
      </c>
      <c r="T89" s="408">
        <f>+Sklop18[[#This Row],[Končna cena/enoto mere (EUR) z DDV]]*Sklop18[[#This Row],[Okvirna količina]]</f>
        <v>0</v>
      </c>
      <c r="U89" s="424"/>
    </row>
    <row r="90" spans="1:21" s="55" customFormat="1" ht="12">
      <c r="A90" s="78" t="s">
        <v>198</v>
      </c>
      <c r="B90" s="409" t="s">
        <v>1114</v>
      </c>
      <c r="C90" s="416">
        <v>30</v>
      </c>
      <c r="D90" s="121" t="s">
        <v>76</v>
      </c>
      <c r="E90" s="410"/>
      <c r="F90" s="450">
        <v>1500</v>
      </c>
      <c r="G90" s="425" t="s">
        <v>299</v>
      </c>
      <c r="H9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</v>
      </c>
      <c r="I90" s="400" t="str">
        <f>IF(Sklop18[[#This Row],[ZAHTEVANA SHEMA KAKOVOSTI]]&lt;&gt;"",Sklop18[[#This Row],[Preračunana masa/volumen/kos na enoto kg]],"")</f>
        <v/>
      </c>
      <c r="J90" s="412"/>
      <c r="K90" s="413"/>
      <c r="L90" s="413"/>
      <c r="M90" s="405"/>
      <c r="N90" s="408"/>
      <c r="O90" s="408"/>
      <c r="P90" s="407"/>
      <c r="Q90" s="408">
        <f>+Sklop18[[#This Row],[cena/enota brez DDV v EUR]]*Sklop18[[#This Row],[Stopnja DDV (%)]]</f>
        <v>0</v>
      </c>
      <c r="R90" s="408">
        <f>+Sklop18[[#This Row],[cena/enota brez DDV v EUR]]+Sklop18[[#This Row],[Davek (EUR)]]</f>
        <v>0</v>
      </c>
      <c r="S90" s="408">
        <f>+Sklop18[[#This Row],[cena/enota brez DDV v EUR]]*Sklop18[[#This Row],[Okvirna količina]]</f>
        <v>0</v>
      </c>
      <c r="T90" s="408">
        <f>+Sklop18[[#This Row],[Končna cena/enoto mere (EUR) z DDV]]*Sklop18[[#This Row],[Okvirna količina]]</f>
        <v>0</v>
      </c>
      <c r="U90" s="424"/>
    </row>
    <row r="91" spans="1:21" s="55" customFormat="1" ht="12">
      <c r="A91" s="78" t="s">
        <v>199</v>
      </c>
      <c r="B91" s="409" t="s">
        <v>1113</v>
      </c>
      <c r="C91" s="416">
        <v>27</v>
      </c>
      <c r="D91" s="121" t="s">
        <v>76</v>
      </c>
      <c r="E91" s="410"/>
      <c r="F91" s="450">
        <v>2500</v>
      </c>
      <c r="G91" s="425" t="s">
        <v>299</v>
      </c>
      <c r="H9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67.5</v>
      </c>
      <c r="I91" s="400" t="str">
        <f>IF(Sklop18[[#This Row],[ZAHTEVANA SHEMA KAKOVOSTI]]&lt;&gt;"",Sklop18[[#This Row],[Preračunana masa/volumen/kos na enoto kg]],"")</f>
        <v/>
      </c>
      <c r="J91" s="412"/>
      <c r="K91" s="413"/>
      <c r="L91" s="413"/>
      <c r="M91" s="405"/>
      <c r="N91" s="408"/>
      <c r="O91" s="408"/>
      <c r="P91" s="407"/>
      <c r="Q91" s="408">
        <f>+Sklop18[[#This Row],[cena/enota brez DDV v EUR]]*Sklop18[[#This Row],[Stopnja DDV (%)]]</f>
        <v>0</v>
      </c>
      <c r="R91" s="408">
        <f>+Sklop18[[#This Row],[cena/enota brez DDV v EUR]]+Sklop18[[#This Row],[Davek (EUR)]]</f>
        <v>0</v>
      </c>
      <c r="S91" s="408">
        <f>+Sklop18[[#This Row],[cena/enota brez DDV v EUR]]*Sklop18[[#This Row],[Okvirna količina]]</f>
        <v>0</v>
      </c>
      <c r="T91" s="408">
        <f>+Sklop18[[#This Row],[Končna cena/enoto mere (EUR) z DDV]]*Sklop18[[#This Row],[Okvirna količina]]</f>
        <v>0</v>
      </c>
      <c r="U91" s="424"/>
    </row>
    <row r="92" spans="1:21" s="55" customFormat="1" ht="12">
      <c r="A92" s="78" t="s">
        <v>200</v>
      </c>
      <c r="B92" s="409" t="s">
        <v>1112</v>
      </c>
      <c r="C92" s="416">
        <v>1.5</v>
      </c>
      <c r="D92" s="121" t="s">
        <v>40</v>
      </c>
      <c r="E92" s="410"/>
      <c r="F92" s="450">
        <v>6</v>
      </c>
      <c r="G92" s="425" t="s">
        <v>299</v>
      </c>
      <c r="H9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2" s="400" t="str">
        <f>IF(Sklop18[[#This Row],[ZAHTEVANA SHEMA KAKOVOSTI]]&lt;&gt;"",Sklop18[[#This Row],[Preračunana masa/volumen/kos na enoto kg]],"")</f>
        <v/>
      </c>
      <c r="J92" s="412"/>
      <c r="K92" s="413"/>
      <c r="L92" s="413"/>
      <c r="M92" s="405"/>
      <c r="N92" s="408"/>
      <c r="O92" s="408"/>
      <c r="P92" s="407"/>
      <c r="Q92" s="408">
        <f>+Sklop18[[#This Row],[cena/enota brez DDV v EUR]]*Sklop18[[#This Row],[Stopnja DDV (%)]]</f>
        <v>0</v>
      </c>
      <c r="R92" s="408">
        <f>+Sklop18[[#This Row],[cena/enota brez DDV v EUR]]+Sklop18[[#This Row],[Davek (EUR)]]</f>
        <v>0</v>
      </c>
      <c r="S92" s="408">
        <f>+Sklop18[[#This Row],[cena/enota brez DDV v EUR]]*Sklop18[[#This Row],[Okvirna količina]]</f>
        <v>0</v>
      </c>
      <c r="T92" s="408">
        <f>+Sklop18[[#This Row],[Končna cena/enoto mere (EUR) z DDV]]*Sklop18[[#This Row],[Okvirna količina]]</f>
        <v>0</v>
      </c>
      <c r="U92" s="424"/>
    </row>
    <row r="93" spans="1:21" s="55" customFormat="1" ht="12">
      <c r="A93" s="78" t="s">
        <v>201</v>
      </c>
      <c r="B93" s="409" t="s">
        <v>1111</v>
      </c>
      <c r="C93" s="416">
        <v>1.5</v>
      </c>
      <c r="D93" s="121" t="s">
        <v>40</v>
      </c>
      <c r="E93" s="410"/>
      <c r="F93" s="450">
        <v>6</v>
      </c>
      <c r="G93" s="425" t="s">
        <v>299</v>
      </c>
      <c r="H9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93" s="400" t="str">
        <f>IF(Sklop18[[#This Row],[ZAHTEVANA SHEMA KAKOVOSTI]]&lt;&gt;"",Sklop18[[#This Row],[Preračunana masa/volumen/kos na enoto kg]],"")</f>
        <v/>
      </c>
      <c r="J93" s="412"/>
      <c r="K93" s="413"/>
      <c r="L93" s="413"/>
      <c r="M93" s="405"/>
      <c r="N93" s="408"/>
      <c r="O93" s="408"/>
      <c r="P93" s="407"/>
      <c r="Q93" s="408">
        <f>+Sklop18[[#This Row],[cena/enota brez DDV v EUR]]*Sklop18[[#This Row],[Stopnja DDV (%)]]</f>
        <v>0</v>
      </c>
      <c r="R93" s="408">
        <f>+Sklop18[[#This Row],[cena/enota brez DDV v EUR]]+Sklop18[[#This Row],[Davek (EUR)]]</f>
        <v>0</v>
      </c>
      <c r="S93" s="408">
        <f>+Sklop18[[#This Row],[cena/enota brez DDV v EUR]]*Sklop18[[#This Row],[Okvirna količina]]</f>
        <v>0</v>
      </c>
      <c r="T93" s="408">
        <f>+Sklop18[[#This Row],[Končna cena/enoto mere (EUR) z DDV]]*Sklop18[[#This Row],[Okvirna količina]]</f>
        <v>0</v>
      </c>
      <c r="U93" s="424"/>
    </row>
    <row r="94" spans="1:21" s="55" customFormat="1" ht="12">
      <c r="A94" s="78" t="s">
        <v>202</v>
      </c>
      <c r="B94" s="409" t="s">
        <v>1110</v>
      </c>
      <c r="C94" s="416">
        <v>0.5</v>
      </c>
      <c r="D94" s="121" t="s">
        <v>40</v>
      </c>
      <c r="E94" s="410"/>
      <c r="F94" s="450">
        <v>2000</v>
      </c>
      <c r="G94" s="425" t="s">
        <v>299</v>
      </c>
      <c r="H9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94" s="400" t="str">
        <f>IF(Sklop18[[#This Row],[ZAHTEVANA SHEMA KAKOVOSTI]]&lt;&gt;"",Sklop18[[#This Row],[Preračunana masa/volumen/kos na enoto kg]],"")</f>
        <v/>
      </c>
      <c r="J94" s="412"/>
      <c r="K94" s="413"/>
      <c r="L94" s="413"/>
      <c r="M94" s="405"/>
      <c r="N94" s="408"/>
      <c r="O94" s="408"/>
      <c r="P94" s="407"/>
      <c r="Q94" s="408">
        <f>+Sklop18[[#This Row],[cena/enota brez DDV v EUR]]*Sklop18[[#This Row],[Stopnja DDV (%)]]</f>
        <v>0</v>
      </c>
      <c r="R94" s="408">
        <f>+Sklop18[[#This Row],[cena/enota brez DDV v EUR]]+Sklop18[[#This Row],[Davek (EUR)]]</f>
        <v>0</v>
      </c>
      <c r="S94" s="408">
        <f>+Sklop18[[#This Row],[cena/enota brez DDV v EUR]]*Sklop18[[#This Row],[Okvirna količina]]</f>
        <v>0</v>
      </c>
      <c r="T94" s="408">
        <f>+Sklop18[[#This Row],[Končna cena/enoto mere (EUR) z DDV]]*Sklop18[[#This Row],[Okvirna količina]]</f>
        <v>0</v>
      </c>
      <c r="U94" s="424"/>
    </row>
    <row r="95" spans="1:21" s="55" customFormat="1" ht="12">
      <c r="A95" s="78" t="s">
        <v>203</v>
      </c>
      <c r="B95" s="409" t="s">
        <v>1109</v>
      </c>
      <c r="C95" s="416">
        <v>1</v>
      </c>
      <c r="D95" s="121" t="s">
        <v>40</v>
      </c>
      <c r="E95" s="410"/>
      <c r="F95" s="450">
        <v>6</v>
      </c>
      <c r="G95" s="425" t="s">
        <v>40</v>
      </c>
      <c r="H9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95" s="400" t="str">
        <f>IF(Sklop18[[#This Row],[ZAHTEVANA SHEMA KAKOVOSTI]]&lt;&gt;"",Sklop18[[#This Row],[Preračunana masa/volumen/kos na enoto kg]],"")</f>
        <v/>
      </c>
      <c r="J95" s="412"/>
      <c r="K95" s="413"/>
      <c r="L95" s="413"/>
      <c r="M95" s="405"/>
      <c r="N95" s="408"/>
      <c r="O95" s="408"/>
      <c r="P95" s="407"/>
      <c r="Q95" s="408">
        <f>+Sklop18[[#This Row],[cena/enota brez DDV v EUR]]*Sklop18[[#This Row],[Stopnja DDV (%)]]</f>
        <v>0</v>
      </c>
      <c r="R95" s="408">
        <f>+Sklop18[[#This Row],[cena/enota brez DDV v EUR]]+Sklop18[[#This Row],[Davek (EUR)]]</f>
        <v>0</v>
      </c>
      <c r="S95" s="408">
        <f>+Sklop18[[#This Row],[cena/enota brez DDV v EUR]]*Sklop18[[#This Row],[Okvirna količina]]</f>
        <v>0</v>
      </c>
      <c r="T95" s="408">
        <f>+Sklop18[[#This Row],[Končna cena/enoto mere (EUR) z DDV]]*Sklop18[[#This Row],[Okvirna količina]]</f>
        <v>0</v>
      </c>
      <c r="U95" s="424"/>
    </row>
    <row r="96" spans="1:21" s="55" customFormat="1" ht="12">
      <c r="A96" s="78" t="s">
        <v>204</v>
      </c>
      <c r="B96" s="409" t="s">
        <v>1108</v>
      </c>
      <c r="C96" s="416">
        <v>1</v>
      </c>
      <c r="D96" s="121" t="s">
        <v>40</v>
      </c>
      <c r="E96" s="410"/>
      <c r="F96" s="450">
        <v>3</v>
      </c>
      <c r="G96" s="425" t="s">
        <v>40</v>
      </c>
      <c r="H9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6" s="400" t="str">
        <f>IF(Sklop18[[#This Row],[ZAHTEVANA SHEMA KAKOVOSTI]]&lt;&gt;"",Sklop18[[#This Row],[Preračunana masa/volumen/kos na enoto kg]],"")</f>
        <v/>
      </c>
      <c r="J96" s="412"/>
      <c r="K96" s="413"/>
      <c r="L96" s="413"/>
      <c r="M96" s="405"/>
      <c r="N96" s="408"/>
      <c r="O96" s="408"/>
      <c r="P96" s="407"/>
      <c r="Q96" s="408">
        <f>+Sklop18[[#This Row],[cena/enota brez DDV v EUR]]*Sklop18[[#This Row],[Stopnja DDV (%)]]</f>
        <v>0</v>
      </c>
      <c r="R96" s="408">
        <f>+Sklop18[[#This Row],[cena/enota brez DDV v EUR]]+Sklop18[[#This Row],[Davek (EUR)]]</f>
        <v>0</v>
      </c>
      <c r="S96" s="408">
        <f>+Sklop18[[#This Row],[cena/enota brez DDV v EUR]]*Sklop18[[#This Row],[Okvirna količina]]</f>
        <v>0</v>
      </c>
      <c r="T96" s="408">
        <f>+Sklop18[[#This Row],[Končna cena/enoto mere (EUR) z DDV]]*Sklop18[[#This Row],[Okvirna količina]]</f>
        <v>0</v>
      </c>
      <c r="U96" s="424"/>
    </row>
    <row r="97" spans="1:21" s="55" customFormat="1" ht="12">
      <c r="A97" s="78" t="s">
        <v>205</v>
      </c>
      <c r="B97" s="409" t="s">
        <v>977</v>
      </c>
      <c r="C97" s="416">
        <v>1000</v>
      </c>
      <c r="D97" s="416" t="s">
        <v>76</v>
      </c>
      <c r="E97" s="410"/>
      <c r="F97" s="450">
        <v>20</v>
      </c>
      <c r="G97" s="425" t="s">
        <v>0</v>
      </c>
      <c r="H9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7" s="400" t="str">
        <f>IF(Sklop18[[#This Row],[ZAHTEVANA SHEMA KAKOVOSTI]]&lt;&gt;"",Sklop18[[#This Row],[Preračunana masa/volumen/kos na enoto kg]],"")</f>
        <v/>
      </c>
      <c r="J97" s="412"/>
      <c r="K97" s="413"/>
      <c r="L97" s="413"/>
      <c r="M97" s="405"/>
      <c r="N97" s="408"/>
      <c r="O97" s="408"/>
      <c r="P97" s="407"/>
      <c r="Q97" s="408">
        <f>+Sklop18[[#This Row],[cena/enota brez DDV v EUR]]*Sklop18[[#This Row],[Stopnja DDV (%)]]</f>
        <v>0</v>
      </c>
      <c r="R97" s="408">
        <f>+Sklop18[[#This Row],[cena/enota brez DDV v EUR]]+Sklop18[[#This Row],[Davek (EUR)]]</f>
        <v>0</v>
      </c>
      <c r="S97" s="408">
        <f>+Sklop18[[#This Row],[cena/enota brez DDV v EUR]]*Sklop18[[#This Row],[Okvirna količina]]</f>
        <v>0</v>
      </c>
      <c r="T97" s="408">
        <f>+Sklop18[[#This Row],[Končna cena/enoto mere (EUR) z DDV]]*Sklop18[[#This Row],[Okvirna količina]]</f>
        <v>0</v>
      </c>
      <c r="U97" s="424"/>
    </row>
    <row r="98" spans="1:21" s="55" customFormat="1" ht="12">
      <c r="A98" s="78" t="s">
        <v>206</v>
      </c>
      <c r="B98" s="409" t="s">
        <v>976</v>
      </c>
      <c r="C98" s="416">
        <v>1000</v>
      </c>
      <c r="D98" s="416" t="s">
        <v>76</v>
      </c>
      <c r="E98" s="410"/>
      <c r="F98" s="450">
        <v>20</v>
      </c>
      <c r="G98" s="425" t="s">
        <v>0</v>
      </c>
      <c r="H9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98" s="400" t="str">
        <f>IF(Sklop18[[#This Row],[ZAHTEVANA SHEMA KAKOVOSTI]]&lt;&gt;"",Sklop18[[#This Row],[Preračunana masa/volumen/kos na enoto kg]],"")</f>
        <v/>
      </c>
      <c r="J98" s="412"/>
      <c r="K98" s="413"/>
      <c r="L98" s="413"/>
      <c r="M98" s="405"/>
      <c r="N98" s="408"/>
      <c r="O98" s="408"/>
      <c r="P98" s="407"/>
      <c r="Q98" s="408">
        <f>+Sklop18[[#This Row],[cena/enota brez DDV v EUR]]*Sklop18[[#This Row],[Stopnja DDV (%)]]</f>
        <v>0</v>
      </c>
      <c r="R98" s="408">
        <f>+Sklop18[[#This Row],[cena/enota brez DDV v EUR]]+Sklop18[[#This Row],[Davek (EUR)]]</f>
        <v>0</v>
      </c>
      <c r="S98" s="408">
        <f>+Sklop18[[#This Row],[cena/enota brez DDV v EUR]]*Sklop18[[#This Row],[Okvirna količina]]</f>
        <v>0</v>
      </c>
      <c r="T98" s="408">
        <f>+Sklop18[[#This Row],[Končna cena/enoto mere (EUR) z DDV]]*Sklop18[[#This Row],[Okvirna količina]]</f>
        <v>0</v>
      </c>
      <c r="U98" s="424"/>
    </row>
    <row r="99" spans="1:21" s="55" customFormat="1" ht="12">
      <c r="A99" s="78" t="s">
        <v>207</v>
      </c>
      <c r="B99" s="409" t="s">
        <v>975</v>
      </c>
      <c r="C99" s="416">
        <v>1000</v>
      </c>
      <c r="D99" s="416" t="s">
        <v>76</v>
      </c>
      <c r="E99" s="410"/>
      <c r="F99" s="450">
        <v>60</v>
      </c>
      <c r="G99" s="425" t="s">
        <v>0</v>
      </c>
      <c r="H9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9" s="400" t="str">
        <f>IF(Sklop18[[#This Row],[ZAHTEVANA SHEMA KAKOVOSTI]]&lt;&gt;"",Sklop18[[#This Row],[Preračunana masa/volumen/kos na enoto kg]],"")</f>
        <v/>
      </c>
      <c r="J99" s="412"/>
      <c r="K99" s="413"/>
      <c r="L99" s="413"/>
      <c r="M99" s="405"/>
      <c r="N99" s="408"/>
      <c r="O99" s="408"/>
      <c r="P99" s="407"/>
      <c r="Q99" s="408">
        <f>+Sklop18[[#This Row],[cena/enota brez DDV v EUR]]*Sklop18[[#This Row],[Stopnja DDV (%)]]</f>
        <v>0</v>
      </c>
      <c r="R99" s="408">
        <f>+Sklop18[[#This Row],[cena/enota brez DDV v EUR]]+Sklop18[[#This Row],[Davek (EUR)]]</f>
        <v>0</v>
      </c>
      <c r="S99" s="408">
        <f>+Sklop18[[#This Row],[cena/enota brez DDV v EUR]]*Sklop18[[#This Row],[Okvirna količina]]</f>
        <v>0</v>
      </c>
      <c r="T99" s="408">
        <f>+Sklop18[[#This Row],[Končna cena/enoto mere (EUR) z DDV]]*Sklop18[[#This Row],[Okvirna količina]]</f>
        <v>0</v>
      </c>
      <c r="U99" s="424"/>
    </row>
    <row r="100" spans="1:21" s="55" customFormat="1" ht="12">
      <c r="A100" s="78" t="s">
        <v>208</v>
      </c>
      <c r="B100" s="409" t="s">
        <v>974</v>
      </c>
      <c r="C100" s="416" t="s">
        <v>969</v>
      </c>
      <c r="D100" s="416" t="s">
        <v>76</v>
      </c>
      <c r="E100" s="410"/>
      <c r="F100" s="450">
        <v>100</v>
      </c>
      <c r="G100" s="425" t="s">
        <v>0</v>
      </c>
      <c r="H10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0" s="400" t="str">
        <f>IF(Sklop18[[#This Row],[ZAHTEVANA SHEMA KAKOVOSTI]]&lt;&gt;"",Sklop18[[#This Row],[Preračunana masa/volumen/kos na enoto kg]],"")</f>
        <v/>
      </c>
      <c r="J100" s="412"/>
      <c r="K100" s="413"/>
      <c r="L100" s="413"/>
      <c r="M100" s="405"/>
      <c r="N100" s="408"/>
      <c r="O100" s="408"/>
      <c r="P100" s="407"/>
      <c r="Q100" s="408">
        <f>+Sklop18[[#This Row],[cena/enota brez DDV v EUR]]*Sklop18[[#This Row],[Stopnja DDV (%)]]</f>
        <v>0</v>
      </c>
      <c r="R100" s="408">
        <f>+Sklop18[[#This Row],[cena/enota brez DDV v EUR]]+Sklop18[[#This Row],[Davek (EUR)]]</f>
        <v>0</v>
      </c>
      <c r="S100" s="408">
        <f>+Sklop18[[#This Row],[cena/enota brez DDV v EUR]]*Sklop18[[#This Row],[Okvirna količina]]</f>
        <v>0</v>
      </c>
      <c r="T100" s="408">
        <f>+Sklop18[[#This Row],[Končna cena/enoto mere (EUR) z DDV]]*Sklop18[[#This Row],[Okvirna količina]]</f>
        <v>0</v>
      </c>
      <c r="U100" s="424"/>
    </row>
    <row r="101" spans="1:21" s="55" customFormat="1" ht="12">
      <c r="A101" s="78" t="s">
        <v>209</v>
      </c>
      <c r="B101" s="409" t="s">
        <v>973</v>
      </c>
      <c r="C101" s="416" t="s">
        <v>969</v>
      </c>
      <c r="D101" s="416" t="s">
        <v>76</v>
      </c>
      <c r="E101" s="410"/>
      <c r="F101" s="450">
        <v>50</v>
      </c>
      <c r="G101" s="425" t="s">
        <v>0</v>
      </c>
      <c r="H10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1" s="400" t="str">
        <f>IF(Sklop18[[#This Row],[ZAHTEVANA SHEMA KAKOVOSTI]]&lt;&gt;"",Sklop18[[#This Row],[Preračunana masa/volumen/kos na enoto kg]],"")</f>
        <v/>
      </c>
      <c r="J101" s="412"/>
      <c r="K101" s="413"/>
      <c r="L101" s="413"/>
      <c r="M101" s="405"/>
      <c r="N101" s="408"/>
      <c r="O101" s="408"/>
      <c r="P101" s="407"/>
      <c r="Q101" s="408">
        <f>+Sklop18[[#This Row],[cena/enota brez DDV v EUR]]*Sklop18[[#This Row],[Stopnja DDV (%)]]</f>
        <v>0</v>
      </c>
      <c r="R101" s="408">
        <f>+Sklop18[[#This Row],[cena/enota brez DDV v EUR]]+Sklop18[[#This Row],[Davek (EUR)]]</f>
        <v>0</v>
      </c>
      <c r="S101" s="408">
        <f>+Sklop18[[#This Row],[cena/enota brez DDV v EUR]]*Sklop18[[#This Row],[Okvirna količina]]</f>
        <v>0</v>
      </c>
      <c r="T101" s="408">
        <f>+Sklop18[[#This Row],[Končna cena/enoto mere (EUR) z DDV]]*Sklop18[[#This Row],[Okvirna količina]]</f>
        <v>0</v>
      </c>
      <c r="U101" s="424"/>
    </row>
    <row r="102" spans="1:21" s="55" customFormat="1" ht="12">
      <c r="A102" s="78" t="s">
        <v>210</v>
      </c>
      <c r="B102" s="409" t="s">
        <v>924</v>
      </c>
      <c r="C102" s="416" t="s">
        <v>78</v>
      </c>
      <c r="D102" s="416" t="s">
        <v>0</v>
      </c>
      <c r="E102" s="410"/>
      <c r="F102" s="450">
        <v>5</v>
      </c>
      <c r="G102" s="425" t="s">
        <v>0</v>
      </c>
      <c r="H10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2" s="400" t="str">
        <f>IF(Sklop18[[#This Row],[ZAHTEVANA SHEMA KAKOVOSTI]]&lt;&gt;"",Sklop18[[#This Row],[Preračunana masa/volumen/kos na enoto kg]],"")</f>
        <v/>
      </c>
      <c r="J102" s="412"/>
      <c r="K102" s="413"/>
      <c r="L102" s="413"/>
      <c r="M102" s="405"/>
      <c r="N102" s="408"/>
      <c r="O102" s="408"/>
      <c r="P102" s="407"/>
      <c r="Q102" s="408">
        <f>+Sklop18[[#This Row],[cena/enota brez DDV v EUR]]*Sklop18[[#This Row],[Stopnja DDV (%)]]</f>
        <v>0</v>
      </c>
      <c r="R102" s="408">
        <f>+Sklop18[[#This Row],[cena/enota brez DDV v EUR]]+Sklop18[[#This Row],[Davek (EUR)]]</f>
        <v>0</v>
      </c>
      <c r="S102" s="408">
        <f>+Sklop18[[#This Row],[cena/enota brez DDV v EUR]]*Sklop18[[#This Row],[Okvirna količina]]</f>
        <v>0</v>
      </c>
      <c r="T102" s="408">
        <f>+Sklop18[[#This Row],[Končna cena/enoto mere (EUR) z DDV]]*Sklop18[[#This Row],[Okvirna količina]]</f>
        <v>0</v>
      </c>
      <c r="U102" s="424"/>
    </row>
    <row r="103" spans="1:21" s="55" customFormat="1" ht="12">
      <c r="A103" s="78" t="s">
        <v>211</v>
      </c>
      <c r="B103" s="409" t="s">
        <v>1107</v>
      </c>
      <c r="C103" s="416">
        <v>250</v>
      </c>
      <c r="D103" s="121" t="s">
        <v>76</v>
      </c>
      <c r="E103" s="410"/>
      <c r="F103" s="450">
        <v>10</v>
      </c>
      <c r="G103" s="425" t="s">
        <v>299</v>
      </c>
      <c r="H10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03" s="400" t="str">
        <f>IF(Sklop18[[#This Row],[ZAHTEVANA SHEMA KAKOVOSTI]]&lt;&gt;"",Sklop18[[#This Row],[Preračunana masa/volumen/kos na enoto kg]],"")</f>
        <v/>
      </c>
      <c r="J103" s="412"/>
      <c r="K103" s="413"/>
      <c r="L103" s="413"/>
      <c r="M103" s="405"/>
      <c r="N103" s="408"/>
      <c r="O103" s="408"/>
      <c r="P103" s="407"/>
      <c r="Q103" s="408">
        <f>+Sklop18[[#This Row],[cena/enota brez DDV v EUR]]*Sklop18[[#This Row],[Stopnja DDV (%)]]</f>
        <v>0</v>
      </c>
      <c r="R103" s="408">
        <f>+Sklop18[[#This Row],[cena/enota brez DDV v EUR]]+Sklop18[[#This Row],[Davek (EUR)]]</f>
        <v>0</v>
      </c>
      <c r="S103" s="408">
        <f>+Sklop18[[#This Row],[cena/enota brez DDV v EUR]]*Sklop18[[#This Row],[Okvirna količina]]</f>
        <v>0</v>
      </c>
      <c r="T103" s="408">
        <f>+Sklop18[[#This Row],[Končna cena/enoto mere (EUR) z DDV]]*Sklop18[[#This Row],[Okvirna količina]]</f>
        <v>0</v>
      </c>
      <c r="U103" s="424"/>
    </row>
    <row r="104" spans="1:21" s="55" customFormat="1" ht="12">
      <c r="A104" s="78" t="s">
        <v>212</v>
      </c>
      <c r="B104" s="409" t="s">
        <v>1106</v>
      </c>
      <c r="C104" s="416">
        <v>20</v>
      </c>
      <c r="D104" s="121" t="s">
        <v>76</v>
      </c>
      <c r="E104" s="410"/>
      <c r="F104" s="450">
        <v>5</v>
      </c>
      <c r="G104" s="425" t="s">
        <v>299</v>
      </c>
      <c r="H10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04" s="400" t="str">
        <f>IF(Sklop18[[#This Row],[ZAHTEVANA SHEMA KAKOVOSTI]]&lt;&gt;"",Sklop18[[#This Row],[Preračunana masa/volumen/kos na enoto kg]],"")</f>
        <v/>
      </c>
      <c r="J104" s="412"/>
      <c r="K104" s="413"/>
      <c r="L104" s="413"/>
      <c r="M104" s="405"/>
      <c r="N104" s="408"/>
      <c r="O104" s="408"/>
      <c r="P104" s="407"/>
      <c r="Q104" s="408">
        <f>+Sklop18[[#This Row],[cena/enota brez DDV v EUR]]*Sklop18[[#This Row],[Stopnja DDV (%)]]</f>
        <v>0</v>
      </c>
      <c r="R104" s="408">
        <f>+Sklop18[[#This Row],[cena/enota brez DDV v EUR]]+Sklop18[[#This Row],[Davek (EUR)]]</f>
        <v>0</v>
      </c>
      <c r="S104" s="408">
        <f>+Sklop18[[#This Row],[cena/enota brez DDV v EUR]]*Sklop18[[#This Row],[Okvirna količina]]</f>
        <v>0</v>
      </c>
      <c r="T104" s="408">
        <f>+Sklop18[[#This Row],[Končna cena/enoto mere (EUR) z DDV]]*Sklop18[[#This Row],[Okvirna količina]]</f>
        <v>0</v>
      </c>
      <c r="U104" s="424"/>
    </row>
    <row r="105" spans="1:21" s="55" customFormat="1" ht="12">
      <c r="A105" s="78" t="s">
        <v>213</v>
      </c>
      <c r="B105" s="409" t="s">
        <v>972</v>
      </c>
      <c r="C105" s="416">
        <v>1000</v>
      </c>
      <c r="D105" s="416" t="s">
        <v>76</v>
      </c>
      <c r="E105" s="410"/>
      <c r="F105" s="450">
        <v>35</v>
      </c>
      <c r="G105" s="425" t="s">
        <v>0</v>
      </c>
      <c r="H10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</v>
      </c>
      <c r="I105" s="400" t="str">
        <f>IF(Sklop18[[#This Row],[ZAHTEVANA SHEMA KAKOVOSTI]]&lt;&gt;"",Sklop18[[#This Row],[Preračunana masa/volumen/kos na enoto kg]],"")</f>
        <v/>
      </c>
      <c r="J105" s="412"/>
      <c r="K105" s="413"/>
      <c r="L105" s="413"/>
      <c r="M105" s="405"/>
      <c r="N105" s="408"/>
      <c r="O105" s="408"/>
      <c r="P105" s="407"/>
      <c r="Q105" s="408">
        <f>+Sklop18[[#This Row],[cena/enota brez DDV v EUR]]*Sklop18[[#This Row],[Stopnja DDV (%)]]</f>
        <v>0</v>
      </c>
      <c r="R105" s="408">
        <f>+Sklop18[[#This Row],[cena/enota brez DDV v EUR]]+Sklop18[[#This Row],[Davek (EUR)]]</f>
        <v>0</v>
      </c>
      <c r="S105" s="408">
        <f>+Sklop18[[#This Row],[cena/enota brez DDV v EUR]]*Sklop18[[#This Row],[Okvirna količina]]</f>
        <v>0</v>
      </c>
      <c r="T105" s="408">
        <f>+Sklop18[[#This Row],[Končna cena/enoto mere (EUR) z DDV]]*Sklop18[[#This Row],[Okvirna količina]]</f>
        <v>0</v>
      </c>
      <c r="U105" s="424"/>
    </row>
    <row r="106" spans="1:21" s="55" customFormat="1" ht="12">
      <c r="A106" s="78" t="s">
        <v>214</v>
      </c>
      <c r="B106" s="409" t="s">
        <v>1105</v>
      </c>
      <c r="C106" s="416">
        <v>130</v>
      </c>
      <c r="D106" s="121" t="s">
        <v>76</v>
      </c>
      <c r="E106" s="410" t="s">
        <v>750</v>
      </c>
      <c r="F106" s="450">
        <v>400</v>
      </c>
      <c r="G106" s="425" t="s">
        <v>299</v>
      </c>
      <c r="H10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</v>
      </c>
      <c r="I106" s="400">
        <f>IF(Sklop18[[#This Row],[ZAHTEVANA SHEMA KAKOVOSTI]]&lt;&gt;"",Sklop18[[#This Row],[Preračunana masa/volumen/kos na enoto kg]],"")</f>
        <v>52</v>
      </c>
      <c r="J106" s="412"/>
      <c r="K106" s="413"/>
      <c r="L106" s="413"/>
      <c r="M106" s="405"/>
      <c r="N106" s="408"/>
      <c r="O106" s="408"/>
      <c r="P106" s="407"/>
      <c r="Q106" s="408">
        <f>+Sklop18[[#This Row],[cena/enota brez DDV v EUR]]*Sklop18[[#This Row],[Stopnja DDV (%)]]</f>
        <v>0</v>
      </c>
      <c r="R106" s="408">
        <f>+Sklop18[[#This Row],[cena/enota brez DDV v EUR]]+Sklop18[[#This Row],[Davek (EUR)]]</f>
        <v>0</v>
      </c>
      <c r="S106" s="408">
        <f>+Sklop18[[#This Row],[cena/enota brez DDV v EUR]]*Sklop18[[#This Row],[Okvirna količina]]</f>
        <v>0</v>
      </c>
      <c r="T106" s="408">
        <f>+Sklop18[[#This Row],[Končna cena/enoto mere (EUR) z DDV]]*Sklop18[[#This Row],[Okvirna količina]]</f>
        <v>0</v>
      </c>
      <c r="U106" s="424"/>
    </row>
    <row r="107" spans="1:21" s="55" customFormat="1" ht="12">
      <c r="A107" s="78" t="s">
        <v>215</v>
      </c>
      <c r="B107" s="409" t="s">
        <v>1104</v>
      </c>
      <c r="C107" s="416">
        <v>35</v>
      </c>
      <c r="D107" s="121" t="s">
        <v>76</v>
      </c>
      <c r="E107" s="410"/>
      <c r="F107" s="450">
        <v>250</v>
      </c>
      <c r="G107" s="425" t="s">
        <v>299</v>
      </c>
      <c r="H10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8.75</v>
      </c>
      <c r="I107" s="400" t="str">
        <f>IF(Sklop18[[#This Row],[ZAHTEVANA SHEMA KAKOVOSTI]]&lt;&gt;"",Sklop18[[#This Row],[Preračunana masa/volumen/kos na enoto kg]],"")</f>
        <v/>
      </c>
      <c r="J107" s="412"/>
      <c r="K107" s="413"/>
      <c r="L107" s="413"/>
      <c r="M107" s="405"/>
      <c r="N107" s="408"/>
      <c r="O107" s="408"/>
      <c r="P107" s="407"/>
      <c r="Q107" s="408">
        <f>+Sklop18[[#This Row],[cena/enota brez DDV v EUR]]*Sklop18[[#This Row],[Stopnja DDV (%)]]</f>
        <v>0</v>
      </c>
      <c r="R107" s="408">
        <f>+Sklop18[[#This Row],[cena/enota brez DDV v EUR]]+Sklop18[[#This Row],[Davek (EUR)]]</f>
        <v>0</v>
      </c>
      <c r="S107" s="408">
        <f>+Sklop18[[#This Row],[cena/enota brez DDV v EUR]]*Sklop18[[#This Row],[Okvirna količina]]</f>
        <v>0</v>
      </c>
      <c r="T107" s="408">
        <f>+Sklop18[[#This Row],[Končna cena/enoto mere (EUR) z DDV]]*Sklop18[[#This Row],[Okvirna količina]]</f>
        <v>0</v>
      </c>
      <c r="U107" s="424"/>
    </row>
    <row r="108" spans="1:21" s="55" customFormat="1" ht="12">
      <c r="A108" s="78" t="s">
        <v>216</v>
      </c>
      <c r="B108" s="409" t="s">
        <v>538</v>
      </c>
      <c r="C108" s="416" t="s">
        <v>78</v>
      </c>
      <c r="D108" s="416" t="s">
        <v>0</v>
      </c>
      <c r="E108" s="410"/>
      <c r="F108" s="450">
        <v>2</v>
      </c>
      <c r="G108" s="425" t="s">
        <v>0</v>
      </c>
      <c r="H10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08" s="400" t="str">
        <f>IF(Sklop18[[#This Row],[ZAHTEVANA SHEMA KAKOVOSTI]]&lt;&gt;"",Sklop18[[#This Row],[Preračunana masa/volumen/kos na enoto kg]],"")</f>
        <v/>
      </c>
      <c r="J108" s="412"/>
      <c r="K108" s="413"/>
      <c r="L108" s="413"/>
      <c r="M108" s="405"/>
      <c r="N108" s="408"/>
      <c r="O108" s="408"/>
      <c r="P108" s="407"/>
      <c r="Q108" s="408">
        <f>+Sklop18[[#This Row],[cena/enota brez DDV v EUR]]*Sklop18[[#This Row],[Stopnja DDV (%)]]</f>
        <v>0</v>
      </c>
      <c r="R108" s="408">
        <f>+Sklop18[[#This Row],[cena/enota brez DDV v EUR]]+Sklop18[[#This Row],[Davek (EUR)]]</f>
        <v>0</v>
      </c>
      <c r="S108" s="408">
        <f>+Sklop18[[#This Row],[cena/enota brez DDV v EUR]]*Sklop18[[#This Row],[Okvirna količina]]</f>
        <v>0</v>
      </c>
      <c r="T108" s="408">
        <f>+Sklop18[[#This Row],[Končna cena/enoto mere (EUR) z DDV]]*Sklop18[[#This Row],[Okvirna količina]]</f>
        <v>0</v>
      </c>
      <c r="U108" s="424"/>
    </row>
    <row r="109" spans="1:21" s="55" customFormat="1" ht="12">
      <c r="A109" s="78" t="s">
        <v>217</v>
      </c>
      <c r="B109" s="409" t="s">
        <v>1103</v>
      </c>
      <c r="C109" s="416">
        <v>450</v>
      </c>
      <c r="D109" s="121" t="s">
        <v>76</v>
      </c>
      <c r="E109" s="410"/>
      <c r="F109" s="450">
        <v>2</v>
      </c>
      <c r="G109" s="425" t="s">
        <v>299</v>
      </c>
      <c r="H10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0.9</v>
      </c>
      <c r="I109" s="400" t="str">
        <f>IF(Sklop18[[#This Row],[ZAHTEVANA SHEMA KAKOVOSTI]]&lt;&gt;"",Sklop18[[#This Row],[Preračunana masa/volumen/kos na enoto kg]],"")</f>
        <v/>
      </c>
      <c r="J109" s="412"/>
      <c r="K109" s="413"/>
      <c r="L109" s="413"/>
      <c r="M109" s="405"/>
      <c r="N109" s="408"/>
      <c r="O109" s="408"/>
      <c r="P109" s="407"/>
      <c r="Q109" s="408">
        <f>+Sklop18[[#This Row],[cena/enota brez DDV v EUR]]*Sklop18[[#This Row],[Stopnja DDV (%)]]</f>
        <v>0</v>
      </c>
      <c r="R109" s="408">
        <f>+Sklop18[[#This Row],[cena/enota brez DDV v EUR]]+Sklop18[[#This Row],[Davek (EUR)]]</f>
        <v>0</v>
      </c>
      <c r="S109" s="408">
        <f>+Sklop18[[#This Row],[cena/enota brez DDV v EUR]]*Sklop18[[#This Row],[Okvirna količina]]</f>
        <v>0</v>
      </c>
      <c r="T109" s="408">
        <f>+Sklop18[[#This Row],[Končna cena/enoto mere (EUR) z DDV]]*Sklop18[[#This Row],[Okvirna količina]]</f>
        <v>0</v>
      </c>
      <c r="U109" s="424"/>
    </row>
    <row r="110" spans="1:21" s="55" customFormat="1" ht="12">
      <c r="A110" s="78" t="s">
        <v>218</v>
      </c>
      <c r="B110" s="409" t="s">
        <v>971</v>
      </c>
      <c r="C110" s="416">
        <v>1000</v>
      </c>
      <c r="D110" s="416" t="s">
        <v>76</v>
      </c>
      <c r="E110" s="410" t="s">
        <v>750</v>
      </c>
      <c r="F110" s="450">
        <v>25</v>
      </c>
      <c r="G110" s="425" t="s">
        <v>0</v>
      </c>
      <c r="H11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10" s="400">
        <f>IF(Sklop18[[#This Row],[ZAHTEVANA SHEMA KAKOVOSTI]]&lt;&gt;"",Sklop18[[#This Row],[Preračunana masa/volumen/kos na enoto kg]],"")</f>
        <v>25</v>
      </c>
      <c r="J110" s="412"/>
      <c r="K110" s="413"/>
      <c r="L110" s="413"/>
      <c r="M110" s="405"/>
      <c r="N110" s="408"/>
      <c r="O110" s="408"/>
      <c r="P110" s="407"/>
      <c r="Q110" s="408">
        <f>+Sklop18[[#This Row],[cena/enota brez DDV v EUR]]*Sklop18[[#This Row],[Stopnja DDV (%)]]</f>
        <v>0</v>
      </c>
      <c r="R110" s="408">
        <f>+Sklop18[[#This Row],[cena/enota brez DDV v EUR]]+Sklop18[[#This Row],[Davek (EUR)]]</f>
        <v>0</v>
      </c>
      <c r="S110" s="408">
        <f>+Sklop18[[#This Row],[cena/enota brez DDV v EUR]]*Sklop18[[#This Row],[Okvirna količina]]</f>
        <v>0</v>
      </c>
      <c r="T110" s="408">
        <f>+Sklop18[[#This Row],[Končna cena/enoto mere (EUR) z DDV]]*Sklop18[[#This Row],[Okvirna količina]]</f>
        <v>0</v>
      </c>
      <c r="U110" s="424"/>
    </row>
    <row r="111" spans="1:21" s="55" customFormat="1" ht="12">
      <c r="A111" s="78" t="s">
        <v>219</v>
      </c>
      <c r="B111" s="409" t="s">
        <v>1102</v>
      </c>
      <c r="C111" s="416">
        <v>400</v>
      </c>
      <c r="D111" s="121" t="s">
        <v>76</v>
      </c>
      <c r="E111" s="410"/>
      <c r="F111" s="450">
        <v>10</v>
      </c>
      <c r="G111" s="425" t="s">
        <v>299</v>
      </c>
      <c r="H11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11" s="400" t="str">
        <f>IF(Sklop18[[#This Row],[ZAHTEVANA SHEMA KAKOVOSTI]]&lt;&gt;"",Sklop18[[#This Row],[Preračunana masa/volumen/kos na enoto kg]],"")</f>
        <v/>
      </c>
      <c r="J111" s="412"/>
      <c r="K111" s="413"/>
      <c r="L111" s="413"/>
      <c r="M111" s="405"/>
      <c r="N111" s="408"/>
      <c r="O111" s="408"/>
      <c r="P111" s="407"/>
      <c r="Q111" s="408">
        <f>+Sklop18[[#This Row],[cena/enota brez DDV v EUR]]*Sklop18[[#This Row],[Stopnja DDV (%)]]</f>
        <v>0</v>
      </c>
      <c r="R111" s="408">
        <f>+Sklop18[[#This Row],[cena/enota brez DDV v EUR]]+Sklop18[[#This Row],[Davek (EUR)]]</f>
        <v>0</v>
      </c>
      <c r="S111" s="408">
        <f>+Sklop18[[#This Row],[cena/enota brez DDV v EUR]]*Sklop18[[#This Row],[Okvirna količina]]</f>
        <v>0</v>
      </c>
      <c r="T111" s="408">
        <f>+Sklop18[[#This Row],[Končna cena/enoto mere (EUR) z DDV]]*Sklop18[[#This Row],[Okvirna količina]]</f>
        <v>0</v>
      </c>
      <c r="U111" s="424"/>
    </row>
    <row r="112" spans="1:21" s="55" customFormat="1" ht="12">
      <c r="A112" s="78" t="s">
        <v>220</v>
      </c>
      <c r="B112" s="409" t="s">
        <v>1101</v>
      </c>
      <c r="C112" s="416">
        <v>120</v>
      </c>
      <c r="D112" s="121" t="s">
        <v>76</v>
      </c>
      <c r="E112" s="410" t="s">
        <v>750</v>
      </c>
      <c r="F112" s="450">
        <v>400</v>
      </c>
      <c r="G112" s="425" t="s">
        <v>299</v>
      </c>
      <c r="H11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</v>
      </c>
      <c r="I112" s="400">
        <f>IF(Sklop18[[#This Row],[ZAHTEVANA SHEMA KAKOVOSTI]]&lt;&gt;"",Sklop18[[#This Row],[Preračunana masa/volumen/kos na enoto kg]],"")</f>
        <v>48</v>
      </c>
      <c r="J112" s="412"/>
      <c r="K112" s="413"/>
      <c r="L112" s="413"/>
      <c r="M112" s="405"/>
      <c r="N112" s="408"/>
      <c r="O112" s="408"/>
      <c r="P112" s="407"/>
      <c r="Q112" s="408">
        <f>+Sklop18[[#This Row],[cena/enota brez DDV v EUR]]*Sklop18[[#This Row],[Stopnja DDV (%)]]</f>
        <v>0</v>
      </c>
      <c r="R112" s="408">
        <f>+Sklop18[[#This Row],[cena/enota brez DDV v EUR]]+Sklop18[[#This Row],[Davek (EUR)]]</f>
        <v>0</v>
      </c>
      <c r="S112" s="408">
        <f>+Sklop18[[#This Row],[cena/enota brez DDV v EUR]]*Sklop18[[#This Row],[Okvirna količina]]</f>
        <v>0</v>
      </c>
      <c r="T112" s="408">
        <f>+Sklop18[[#This Row],[Končna cena/enoto mere (EUR) z DDV]]*Sklop18[[#This Row],[Okvirna količina]]</f>
        <v>0</v>
      </c>
      <c r="U112" s="424"/>
    </row>
    <row r="113" spans="1:21" s="55" customFormat="1" ht="12">
      <c r="A113" s="78" t="s">
        <v>221</v>
      </c>
      <c r="B113" s="409" t="s">
        <v>925</v>
      </c>
      <c r="C113" s="416" t="s">
        <v>78</v>
      </c>
      <c r="D113" s="416" t="s">
        <v>0</v>
      </c>
      <c r="E113" s="410"/>
      <c r="F113" s="450">
        <v>2</v>
      </c>
      <c r="G113" s="425" t="s">
        <v>0</v>
      </c>
      <c r="H11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13" s="400" t="str">
        <f>IF(Sklop18[[#This Row],[ZAHTEVANA SHEMA KAKOVOSTI]]&lt;&gt;"",Sklop18[[#This Row],[Preračunana masa/volumen/kos na enoto kg]],"")</f>
        <v/>
      </c>
      <c r="J113" s="412"/>
      <c r="K113" s="413"/>
      <c r="L113" s="413"/>
      <c r="M113" s="405"/>
      <c r="N113" s="408"/>
      <c r="O113" s="408"/>
      <c r="P113" s="407"/>
      <c r="Q113" s="408">
        <f>+Sklop18[[#This Row],[cena/enota brez DDV v EUR]]*Sklop18[[#This Row],[Stopnja DDV (%)]]</f>
        <v>0</v>
      </c>
      <c r="R113" s="408">
        <f>+Sklop18[[#This Row],[cena/enota brez DDV v EUR]]+Sklop18[[#This Row],[Davek (EUR)]]</f>
        <v>0</v>
      </c>
      <c r="S113" s="408">
        <f>+Sklop18[[#This Row],[cena/enota brez DDV v EUR]]*Sklop18[[#This Row],[Okvirna količina]]</f>
        <v>0</v>
      </c>
      <c r="T113" s="408">
        <f>+Sklop18[[#This Row],[Končna cena/enoto mere (EUR) z DDV]]*Sklop18[[#This Row],[Okvirna količina]]</f>
        <v>0</v>
      </c>
      <c r="U113" s="424"/>
    </row>
    <row r="114" spans="1:21" s="55" customFormat="1" ht="12">
      <c r="A114" s="78" t="s">
        <v>222</v>
      </c>
      <c r="B114" s="409" t="s">
        <v>926</v>
      </c>
      <c r="C114" s="416" t="s">
        <v>78</v>
      </c>
      <c r="D114" s="416" t="s">
        <v>0</v>
      </c>
      <c r="E114" s="410"/>
      <c r="F114" s="450">
        <v>5</v>
      </c>
      <c r="G114" s="425" t="s">
        <v>0</v>
      </c>
      <c r="H11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14" s="400" t="str">
        <f>IF(Sklop18[[#This Row],[ZAHTEVANA SHEMA KAKOVOSTI]]&lt;&gt;"",Sklop18[[#This Row],[Preračunana masa/volumen/kos na enoto kg]],"")</f>
        <v/>
      </c>
      <c r="J114" s="412"/>
      <c r="K114" s="413"/>
      <c r="L114" s="413"/>
      <c r="M114" s="405"/>
      <c r="N114" s="408"/>
      <c r="O114" s="408"/>
      <c r="P114" s="407"/>
      <c r="Q114" s="408">
        <f>+Sklop18[[#This Row],[cena/enota brez DDV v EUR]]*Sklop18[[#This Row],[Stopnja DDV (%)]]</f>
        <v>0</v>
      </c>
      <c r="R114" s="408">
        <f>+Sklop18[[#This Row],[cena/enota brez DDV v EUR]]+Sklop18[[#This Row],[Davek (EUR)]]</f>
        <v>0</v>
      </c>
      <c r="S114" s="408">
        <f>+Sklop18[[#This Row],[cena/enota brez DDV v EUR]]*Sklop18[[#This Row],[Okvirna količina]]</f>
        <v>0</v>
      </c>
      <c r="T114" s="408">
        <f>+Sklop18[[#This Row],[Končna cena/enoto mere (EUR) z DDV]]*Sklop18[[#This Row],[Okvirna količina]]</f>
        <v>0</v>
      </c>
      <c r="U114" s="424"/>
    </row>
    <row r="115" spans="1:21" s="55" customFormat="1" ht="24">
      <c r="A115" s="78" t="s">
        <v>223</v>
      </c>
      <c r="B115" s="409" t="s">
        <v>1100</v>
      </c>
      <c r="C115" s="416">
        <v>250</v>
      </c>
      <c r="D115" s="121" t="s">
        <v>76</v>
      </c>
      <c r="E115" s="410" t="s">
        <v>750</v>
      </c>
      <c r="F115" s="450">
        <v>5</v>
      </c>
      <c r="G115" s="425" t="s">
        <v>299</v>
      </c>
      <c r="H11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15" s="400">
        <f>IF(Sklop18[[#This Row],[ZAHTEVANA SHEMA KAKOVOSTI]]&lt;&gt;"",Sklop18[[#This Row],[Preračunana masa/volumen/kos na enoto kg]],"")</f>
        <v>1.25</v>
      </c>
      <c r="J115" s="412"/>
      <c r="K115" s="413"/>
      <c r="L115" s="413"/>
      <c r="M115" s="405"/>
      <c r="N115" s="408"/>
      <c r="O115" s="408"/>
      <c r="P115" s="407"/>
      <c r="Q115" s="408">
        <f>+Sklop18[[#This Row],[cena/enota brez DDV v EUR]]*Sklop18[[#This Row],[Stopnja DDV (%)]]</f>
        <v>0</v>
      </c>
      <c r="R115" s="408">
        <f>+Sklop18[[#This Row],[cena/enota brez DDV v EUR]]+Sklop18[[#This Row],[Davek (EUR)]]</f>
        <v>0</v>
      </c>
      <c r="S115" s="408">
        <f>+Sklop18[[#This Row],[cena/enota brez DDV v EUR]]*Sklop18[[#This Row],[Okvirna količina]]</f>
        <v>0</v>
      </c>
      <c r="T115" s="408">
        <f>+Sklop18[[#This Row],[Končna cena/enoto mere (EUR) z DDV]]*Sklop18[[#This Row],[Okvirna količina]]</f>
        <v>0</v>
      </c>
      <c r="U115" s="424"/>
    </row>
    <row r="116" spans="1:21" s="55" customFormat="1" ht="12">
      <c r="A116" s="78" t="s">
        <v>224</v>
      </c>
      <c r="B116" s="409" t="s">
        <v>1099</v>
      </c>
      <c r="C116" s="416">
        <v>780</v>
      </c>
      <c r="D116" s="121" t="s">
        <v>76</v>
      </c>
      <c r="E116" s="410"/>
      <c r="F116" s="450">
        <v>12</v>
      </c>
      <c r="G116" s="425" t="s">
        <v>299</v>
      </c>
      <c r="H11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9.36</v>
      </c>
      <c r="I116" s="400" t="str">
        <f>IF(Sklop18[[#This Row],[ZAHTEVANA SHEMA KAKOVOSTI]]&lt;&gt;"",Sklop18[[#This Row],[Preračunana masa/volumen/kos na enoto kg]],"")</f>
        <v/>
      </c>
      <c r="J116" s="412"/>
      <c r="K116" s="413"/>
      <c r="L116" s="413"/>
      <c r="M116" s="405"/>
      <c r="N116" s="408"/>
      <c r="O116" s="408"/>
      <c r="P116" s="407"/>
      <c r="Q116" s="408">
        <f>+Sklop18[[#This Row],[cena/enota brez DDV v EUR]]*Sklop18[[#This Row],[Stopnja DDV (%)]]</f>
        <v>0</v>
      </c>
      <c r="R116" s="408">
        <f>+Sklop18[[#This Row],[cena/enota brez DDV v EUR]]+Sklop18[[#This Row],[Davek (EUR)]]</f>
        <v>0</v>
      </c>
      <c r="S116" s="408">
        <f>+Sklop18[[#This Row],[cena/enota brez DDV v EUR]]*Sklop18[[#This Row],[Okvirna količina]]</f>
        <v>0</v>
      </c>
      <c r="T116" s="408">
        <f>+Sklop18[[#This Row],[Končna cena/enoto mere (EUR) z DDV]]*Sklop18[[#This Row],[Okvirna količina]]</f>
        <v>0</v>
      </c>
      <c r="U116" s="424"/>
    </row>
    <row r="117" spans="1:21" s="55" customFormat="1" ht="12">
      <c r="A117" s="78" t="s">
        <v>225</v>
      </c>
      <c r="B117" s="409" t="s">
        <v>1098</v>
      </c>
      <c r="C117" s="416">
        <v>0.9</v>
      </c>
      <c r="D117" s="121" t="s">
        <v>40</v>
      </c>
      <c r="E117" s="410"/>
      <c r="F117" s="450">
        <v>3</v>
      </c>
      <c r="G117" s="425" t="s">
        <v>299</v>
      </c>
      <c r="H1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</v>
      </c>
      <c r="I117" s="400" t="str">
        <f>IF(Sklop18[[#This Row],[ZAHTEVANA SHEMA KAKOVOSTI]]&lt;&gt;"",Sklop18[[#This Row],[Preračunana masa/volumen/kos na enoto kg]],"")</f>
        <v/>
      </c>
      <c r="J117" s="412"/>
      <c r="K117" s="413"/>
      <c r="L117" s="413"/>
      <c r="M117" s="405"/>
      <c r="N117" s="408"/>
      <c r="O117" s="408"/>
      <c r="P117" s="407"/>
      <c r="Q117" s="408">
        <f>+Sklop18[[#This Row],[cena/enota brez DDV v EUR]]*Sklop18[[#This Row],[Stopnja DDV (%)]]</f>
        <v>0</v>
      </c>
      <c r="R117" s="408">
        <f>+Sklop18[[#This Row],[cena/enota brez DDV v EUR]]+Sklop18[[#This Row],[Davek (EUR)]]</f>
        <v>0</v>
      </c>
      <c r="S117" s="408">
        <f>+Sklop18[[#This Row],[cena/enota brez DDV v EUR]]*Sklop18[[#This Row],[Okvirna količina]]</f>
        <v>0</v>
      </c>
      <c r="T117" s="408">
        <f>+Sklop18[[#This Row],[Končna cena/enoto mere (EUR) z DDV]]*Sklop18[[#This Row],[Okvirna količina]]</f>
        <v>0</v>
      </c>
      <c r="U117" s="424"/>
    </row>
    <row r="118" spans="1:21" s="55" customFormat="1" ht="12">
      <c r="A118" s="78" t="s">
        <v>230</v>
      </c>
      <c r="B118" s="409" t="s">
        <v>1097</v>
      </c>
      <c r="C118" s="416">
        <v>375</v>
      </c>
      <c r="D118" s="121" t="s">
        <v>76</v>
      </c>
      <c r="E118" s="410"/>
      <c r="F118" s="450">
        <v>2</v>
      </c>
      <c r="G118" s="425" t="s">
        <v>299</v>
      </c>
      <c r="H1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18" s="400" t="str">
        <f>IF(Sklop18[[#This Row],[ZAHTEVANA SHEMA KAKOVOSTI]]&lt;&gt;"",Sklop18[[#This Row],[Preračunana masa/volumen/kos na enoto kg]],"")</f>
        <v/>
      </c>
      <c r="J118" s="412"/>
      <c r="K118" s="413"/>
      <c r="L118" s="413"/>
      <c r="M118" s="405"/>
      <c r="N118" s="408"/>
      <c r="O118" s="408"/>
      <c r="P118" s="407"/>
      <c r="Q118" s="408">
        <f>+Sklop18[[#This Row],[cena/enota brez DDV v EUR]]*Sklop18[[#This Row],[Stopnja DDV (%)]]</f>
        <v>0</v>
      </c>
      <c r="R118" s="408">
        <f>+Sklop18[[#This Row],[cena/enota brez DDV v EUR]]+Sklop18[[#This Row],[Davek (EUR)]]</f>
        <v>0</v>
      </c>
      <c r="S118" s="408">
        <f>+Sklop18[[#This Row],[cena/enota brez DDV v EUR]]*Sklop18[[#This Row],[Okvirna količina]]</f>
        <v>0</v>
      </c>
      <c r="T118" s="408">
        <f>+Sklop18[[#This Row],[Končna cena/enoto mere (EUR) z DDV]]*Sklop18[[#This Row],[Okvirna količina]]</f>
        <v>0</v>
      </c>
      <c r="U118" s="424"/>
    </row>
    <row r="119" spans="1:21" s="55" customFormat="1" ht="12">
      <c r="A119" s="78" t="s">
        <v>400</v>
      </c>
      <c r="B119" s="409" t="s">
        <v>1096</v>
      </c>
      <c r="C119" s="416">
        <v>1000</v>
      </c>
      <c r="D119" s="121" t="s">
        <v>76</v>
      </c>
      <c r="E119" s="410"/>
      <c r="F119" s="450">
        <v>1</v>
      </c>
      <c r="G119" s="425" t="s">
        <v>299</v>
      </c>
      <c r="H1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19" s="400" t="str">
        <f>IF(Sklop18[[#This Row],[ZAHTEVANA SHEMA KAKOVOSTI]]&lt;&gt;"",Sklop18[[#This Row],[Preračunana masa/volumen/kos na enoto kg]],"")</f>
        <v/>
      </c>
      <c r="J119" s="412"/>
      <c r="K119" s="413"/>
      <c r="L119" s="413"/>
      <c r="M119" s="405"/>
      <c r="N119" s="408"/>
      <c r="O119" s="408"/>
      <c r="P119" s="407"/>
      <c r="Q119" s="408">
        <f>+Sklop18[[#This Row],[cena/enota brez DDV v EUR]]*Sklop18[[#This Row],[Stopnja DDV (%)]]</f>
        <v>0</v>
      </c>
      <c r="R119" s="408">
        <f>+Sklop18[[#This Row],[cena/enota brez DDV v EUR]]+Sklop18[[#This Row],[Davek (EUR)]]</f>
        <v>0</v>
      </c>
      <c r="S119" s="408">
        <f>+Sklop18[[#This Row],[cena/enota brez DDV v EUR]]*Sklop18[[#This Row],[Okvirna količina]]</f>
        <v>0</v>
      </c>
      <c r="T119" s="408">
        <f>+Sklop18[[#This Row],[Končna cena/enoto mere (EUR) z DDV]]*Sklop18[[#This Row],[Okvirna količina]]</f>
        <v>0</v>
      </c>
      <c r="U119" s="424"/>
    </row>
    <row r="120" spans="1:21" s="55" customFormat="1" ht="12">
      <c r="A120" s="78" t="s">
        <v>401</v>
      </c>
      <c r="B120" s="409" t="s">
        <v>1095</v>
      </c>
      <c r="C120" s="416">
        <v>400</v>
      </c>
      <c r="D120" s="121" t="s">
        <v>76</v>
      </c>
      <c r="E120" s="410"/>
      <c r="F120" s="450">
        <v>50</v>
      </c>
      <c r="G120" s="425" t="s">
        <v>299</v>
      </c>
      <c r="H1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0" s="400" t="str">
        <f>IF(Sklop18[[#This Row],[ZAHTEVANA SHEMA KAKOVOSTI]]&lt;&gt;"",Sklop18[[#This Row],[Preračunana masa/volumen/kos na enoto kg]],"")</f>
        <v/>
      </c>
      <c r="J120" s="412"/>
      <c r="K120" s="413"/>
      <c r="L120" s="413"/>
      <c r="M120" s="405"/>
      <c r="N120" s="408"/>
      <c r="O120" s="408"/>
      <c r="P120" s="407"/>
      <c r="Q120" s="408">
        <f>+Sklop18[[#This Row],[cena/enota brez DDV v EUR]]*Sklop18[[#This Row],[Stopnja DDV (%)]]</f>
        <v>0</v>
      </c>
      <c r="R120" s="408">
        <f>+Sklop18[[#This Row],[cena/enota brez DDV v EUR]]+Sklop18[[#This Row],[Davek (EUR)]]</f>
        <v>0</v>
      </c>
      <c r="S120" s="408">
        <f>+Sklop18[[#This Row],[cena/enota brez DDV v EUR]]*Sklop18[[#This Row],[Okvirna količina]]</f>
        <v>0</v>
      </c>
      <c r="T120" s="408">
        <f>+Sklop18[[#This Row],[Končna cena/enoto mere (EUR) z DDV]]*Sklop18[[#This Row],[Okvirna količina]]</f>
        <v>0</v>
      </c>
      <c r="U120" s="424"/>
    </row>
    <row r="121" spans="1:21" s="55" customFormat="1" ht="12">
      <c r="A121" s="78" t="s">
        <v>789</v>
      </c>
      <c r="B121" s="409" t="s">
        <v>1094</v>
      </c>
      <c r="C121" s="416">
        <v>540</v>
      </c>
      <c r="D121" s="121" t="s">
        <v>76</v>
      </c>
      <c r="E121" s="410"/>
      <c r="F121" s="450">
        <v>1</v>
      </c>
      <c r="G121" s="425" t="s">
        <v>299</v>
      </c>
      <c r="H1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0.54</v>
      </c>
      <c r="I121" s="400" t="str">
        <f>IF(Sklop18[[#This Row],[ZAHTEVANA SHEMA KAKOVOSTI]]&lt;&gt;"",Sklop18[[#This Row],[Preračunana masa/volumen/kos na enoto kg]],"")</f>
        <v/>
      </c>
      <c r="J121" s="412"/>
      <c r="K121" s="413"/>
      <c r="L121" s="413"/>
      <c r="M121" s="405"/>
      <c r="N121" s="408"/>
      <c r="O121" s="408"/>
      <c r="P121" s="407"/>
      <c r="Q121" s="408">
        <f>+Sklop18[[#This Row],[cena/enota brez DDV v EUR]]*Sklop18[[#This Row],[Stopnja DDV (%)]]</f>
        <v>0</v>
      </c>
      <c r="R121" s="408">
        <f>+Sklop18[[#This Row],[cena/enota brez DDV v EUR]]+Sklop18[[#This Row],[Davek (EUR)]]</f>
        <v>0</v>
      </c>
      <c r="S121" s="408">
        <f>+Sklop18[[#This Row],[cena/enota brez DDV v EUR]]*Sklop18[[#This Row],[Okvirna količina]]</f>
        <v>0</v>
      </c>
      <c r="T121" s="408">
        <f>+Sklop18[[#This Row],[Končna cena/enoto mere (EUR) z DDV]]*Sklop18[[#This Row],[Okvirna količina]]</f>
        <v>0</v>
      </c>
      <c r="U121" s="424"/>
    </row>
    <row r="122" spans="1:21" s="55" customFormat="1" ht="12">
      <c r="A122" s="78" t="s">
        <v>790</v>
      </c>
      <c r="B122" s="409" t="s">
        <v>1093</v>
      </c>
      <c r="C122" s="416">
        <v>250</v>
      </c>
      <c r="D122" s="121" t="s">
        <v>76</v>
      </c>
      <c r="E122" s="410"/>
      <c r="F122" s="450">
        <v>50</v>
      </c>
      <c r="G122" s="425" t="s">
        <v>299</v>
      </c>
      <c r="H1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2" s="400" t="str">
        <f>IF(Sklop18[[#This Row],[ZAHTEVANA SHEMA KAKOVOSTI]]&lt;&gt;"",Sklop18[[#This Row],[Preračunana masa/volumen/kos na enoto kg]],"")</f>
        <v/>
      </c>
      <c r="J122" s="412"/>
      <c r="K122" s="413"/>
      <c r="L122" s="413"/>
      <c r="M122" s="405"/>
      <c r="N122" s="408"/>
      <c r="O122" s="408"/>
      <c r="P122" s="407"/>
      <c r="Q122" s="408">
        <f>+Sklop18[[#This Row],[cena/enota brez DDV v EUR]]*Sklop18[[#This Row],[Stopnja DDV (%)]]</f>
        <v>0</v>
      </c>
      <c r="R122" s="408">
        <f>+Sklop18[[#This Row],[cena/enota brez DDV v EUR]]+Sklop18[[#This Row],[Davek (EUR)]]</f>
        <v>0</v>
      </c>
      <c r="S122" s="408">
        <f>+Sklop18[[#This Row],[cena/enota brez DDV v EUR]]*Sklop18[[#This Row],[Okvirna količina]]</f>
        <v>0</v>
      </c>
      <c r="T122" s="408">
        <f>+Sklop18[[#This Row],[Končna cena/enoto mere (EUR) z DDV]]*Sklop18[[#This Row],[Okvirna količina]]</f>
        <v>0</v>
      </c>
      <c r="U122" s="424"/>
    </row>
    <row r="123" spans="1:21" s="55" customFormat="1" ht="12">
      <c r="A123" s="78" t="s">
        <v>791</v>
      </c>
      <c r="B123" s="409" t="s">
        <v>1092</v>
      </c>
      <c r="C123" s="416">
        <v>250</v>
      </c>
      <c r="D123" s="121" t="s">
        <v>76</v>
      </c>
      <c r="E123" s="410"/>
      <c r="F123" s="450">
        <v>12</v>
      </c>
      <c r="G123" s="425" t="s">
        <v>299</v>
      </c>
      <c r="H1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23" s="400" t="str">
        <f>IF(Sklop18[[#This Row],[ZAHTEVANA SHEMA KAKOVOSTI]]&lt;&gt;"",Sklop18[[#This Row],[Preračunana masa/volumen/kos na enoto kg]],"")</f>
        <v/>
      </c>
      <c r="J123" s="412"/>
      <c r="K123" s="413"/>
      <c r="L123" s="413"/>
      <c r="M123" s="405"/>
      <c r="N123" s="408"/>
      <c r="O123" s="408"/>
      <c r="P123" s="407"/>
      <c r="Q123" s="408">
        <f>+Sklop18[[#This Row],[cena/enota brez DDV v EUR]]*Sklop18[[#This Row],[Stopnja DDV (%)]]</f>
        <v>0</v>
      </c>
      <c r="R123" s="408">
        <f>+Sklop18[[#This Row],[cena/enota brez DDV v EUR]]+Sklop18[[#This Row],[Davek (EUR)]]</f>
        <v>0</v>
      </c>
      <c r="S123" s="408">
        <f>+Sklop18[[#This Row],[cena/enota brez DDV v EUR]]*Sklop18[[#This Row],[Okvirna količina]]</f>
        <v>0</v>
      </c>
      <c r="T123" s="408">
        <f>+Sklop18[[#This Row],[Končna cena/enoto mere (EUR) z DDV]]*Sklop18[[#This Row],[Okvirna količina]]</f>
        <v>0</v>
      </c>
      <c r="U123" s="424"/>
    </row>
    <row r="124" spans="1:21" s="55" customFormat="1" ht="12">
      <c r="A124" s="78" t="s">
        <v>792</v>
      </c>
      <c r="B124" s="409" t="s">
        <v>1091</v>
      </c>
      <c r="C124" s="416">
        <v>400</v>
      </c>
      <c r="D124" s="121" t="s">
        <v>76</v>
      </c>
      <c r="E124" s="410"/>
      <c r="F124" s="450">
        <v>100</v>
      </c>
      <c r="G124" s="425" t="s">
        <v>299</v>
      </c>
      <c r="H1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24" s="400" t="str">
        <f>IF(Sklop18[[#This Row],[ZAHTEVANA SHEMA KAKOVOSTI]]&lt;&gt;"",Sklop18[[#This Row],[Preračunana masa/volumen/kos na enoto kg]],"")</f>
        <v/>
      </c>
      <c r="J124" s="412"/>
      <c r="K124" s="413"/>
      <c r="L124" s="413"/>
      <c r="M124" s="405"/>
      <c r="N124" s="408"/>
      <c r="O124" s="408"/>
      <c r="P124" s="407"/>
      <c r="Q124" s="408">
        <f>+Sklop18[[#This Row],[cena/enota brez DDV v EUR]]*Sklop18[[#This Row],[Stopnja DDV (%)]]</f>
        <v>0</v>
      </c>
      <c r="R124" s="408">
        <f>+Sklop18[[#This Row],[cena/enota brez DDV v EUR]]+Sklop18[[#This Row],[Davek (EUR)]]</f>
        <v>0</v>
      </c>
      <c r="S124" s="408">
        <f>+Sklop18[[#This Row],[cena/enota brez DDV v EUR]]*Sklop18[[#This Row],[Okvirna količina]]</f>
        <v>0</v>
      </c>
      <c r="T124" s="408">
        <f>+Sklop18[[#This Row],[Končna cena/enoto mere (EUR) z DDV]]*Sklop18[[#This Row],[Okvirna količina]]</f>
        <v>0</v>
      </c>
      <c r="U124" s="424"/>
    </row>
    <row r="125" spans="1:21" s="55" customFormat="1" ht="12">
      <c r="A125" s="78" t="s">
        <v>793</v>
      </c>
      <c r="B125" s="409" t="s">
        <v>927</v>
      </c>
      <c r="C125" s="416" t="s">
        <v>78</v>
      </c>
      <c r="D125" s="416" t="s">
        <v>0</v>
      </c>
      <c r="E125" s="410"/>
      <c r="F125" s="450">
        <v>5</v>
      </c>
      <c r="G125" s="425" t="s">
        <v>0</v>
      </c>
      <c r="H1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400" t="str">
        <f>IF(Sklop18[[#This Row],[ZAHTEVANA SHEMA KAKOVOSTI]]&lt;&gt;"",Sklop18[[#This Row],[Preračunana masa/volumen/kos na enoto kg]],"")</f>
        <v/>
      </c>
      <c r="J125" s="412"/>
      <c r="K125" s="413"/>
      <c r="L125" s="413"/>
      <c r="M125" s="405"/>
      <c r="N125" s="408"/>
      <c r="O125" s="408"/>
      <c r="P125" s="407"/>
      <c r="Q125" s="408">
        <f>+Sklop18[[#This Row],[cena/enota brez DDV v EUR]]*Sklop18[[#This Row],[Stopnja DDV (%)]]</f>
        <v>0</v>
      </c>
      <c r="R125" s="408">
        <f>+Sklop18[[#This Row],[cena/enota brez DDV v EUR]]+Sklop18[[#This Row],[Davek (EUR)]]</f>
        <v>0</v>
      </c>
      <c r="S125" s="408">
        <f>+Sklop18[[#This Row],[cena/enota brez DDV v EUR]]*Sklop18[[#This Row],[Okvirna količina]]</f>
        <v>0</v>
      </c>
      <c r="T125" s="408">
        <f>+Sklop18[[#This Row],[Končna cena/enoto mere (EUR) z DDV]]*Sklop18[[#This Row],[Okvirna količina]]</f>
        <v>0</v>
      </c>
      <c r="U125" s="424"/>
    </row>
    <row r="126" spans="1:21" s="55" customFormat="1" ht="12">
      <c r="A126" s="78" t="s">
        <v>794</v>
      </c>
      <c r="B126" s="409" t="s">
        <v>1090</v>
      </c>
      <c r="C126" s="416">
        <v>620</v>
      </c>
      <c r="D126" s="121" t="s">
        <v>76</v>
      </c>
      <c r="E126" s="410"/>
      <c r="F126" s="450">
        <v>2</v>
      </c>
      <c r="G126" s="425" t="s">
        <v>299</v>
      </c>
      <c r="H1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1.24</v>
      </c>
      <c r="I126" s="400" t="str">
        <f>IF(Sklop18[[#This Row],[ZAHTEVANA SHEMA KAKOVOSTI]]&lt;&gt;"",Sklop18[[#This Row],[Preračunana masa/volumen/kos na enoto kg]],"")</f>
        <v/>
      </c>
      <c r="J126" s="412"/>
      <c r="K126" s="413"/>
      <c r="L126" s="413"/>
      <c r="M126" s="405"/>
      <c r="N126" s="408"/>
      <c r="O126" s="408"/>
      <c r="P126" s="407"/>
      <c r="Q126" s="408">
        <f>+Sklop18[[#This Row],[cena/enota brez DDV v EUR]]*Sklop18[[#This Row],[Stopnja DDV (%)]]</f>
        <v>0</v>
      </c>
      <c r="R126" s="408">
        <f>+Sklop18[[#This Row],[cena/enota brez DDV v EUR]]+Sklop18[[#This Row],[Davek (EUR)]]</f>
        <v>0</v>
      </c>
      <c r="S126" s="408">
        <f>+Sklop18[[#This Row],[cena/enota brez DDV v EUR]]*Sklop18[[#This Row],[Okvirna količina]]</f>
        <v>0</v>
      </c>
      <c r="T126" s="408">
        <f>+Sklop18[[#This Row],[Končna cena/enoto mere (EUR) z DDV]]*Sklop18[[#This Row],[Okvirna količina]]</f>
        <v>0</v>
      </c>
      <c r="U126" s="424"/>
    </row>
    <row r="127" spans="1:21" s="55" customFormat="1" ht="12">
      <c r="A127" s="78" t="s">
        <v>795</v>
      </c>
      <c r="B127" s="409" t="s">
        <v>1089</v>
      </c>
      <c r="C127" s="416">
        <v>5</v>
      </c>
      <c r="D127" s="121" t="s">
        <v>40</v>
      </c>
      <c r="E127" s="410"/>
      <c r="F127" s="450">
        <v>2</v>
      </c>
      <c r="G127" s="425" t="s">
        <v>299</v>
      </c>
      <c r="H1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7" s="400" t="str">
        <f>IF(Sklop18[[#This Row],[ZAHTEVANA SHEMA KAKOVOSTI]]&lt;&gt;"",Sklop18[[#This Row],[Preračunana masa/volumen/kos na enoto kg]],"")</f>
        <v/>
      </c>
      <c r="J127" s="412"/>
      <c r="K127" s="413"/>
      <c r="L127" s="413"/>
      <c r="M127" s="405"/>
      <c r="N127" s="408"/>
      <c r="O127" s="408"/>
      <c r="P127" s="407"/>
      <c r="Q127" s="408">
        <f>+Sklop18[[#This Row],[cena/enota brez DDV v EUR]]*Sklop18[[#This Row],[Stopnja DDV (%)]]</f>
        <v>0</v>
      </c>
      <c r="R127" s="408">
        <f>+Sklop18[[#This Row],[cena/enota brez DDV v EUR]]+Sklop18[[#This Row],[Davek (EUR)]]</f>
        <v>0</v>
      </c>
      <c r="S127" s="408">
        <f>+Sklop18[[#This Row],[cena/enota brez DDV v EUR]]*Sklop18[[#This Row],[Okvirna količina]]</f>
        <v>0</v>
      </c>
      <c r="T127" s="408">
        <f>+Sklop18[[#This Row],[Končna cena/enoto mere (EUR) z DDV]]*Sklop18[[#This Row],[Okvirna količina]]</f>
        <v>0</v>
      </c>
      <c r="U127" s="424"/>
    </row>
    <row r="128" spans="1:21" s="55" customFormat="1" ht="12">
      <c r="A128" s="78" t="s">
        <v>796</v>
      </c>
      <c r="B128" s="409" t="s">
        <v>1088</v>
      </c>
      <c r="C128" s="416">
        <v>0.5</v>
      </c>
      <c r="D128" s="121" t="s">
        <v>40</v>
      </c>
      <c r="E128" s="410"/>
      <c r="F128" s="450">
        <v>2</v>
      </c>
      <c r="G128" s="425" t="s">
        <v>299</v>
      </c>
      <c r="H1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28" s="400" t="str">
        <f>IF(Sklop18[[#This Row],[ZAHTEVANA SHEMA KAKOVOSTI]]&lt;&gt;"",Sklop18[[#This Row],[Preračunana masa/volumen/kos na enoto kg]],"")</f>
        <v/>
      </c>
      <c r="J128" s="412"/>
      <c r="K128" s="413"/>
      <c r="L128" s="413"/>
      <c r="M128" s="405"/>
      <c r="N128" s="408"/>
      <c r="O128" s="408"/>
      <c r="P128" s="407"/>
      <c r="Q128" s="408">
        <f>+Sklop18[[#This Row],[cena/enota brez DDV v EUR]]*Sklop18[[#This Row],[Stopnja DDV (%)]]</f>
        <v>0</v>
      </c>
      <c r="R128" s="408">
        <f>+Sklop18[[#This Row],[cena/enota brez DDV v EUR]]+Sklop18[[#This Row],[Davek (EUR)]]</f>
        <v>0</v>
      </c>
      <c r="S128" s="408">
        <f>+Sklop18[[#This Row],[cena/enota brez DDV v EUR]]*Sklop18[[#This Row],[Okvirna količina]]</f>
        <v>0</v>
      </c>
      <c r="T128" s="408">
        <f>+Sklop18[[#This Row],[Končna cena/enoto mere (EUR) z DDV]]*Sklop18[[#This Row],[Okvirna količina]]</f>
        <v>0</v>
      </c>
      <c r="U128" s="424"/>
    </row>
    <row r="129" spans="1:21" s="55" customFormat="1" ht="12">
      <c r="A129" s="78" t="s">
        <v>797</v>
      </c>
      <c r="B129" s="409" t="s">
        <v>1087</v>
      </c>
      <c r="C129" s="416">
        <v>25</v>
      </c>
      <c r="D129" s="121" t="s">
        <v>40</v>
      </c>
      <c r="E129" s="410"/>
      <c r="F129" s="450">
        <v>2</v>
      </c>
      <c r="G129" s="425" t="s">
        <v>299</v>
      </c>
      <c r="H1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29" s="400" t="str">
        <f>IF(Sklop18[[#This Row],[ZAHTEVANA SHEMA KAKOVOSTI]]&lt;&gt;"",Sklop18[[#This Row],[Preračunana masa/volumen/kos na enoto kg]],"")</f>
        <v/>
      </c>
      <c r="J129" s="412"/>
      <c r="K129" s="413"/>
      <c r="L129" s="413"/>
      <c r="M129" s="405"/>
      <c r="N129" s="408"/>
      <c r="O129" s="408"/>
      <c r="P129" s="407"/>
      <c r="Q129" s="408">
        <f>+Sklop18[[#This Row],[cena/enota brez DDV v EUR]]*Sklop18[[#This Row],[Stopnja DDV (%)]]</f>
        <v>0</v>
      </c>
      <c r="R129" s="408">
        <f>+Sklop18[[#This Row],[cena/enota brez DDV v EUR]]+Sklop18[[#This Row],[Davek (EUR)]]</f>
        <v>0</v>
      </c>
      <c r="S129" s="408">
        <f>+Sklop18[[#This Row],[cena/enota brez DDV v EUR]]*Sklop18[[#This Row],[Okvirna količina]]</f>
        <v>0</v>
      </c>
      <c r="T129" s="408">
        <f>+Sklop18[[#This Row],[Končna cena/enoto mere (EUR) z DDV]]*Sklop18[[#This Row],[Okvirna količina]]</f>
        <v>0</v>
      </c>
      <c r="U129" s="424"/>
    </row>
    <row r="130" spans="1:21" s="55" customFormat="1" ht="12">
      <c r="A130" s="78" t="s">
        <v>798</v>
      </c>
      <c r="B130" s="409" t="s">
        <v>1086</v>
      </c>
      <c r="C130" s="416">
        <v>1000</v>
      </c>
      <c r="D130" s="121" t="s">
        <v>76</v>
      </c>
      <c r="E130" s="410"/>
      <c r="F130" s="450">
        <v>2</v>
      </c>
      <c r="G130" s="425" t="s">
        <v>943</v>
      </c>
      <c r="H1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0" s="400" t="str">
        <f>IF(Sklop18[[#This Row],[ZAHTEVANA SHEMA KAKOVOSTI]]&lt;&gt;"",Sklop18[[#This Row],[Preračunana masa/volumen/kos na enoto kg]],"")</f>
        <v/>
      </c>
      <c r="J130" s="412"/>
      <c r="K130" s="413"/>
      <c r="L130" s="413"/>
      <c r="M130" s="405"/>
      <c r="N130" s="408"/>
      <c r="O130" s="408"/>
      <c r="P130" s="407"/>
      <c r="Q130" s="408">
        <f>+Sklop18[[#This Row],[cena/enota brez DDV v EUR]]*Sklop18[[#This Row],[Stopnja DDV (%)]]</f>
        <v>0</v>
      </c>
      <c r="R130" s="408">
        <f>+Sklop18[[#This Row],[cena/enota brez DDV v EUR]]+Sklop18[[#This Row],[Davek (EUR)]]</f>
        <v>0</v>
      </c>
      <c r="S130" s="408">
        <f>+Sklop18[[#This Row],[cena/enota brez DDV v EUR]]*Sklop18[[#This Row],[Okvirna količina]]</f>
        <v>0</v>
      </c>
      <c r="T130" s="408">
        <f>+Sklop18[[#This Row],[Končna cena/enoto mere (EUR) z DDV]]*Sklop18[[#This Row],[Okvirna količina]]</f>
        <v>0</v>
      </c>
      <c r="U130" s="424"/>
    </row>
    <row r="131" spans="1:21" s="55" customFormat="1" ht="12">
      <c r="A131" s="78" t="s">
        <v>799</v>
      </c>
      <c r="B131" s="409" t="s">
        <v>1085</v>
      </c>
      <c r="C131" s="416">
        <v>650</v>
      </c>
      <c r="D131" s="121" t="s">
        <v>76</v>
      </c>
      <c r="E131" s="410"/>
      <c r="F131" s="450">
        <v>5</v>
      </c>
      <c r="G131" s="425" t="s">
        <v>299</v>
      </c>
      <c r="H1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3.25</v>
      </c>
      <c r="I131" s="400" t="str">
        <f>IF(Sklop18[[#This Row],[ZAHTEVANA SHEMA KAKOVOSTI]]&lt;&gt;"",Sklop18[[#This Row],[Preračunana masa/volumen/kos na enoto kg]],"")</f>
        <v/>
      </c>
      <c r="J131" s="412"/>
      <c r="K131" s="413"/>
      <c r="L131" s="413"/>
      <c r="M131" s="405"/>
      <c r="N131" s="408"/>
      <c r="O131" s="408"/>
      <c r="P131" s="407"/>
      <c r="Q131" s="408">
        <f>+Sklop18[[#This Row],[cena/enota brez DDV v EUR]]*Sklop18[[#This Row],[Stopnja DDV (%)]]</f>
        <v>0</v>
      </c>
      <c r="R131" s="408">
        <f>+Sklop18[[#This Row],[cena/enota brez DDV v EUR]]+Sklop18[[#This Row],[Davek (EUR)]]</f>
        <v>0</v>
      </c>
      <c r="S131" s="408">
        <f>+Sklop18[[#This Row],[cena/enota brez DDV v EUR]]*Sklop18[[#This Row],[Okvirna količina]]</f>
        <v>0</v>
      </c>
      <c r="T131" s="408">
        <f>+Sklop18[[#This Row],[Končna cena/enoto mere (EUR) z DDV]]*Sklop18[[#This Row],[Okvirna količina]]</f>
        <v>0</v>
      </c>
      <c r="U131" s="424"/>
    </row>
    <row r="132" spans="1:21" s="55" customFormat="1" ht="12">
      <c r="A132" s="78" t="s">
        <v>800</v>
      </c>
      <c r="B132" s="409" t="s">
        <v>1084</v>
      </c>
      <c r="C132" s="416">
        <v>1000</v>
      </c>
      <c r="D132" s="121" t="s">
        <v>76</v>
      </c>
      <c r="E132" s="410"/>
      <c r="F132" s="450">
        <v>1</v>
      </c>
      <c r="G132" s="425" t="s">
        <v>299</v>
      </c>
      <c r="H1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32" s="400" t="str">
        <f>IF(Sklop18[[#This Row],[ZAHTEVANA SHEMA KAKOVOSTI]]&lt;&gt;"",Sklop18[[#This Row],[Preračunana masa/volumen/kos na enoto kg]],"")</f>
        <v/>
      </c>
      <c r="J132" s="412"/>
      <c r="K132" s="413"/>
      <c r="L132" s="413"/>
      <c r="M132" s="405"/>
      <c r="N132" s="408"/>
      <c r="O132" s="408"/>
      <c r="P132" s="407"/>
      <c r="Q132" s="408">
        <f>+Sklop18[[#This Row],[cena/enota brez DDV v EUR]]*Sklop18[[#This Row],[Stopnja DDV (%)]]</f>
        <v>0</v>
      </c>
      <c r="R132" s="408">
        <f>+Sklop18[[#This Row],[cena/enota brez DDV v EUR]]+Sklop18[[#This Row],[Davek (EUR)]]</f>
        <v>0</v>
      </c>
      <c r="S132" s="408">
        <f>+Sklop18[[#This Row],[cena/enota brez DDV v EUR]]*Sklop18[[#This Row],[Okvirna količina]]</f>
        <v>0</v>
      </c>
      <c r="T132" s="408">
        <f>+Sklop18[[#This Row],[Končna cena/enoto mere (EUR) z DDV]]*Sklop18[[#This Row],[Okvirna količina]]</f>
        <v>0</v>
      </c>
      <c r="U132" s="424"/>
    </row>
    <row r="133" spans="1:21" s="55" customFormat="1" ht="12">
      <c r="A133" s="78" t="s">
        <v>801</v>
      </c>
      <c r="B133" s="409" t="s">
        <v>1083</v>
      </c>
      <c r="C133" s="416">
        <v>10</v>
      </c>
      <c r="D133" s="121" t="s">
        <v>76</v>
      </c>
      <c r="E133" s="410"/>
      <c r="F133" s="450">
        <v>15</v>
      </c>
      <c r="G133" s="425" t="s">
        <v>299</v>
      </c>
      <c r="H1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</v>
      </c>
      <c r="I133" s="400" t="str">
        <f>IF(Sklop18[[#This Row],[ZAHTEVANA SHEMA KAKOVOSTI]]&lt;&gt;"",Sklop18[[#This Row],[Preračunana masa/volumen/kos na enoto kg]],"")</f>
        <v/>
      </c>
      <c r="J133" s="412"/>
      <c r="K133" s="413"/>
      <c r="L133" s="413"/>
      <c r="M133" s="405"/>
      <c r="N133" s="408"/>
      <c r="O133" s="408"/>
      <c r="P133" s="407"/>
      <c r="Q133" s="408">
        <f>+Sklop18[[#This Row],[cena/enota brez DDV v EUR]]*Sklop18[[#This Row],[Stopnja DDV (%)]]</f>
        <v>0</v>
      </c>
      <c r="R133" s="408">
        <f>+Sklop18[[#This Row],[cena/enota brez DDV v EUR]]+Sklop18[[#This Row],[Davek (EUR)]]</f>
        <v>0</v>
      </c>
      <c r="S133" s="408">
        <f>+Sklop18[[#This Row],[cena/enota brez DDV v EUR]]*Sklop18[[#This Row],[Okvirna količina]]</f>
        <v>0</v>
      </c>
      <c r="T133" s="408">
        <f>+Sklop18[[#This Row],[Končna cena/enoto mere (EUR) z DDV]]*Sklop18[[#This Row],[Okvirna količina]]</f>
        <v>0</v>
      </c>
      <c r="U133" s="424"/>
    </row>
    <row r="134" spans="1:21" s="55" customFormat="1" ht="12">
      <c r="A134" s="78" t="s">
        <v>802</v>
      </c>
      <c r="B134" s="409" t="s">
        <v>1082</v>
      </c>
      <c r="C134" s="416">
        <v>10</v>
      </c>
      <c r="D134" s="121" t="s">
        <v>76</v>
      </c>
      <c r="E134" s="410"/>
      <c r="F134" s="450">
        <v>5</v>
      </c>
      <c r="G134" s="425" t="s">
        <v>299</v>
      </c>
      <c r="H1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0.05</v>
      </c>
      <c r="I134" s="400" t="str">
        <f>IF(Sklop18[[#This Row],[ZAHTEVANA SHEMA KAKOVOSTI]]&lt;&gt;"",Sklop18[[#This Row],[Preračunana masa/volumen/kos na enoto kg]],"")</f>
        <v/>
      </c>
      <c r="J134" s="412"/>
      <c r="K134" s="413"/>
      <c r="L134" s="413"/>
      <c r="M134" s="405"/>
      <c r="N134" s="408"/>
      <c r="O134" s="408"/>
      <c r="P134" s="407"/>
      <c r="Q134" s="408">
        <f>+Sklop18[[#This Row],[cena/enota brez DDV v EUR]]*Sklop18[[#This Row],[Stopnja DDV (%)]]</f>
        <v>0</v>
      </c>
      <c r="R134" s="408">
        <f>+Sklop18[[#This Row],[cena/enota brez DDV v EUR]]+Sklop18[[#This Row],[Davek (EUR)]]</f>
        <v>0</v>
      </c>
      <c r="S134" s="408">
        <f>+Sklop18[[#This Row],[cena/enota brez DDV v EUR]]*Sklop18[[#This Row],[Okvirna količina]]</f>
        <v>0</v>
      </c>
      <c r="T134" s="408">
        <f>+Sklop18[[#This Row],[Končna cena/enoto mere (EUR) z DDV]]*Sklop18[[#This Row],[Okvirna količina]]</f>
        <v>0</v>
      </c>
      <c r="U134" s="424"/>
    </row>
    <row r="135" spans="1:21" s="55" customFormat="1" ht="12">
      <c r="A135" s="78" t="s">
        <v>803</v>
      </c>
      <c r="B135" s="409" t="s">
        <v>1081</v>
      </c>
      <c r="C135" s="416">
        <v>7</v>
      </c>
      <c r="D135" s="121" t="s">
        <v>76</v>
      </c>
      <c r="E135" s="410"/>
      <c r="F135" s="450">
        <v>15</v>
      </c>
      <c r="G135" s="425" t="s">
        <v>299</v>
      </c>
      <c r="H13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0.105</v>
      </c>
      <c r="I135" s="400" t="str">
        <f>IF(Sklop18[[#This Row],[ZAHTEVANA SHEMA KAKOVOSTI]]&lt;&gt;"",Sklop18[[#This Row],[Preračunana masa/volumen/kos na enoto kg]],"")</f>
        <v/>
      </c>
      <c r="J135" s="412"/>
      <c r="K135" s="413"/>
      <c r="L135" s="413"/>
      <c r="M135" s="405"/>
      <c r="N135" s="408"/>
      <c r="O135" s="408"/>
      <c r="P135" s="407"/>
      <c r="Q135" s="408">
        <f>+Sklop18[[#This Row],[cena/enota brez DDV v EUR]]*Sklop18[[#This Row],[Stopnja DDV (%)]]</f>
        <v>0</v>
      </c>
      <c r="R135" s="408">
        <f>+Sklop18[[#This Row],[cena/enota brez DDV v EUR]]+Sklop18[[#This Row],[Davek (EUR)]]</f>
        <v>0</v>
      </c>
      <c r="S135" s="408">
        <f>+Sklop18[[#This Row],[cena/enota brez DDV v EUR]]*Sklop18[[#This Row],[Okvirna količina]]</f>
        <v>0</v>
      </c>
      <c r="T135" s="408">
        <f>+Sklop18[[#This Row],[Končna cena/enoto mere (EUR) z DDV]]*Sklop18[[#This Row],[Okvirna količina]]</f>
        <v>0</v>
      </c>
      <c r="U135" s="424"/>
    </row>
    <row r="136" spans="1:21" s="55" customFormat="1" ht="12">
      <c r="A136" s="78" t="s">
        <v>804</v>
      </c>
      <c r="B136" s="409" t="s">
        <v>1080</v>
      </c>
      <c r="C136" s="416">
        <v>1000</v>
      </c>
      <c r="D136" s="121" t="s">
        <v>76</v>
      </c>
      <c r="E136" s="410"/>
      <c r="F136" s="450">
        <v>2</v>
      </c>
      <c r="G136" s="425" t="s">
        <v>299</v>
      </c>
      <c r="H13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36" s="400" t="str">
        <f>IF(Sklop18[[#This Row],[ZAHTEVANA SHEMA KAKOVOSTI]]&lt;&gt;"",Sklop18[[#This Row],[Preračunana masa/volumen/kos na enoto kg]],"")</f>
        <v/>
      </c>
      <c r="J136" s="412"/>
      <c r="K136" s="413"/>
      <c r="L136" s="413"/>
      <c r="M136" s="405"/>
      <c r="N136" s="408"/>
      <c r="O136" s="408"/>
      <c r="P136" s="407"/>
      <c r="Q136" s="408">
        <f>+Sklop18[[#This Row],[cena/enota brez DDV v EUR]]*Sklop18[[#This Row],[Stopnja DDV (%)]]</f>
        <v>0</v>
      </c>
      <c r="R136" s="408">
        <f>+Sklop18[[#This Row],[cena/enota brez DDV v EUR]]+Sklop18[[#This Row],[Davek (EUR)]]</f>
        <v>0</v>
      </c>
      <c r="S136" s="408">
        <f>+Sklop18[[#This Row],[cena/enota brez DDV v EUR]]*Sklop18[[#This Row],[Okvirna količina]]</f>
        <v>0</v>
      </c>
      <c r="T136" s="408">
        <f>+Sklop18[[#This Row],[Končna cena/enoto mere (EUR) z DDV]]*Sklop18[[#This Row],[Okvirna količina]]</f>
        <v>0</v>
      </c>
      <c r="U136" s="424"/>
    </row>
    <row r="137" spans="1:21" s="55" customFormat="1" ht="12">
      <c r="A137" s="78" t="s">
        <v>805</v>
      </c>
      <c r="B137" s="409" t="s">
        <v>1079</v>
      </c>
      <c r="C137" s="416">
        <v>400</v>
      </c>
      <c r="D137" s="121" t="s">
        <v>76</v>
      </c>
      <c r="E137" s="410"/>
      <c r="F137" s="450">
        <v>25</v>
      </c>
      <c r="G137" s="425" t="s">
        <v>299</v>
      </c>
      <c r="H13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37" s="400" t="str">
        <f>IF(Sklop18[[#This Row],[ZAHTEVANA SHEMA KAKOVOSTI]]&lt;&gt;"",Sklop18[[#This Row],[Preračunana masa/volumen/kos na enoto kg]],"")</f>
        <v/>
      </c>
      <c r="J137" s="412"/>
      <c r="K137" s="413"/>
      <c r="L137" s="413"/>
      <c r="M137" s="405"/>
      <c r="N137" s="408"/>
      <c r="O137" s="408"/>
      <c r="P137" s="407"/>
      <c r="Q137" s="408">
        <f>+Sklop18[[#This Row],[cena/enota brez DDV v EUR]]*Sklop18[[#This Row],[Stopnja DDV (%)]]</f>
        <v>0</v>
      </c>
      <c r="R137" s="408">
        <f>+Sklop18[[#This Row],[cena/enota brez DDV v EUR]]+Sklop18[[#This Row],[Davek (EUR)]]</f>
        <v>0</v>
      </c>
      <c r="S137" s="408">
        <f>+Sklop18[[#This Row],[cena/enota brez DDV v EUR]]*Sklop18[[#This Row],[Okvirna količina]]</f>
        <v>0</v>
      </c>
      <c r="T137" s="408">
        <f>+Sklop18[[#This Row],[Končna cena/enoto mere (EUR) z DDV]]*Sklop18[[#This Row],[Okvirna količina]]</f>
        <v>0</v>
      </c>
      <c r="U137" s="424"/>
    </row>
    <row r="138" spans="1:21" s="55" customFormat="1" ht="12">
      <c r="A138" s="78" t="s">
        <v>806</v>
      </c>
      <c r="B138" s="409" t="s">
        <v>1078</v>
      </c>
      <c r="C138" s="416">
        <v>100</v>
      </c>
      <c r="D138" s="121" t="s">
        <v>76</v>
      </c>
      <c r="E138" s="410"/>
      <c r="F138" s="450">
        <v>15</v>
      </c>
      <c r="G138" s="425" t="s">
        <v>299</v>
      </c>
      <c r="H13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38" s="400" t="str">
        <f>IF(Sklop18[[#This Row],[ZAHTEVANA SHEMA KAKOVOSTI]]&lt;&gt;"",Sklop18[[#This Row],[Preračunana masa/volumen/kos na enoto kg]],"")</f>
        <v/>
      </c>
      <c r="J138" s="412"/>
      <c r="K138" s="413"/>
      <c r="L138" s="413"/>
      <c r="M138" s="405"/>
      <c r="N138" s="408"/>
      <c r="O138" s="408"/>
      <c r="P138" s="407"/>
      <c r="Q138" s="408">
        <f>+Sklop18[[#This Row],[cena/enota brez DDV v EUR]]*Sklop18[[#This Row],[Stopnja DDV (%)]]</f>
        <v>0</v>
      </c>
      <c r="R138" s="408">
        <f>+Sklop18[[#This Row],[cena/enota brez DDV v EUR]]+Sklop18[[#This Row],[Davek (EUR)]]</f>
        <v>0</v>
      </c>
      <c r="S138" s="408">
        <f>+Sklop18[[#This Row],[cena/enota brez DDV v EUR]]*Sklop18[[#This Row],[Okvirna količina]]</f>
        <v>0</v>
      </c>
      <c r="T138" s="408">
        <f>+Sklop18[[#This Row],[Končna cena/enoto mere (EUR) z DDV]]*Sklop18[[#This Row],[Okvirna količina]]</f>
        <v>0</v>
      </c>
      <c r="U138" s="424"/>
    </row>
    <row r="139" spans="1:21" s="55" customFormat="1" ht="12">
      <c r="A139" s="78" t="s">
        <v>807</v>
      </c>
      <c r="B139" s="409" t="s">
        <v>1077</v>
      </c>
      <c r="C139" s="416">
        <v>92</v>
      </c>
      <c r="D139" s="121" t="s">
        <v>76</v>
      </c>
      <c r="E139" s="410"/>
      <c r="F139" s="450">
        <v>5</v>
      </c>
      <c r="G139" s="425" t="s">
        <v>299</v>
      </c>
      <c r="H13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0.45999999999999996</v>
      </c>
      <c r="I139" s="400" t="str">
        <f>IF(Sklop18[[#This Row],[ZAHTEVANA SHEMA KAKOVOSTI]]&lt;&gt;"",Sklop18[[#This Row],[Preračunana masa/volumen/kos na enoto kg]],"")</f>
        <v/>
      </c>
      <c r="J139" s="412"/>
      <c r="K139" s="413"/>
      <c r="L139" s="413"/>
      <c r="M139" s="405"/>
      <c r="N139" s="408"/>
      <c r="O139" s="408"/>
      <c r="P139" s="407"/>
      <c r="Q139" s="408">
        <f>+Sklop18[[#This Row],[cena/enota brez DDV v EUR]]*Sklop18[[#This Row],[Stopnja DDV (%)]]</f>
        <v>0</v>
      </c>
      <c r="R139" s="408">
        <f>+Sklop18[[#This Row],[cena/enota brez DDV v EUR]]+Sklop18[[#This Row],[Davek (EUR)]]</f>
        <v>0</v>
      </c>
      <c r="S139" s="408">
        <f>+Sklop18[[#This Row],[cena/enota brez DDV v EUR]]*Sklop18[[#This Row],[Okvirna količina]]</f>
        <v>0</v>
      </c>
      <c r="T139" s="408">
        <f>+Sklop18[[#This Row],[Končna cena/enoto mere (EUR) z DDV]]*Sklop18[[#This Row],[Okvirna količina]]</f>
        <v>0</v>
      </c>
      <c r="U139" s="424"/>
    </row>
    <row r="140" spans="1:21" s="55" customFormat="1" ht="12">
      <c r="A140" s="78" t="s">
        <v>808</v>
      </c>
      <c r="B140" s="409" t="s">
        <v>1076</v>
      </c>
      <c r="C140" s="416">
        <v>180</v>
      </c>
      <c r="D140" s="121" t="s">
        <v>76</v>
      </c>
      <c r="E140" s="410"/>
      <c r="F140" s="450">
        <v>5</v>
      </c>
      <c r="G140" s="425" t="s">
        <v>299</v>
      </c>
      <c r="H14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140" s="400" t="str">
        <f>IF(Sklop18[[#This Row],[ZAHTEVANA SHEMA KAKOVOSTI]]&lt;&gt;"",Sklop18[[#This Row],[Preračunana masa/volumen/kos na enoto kg]],"")</f>
        <v/>
      </c>
      <c r="J140" s="412"/>
      <c r="K140" s="413"/>
      <c r="L140" s="413"/>
      <c r="M140" s="405"/>
      <c r="N140" s="408"/>
      <c r="O140" s="408"/>
      <c r="P140" s="407"/>
      <c r="Q140" s="408">
        <f>+Sklop18[[#This Row],[cena/enota brez DDV v EUR]]*Sklop18[[#This Row],[Stopnja DDV (%)]]</f>
        <v>0</v>
      </c>
      <c r="R140" s="408">
        <f>+Sklop18[[#This Row],[cena/enota brez DDV v EUR]]+Sklop18[[#This Row],[Davek (EUR)]]</f>
        <v>0</v>
      </c>
      <c r="S140" s="408">
        <f>+Sklop18[[#This Row],[cena/enota brez DDV v EUR]]*Sklop18[[#This Row],[Okvirna količina]]</f>
        <v>0</v>
      </c>
      <c r="T140" s="408">
        <f>+Sklop18[[#This Row],[Končna cena/enoto mere (EUR) z DDV]]*Sklop18[[#This Row],[Okvirna količina]]</f>
        <v>0</v>
      </c>
      <c r="U140" s="424"/>
    </row>
    <row r="141" spans="1:21" s="55" customFormat="1" ht="12">
      <c r="A141" s="78" t="s">
        <v>809</v>
      </c>
      <c r="B141" s="409" t="s">
        <v>1075</v>
      </c>
      <c r="C141" s="416">
        <v>40</v>
      </c>
      <c r="D141" s="121" t="s">
        <v>76</v>
      </c>
      <c r="E141" s="410"/>
      <c r="F141" s="450">
        <v>3</v>
      </c>
      <c r="G141" s="425" t="s">
        <v>299</v>
      </c>
      <c r="H14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0.12</v>
      </c>
      <c r="I141" s="400" t="str">
        <f>IF(Sklop18[[#This Row],[ZAHTEVANA SHEMA KAKOVOSTI]]&lt;&gt;"",Sklop18[[#This Row],[Preračunana masa/volumen/kos na enoto kg]],"")</f>
        <v/>
      </c>
      <c r="J141" s="412"/>
      <c r="K141" s="413"/>
      <c r="L141" s="413"/>
      <c r="M141" s="405"/>
      <c r="N141" s="408"/>
      <c r="O141" s="408"/>
      <c r="P141" s="407"/>
      <c r="Q141" s="408">
        <f>+Sklop18[[#This Row],[cena/enota brez DDV v EUR]]*Sklop18[[#This Row],[Stopnja DDV (%)]]</f>
        <v>0</v>
      </c>
      <c r="R141" s="408">
        <f>+Sklop18[[#This Row],[cena/enota brez DDV v EUR]]+Sklop18[[#This Row],[Davek (EUR)]]</f>
        <v>0</v>
      </c>
      <c r="S141" s="408">
        <f>+Sklop18[[#This Row],[cena/enota brez DDV v EUR]]*Sklop18[[#This Row],[Okvirna količina]]</f>
        <v>0</v>
      </c>
      <c r="T141" s="408">
        <f>+Sklop18[[#This Row],[Končna cena/enoto mere (EUR) z DDV]]*Sklop18[[#This Row],[Okvirna količina]]</f>
        <v>0</v>
      </c>
      <c r="U141" s="424"/>
    </row>
    <row r="142" spans="1:21" s="55" customFormat="1" ht="12">
      <c r="A142" s="78" t="s">
        <v>810</v>
      </c>
      <c r="B142" s="409" t="s">
        <v>1074</v>
      </c>
      <c r="C142" s="416">
        <v>38</v>
      </c>
      <c r="D142" s="121" t="s">
        <v>76</v>
      </c>
      <c r="E142" s="410"/>
      <c r="F142" s="450">
        <v>2</v>
      </c>
      <c r="G142" s="425" t="s">
        <v>299</v>
      </c>
      <c r="H14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7.5999999999999998E-2</v>
      </c>
      <c r="I142" s="400" t="str">
        <f>IF(Sklop18[[#This Row],[ZAHTEVANA SHEMA KAKOVOSTI]]&lt;&gt;"",Sklop18[[#This Row],[Preračunana masa/volumen/kos na enoto kg]],"")</f>
        <v/>
      </c>
      <c r="J142" s="412"/>
      <c r="K142" s="413"/>
      <c r="L142" s="413"/>
      <c r="M142" s="405"/>
      <c r="N142" s="408"/>
      <c r="O142" s="408"/>
      <c r="P142" s="407"/>
      <c r="Q142" s="408">
        <f>+Sklop18[[#This Row],[cena/enota brez DDV v EUR]]*Sklop18[[#This Row],[Stopnja DDV (%)]]</f>
        <v>0</v>
      </c>
      <c r="R142" s="408">
        <f>+Sklop18[[#This Row],[cena/enota brez DDV v EUR]]+Sklop18[[#This Row],[Davek (EUR)]]</f>
        <v>0</v>
      </c>
      <c r="S142" s="408">
        <f>+Sklop18[[#This Row],[cena/enota brez DDV v EUR]]*Sklop18[[#This Row],[Okvirna količina]]</f>
        <v>0</v>
      </c>
      <c r="T142" s="408">
        <f>+Sklop18[[#This Row],[Končna cena/enoto mere (EUR) z DDV]]*Sklop18[[#This Row],[Okvirna količina]]</f>
        <v>0</v>
      </c>
      <c r="U142" s="424"/>
    </row>
    <row r="143" spans="1:21" s="55" customFormat="1" ht="12">
      <c r="A143" s="78" t="s">
        <v>811</v>
      </c>
      <c r="B143" s="409" t="s">
        <v>1073</v>
      </c>
      <c r="C143" s="416">
        <v>140</v>
      </c>
      <c r="D143" s="121" t="s">
        <v>76</v>
      </c>
      <c r="E143" s="410"/>
      <c r="F143" s="450">
        <v>5</v>
      </c>
      <c r="G143" s="425" t="s">
        <v>299</v>
      </c>
      <c r="H14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0.70000000000000007</v>
      </c>
      <c r="I143" s="400" t="str">
        <f>IF(Sklop18[[#This Row],[ZAHTEVANA SHEMA KAKOVOSTI]]&lt;&gt;"",Sklop18[[#This Row],[Preračunana masa/volumen/kos na enoto kg]],"")</f>
        <v/>
      </c>
      <c r="J143" s="412"/>
      <c r="K143" s="413"/>
      <c r="L143" s="413"/>
      <c r="M143" s="405"/>
      <c r="N143" s="408"/>
      <c r="O143" s="408"/>
      <c r="P143" s="407"/>
      <c r="Q143" s="408">
        <f>+Sklop18[[#This Row],[cena/enota brez DDV v EUR]]*Sklop18[[#This Row],[Stopnja DDV (%)]]</f>
        <v>0</v>
      </c>
      <c r="R143" s="408">
        <f>+Sklop18[[#This Row],[cena/enota brez DDV v EUR]]+Sklop18[[#This Row],[Davek (EUR)]]</f>
        <v>0</v>
      </c>
      <c r="S143" s="408">
        <f>+Sklop18[[#This Row],[cena/enota brez DDV v EUR]]*Sklop18[[#This Row],[Okvirna količina]]</f>
        <v>0</v>
      </c>
      <c r="T143" s="408">
        <f>+Sklop18[[#This Row],[Končna cena/enoto mere (EUR) z DDV]]*Sklop18[[#This Row],[Okvirna količina]]</f>
        <v>0</v>
      </c>
      <c r="U143" s="424"/>
    </row>
    <row r="144" spans="1:21" s="55" customFormat="1" ht="12">
      <c r="A144" s="78" t="s">
        <v>812</v>
      </c>
      <c r="B144" s="409" t="s">
        <v>1072</v>
      </c>
      <c r="C144" s="416">
        <v>16</v>
      </c>
      <c r="D144" s="121" t="s">
        <v>76</v>
      </c>
      <c r="E144" s="410"/>
      <c r="F144" s="450">
        <v>2</v>
      </c>
      <c r="G144" s="425" t="s">
        <v>299</v>
      </c>
      <c r="H14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3.2000000000000001E-2</v>
      </c>
      <c r="I144" s="400" t="str">
        <f>IF(Sklop18[[#This Row],[ZAHTEVANA SHEMA KAKOVOSTI]]&lt;&gt;"",Sklop18[[#This Row],[Preračunana masa/volumen/kos na enoto kg]],"")</f>
        <v/>
      </c>
      <c r="J144" s="412"/>
      <c r="K144" s="413"/>
      <c r="L144" s="413"/>
      <c r="M144" s="405"/>
      <c r="N144" s="408"/>
      <c r="O144" s="408"/>
      <c r="P144" s="407"/>
      <c r="Q144" s="408">
        <f>+Sklop18[[#This Row],[cena/enota brez DDV v EUR]]*Sklop18[[#This Row],[Stopnja DDV (%)]]</f>
        <v>0</v>
      </c>
      <c r="R144" s="408">
        <f>+Sklop18[[#This Row],[cena/enota brez DDV v EUR]]+Sklop18[[#This Row],[Davek (EUR)]]</f>
        <v>0</v>
      </c>
      <c r="S144" s="408">
        <f>+Sklop18[[#This Row],[cena/enota brez DDV v EUR]]*Sklop18[[#This Row],[Okvirna količina]]</f>
        <v>0</v>
      </c>
      <c r="T144" s="408">
        <f>+Sklop18[[#This Row],[Končna cena/enoto mere (EUR) z DDV]]*Sklop18[[#This Row],[Okvirna količina]]</f>
        <v>0</v>
      </c>
      <c r="U144" s="424"/>
    </row>
    <row r="145" spans="1:21" s="55" customFormat="1" ht="12">
      <c r="A145" s="78" t="s">
        <v>813</v>
      </c>
      <c r="B145" s="409" t="s">
        <v>1071</v>
      </c>
      <c r="C145" s="416">
        <v>400</v>
      </c>
      <c r="D145" s="121" t="s">
        <v>76</v>
      </c>
      <c r="E145" s="410"/>
      <c r="F145" s="450">
        <v>1</v>
      </c>
      <c r="G145" s="425" t="s">
        <v>299</v>
      </c>
      <c r="H14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45" s="400" t="str">
        <f>IF(Sklop18[[#This Row],[ZAHTEVANA SHEMA KAKOVOSTI]]&lt;&gt;"",Sklop18[[#This Row],[Preračunana masa/volumen/kos na enoto kg]],"")</f>
        <v/>
      </c>
      <c r="J145" s="412"/>
      <c r="K145" s="413"/>
      <c r="L145" s="413"/>
      <c r="M145" s="405"/>
      <c r="N145" s="408"/>
      <c r="O145" s="408"/>
      <c r="P145" s="407"/>
      <c r="Q145" s="408">
        <f>+Sklop18[[#This Row],[cena/enota brez DDV v EUR]]*Sklop18[[#This Row],[Stopnja DDV (%)]]</f>
        <v>0</v>
      </c>
      <c r="R145" s="408">
        <f>+Sklop18[[#This Row],[cena/enota brez DDV v EUR]]+Sklop18[[#This Row],[Davek (EUR)]]</f>
        <v>0</v>
      </c>
      <c r="S145" s="408">
        <f>+Sklop18[[#This Row],[cena/enota brez DDV v EUR]]*Sklop18[[#This Row],[Okvirna količina]]</f>
        <v>0</v>
      </c>
      <c r="T145" s="408">
        <f>+Sklop18[[#This Row],[Končna cena/enoto mere (EUR) z DDV]]*Sklop18[[#This Row],[Okvirna količina]]</f>
        <v>0</v>
      </c>
      <c r="U145" s="424"/>
    </row>
    <row r="146" spans="1:21" s="55" customFormat="1" ht="12">
      <c r="A146" s="78" t="s">
        <v>814</v>
      </c>
      <c r="B146" s="409" t="s">
        <v>1070</v>
      </c>
      <c r="C146" s="416">
        <v>50</v>
      </c>
      <c r="D146" s="121" t="s">
        <v>76</v>
      </c>
      <c r="E146" s="410"/>
      <c r="F146" s="450">
        <v>2</v>
      </c>
      <c r="G146" s="425" t="s">
        <v>299</v>
      </c>
      <c r="H14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46" s="400" t="str">
        <f>IF(Sklop18[[#This Row],[ZAHTEVANA SHEMA KAKOVOSTI]]&lt;&gt;"",Sklop18[[#This Row],[Preračunana masa/volumen/kos na enoto kg]],"")</f>
        <v/>
      </c>
      <c r="J146" s="412"/>
      <c r="K146" s="413"/>
      <c r="L146" s="413"/>
      <c r="M146" s="405"/>
      <c r="N146" s="408"/>
      <c r="O146" s="408"/>
      <c r="P146" s="407"/>
      <c r="Q146" s="408">
        <f>+Sklop18[[#This Row],[cena/enota brez DDV v EUR]]*Sklop18[[#This Row],[Stopnja DDV (%)]]</f>
        <v>0</v>
      </c>
      <c r="R146" s="408">
        <f>+Sklop18[[#This Row],[cena/enota brez DDV v EUR]]+Sklop18[[#This Row],[Davek (EUR)]]</f>
        <v>0</v>
      </c>
      <c r="S146" s="408">
        <f>+Sklop18[[#This Row],[cena/enota brez DDV v EUR]]*Sklop18[[#This Row],[Okvirna količina]]</f>
        <v>0</v>
      </c>
      <c r="T146" s="408">
        <f>+Sklop18[[#This Row],[Končna cena/enoto mere (EUR) z DDV]]*Sklop18[[#This Row],[Okvirna količina]]</f>
        <v>0</v>
      </c>
      <c r="U146" s="424"/>
    </row>
    <row r="147" spans="1:21" s="55" customFormat="1" ht="12">
      <c r="A147" s="78" t="s">
        <v>815</v>
      </c>
      <c r="B147" s="409" t="s">
        <v>1069</v>
      </c>
      <c r="C147" s="416">
        <v>16</v>
      </c>
      <c r="D147" s="121" t="s">
        <v>76</v>
      </c>
      <c r="E147" s="410"/>
      <c r="F147" s="450">
        <v>1</v>
      </c>
      <c r="G147" s="425" t="s">
        <v>299</v>
      </c>
      <c r="H14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1.6E-2</v>
      </c>
      <c r="I147" s="400" t="str">
        <f>IF(Sklop18[[#This Row],[ZAHTEVANA SHEMA KAKOVOSTI]]&lt;&gt;"",Sklop18[[#This Row],[Preračunana masa/volumen/kos na enoto kg]],"")</f>
        <v/>
      </c>
      <c r="J147" s="412"/>
      <c r="K147" s="413"/>
      <c r="L147" s="413"/>
      <c r="M147" s="405"/>
      <c r="N147" s="408"/>
      <c r="O147" s="408"/>
      <c r="P147" s="407"/>
      <c r="Q147" s="408">
        <f>+Sklop18[[#This Row],[cena/enota brez DDV v EUR]]*Sklop18[[#This Row],[Stopnja DDV (%)]]</f>
        <v>0</v>
      </c>
      <c r="R147" s="408">
        <f>+Sklop18[[#This Row],[cena/enota brez DDV v EUR]]+Sklop18[[#This Row],[Davek (EUR)]]</f>
        <v>0</v>
      </c>
      <c r="S147" s="408">
        <f>+Sklop18[[#This Row],[cena/enota brez DDV v EUR]]*Sklop18[[#This Row],[Okvirna količina]]</f>
        <v>0</v>
      </c>
      <c r="T147" s="408">
        <f>+Sklop18[[#This Row],[Končna cena/enoto mere (EUR) z DDV]]*Sklop18[[#This Row],[Okvirna količina]]</f>
        <v>0</v>
      </c>
      <c r="U147" s="424"/>
    </row>
    <row r="148" spans="1:21" s="55" customFormat="1" ht="12">
      <c r="A148" s="78" t="s">
        <v>816</v>
      </c>
      <c r="B148" s="409" t="s">
        <v>1068</v>
      </c>
      <c r="C148" s="416">
        <v>35</v>
      </c>
      <c r="D148" s="121" t="s">
        <v>76</v>
      </c>
      <c r="E148" s="410"/>
      <c r="F148" s="450">
        <v>2</v>
      </c>
      <c r="G148" s="425" t="s">
        <v>299</v>
      </c>
      <c r="H14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7.0000000000000007E-2</v>
      </c>
      <c r="I148" s="400" t="str">
        <f>IF(Sklop18[[#This Row],[ZAHTEVANA SHEMA KAKOVOSTI]]&lt;&gt;"",Sklop18[[#This Row],[Preračunana masa/volumen/kos na enoto kg]],"")</f>
        <v/>
      </c>
      <c r="J148" s="412"/>
      <c r="K148" s="413"/>
      <c r="L148" s="413"/>
      <c r="M148" s="405"/>
      <c r="N148" s="408"/>
      <c r="O148" s="408"/>
      <c r="P148" s="407"/>
      <c r="Q148" s="408">
        <f>+Sklop18[[#This Row],[cena/enota brez DDV v EUR]]*Sklop18[[#This Row],[Stopnja DDV (%)]]</f>
        <v>0</v>
      </c>
      <c r="R148" s="408">
        <f>+Sklop18[[#This Row],[cena/enota brez DDV v EUR]]+Sklop18[[#This Row],[Davek (EUR)]]</f>
        <v>0</v>
      </c>
      <c r="S148" s="408">
        <f>+Sklop18[[#This Row],[cena/enota brez DDV v EUR]]*Sklop18[[#This Row],[Okvirna količina]]</f>
        <v>0</v>
      </c>
      <c r="T148" s="408">
        <f>+Sklop18[[#This Row],[Končna cena/enoto mere (EUR) z DDV]]*Sklop18[[#This Row],[Okvirna količina]]</f>
        <v>0</v>
      </c>
      <c r="U148" s="424"/>
    </row>
    <row r="149" spans="1:21" s="55" customFormat="1" ht="12">
      <c r="A149" s="78" t="s">
        <v>817</v>
      </c>
      <c r="B149" s="409" t="s">
        <v>1067</v>
      </c>
      <c r="C149" s="416">
        <v>50</v>
      </c>
      <c r="D149" s="121" t="s">
        <v>76</v>
      </c>
      <c r="E149" s="410"/>
      <c r="F149" s="450">
        <v>2</v>
      </c>
      <c r="G149" s="425" t="s">
        <v>299</v>
      </c>
      <c r="H14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149" s="400" t="str">
        <f>IF(Sklop18[[#This Row],[ZAHTEVANA SHEMA KAKOVOSTI]]&lt;&gt;"",Sklop18[[#This Row],[Preračunana masa/volumen/kos na enoto kg]],"")</f>
        <v/>
      </c>
      <c r="J149" s="412"/>
      <c r="K149" s="413"/>
      <c r="L149" s="413"/>
      <c r="M149" s="405"/>
      <c r="N149" s="408"/>
      <c r="O149" s="408"/>
      <c r="P149" s="407"/>
      <c r="Q149" s="408">
        <f>+Sklop18[[#This Row],[cena/enota brez DDV v EUR]]*Sklop18[[#This Row],[Stopnja DDV (%)]]</f>
        <v>0</v>
      </c>
      <c r="R149" s="408">
        <f>+Sklop18[[#This Row],[cena/enota brez DDV v EUR]]+Sklop18[[#This Row],[Davek (EUR)]]</f>
        <v>0</v>
      </c>
      <c r="S149" s="408">
        <f>+Sklop18[[#This Row],[cena/enota brez DDV v EUR]]*Sklop18[[#This Row],[Okvirna količina]]</f>
        <v>0</v>
      </c>
      <c r="T149" s="408">
        <f>+Sklop18[[#This Row],[Končna cena/enoto mere (EUR) z DDV]]*Sklop18[[#This Row],[Okvirna količina]]</f>
        <v>0</v>
      </c>
      <c r="U149" s="424"/>
    </row>
    <row r="150" spans="1:21" s="55" customFormat="1" ht="12">
      <c r="A150" s="78" t="s">
        <v>818</v>
      </c>
      <c r="B150" s="409" t="s">
        <v>1066</v>
      </c>
      <c r="C150" s="416">
        <v>32</v>
      </c>
      <c r="D150" s="121" t="s">
        <v>76</v>
      </c>
      <c r="E150" s="410"/>
      <c r="F150" s="450">
        <v>2</v>
      </c>
      <c r="G150" s="425" t="s">
        <v>299</v>
      </c>
      <c r="H15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6.4000000000000001E-2</v>
      </c>
      <c r="I150" s="400" t="str">
        <f>IF(Sklop18[[#This Row],[ZAHTEVANA SHEMA KAKOVOSTI]]&lt;&gt;"",Sklop18[[#This Row],[Preračunana masa/volumen/kos na enoto kg]],"")</f>
        <v/>
      </c>
      <c r="J150" s="412"/>
      <c r="K150" s="413"/>
      <c r="L150" s="413"/>
      <c r="M150" s="405"/>
      <c r="N150" s="408"/>
      <c r="O150" s="408"/>
      <c r="P150" s="407"/>
      <c r="Q150" s="408">
        <f>+Sklop18[[#This Row],[cena/enota brez DDV v EUR]]*Sklop18[[#This Row],[Stopnja DDV (%)]]</f>
        <v>0</v>
      </c>
      <c r="R150" s="408">
        <f>+Sklop18[[#This Row],[cena/enota brez DDV v EUR]]+Sklop18[[#This Row],[Davek (EUR)]]</f>
        <v>0</v>
      </c>
      <c r="S150" s="408">
        <f>+Sklop18[[#This Row],[cena/enota brez DDV v EUR]]*Sklop18[[#This Row],[Okvirna količina]]</f>
        <v>0</v>
      </c>
      <c r="T150" s="408">
        <f>+Sklop18[[#This Row],[Končna cena/enoto mere (EUR) z DDV]]*Sklop18[[#This Row],[Okvirna količina]]</f>
        <v>0</v>
      </c>
      <c r="U150" s="424"/>
    </row>
    <row r="151" spans="1:21" s="55" customFormat="1" ht="12">
      <c r="A151" s="78" t="s">
        <v>819</v>
      </c>
      <c r="B151" s="409" t="s">
        <v>1065</v>
      </c>
      <c r="C151" s="416">
        <v>14</v>
      </c>
      <c r="D151" s="121" t="s">
        <v>76</v>
      </c>
      <c r="E151" s="410"/>
      <c r="F151" s="450">
        <v>2</v>
      </c>
      <c r="G151" s="425" t="s">
        <v>299</v>
      </c>
      <c r="H15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2.8000000000000001E-2</v>
      </c>
      <c r="I151" s="400" t="str">
        <f>IF(Sklop18[[#This Row],[ZAHTEVANA SHEMA KAKOVOSTI]]&lt;&gt;"",Sklop18[[#This Row],[Preračunana masa/volumen/kos na enoto kg]],"")</f>
        <v/>
      </c>
      <c r="J151" s="412"/>
      <c r="K151" s="413"/>
      <c r="L151" s="413"/>
      <c r="M151" s="405"/>
      <c r="N151" s="408"/>
      <c r="O151" s="408"/>
      <c r="P151" s="407"/>
      <c r="Q151" s="408">
        <f>+Sklop18[[#This Row],[cena/enota brez DDV v EUR]]*Sklop18[[#This Row],[Stopnja DDV (%)]]</f>
        <v>0</v>
      </c>
      <c r="R151" s="408">
        <f>+Sklop18[[#This Row],[cena/enota brez DDV v EUR]]+Sklop18[[#This Row],[Davek (EUR)]]</f>
        <v>0</v>
      </c>
      <c r="S151" s="408">
        <f>+Sklop18[[#This Row],[cena/enota brez DDV v EUR]]*Sklop18[[#This Row],[Okvirna količina]]</f>
        <v>0</v>
      </c>
      <c r="T151" s="408">
        <f>+Sklop18[[#This Row],[Končna cena/enoto mere (EUR) z DDV]]*Sklop18[[#This Row],[Okvirna količina]]</f>
        <v>0</v>
      </c>
      <c r="U151" s="424"/>
    </row>
    <row r="152" spans="1:21" s="55" customFormat="1" ht="12">
      <c r="A152" s="78" t="s">
        <v>820</v>
      </c>
      <c r="B152" s="409" t="s">
        <v>1064</v>
      </c>
      <c r="C152" s="416">
        <v>200</v>
      </c>
      <c r="D152" s="121" t="s">
        <v>76</v>
      </c>
      <c r="E152" s="410"/>
      <c r="F152" s="450">
        <v>2</v>
      </c>
      <c r="G152" s="425" t="s">
        <v>299</v>
      </c>
      <c r="H15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52" s="400" t="str">
        <f>IF(Sklop18[[#This Row],[ZAHTEVANA SHEMA KAKOVOSTI]]&lt;&gt;"",Sklop18[[#This Row],[Preračunana masa/volumen/kos na enoto kg]],"")</f>
        <v/>
      </c>
      <c r="J152" s="412"/>
      <c r="K152" s="413"/>
      <c r="L152" s="413"/>
      <c r="M152" s="405"/>
      <c r="N152" s="408"/>
      <c r="O152" s="408"/>
      <c r="P152" s="407"/>
      <c r="Q152" s="408">
        <f>+Sklop18[[#This Row],[cena/enota brez DDV v EUR]]*Sklop18[[#This Row],[Stopnja DDV (%)]]</f>
        <v>0</v>
      </c>
      <c r="R152" s="408">
        <f>+Sklop18[[#This Row],[cena/enota brez DDV v EUR]]+Sklop18[[#This Row],[Davek (EUR)]]</f>
        <v>0</v>
      </c>
      <c r="S152" s="408">
        <f>+Sklop18[[#This Row],[cena/enota brez DDV v EUR]]*Sklop18[[#This Row],[Okvirna količina]]</f>
        <v>0</v>
      </c>
      <c r="T152" s="408">
        <f>+Sklop18[[#This Row],[Končna cena/enoto mere (EUR) z DDV]]*Sklop18[[#This Row],[Okvirna količina]]</f>
        <v>0</v>
      </c>
      <c r="U152" s="424"/>
    </row>
    <row r="153" spans="1:21" s="55" customFormat="1" ht="12">
      <c r="A153" s="78" t="s">
        <v>821</v>
      </c>
      <c r="B153" s="409" t="s">
        <v>1063</v>
      </c>
      <c r="C153" s="416">
        <v>200</v>
      </c>
      <c r="D153" s="121" t="s">
        <v>76</v>
      </c>
      <c r="E153" s="410"/>
      <c r="F153" s="450">
        <v>2</v>
      </c>
      <c r="G153" s="425" t="s">
        <v>299</v>
      </c>
      <c r="H15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53" s="400" t="str">
        <f>IF(Sklop18[[#This Row],[ZAHTEVANA SHEMA KAKOVOSTI]]&lt;&gt;"",Sklop18[[#This Row],[Preračunana masa/volumen/kos na enoto kg]],"")</f>
        <v/>
      </c>
      <c r="J153" s="412"/>
      <c r="K153" s="413"/>
      <c r="L153" s="413"/>
      <c r="M153" s="405"/>
      <c r="N153" s="408"/>
      <c r="O153" s="408"/>
      <c r="P153" s="407"/>
      <c r="Q153" s="408">
        <f>+Sklop18[[#This Row],[cena/enota brez DDV v EUR]]*Sklop18[[#This Row],[Stopnja DDV (%)]]</f>
        <v>0</v>
      </c>
      <c r="R153" s="408">
        <f>+Sklop18[[#This Row],[cena/enota brez DDV v EUR]]+Sklop18[[#This Row],[Davek (EUR)]]</f>
        <v>0</v>
      </c>
      <c r="S153" s="408">
        <f>+Sklop18[[#This Row],[cena/enota brez DDV v EUR]]*Sklop18[[#This Row],[Okvirna količina]]</f>
        <v>0</v>
      </c>
      <c r="T153" s="408">
        <f>+Sklop18[[#This Row],[Končna cena/enoto mere (EUR) z DDV]]*Sklop18[[#This Row],[Okvirna količina]]</f>
        <v>0</v>
      </c>
      <c r="U153" s="424"/>
    </row>
    <row r="154" spans="1:21" s="55" customFormat="1" ht="12">
      <c r="A154" s="78" t="s">
        <v>822</v>
      </c>
      <c r="B154" s="409" t="s">
        <v>1062</v>
      </c>
      <c r="C154" s="416">
        <v>200</v>
      </c>
      <c r="D154" s="121" t="s">
        <v>76</v>
      </c>
      <c r="E154" s="410"/>
      <c r="F154" s="450">
        <v>40</v>
      </c>
      <c r="G154" s="425" t="s">
        <v>299</v>
      </c>
      <c r="H15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154" s="400" t="str">
        <f>IF(Sklop18[[#This Row],[ZAHTEVANA SHEMA KAKOVOSTI]]&lt;&gt;"",Sklop18[[#This Row],[Preračunana masa/volumen/kos na enoto kg]],"")</f>
        <v/>
      </c>
      <c r="J154" s="412"/>
      <c r="K154" s="413"/>
      <c r="L154" s="413"/>
      <c r="M154" s="405"/>
      <c r="N154" s="408"/>
      <c r="O154" s="408"/>
      <c r="P154" s="407"/>
      <c r="Q154" s="408">
        <f>+Sklop18[[#This Row],[cena/enota brez DDV v EUR]]*Sklop18[[#This Row],[Stopnja DDV (%)]]</f>
        <v>0</v>
      </c>
      <c r="R154" s="408">
        <f>+Sklop18[[#This Row],[cena/enota brez DDV v EUR]]+Sklop18[[#This Row],[Davek (EUR)]]</f>
        <v>0</v>
      </c>
      <c r="S154" s="408">
        <f>+Sklop18[[#This Row],[cena/enota brez DDV v EUR]]*Sklop18[[#This Row],[Okvirna količina]]</f>
        <v>0</v>
      </c>
      <c r="T154" s="408">
        <f>+Sklop18[[#This Row],[Končna cena/enoto mere (EUR) z DDV]]*Sklop18[[#This Row],[Okvirna količina]]</f>
        <v>0</v>
      </c>
      <c r="U154" s="424"/>
    </row>
    <row r="155" spans="1:21" s="55" customFormat="1" ht="12">
      <c r="A155" s="78" t="s">
        <v>823</v>
      </c>
      <c r="B155" s="409" t="s">
        <v>1061</v>
      </c>
      <c r="C155" s="416">
        <v>200</v>
      </c>
      <c r="D155" s="121" t="s">
        <v>76</v>
      </c>
      <c r="E155" s="410"/>
      <c r="F155" s="450">
        <v>20</v>
      </c>
      <c r="G155" s="425" t="s">
        <v>299</v>
      </c>
      <c r="H15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55" s="400" t="str">
        <f>IF(Sklop18[[#This Row],[ZAHTEVANA SHEMA KAKOVOSTI]]&lt;&gt;"",Sklop18[[#This Row],[Preračunana masa/volumen/kos na enoto kg]],"")</f>
        <v/>
      </c>
      <c r="J155" s="412"/>
      <c r="K155" s="413"/>
      <c r="L155" s="413"/>
      <c r="M155" s="405"/>
      <c r="N155" s="408"/>
      <c r="O155" s="408"/>
      <c r="P155" s="407"/>
      <c r="Q155" s="408">
        <f>+Sklop18[[#This Row],[cena/enota brez DDV v EUR]]*Sklop18[[#This Row],[Stopnja DDV (%)]]</f>
        <v>0</v>
      </c>
      <c r="R155" s="408">
        <f>+Sklop18[[#This Row],[cena/enota brez DDV v EUR]]+Sklop18[[#This Row],[Davek (EUR)]]</f>
        <v>0</v>
      </c>
      <c r="S155" s="408">
        <f>+Sklop18[[#This Row],[cena/enota brez DDV v EUR]]*Sklop18[[#This Row],[Okvirna količina]]</f>
        <v>0</v>
      </c>
      <c r="T155" s="408">
        <f>+Sklop18[[#This Row],[Končna cena/enoto mere (EUR) z DDV]]*Sklop18[[#This Row],[Okvirna količina]]</f>
        <v>0</v>
      </c>
      <c r="U155" s="424"/>
    </row>
    <row r="156" spans="1:21" s="55" customFormat="1" ht="12">
      <c r="A156" s="78" t="s">
        <v>824</v>
      </c>
      <c r="B156" s="409" t="s">
        <v>1060</v>
      </c>
      <c r="C156" s="416">
        <v>200</v>
      </c>
      <c r="D156" s="121" t="s">
        <v>76</v>
      </c>
      <c r="E156" s="410"/>
      <c r="F156" s="450">
        <v>20</v>
      </c>
      <c r="G156" s="425" t="s">
        <v>299</v>
      </c>
      <c r="H15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56" s="400" t="str">
        <f>IF(Sklop18[[#This Row],[ZAHTEVANA SHEMA KAKOVOSTI]]&lt;&gt;"",Sklop18[[#This Row],[Preračunana masa/volumen/kos na enoto kg]],"")</f>
        <v/>
      </c>
      <c r="J156" s="412"/>
      <c r="K156" s="413"/>
      <c r="L156" s="413"/>
      <c r="M156" s="405"/>
      <c r="N156" s="408"/>
      <c r="O156" s="408"/>
      <c r="P156" s="407"/>
      <c r="Q156" s="408">
        <f>+Sklop18[[#This Row],[cena/enota brez DDV v EUR]]*Sklop18[[#This Row],[Stopnja DDV (%)]]</f>
        <v>0</v>
      </c>
      <c r="R156" s="408">
        <f>+Sklop18[[#This Row],[cena/enota brez DDV v EUR]]+Sklop18[[#This Row],[Davek (EUR)]]</f>
        <v>0</v>
      </c>
      <c r="S156" s="408">
        <f>+Sklop18[[#This Row],[cena/enota brez DDV v EUR]]*Sklop18[[#This Row],[Okvirna količina]]</f>
        <v>0</v>
      </c>
      <c r="T156" s="408">
        <f>+Sklop18[[#This Row],[Končna cena/enoto mere (EUR) z DDV]]*Sklop18[[#This Row],[Okvirna količina]]</f>
        <v>0</v>
      </c>
      <c r="U156" s="424"/>
    </row>
    <row r="157" spans="1:21" s="55" customFormat="1" ht="12">
      <c r="A157" s="78" t="s">
        <v>825</v>
      </c>
      <c r="B157" s="409" t="s">
        <v>1059</v>
      </c>
      <c r="C157" s="416">
        <v>250</v>
      </c>
      <c r="D157" s="121" t="s">
        <v>76</v>
      </c>
      <c r="E157" s="410"/>
      <c r="F157" s="450">
        <v>5</v>
      </c>
      <c r="G157" s="425" t="s">
        <v>299</v>
      </c>
      <c r="H15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57" s="400" t="str">
        <f>IF(Sklop18[[#This Row],[ZAHTEVANA SHEMA KAKOVOSTI]]&lt;&gt;"",Sklop18[[#This Row],[Preračunana masa/volumen/kos na enoto kg]],"")</f>
        <v/>
      </c>
      <c r="J157" s="412"/>
      <c r="K157" s="413"/>
      <c r="L157" s="413"/>
      <c r="M157" s="405"/>
      <c r="N157" s="408"/>
      <c r="O157" s="408"/>
      <c r="P157" s="407"/>
      <c r="Q157" s="408">
        <f>+Sklop18[[#This Row],[cena/enota brez DDV v EUR]]*Sklop18[[#This Row],[Stopnja DDV (%)]]</f>
        <v>0</v>
      </c>
      <c r="R157" s="408">
        <f>+Sklop18[[#This Row],[cena/enota brez DDV v EUR]]+Sklop18[[#This Row],[Davek (EUR)]]</f>
        <v>0</v>
      </c>
      <c r="S157" s="408">
        <f>+Sklop18[[#This Row],[cena/enota brez DDV v EUR]]*Sklop18[[#This Row],[Okvirna količina]]</f>
        <v>0</v>
      </c>
      <c r="T157" s="408">
        <f>+Sklop18[[#This Row],[Končna cena/enoto mere (EUR) z DDV]]*Sklop18[[#This Row],[Okvirna količina]]</f>
        <v>0</v>
      </c>
      <c r="U157" s="424"/>
    </row>
    <row r="158" spans="1:21" s="55" customFormat="1" ht="12">
      <c r="A158" s="78" t="s">
        <v>826</v>
      </c>
      <c r="B158" s="409" t="s">
        <v>1057</v>
      </c>
      <c r="C158" s="416">
        <v>100</v>
      </c>
      <c r="D158" s="121" t="s">
        <v>76</v>
      </c>
      <c r="E158" s="410"/>
      <c r="F158" s="450">
        <v>5</v>
      </c>
      <c r="G158" s="425" t="s">
        <v>299</v>
      </c>
      <c r="H15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58" s="400" t="str">
        <f>IF(Sklop18[[#This Row],[ZAHTEVANA SHEMA KAKOVOSTI]]&lt;&gt;"",Sklop18[[#This Row],[Preračunana masa/volumen/kos na enoto kg]],"")</f>
        <v/>
      </c>
      <c r="J158" s="412"/>
      <c r="K158" s="413"/>
      <c r="L158" s="413"/>
      <c r="M158" s="405"/>
      <c r="N158" s="408"/>
      <c r="O158" s="408"/>
      <c r="P158" s="407"/>
      <c r="Q158" s="408">
        <f>+Sklop18[[#This Row],[cena/enota brez DDV v EUR]]*Sklop18[[#This Row],[Stopnja DDV (%)]]</f>
        <v>0</v>
      </c>
      <c r="R158" s="408">
        <f>+Sklop18[[#This Row],[cena/enota brez DDV v EUR]]+Sklop18[[#This Row],[Davek (EUR)]]</f>
        <v>0</v>
      </c>
      <c r="S158" s="408">
        <f>+Sklop18[[#This Row],[cena/enota brez DDV v EUR]]*Sklop18[[#This Row],[Okvirna količina]]</f>
        <v>0</v>
      </c>
      <c r="T158" s="408">
        <f>+Sklop18[[#This Row],[Končna cena/enoto mere (EUR) z DDV]]*Sklop18[[#This Row],[Okvirna količina]]</f>
        <v>0</v>
      </c>
      <c r="U158" s="424"/>
    </row>
    <row r="159" spans="1:21" s="55" customFormat="1" ht="12">
      <c r="A159" s="78" t="s">
        <v>827</v>
      </c>
      <c r="B159" s="409" t="s">
        <v>1058</v>
      </c>
      <c r="C159" s="416">
        <v>200</v>
      </c>
      <c r="D159" s="121" t="s">
        <v>76</v>
      </c>
      <c r="E159" s="410"/>
      <c r="F159" s="450">
        <v>2</v>
      </c>
      <c r="G159" s="425" t="s">
        <v>299</v>
      </c>
      <c r="H15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159" s="400" t="str">
        <f>IF(Sklop18[[#This Row],[ZAHTEVANA SHEMA KAKOVOSTI]]&lt;&gt;"",Sklop18[[#This Row],[Preračunana masa/volumen/kos na enoto kg]],"")</f>
        <v/>
      </c>
      <c r="J159" s="412"/>
      <c r="K159" s="413"/>
      <c r="L159" s="413"/>
      <c r="M159" s="405"/>
      <c r="N159" s="408"/>
      <c r="O159" s="408"/>
      <c r="P159" s="407"/>
      <c r="Q159" s="408">
        <f>+Sklop18[[#This Row],[cena/enota brez DDV v EUR]]*Sklop18[[#This Row],[Stopnja DDV (%)]]</f>
        <v>0</v>
      </c>
      <c r="R159" s="408">
        <f>+Sklop18[[#This Row],[cena/enota brez DDV v EUR]]+Sklop18[[#This Row],[Davek (EUR)]]</f>
        <v>0</v>
      </c>
      <c r="S159" s="408">
        <f>+Sklop18[[#This Row],[cena/enota brez DDV v EUR]]*Sklop18[[#This Row],[Okvirna količina]]</f>
        <v>0</v>
      </c>
      <c r="T159" s="408">
        <f>+Sklop18[[#This Row],[Končna cena/enoto mere (EUR) z DDV]]*Sklop18[[#This Row],[Okvirna količina]]</f>
        <v>0</v>
      </c>
      <c r="U159" s="424"/>
    </row>
    <row r="160" spans="1:21" s="55" customFormat="1" ht="12">
      <c r="A160" s="78" t="s">
        <v>828</v>
      </c>
      <c r="B160" s="409" t="s">
        <v>1056</v>
      </c>
      <c r="C160" s="416">
        <v>87</v>
      </c>
      <c r="D160" s="121" t="s">
        <v>76</v>
      </c>
      <c r="E160" s="410"/>
      <c r="F160" s="450">
        <v>10</v>
      </c>
      <c r="G160" s="425" t="s">
        <v>299</v>
      </c>
      <c r="H16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0.86999999999999988</v>
      </c>
      <c r="I160" s="400" t="str">
        <f>IF(Sklop18[[#This Row],[ZAHTEVANA SHEMA KAKOVOSTI]]&lt;&gt;"",Sklop18[[#This Row],[Preračunana masa/volumen/kos na enoto kg]],"")</f>
        <v/>
      </c>
      <c r="J160" s="412"/>
      <c r="K160" s="413"/>
      <c r="L160" s="413"/>
      <c r="M160" s="405"/>
      <c r="N160" s="408"/>
      <c r="O160" s="408"/>
      <c r="P160" s="407"/>
      <c r="Q160" s="408">
        <f>+Sklop18[[#This Row],[cena/enota brez DDV v EUR]]*Sklop18[[#This Row],[Stopnja DDV (%)]]</f>
        <v>0</v>
      </c>
      <c r="R160" s="408">
        <f>+Sklop18[[#This Row],[cena/enota brez DDV v EUR]]+Sklop18[[#This Row],[Davek (EUR)]]</f>
        <v>0</v>
      </c>
      <c r="S160" s="408">
        <f>+Sklop18[[#This Row],[cena/enota brez DDV v EUR]]*Sklop18[[#This Row],[Okvirna količina]]</f>
        <v>0</v>
      </c>
      <c r="T160" s="408">
        <f>+Sklop18[[#This Row],[Končna cena/enoto mere (EUR) z DDV]]*Sklop18[[#This Row],[Okvirna količina]]</f>
        <v>0</v>
      </c>
      <c r="U160" s="424"/>
    </row>
    <row r="161" spans="1:21" s="55" customFormat="1" ht="12">
      <c r="A161" s="78" t="s">
        <v>829</v>
      </c>
      <c r="B161" s="409" t="s">
        <v>1055</v>
      </c>
      <c r="C161" s="416">
        <v>100</v>
      </c>
      <c r="D161" s="121" t="s">
        <v>76</v>
      </c>
      <c r="E161" s="410"/>
      <c r="F161" s="450">
        <v>5</v>
      </c>
      <c r="G161" s="425" t="s">
        <v>299</v>
      </c>
      <c r="H16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</v>
      </c>
      <c r="I161" s="400" t="str">
        <f>IF(Sklop18[[#This Row],[ZAHTEVANA SHEMA KAKOVOSTI]]&lt;&gt;"",Sklop18[[#This Row],[Preračunana masa/volumen/kos na enoto kg]],"")</f>
        <v/>
      </c>
      <c r="J161" s="412"/>
      <c r="K161" s="413"/>
      <c r="L161" s="413"/>
      <c r="M161" s="405"/>
      <c r="N161" s="408"/>
      <c r="O161" s="408"/>
      <c r="P161" s="407"/>
      <c r="Q161" s="408">
        <f>+Sklop18[[#This Row],[cena/enota brez DDV v EUR]]*Sklop18[[#This Row],[Stopnja DDV (%)]]</f>
        <v>0</v>
      </c>
      <c r="R161" s="408">
        <f>+Sklop18[[#This Row],[cena/enota brez DDV v EUR]]+Sklop18[[#This Row],[Davek (EUR)]]</f>
        <v>0</v>
      </c>
      <c r="S161" s="408">
        <f>+Sklop18[[#This Row],[cena/enota brez DDV v EUR]]*Sklop18[[#This Row],[Okvirna količina]]</f>
        <v>0</v>
      </c>
      <c r="T161" s="408">
        <f>+Sklop18[[#This Row],[Končna cena/enoto mere (EUR) z DDV]]*Sklop18[[#This Row],[Okvirna količina]]</f>
        <v>0</v>
      </c>
      <c r="U161" s="424"/>
    </row>
    <row r="162" spans="1:21" s="55" customFormat="1" ht="12">
      <c r="A162" s="78" t="s">
        <v>830</v>
      </c>
      <c r="B162" s="409" t="s">
        <v>1054</v>
      </c>
      <c r="C162" s="416">
        <v>20</v>
      </c>
      <c r="D162" s="121" t="s">
        <v>76</v>
      </c>
      <c r="E162" s="410"/>
      <c r="F162" s="450">
        <v>15</v>
      </c>
      <c r="G162" s="425" t="s">
        <v>299</v>
      </c>
      <c r="H16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</v>
      </c>
      <c r="I162" s="400" t="str">
        <f>IF(Sklop18[[#This Row],[ZAHTEVANA SHEMA KAKOVOSTI]]&lt;&gt;"",Sklop18[[#This Row],[Preračunana masa/volumen/kos na enoto kg]],"")</f>
        <v/>
      </c>
      <c r="J162" s="412"/>
      <c r="K162" s="413"/>
      <c r="L162" s="413"/>
      <c r="M162" s="405"/>
      <c r="N162" s="408"/>
      <c r="O162" s="408"/>
      <c r="P162" s="407"/>
      <c r="Q162" s="408">
        <f>+Sklop18[[#This Row],[cena/enota brez DDV v EUR]]*Sklop18[[#This Row],[Stopnja DDV (%)]]</f>
        <v>0</v>
      </c>
      <c r="R162" s="408">
        <f>+Sklop18[[#This Row],[cena/enota brez DDV v EUR]]+Sklop18[[#This Row],[Davek (EUR)]]</f>
        <v>0</v>
      </c>
      <c r="S162" s="408">
        <f>+Sklop18[[#This Row],[cena/enota brez DDV v EUR]]*Sklop18[[#This Row],[Okvirna količina]]</f>
        <v>0</v>
      </c>
      <c r="T162" s="408">
        <f>+Sklop18[[#This Row],[Končna cena/enoto mere (EUR) z DDV]]*Sklop18[[#This Row],[Okvirna količina]]</f>
        <v>0</v>
      </c>
      <c r="U162" s="424"/>
    </row>
    <row r="163" spans="1:21" s="55" customFormat="1" ht="12">
      <c r="A163" s="78" t="s">
        <v>831</v>
      </c>
      <c r="B163" s="409" t="s">
        <v>1053</v>
      </c>
      <c r="C163" s="416">
        <v>250</v>
      </c>
      <c r="D163" s="121" t="s">
        <v>76</v>
      </c>
      <c r="E163" s="410"/>
      <c r="F163" s="450">
        <v>5</v>
      </c>
      <c r="G163" s="425" t="s">
        <v>299</v>
      </c>
      <c r="H16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3" s="400" t="str">
        <f>IF(Sklop18[[#This Row],[ZAHTEVANA SHEMA KAKOVOSTI]]&lt;&gt;"",Sklop18[[#This Row],[Preračunana masa/volumen/kos na enoto kg]],"")</f>
        <v/>
      </c>
      <c r="J163" s="412"/>
      <c r="K163" s="413"/>
      <c r="L163" s="413"/>
      <c r="M163" s="405"/>
      <c r="N163" s="408"/>
      <c r="O163" s="408"/>
      <c r="P163" s="407"/>
      <c r="Q163" s="408">
        <f>+Sklop18[[#This Row],[cena/enota brez DDV v EUR]]*Sklop18[[#This Row],[Stopnja DDV (%)]]</f>
        <v>0</v>
      </c>
      <c r="R163" s="408">
        <f>+Sklop18[[#This Row],[cena/enota brez DDV v EUR]]+Sklop18[[#This Row],[Davek (EUR)]]</f>
        <v>0</v>
      </c>
      <c r="S163" s="408">
        <f>+Sklop18[[#This Row],[cena/enota brez DDV v EUR]]*Sklop18[[#This Row],[Okvirna količina]]</f>
        <v>0</v>
      </c>
      <c r="T163" s="408">
        <f>+Sklop18[[#This Row],[Končna cena/enoto mere (EUR) z DDV]]*Sklop18[[#This Row],[Okvirna količina]]</f>
        <v>0</v>
      </c>
      <c r="U163" s="424"/>
    </row>
    <row r="164" spans="1:21" s="55" customFormat="1" ht="12">
      <c r="A164" s="78" t="s">
        <v>832</v>
      </c>
      <c r="B164" s="409" t="s">
        <v>1052</v>
      </c>
      <c r="C164" s="416">
        <v>250</v>
      </c>
      <c r="D164" s="121" t="s">
        <v>76</v>
      </c>
      <c r="E164" s="410"/>
      <c r="F164" s="450">
        <v>5</v>
      </c>
      <c r="G164" s="425" t="s">
        <v>299</v>
      </c>
      <c r="H16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4" s="400" t="str">
        <f>IF(Sklop18[[#This Row],[ZAHTEVANA SHEMA KAKOVOSTI]]&lt;&gt;"",Sklop18[[#This Row],[Preračunana masa/volumen/kos na enoto kg]],"")</f>
        <v/>
      </c>
      <c r="J164" s="412"/>
      <c r="K164" s="413"/>
      <c r="L164" s="413"/>
      <c r="M164" s="405"/>
      <c r="N164" s="408"/>
      <c r="O164" s="408"/>
      <c r="P164" s="407"/>
      <c r="Q164" s="408">
        <f>+Sklop18[[#This Row],[cena/enota brez DDV v EUR]]*Sklop18[[#This Row],[Stopnja DDV (%)]]</f>
        <v>0</v>
      </c>
      <c r="R164" s="408">
        <f>+Sklop18[[#This Row],[cena/enota brez DDV v EUR]]+Sklop18[[#This Row],[Davek (EUR)]]</f>
        <v>0</v>
      </c>
      <c r="S164" s="408">
        <f>+Sklop18[[#This Row],[cena/enota brez DDV v EUR]]*Sklop18[[#This Row],[Okvirna količina]]</f>
        <v>0</v>
      </c>
      <c r="T164" s="408">
        <f>+Sklop18[[#This Row],[Končna cena/enoto mere (EUR) z DDV]]*Sklop18[[#This Row],[Okvirna količina]]</f>
        <v>0</v>
      </c>
      <c r="U164" s="424"/>
    </row>
    <row r="165" spans="1:21" s="55" customFormat="1" ht="12">
      <c r="A165" s="78" t="s">
        <v>833</v>
      </c>
      <c r="B165" s="409" t="s">
        <v>1051</v>
      </c>
      <c r="C165" s="416">
        <v>250</v>
      </c>
      <c r="D165" s="121" t="s">
        <v>76</v>
      </c>
      <c r="E165" s="410"/>
      <c r="F165" s="450">
        <v>5</v>
      </c>
      <c r="G165" s="425" t="s">
        <v>299</v>
      </c>
      <c r="H16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165" s="400" t="str">
        <f>IF(Sklop18[[#This Row],[ZAHTEVANA SHEMA KAKOVOSTI]]&lt;&gt;"",Sklop18[[#This Row],[Preračunana masa/volumen/kos na enoto kg]],"")</f>
        <v/>
      </c>
      <c r="J165" s="412"/>
      <c r="K165" s="413"/>
      <c r="L165" s="413"/>
      <c r="M165" s="405"/>
      <c r="N165" s="408"/>
      <c r="O165" s="408"/>
      <c r="P165" s="407"/>
      <c r="Q165" s="408">
        <f>+Sklop18[[#This Row],[cena/enota brez DDV v EUR]]*Sklop18[[#This Row],[Stopnja DDV (%)]]</f>
        <v>0</v>
      </c>
      <c r="R165" s="408">
        <f>+Sklop18[[#This Row],[cena/enota brez DDV v EUR]]+Sklop18[[#This Row],[Davek (EUR)]]</f>
        <v>0</v>
      </c>
      <c r="S165" s="408">
        <f>+Sklop18[[#This Row],[cena/enota brez DDV v EUR]]*Sklop18[[#This Row],[Okvirna količina]]</f>
        <v>0</v>
      </c>
      <c r="T165" s="408">
        <f>+Sklop18[[#This Row],[Končna cena/enoto mere (EUR) z DDV]]*Sklop18[[#This Row],[Okvirna količina]]</f>
        <v>0</v>
      </c>
      <c r="U165" s="424"/>
    </row>
    <row r="166" spans="1:21" s="55" customFormat="1" ht="12">
      <c r="A166" s="78" t="s">
        <v>834</v>
      </c>
      <c r="B166" s="409" t="s">
        <v>1050</v>
      </c>
      <c r="C166" s="416">
        <v>400</v>
      </c>
      <c r="D166" s="121" t="s">
        <v>76</v>
      </c>
      <c r="E166" s="410"/>
      <c r="F166" s="450">
        <v>5</v>
      </c>
      <c r="G166" s="425" t="s">
        <v>299</v>
      </c>
      <c r="H16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6" s="400" t="str">
        <f>IF(Sklop18[[#This Row],[ZAHTEVANA SHEMA KAKOVOSTI]]&lt;&gt;"",Sklop18[[#This Row],[Preračunana masa/volumen/kos na enoto kg]],"")</f>
        <v/>
      </c>
      <c r="J166" s="412"/>
      <c r="K166" s="413"/>
      <c r="L166" s="413"/>
      <c r="M166" s="405"/>
      <c r="N166" s="408"/>
      <c r="O166" s="408"/>
      <c r="P166" s="407"/>
      <c r="Q166" s="408">
        <f>+Sklop18[[#This Row],[cena/enota brez DDV v EUR]]*Sklop18[[#This Row],[Stopnja DDV (%)]]</f>
        <v>0</v>
      </c>
      <c r="R166" s="408">
        <f>+Sklop18[[#This Row],[cena/enota brez DDV v EUR]]+Sklop18[[#This Row],[Davek (EUR)]]</f>
        <v>0</v>
      </c>
      <c r="S166" s="408">
        <f>+Sklop18[[#This Row],[cena/enota brez DDV v EUR]]*Sklop18[[#This Row],[Okvirna količina]]</f>
        <v>0</v>
      </c>
      <c r="T166" s="408">
        <f>+Sklop18[[#This Row],[Končna cena/enoto mere (EUR) z DDV]]*Sklop18[[#This Row],[Okvirna količina]]</f>
        <v>0</v>
      </c>
      <c r="U166" s="424"/>
    </row>
    <row r="167" spans="1:21" s="55" customFormat="1" ht="12">
      <c r="A167" s="78" t="s">
        <v>835</v>
      </c>
      <c r="B167" s="409" t="s">
        <v>1049</v>
      </c>
      <c r="C167" s="416">
        <v>20</v>
      </c>
      <c r="D167" s="121" t="s">
        <v>76</v>
      </c>
      <c r="E167" s="410"/>
      <c r="F167" s="450">
        <v>30</v>
      </c>
      <c r="G167" s="425" t="s">
        <v>299</v>
      </c>
      <c r="H16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</v>
      </c>
      <c r="I167" s="400" t="str">
        <f>IF(Sklop18[[#This Row],[ZAHTEVANA SHEMA KAKOVOSTI]]&lt;&gt;"",Sklop18[[#This Row],[Preračunana masa/volumen/kos na enoto kg]],"")</f>
        <v/>
      </c>
      <c r="J167" s="412"/>
      <c r="K167" s="413"/>
      <c r="L167" s="413"/>
      <c r="M167" s="405"/>
      <c r="N167" s="408"/>
      <c r="O167" s="408"/>
      <c r="P167" s="407"/>
      <c r="Q167" s="408">
        <f>+Sklop18[[#This Row],[cena/enota brez DDV v EUR]]*Sklop18[[#This Row],[Stopnja DDV (%)]]</f>
        <v>0</v>
      </c>
      <c r="R167" s="408">
        <f>+Sklop18[[#This Row],[cena/enota brez DDV v EUR]]+Sklop18[[#This Row],[Davek (EUR)]]</f>
        <v>0</v>
      </c>
      <c r="S167" s="408">
        <f>+Sklop18[[#This Row],[cena/enota brez DDV v EUR]]*Sklop18[[#This Row],[Okvirna količina]]</f>
        <v>0</v>
      </c>
      <c r="T167" s="408">
        <f>+Sklop18[[#This Row],[Končna cena/enoto mere (EUR) z DDV]]*Sklop18[[#This Row],[Okvirna količina]]</f>
        <v>0</v>
      </c>
      <c r="U167" s="424"/>
    </row>
    <row r="168" spans="1:21" s="55" customFormat="1" ht="12">
      <c r="A168" s="78" t="s">
        <v>836</v>
      </c>
      <c r="B168" s="409" t="s">
        <v>1048</v>
      </c>
      <c r="C168" s="416">
        <v>500</v>
      </c>
      <c r="D168" s="121" t="s">
        <v>76</v>
      </c>
      <c r="E168" s="410"/>
      <c r="F168" s="450">
        <v>3</v>
      </c>
      <c r="G168" s="425" t="s">
        <v>299</v>
      </c>
      <c r="H16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68" s="400" t="str">
        <f>IF(Sklop18[[#This Row],[ZAHTEVANA SHEMA KAKOVOSTI]]&lt;&gt;"",Sklop18[[#This Row],[Preračunana masa/volumen/kos na enoto kg]],"")</f>
        <v/>
      </c>
      <c r="J168" s="412"/>
      <c r="K168" s="413"/>
      <c r="L168" s="413"/>
      <c r="M168" s="405"/>
      <c r="N168" s="408"/>
      <c r="O168" s="408"/>
      <c r="P168" s="407"/>
      <c r="Q168" s="408">
        <f>+Sklop18[[#This Row],[cena/enota brez DDV v EUR]]*Sklop18[[#This Row],[Stopnja DDV (%)]]</f>
        <v>0</v>
      </c>
      <c r="R168" s="408">
        <f>+Sklop18[[#This Row],[cena/enota brez DDV v EUR]]+Sklop18[[#This Row],[Davek (EUR)]]</f>
        <v>0</v>
      </c>
      <c r="S168" s="408">
        <f>+Sklop18[[#This Row],[cena/enota brez DDV v EUR]]*Sklop18[[#This Row],[Okvirna količina]]</f>
        <v>0</v>
      </c>
      <c r="T168" s="408">
        <f>+Sklop18[[#This Row],[Končna cena/enoto mere (EUR) z DDV]]*Sklop18[[#This Row],[Okvirna količina]]</f>
        <v>0</v>
      </c>
      <c r="U168" s="424"/>
    </row>
    <row r="169" spans="1:21" s="55" customFormat="1" ht="12">
      <c r="A169" s="78" t="s">
        <v>837</v>
      </c>
      <c r="B169" s="409" t="s">
        <v>1047</v>
      </c>
      <c r="C169" s="416">
        <v>160</v>
      </c>
      <c r="D169" s="121" t="s">
        <v>76</v>
      </c>
      <c r="E169" s="410" t="s">
        <v>750</v>
      </c>
      <c r="F169" s="450">
        <v>20</v>
      </c>
      <c r="G169" s="425" t="s">
        <v>299</v>
      </c>
      <c r="H16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69" s="400">
        <f>IF(Sklop18[[#This Row],[ZAHTEVANA SHEMA KAKOVOSTI]]&lt;&gt;"",Sklop18[[#This Row],[Preračunana masa/volumen/kos na enoto kg]],"")</f>
        <v>3.2</v>
      </c>
      <c r="J169" s="412"/>
      <c r="K169" s="413"/>
      <c r="L169" s="413"/>
      <c r="M169" s="405"/>
      <c r="N169" s="408"/>
      <c r="O169" s="408"/>
      <c r="P169" s="407"/>
      <c r="Q169" s="408">
        <f>+Sklop18[[#This Row],[cena/enota brez DDV v EUR]]*Sklop18[[#This Row],[Stopnja DDV (%)]]</f>
        <v>0</v>
      </c>
      <c r="R169" s="408">
        <f>+Sklop18[[#This Row],[cena/enota brez DDV v EUR]]+Sklop18[[#This Row],[Davek (EUR)]]</f>
        <v>0</v>
      </c>
      <c r="S169" s="408">
        <f>+Sklop18[[#This Row],[cena/enota brez DDV v EUR]]*Sklop18[[#This Row],[Okvirna količina]]</f>
        <v>0</v>
      </c>
      <c r="T169" s="408">
        <f>+Sklop18[[#This Row],[Končna cena/enoto mere (EUR) z DDV]]*Sklop18[[#This Row],[Okvirna količina]]</f>
        <v>0</v>
      </c>
      <c r="U169" s="424"/>
    </row>
    <row r="170" spans="1:21" s="55" customFormat="1" ht="12">
      <c r="A170" s="78" t="s">
        <v>838</v>
      </c>
      <c r="B170" s="409" t="s">
        <v>1046</v>
      </c>
      <c r="C170" s="416">
        <v>160</v>
      </c>
      <c r="D170" s="121" t="s">
        <v>76</v>
      </c>
      <c r="E170" s="410" t="s">
        <v>750</v>
      </c>
      <c r="F170" s="450">
        <v>20</v>
      </c>
      <c r="G170" s="425" t="s">
        <v>299</v>
      </c>
      <c r="H17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170" s="400">
        <f>IF(Sklop18[[#This Row],[ZAHTEVANA SHEMA KAKOVOSTI]]&lt;&gt;"",Sklop18[[#This Row],[Preračunana masa/volumen/kos na enoto kg]],"")</f>
        <v>3.2</v>
      </c>
      <c r="J170" s="412"/>
      <c r="K170" s="413"/>
      <c r="L170" s="413"/>
      <c r="M170" s="405"/>
      <c r="N170" s="408"/>
      <c r="O170" s="408"/>
      <c r="P170" s="407"/>
      <c r="Q170" s="408">
        <f>+Sklop18[[#This Row],[cena/enota brez DDV v EUR]]*Sklop18[[#This Row],[Stopnja DDV (%)]]</f>
        <v>0</v>
      </c>
      <c r="R170" s="408">
        <f>+Sklop18[[#This Row],[cena/enota brez DDV v EUR]]+Sklop18[[#This Row],[Davek (EUR)]]</f>
        <v>0</v>
      </c>
      <c r="S170" s="408">
        <f>+Sklop18[[#This Row],[cena/enota brez DDV v EUR]]*Sklop18[[#This Row],[Okvirna količina]]</f>
        <v>0</v>
      </c>
      <c r="T170" s="408">
        <f>+Sklop18[[#This Row],[Končna cena/enoto mere (EUR) z DDV]]*Sklop18[[#This Row],[Okvirna količina]]</f>
        <v>0</v>
      </c>
      <c r="U170" s="424"/>
    </row>
    <row r="171" spans="1:21" s="55" customFormat="1" ht="12">
      <c r="A171" s="78" t="s">
        <v>839</v>
      </c>
      <c r="B171" s="409" t="s">
        <v>1045</v>
      </c>
      <c r="C171" s="416">
        <v>1000</v>
      </c>
      <c r="D171" s="121" t="s">
        <v>76</v>
      </c>
      <c r="E171" s="410"/>
      <c r="F171" s="450">
        <v>50</v>
      </c>
      <c r="G171" s="425" t="s">
        <v>299</v>
      </c>
      <c r="H17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71" s="400" t="str">
        <f>IF(Sklop18[[#This Row],[ZAHTEVANA SHEMA KAKOVOSTI]]&lt;&gt;"",Sklop18[[#This Row],[Preračunana masa/volumen/kos na enoto kg]],"")</f>
        <v/>
      </c>
      <c r="J171" s="412"/>
      <c r="K171" s="413"/>
      <c r="L171" s="413"/>
      <c r="M171" s="405"/>
      <c r="N171" s="408"/>
      <c r="O171" s="408"/>
      <c r="P171" s="407"/>
      <c r="Q171" s="408">
        <f>+Sklop18[[#This Row],[cena/enota brez DDV v EUR]]*Sklop18[[#This Row],[Stopnja DDV (%)]]</f>
        <v>0</v>
      </c>
      <c r="R171" s="408">
        <f>+Sklop18[[#This Row],[cena/enota brez DDV v EUR]]+Sklop18[[#This Row],[Davek (EUR)]]</f>
        <v>0</v>
      </c>
      <c r="S171" s="408">
        <f>+Sklop18[[#This Row],[cena/enota brez DDV v EUR]]*Sklop18[[#This Row],[Okvirna količina]]</f>
        <v>0</v>
      </c>
      <c r="T171" s="408">
        <f>+Sklop18[[#This Row],[Končna cena/enoto mere (EUR) z DDV]]*Sklop18[[#This Row],[Okvirna količina]]</f>
        <v>0</v>
      </c>
      <c r="U171" s="424"/>
    </row>
    <row r="172" spans="1:21" s="55" customFormat="1" ht="12">
      <c r="A172" s="78" t="s">
        <v>840</v>
      </c>
      <c r="B172" s="409" t="s">
        <v>1044</v>
      </c>
      <c r="C172" s="416">
        <v>200</v>
      </c>
      <c r="D172" s="121" t="s">
        <v>76</v>
      </c>
      <c r="E172" s="410"/>
      <c r="F172" s="450">
        <v>5</v>
      </c>
      <c r="G172" s="425" t="s">
        <v>299</v>
      </c>
      <c r="H17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2" s="400" t="str">
        <f>IF(Sklop18[[#This Row],[ZAHTEVANA SHEMA KAKOVOSTI]]&lt;&gt;"",Sklop18[[#This Row],[Preračunana masa/volumen/kos na enoto kg]],"")</f>
        <v/>
      </c>
      <c r="J172" s="412"/>
      <c r="K172" s="413"/>
      <c r="L172" s="413"/>
      <c r="M172" s="405"/>
      <c r="N172" s="408"/>
      <c r="O172" s="408"/>
      <c r="P172" s="407"/>
      <c r="Q172" s="408">
        <f>+Sklop18[[#This Row],[cena/enota brez DDV v EUR]]*Sklop18[[#This Row],[Stopnja DDV (%)]]</f>
        <v>0</v>
      </c>
      <c r="R172" s="408">
        <f>+Sklop18[[#This Row],[cena/enota brez DDV v EUR]]+Sklop18[[#This Row],[Davek (EUR)]]</f>
        <v>0</v>
      </c>
      <c r="S172" s="408">
        <f>+Sklop18[[#This Row],[cena/enota brez DDV v EUR]]*Sklop18[[#This Row],[Okvirna količina]]</f>
        <v>0</v>
      </c>
      <c r="T172" s="408">
        <f>+Sklop18[[#This Row],[Končna cena/enoto mere (EUR) z DDV]]*Sklop18[[#This Row],[Okvirna količina]]</f>
        <v>0</v>
      </c>
      <c r="U172" s="424"/>
    </row>
    <row r="173" spans="1:21" s="55" customFormat="1" ht="12">
      <c r="A173" s="78" t="s">
        <v>841</v>
      </c>
      <c r="B173" s="409" t="s">
        <v>1043</v>
      </c>
      <c r="C173" s="416">
        <v>200</v>
      </c>
      <c r="D173" s="121" t="s">
        <v>76</v>
      </c>
      <c r="E173" s="410"/>
      <c r="F173" s="450">
        <v>5</v>
      </c>
      <c r="G173" s="425" t="s">
        <v>299</v>
      </c>
      <c r="H17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3" s="400" t="str">
        <f>IF(Sklop18[[#This Row],[ZAHTEVANA SHEMA KAKOVOSTI]]&lt;&gt;"",Sklop18[[#This Row],[Preračunana masa/volumen/kos na enoto kg]],"")</f>
        <v/>
      </c>
      <c r="J173" s="412"/>
      <c r="K173" s="413"/>
      <c r="L173" s="413"/>
      <c r="M173" s="405"/>
      <c r="N173" s="408"/>
      <c r="O173" s="408"/>
      <c r="P173" s="407"/>
      <c r="Q173" s="408">
        <f>+Sklop18[[#This Row],[cena/enota brez DDV v EUR]]*Sklop18[[#This Row],[Stopnja DDV (%)]]</f>
        <v>0</v>
      </c>
      <c r="R173" s="408">
        <f>+Sklop18[[#This Row],[cena/enota brez DDV v EUR]]+Sklop18[[#This Row],[Davek (EUR)]]</f>
        <v>0</v>
      </c>
      <c r="S173" s="408">
        <f>+Sklop18[[#This Row],[cena/enota brez DDV v EUR]]*Sklop18[[#This Row],[Okvirna količina]]</f>
        <v>0</v>
      </c>
      <c r="T173" s="408">
        <f>+Sklop18[[#This Row],[Končna cena/enoto mere (EUR) z DDV]]*Sklop18[[#This Row],[Okvirna količina]]</f>
        <v>0</v>
      </c>
      <c r="U173" s="424"/>
    </row>
    <row r="174" spans="1:21" s="55" customFormat="1" ht="12">
      <c r="A174" s="78" t="s">
        <v>842</v>
      </c>
      <c r="B174" s="409" t="s">
        <v>1042</v>
      </c>
      <c r="C174" s="416">
        <v>150</v>
      </c>
      <c r="D174" s="121" t="s">
        <v>76</v>
      </c>
      <c r="E174" s="410"/>
      <c r="F174" s="450">
        <v>10</v>
      </c>
      <c r="G174" s="425" t="s">
        <v>299</v>
      </c>
      <c r="H17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74" s="400" t="str">
        <f>IF(Sklop18[[#This Row],[ZAHTEVANA SHEMA KAKOVOSTI]]&lt;&gt;"",Sklop18[[#This Row],[Preračunana masa/volumen/kos na enoto kg]],"")</f>
        <v/>
      </c>
      <c r="J174" s="412"/>
      <c r="K174" s="413"/>
      <c r="L174" s="413"/>
      <c r="M174" s="405"/>
      <c r="N174" s="408"/>
      <c r="O174" s="408"/>
      <c r="P174" s="407"/>
      <c r="Q174" s="408">
        <f>+Sklop18[[#This Row],[cena/enota brez DDV v EUR]]*Sklop18[[#This Row],[Stopnja DDV (%)]]</f>
        <v>0</v>
      </c>
      <c r="R174" s="408">
        <f>+Sklop18[[#This Row],[cena/enota brez DDV v EUR]]+Sklop18[[#This Row],[Davek (EUR)]]</f>
        <v>0</v>
      </c>
      <c r="S174" s="408">
        <f>+Sklop18[[#This Row],[cena/enota brez DDV v EUR]]*Sklop18[[#This Row],[Okvirna količina]]</f>
        <v>0</v>
      </c>
      <c r="T174" s="408">
        <f>+Sklop18[[#This Row],[Končna cena/enoto mere (EUR) z DDV]]*Sklop18[[#This Row],[Okvirna količina]]</f>
        <v>0</v>
      </c>
      <c r="U174" s="424"/>
    </row>
    <row r="175" spans="1:21" s="55" customFormat="1" ht="12">
      <c r="A175" s="78" t="s">
        <v>843</v>
      </c>
      <c r="B175" s="409" t="s">
        <v>1041</v>
      </c>
      <c r="C175" s="416">
        <v>500</v>
      </c>
      <c r="D175" s="121" t="s">
        <v>76</v>
      </c>
      <c r="E175" s="410"/>
      <c r="F175" s="450">
        <v>20</v>
      </c>
      <c r="G175" s="425" t="s">
        <v>299</v>
      </c>
      <c r="H17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5" s="400" t="str">
        <f>IF(Sklop18[[#This Row],[ZAHTEVANA SHEMA KAKOVOSTI]]&lt;&gt;"",Sklop18[[#This Row],[Preračunana masa/volumen/kos na enoto kg]],"")</f>
        <v/>
      </c>
      <c r="J175" s="412"/>
      <c r="K175" s="413"/>
      <c r="L175" s="413"/>
      <c r="M175" s="405"/>
      <c r="N175" s="408"/>
      <c r="O175" s="408"/>
      <c r="P175" s="407"/>
      <c r="Q175" s="408">
        <f>+Sklop18[[#This Row],[cena/enota brez DDV v EUR]]*Sklop18[[#This Row],[Stopnja DDV (%)]]</f>
        <v>0</v>
      </c>
      <c r="R175" s="408">
        <f>+Sklop18[[#This Row],[cena/enota brez DDV v EUR]]+Sklop18[[#This Row],[Davek (EUR)]]</f>
        <v>0</v>
      </c>
      <c r="S175" s="408">
        <f>+Sklop18[[#This Row],[cena/enota brez DDV v EUR]]*Sklop18[[#This Row],[Okvirna količina]]</f>
        <v>0</v>
      </c>
      <c r="T175" s="408">
        <f>+Sklop18[[#This Row],[Končna cena/enoto mere (EUR) z DDV]]*Sklop18[[#This Row],[Okvirna količina]]</f>
        <v>0</v>
      </c>
      <c r="U175" s="424"/>
    </row>
    <row r="176" spans="1:21" s="55" customFormat="1" ht="12">
      <c r="A176" s="78" t="s">
        <v>844</v>
      </c>
      <c r="B176" s="409" t="s">
        <v>1040</v>
      </c>
      <c r="C176" s="416">
        <v>680</v>
      </c>
      <c r="D176" s="121" t="s">
        <v>76</v>
      </c>
      <c r="E176" s="410"/>
      <c r="F176" s="450">
        <v>20</v>
      </c>
      <c r="G176" s="425" t="s">
        <v>299</v>
      </c>
      <c r="H17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176" s="400" t="str">
        <f>IF(Sklop18[[#This Row],[ZAHTEVANA SHEMA KAKOVOSTI]]&lt;&gt;"",Sklop18[[#This Row],[Preračunana masa/volumen/kos na enoto kg]],"")</f>
        <v/>
      </c>
      <c r="J176" s="412"/>
      <c r="K176" s="413"/>
      <c r="L176" s="413"/>
      <c r="M176" s="405"/>
      <c r="N176" s="408"/>
      <c r="O176" s="408"/>
      <c r="P176" s="407"/>
      <c r="Q176" s="408">
        <f>+Sklop18[[#This Row],[cena/enota brez DDV v EUR]]*Sklop18[[#This Row],[Stopnja DDV (%)]]</f>
        <v>0</v>
      </c>
      <c r="R176" s="408">
        <f>+Sklop18[[#This Row],[cena/enota brez DDV v EUR]]+Sklop18[[#This Row],[Davek (EUR)]]</f>
        <v>0</v>
      </c>
      <c r="S176" s="408">
        <f>+Sklop18[[#This Row],[cena/enota brez DDV v EUR]]*Sklop18[[#This Row],[Okvirna količina]]</f>
        <v>0</v>
      </c>
      <c r="T176" s="408">
        <f>+Sklop18[[#This Row],[Končna cena/enoto mere (EUR) z DDV]]*Sklop18[[#This Row],[Okvirna količina]]</f>
        <v>0</v>
      </c>
      <c r="U176" s="424"/>
    </row>
    <row r="177" spans="1:21" s="55" customFormat="1" ht="12">
      <c r="A177" s="78" t="s">
        <v>845</v>
      </c>
      <c r="B177" s="409" t="s">
        <v>1039</v>
      </c>
      <c r="C177" s="416">
        <v>710</v>
      </c>
      <c r="D177" s="121" t="s">
        <v>76</v>
      </c>
      <c r="E177" s="410"/>
      <c r="F177" s="450">
        <v>10</v>
      </c>
      <c r="G177" s="425" t="s">
        <v>299</v>
      </c>
      <c r="H17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</v>
      </c>
      <c r="I177" s="400" t="str">
        <f>IF(Sklop18[[#This Row],[ZAHTEVANA SHEMA KAKOVOSTI]]&lt;&gt;"",Sklop18[[#This Row],[Preračunana masa/volumen/kos na enoto kg]],"")</f>
        <v/>
      </c>
      <c r="J177" s="412"/>
      <c r="K177" s="413"/>
      <c r="L177" s="413"/>
      <c r="M177" s="405"/>
      <c r="N177" s="408"/>
      <c r="O177" s="408"/>
      <c r="P177" s="407"/>
      <c r="Q177" s="408">
        <f>+Sklop18[[#This Row],[cena/enota brez DDV v EUR]]*Sklop18[[#This Row],[Stopnja DDV (%)]]</f>
        <v>0</v>
      </c>
      <c r="R177" s="408">
        <f>+Sklop18[[#This Row],[cena/enota brez DDV v EUR]]+Sklop18[[#This Row],[Davek (EUR)]]</f>
        <v>0</v>
      </c>
      <c r="S177" s="408">
        <f>+Sklop18[[#This Row],[cena/enota brez DDV v EUR]]*Sklop18[[#This Row],[Okvirna količina]]</f>
        <v>0</v>
      </c>
      <c r="T177" s="408">
        <f>+Sklop18[[#This Row],[Končna cena/enoto mere (EUR) z DDV]]*Sklop18[[#This Row],[Okvirna količina]]</f>
        <v>0</v>
      </c>
      <c r="U177" s="424"/>
    </row>
    <row r="178" spans="1:21" s="55" customFormat="1" ht="24">
      <c r="A178" s="78" t="s">
        <v>846</v>
      </c>
      <c r="B178" s="409" t="s">
        <v>1038</v>
      </c>
      <c r="C178" s="416">
        <v>500</v>
      </c>
      <c r="D178" s="121" t="s">
        <v>76</v>
      </c>
      <c r="E178" s="410"/>
      <c r="F178" s="450">
        <v>3</v>
      </c>
      <c r="G178" s="425" t="s">
        <v>299</v>
      </c>
      <c r="H17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78" s="400" t="str">
        <f>IF(Sklop18[[#This Row],[ZAHTEVANA SHEMA KAKOVOSTI]]&lt;&gt;"",Sklop18[[#This Row],[Preračunana masa/volumen/kos na enoto kg]],"")</f>
        <v/>
      </c>
      <c r="J178" s="412"/>
      <c r="K178" s="413"/>
      <c r="L178" s="413"/>
      <c r="M178" s="405"/>
      <c r="N178" s="408"/>
      <c r="O178" s="408"/>
      <c r="P178" s="407"/>
      <c r="Q178" s="408">
        <f>+Sklop18[[#This Row],[cena/enota brez DDV v EUR]]*Sklop18[[#This Row],[Stopnja DDV (%)]]</f>
        <v>0</v>
      </c>
      <c r="R178" s="408">
        <f>+Sklop18[[#This Row],[cena/enota brez DDV v EUR]]+Sklop18[[#This Row],[Davek (EUR)]]</f>
        <v>0</v>
      </c>
      <c r="S178" s="408">
        <f>+Sklop18[[#This Row],[cena/enota brez DDV v EUR]]*Sklop18[[#This Row],[Okvirna količina]]</f>
        <v>0</v>
      </c>
      <c r="T178" s="408">
        <f>+Sklop18[[#This Row],[Končna cena/enoto mere (EUR) z DDV]]*Sklop18[[#This Row],[Okvirna količina]]</f>
        <v>0</v>
      </c>
      <c r="U178" s="424"/>
    </row>
    <row r="179" spans="1:21" s="55" customFormat="1" ht="12">
      <c r="A179" s="78" t="s">
        <v>847</v>
      </c>
      <c r="B179" s="409" t="s">
        <v>1037</v>
      </c>
      <c r="C179" s="416">
        <v>250</v>
      </c>
      <c r="D179" s="121" t="s">
        <v>76</v>
      </c>
      <c r="E179" s="410"/>
      <c r="F179" s="450">
        <v>10</v>
      </c>
      <c r="G179" s="425" t="s">
        <v>299</v>
      </c>
      <c r="H17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79" s="400" t="str">
        <f>IF(Sklop18[[#This Row],[ZAHTEVANA SHEMA KAKOVOSTI]]&lt;&gt;"",Sklop18[[#This Row],[Preračunana masa/volumen/kos na enoto kg]],"")</f>
        <v/>
      </c>
      <c r="J179" s="412"/>
      <c r="K179" s="413"/>
      <c r="L179" s="413"/>
      <c r="M179" s="405"/>
      <c r="N179" s="408"/>
      <c r="O179" s="408"/>
      <c r="P179" s="407"/>
      <c r="Q179" s="408">
        <f>+Sklop18[[#This Row],[cena/enota brez DDV v EUR]]*Sklop18[[#This Row],[Stopnja DDV (%)]]</f>
        <v>0</v>
      </c>
      <c r="R179" s="408">
        <f>+Sklop18[[#This Row],[cena/enota brez DDV v EUR]]+Sklop18[[#This Row],[Davek (EUR)]]</f>
        <v>0</v>
      </c>
      <c r="S179" s="408">
        <f>+Sklop18[[#This Row],[cena/enota brez DDV v EUR]]*Sklop18[[#This Row],[Okvirna količina]]</f>
        <v>0</v>
      </c>
      <c r="T179" s="408">
        <f>+Sklop18[[#This Row],[Končna cena/enoto mere (EUR) z DDV]]*Sklop18[[#This Row],[Okvirna količina]]</f>
        <v>0</v>
      </c>
      <c r="U179" s="424"/>
    </row>
    <row r="180" spans="1:21" s="55" customFormat="1" ht="12">
      <c r="A180" s="78" t="s">
        <v>848</v>
      </c>
      <c r="B180" s="409" t="s">
        <v>1036</v>
      </c>
      <c r="C180" s="416">
        <v>1</v>
      </c>
      <c r="D180" s="121" t="s">
        <v>40</v>
      </c>
      <c r="E180" s="410"/>
      <c r="F180" s="450">
        <v>4</v>
      </c>
      <c r="G180" s="425" t="s">
        <v>299</v>
      </c>
      <c r="H18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80" s="400" t="str">
        <f>IF(Sklop18[[#This Row],[ZAHTEVANA SHEMA KAKOVOSTI]]&lt;&gt;"",Sklop18[[#This Row],[Preračunana masa/volumen/kos na enoto kg]],"")</f>
        <v/>
      </c>
      <c r="J180" s="412"/>
      <c r="K180" s="413"/>
      <c r="L180" s="413"/>
      <c r="M180" s="405"/>
      <c r="N180" s="408"/>
      <c r="O180" s="408"/>
      <c r="P180" s="407"/>
      <c r="Q180" s="408">
        <f>+Sklop18[[#This Row],[cena/enota brez DDV v EUR]]*Sklop18[[#This Row],[Stopnja DDV (%)]]</f>
        <v>0</v>
      </c>
      <c r="R180" s="408">
        <f>+Sklop18[[#This Row],[cena/enota brez DDV v EUR]]+Sklop18[[#This Row],[Davek (EUR)]]</f>
        <v>0</v>
      </c>
      <c r="S180" s="408">
        <f>+Sklop18[[#This Row],[cena/enota brez DDV v EUR]]*Sklop18[[#This Row],[Okvirna količina]]</f>
        <v>0</v>
      </c>
      <c r="T180" s="408">
        <f>+Sklop18[[#This Row],[Končna cena/enoto mere (EUR) z DDV]]*Sklop18[[#This Row],[Okvirna količina]]</f>
        <v>0</v>
      </c>
      <c r="U180" s="424"/>
    </row>
    <row r="181" spans="1:21" s="55" customFormat="1" ht="12">
      <c r="A181" s="78" t="s">
        <v>849</v>
      </c>
      <c r="B181" s="409" t="s">
        <v>1035</v>
      </c>
      <c r="C181" s="416">
        <v>0.5</v>
      </c>
      <c r="D181" s="121" t="s">
        <v>40</v>
      </c>
      <c r="E181" s="410"/>
      <c r="F181" s="450">
        <v>5</v>
      </c>
      <c r="G181" s="425" t="s">
        <v>299</v>
      </c>
      <c r="H18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81" s="400" t="str">
        <f>IF(Sklop18[[#This Row],[ZAHTEVANA SHEMA KAKOVOSTI]]&lt;&gt;"",Sklop18[[#This Row],[Preračunana masa/volumen/kos na enoto kg]],"")</f>
        <v/>
      </c>
      <c r="J181" s="412"/>
      <c r="K181" s="413"/>
      <c r="L181" s="413"/>
      <c r="M181" s="405"/>
      <c r="N181" s="408"/>
      <c r="O181" s="408"/>
      <c r="P181" s="407"/>
      <c r="Q181" s="408">
        <f>+Sklop18[[#This Row],[cena/enota brez DDV v EUR]]*Sklop18[[#This Row],[Stopnja DDV (%)]]</f>
        <v>0</v>
      </c>
      <c r="R181" s="408">
        <f>+Sklop18[[#This Row],[cena/enota brez DDV v EUR]]+Sklop18[[#This Row],[Davek (EUR)]]</f>
        <v>0</v>
      </c>
      <c r="S181" s="408">
        <f>+Sklop18[[#This Row],[cena/enota brez DDV v EUR]]*Sklop18[[#This Row],[Okvirna količina]]</f>
        <v>0</v>
      </c>
      <c r="T181" s="408">
        <f>+Sklop18[[#This Row],[Končna cena/enoto mere (EUR) z DDV]]*Sklop18[[#This Row],[Okvirna količina]]</f>
        <v>0</v>
      </c>
      <c r="U181" s="424"/>
    </row>
    <row r="182" spans="1:21" s="55" customFormat="1" ht="12">
      <c r="A182" s="78" t="s">
        <v>850</v>
      </c>
      <c r="B182" s="409" t="s">
        <v>1034</v>
      </c>
      <c r="C182" s="416">
        <v>0.5</v>
      </c>
      <c r="D182" s="121" t="s">
        <v>40</v>
      </c>
      <c r="E182" s="410"/>
      <c r="F182" s="450">
        <v>5</v>
      </c>
      <c r="G182" s="425" t="s">
        <v>299</v>
      </c>
      <c r="H18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82" s="400" t="str">
        <f>IF(Sklop18[[#This Row],[ZAHTEVANA SHEMA KAKOVOSTI]]&lt;&gt;"",Sklop18[[#This Row],[Preračunana masa/volumen/kos na enoto kg]],"")</f>
        <v/>
      </c>
      <c r="J182" s="412"/>
      <c r="K182" s="413"/>
      <c r="L182" s="413"/>
      <c r="M182" s="405"/>
      <c r="N182" s="408"/>
      <c r="O182" s="408"/>
      <c r="P182" s="407"/>
      <c r="Q182" s="408">
        <f>+Sklop18[[#This Row],[cena/enota brez DDV v EUR]]*Sklop18[[#This Row],[Stopnja DDV (%)]]</f>
        <v>0</v>
      </c>
      <c r="R182" s="408">
        <f>+Sklop18[[#This Row],[cena/enota brez DDV v EUR]]+Sklop18[[#This Row],[Davek (EUR)]]</f>
        <v>0</v>
      </c>
      <c r="S182" s="408">
        <f>+Sklop18[[#This Row],[cena/enota brez DDV v EUR]]*Sklop18[[#This Row],[Okvirna količina]]</f>
        <v>0</v>
      </c>
      <c r="T182" s="408">
        <f>+Sklop18[[#This Row],[Končna cena/enoto mere (EUR) z DDV]]*Sklop18[[#This Row],[Okvirna količina]]</f>
        <v>0</v>
      </c>
      <c r="U182" s="424"/>
    </row>
    <row r="183" spans="1:21" s="55" customFormat="1" ht="12">
      <c r="A183" s="78" t="s">
        <v>851</v>
      </c>
      <c r="B183" s="409" t="s">
        <v>1033</v>
      </c>
      <c r="C183" s="416">
        <v>0.5</v>
      </c>
      <c r="D183" s="121" t="s">
        <v>40</v>
      </c>
      <c r="E183" s="410"/>
      <c r="F183" s="450">
        <v>6</v>
      </c>
      <c r="G183" s="425" t="s">
        <v>299</v>
      </c>
      <c r="H18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83" s="400" t="str">
        <f>IF(Sklop18[[#This Row],[ZAHTEVANA SHEMA KAKOVOSTI]]&lt;&gt;"",Sklop18[[#This Row],[Preračunana masa/volumen/kos na enoto kg]],"")</f>
        <v/>
      </c>
      <c r="J183" s="412"/>
      <c r="K183" s="413"/>
      <c r="L183" s="413"/>
      <c r="M183" s="405"/>
      <c r="N183" s="408"/>
      <c r="O183" s="408"/>
      <c r="P183" s="407"/>
      <c r="Q183" s="408">
        <f>+Sklop18[[#This Row],[cena/enota brez DDV v EUR]]*Sklop18[[#This Row],[Stopnja DDV (%)]]</f>
        <v>0</v>
      </c>
      <c r="R183" s="408">
        <f>+Sklop18[[#This Row],[cena/enota brez DDV v EUR]]+Sklop18[[#This Row],[Davek (EUR)]]</f>
        <v>0</v>
      </c>
      <c r="S183" s="408">
        <f>+Sklop18[[#This Row],[cena/enota brez DDV v EUR]]*Sklop18[[#This Row],[Okvirna količina]]</f>
        <v>0</v>
      </c>
      <c r="T183" s="408">
        <f>+Sklop18[[#This Row],[Končna cena/enoto mere (EUR) z DDV]]*Sklop18[[#This Row],[Okvirna količina]]</f>
        <v>0</v>
      </c>
      <c r="U183" s="424"/>
    </row>
    <row r="184" spans="1:21" s="55" customFormat="1" ht="12">
      <c r="A184" s="78" t="s">
        <v>852</v>
      </c>
      <c r="B184" s="409" t="s">
        <v>1032</v>
      </c>
      <c r="C184" s="416">
        <v>1</v>
      </c>
      <c r="D184" s="121" t="s">
        <v>40</v>
      </c>
      <c r="E184" s="410"/>
      <c r="F184" s="450">
        <v>24</v>
      </c>
      <c r="G184" s="425" t="s">
        <v>299</v>
      </c>
      <c r="H18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184" s="400" t="str">
        <f>IF(Sklop18[[#This Row],[ZAHTEVANA SHEMA KAKOVOSTI]]&lt;&gt;"",Sklop18[[#This Row],[Preračunana masa/volumen/kos na enoto kg]],"")</f>
        <v/>
      </c>
      <c r="J184" s="412"/>
      <c r="K184" s="413"/>
      <c r="L184" s="413"/>
      <c r="M184" s="405"/>
      <c r="N184" s="408"/>
      <c r="O184" s="408"/>
      <c r="P184" s="407"/>
      <c r="Q184" s="408">
        <f>+Sklop18[[#This Row],[cena/enota brez DDV v EUR]]*Sklop18[[#This Row],[Stopnja DDV (%)]]</f>
        <v>0</v>
      </c>
      <c r="R184" s="408">
        <f>+Sklop18[[#This Row],[cena/enota brez DDV v EUR]]+Sklop18[[#This Row],[Davek (EUR)]]</f>
        <v>0</v>
      </c>
      <c r="S184" s="408">
        <f>+Sklop18[[#This Row],[cena/enota brez DDV v EUR]]*Sklop18[[#This Row],[Okvirna količina]]</f>
        <v>0</v>
      </c>
      <c r="T184" s="408">
        <f>+Sklop18[[#This Row],[Končna cena/enoto mere (EUR) z DDV]]*Sklop18[[#This Row],[Okvirna količina]]</f>
        <v>0</v>
      </c>
      <c r="U184" s="424"/>
    </row>
    <row r="185" spans="1:21" s="55" customFormat="1" ht="12">
      <c r="A185" s="78" t="s">
        <v>853</v>
      </c>
      <c r="B185" s="409" t="s">
        <v>1031</v>
      </c>
      <c r="C185" s="416">
        <v>1000</v>
      </c>
      <c r="D185" s="121" t="s">
        <v>76</v>
      </c>
      <c r="E185" s="410"/>
      <c r="F185" s="450">
        <v>20</v>
      </c>
      <c r="G185" s="425" t="s">
        <v>299</v>
      </c>
      <c r="H18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5" s="400" t="str">
        <f>IF(Sklop18[[#This Row],[ZAHTEVANA SHEMA KAKOVOSTI]]&lt;&gt;"",Sklop18[[#This Row],[Preračunana masa/volumen/kos na enoto kg]],"")</f>
        <v/>
      </c>
      <c r="J185" s="412"/>
      <c r="K185" s="413"/>
      <c r="L185" s="413"/>
      <c r="M185" s="405"/>
      <c r="N185" s="408"/>
      <c r="O185" s="408"/>
      <c r="P185" s="407"/>
      <c r="Q185" s="408">
        <f>+Sklop18[[#This Row],[cena/enota brez DDV v EUR]]*Sklop18[[#This Row],[Stopnja DDV (%)]]</f>
        <v>0</v>
      </c>
      <c r="R185" s="408">
        <f>+Sklop18[[#This Row],[cena/enota brez DDV v EUR]]+Sklop18[[#This Row],[Davek (EUR)]]</f>
        <v>0</v>
      </c>
      <c r="S185" s="408">
        <f>+Sklop18[[#This Row],[cena/enota brez DDV v EUR]]*Sklop18[[#This Row],[Okvirna količina]]</f>
        <v>0</v>
      </c>
      <c r="T185" s="408">
        <f>+Sklop18[[#This Row],[Končna cena/enoto mere (EUR) z DDV]]*Sklop18[[#This Row],[Okvirna količina]]</f>
        <v>0</v>
      </c>
      <c r="U185" s="424"/>
    </row>
    <row r="186" spans="1:21" s="55" customFormat="1" ht="12">
      <c r="A186" s="78" t="s">
        <v>854</v>
      </c>
      <c r="B186" s="409" t="s">
        <v>1030</v>
      </c>
      <c r="C186" s="416">
        <v>1000</v>
      </c>
      <c r="D186" s="121" t="s">
        <v>76</v>
      </c>
      <c r="E186" s="410"/>
      <c r="F186" s="450">
        <v>10</v>
      </c>
      <c r="G186" s="425" t="s">
        <v>299</v>
      </c>
      <c r="H18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6" s="400" t="str">
        <f>IF(Sklop18[[#This Row],[ZAHTEVANA SHEMA KAKOVOSTI]]&lt;&gt;"",Sklop18[[#This Row],[Preračunana masa/volumen/kos na enoto kg]],"")</f>
        <v/>
      </c>
      <c r="J186" s="412"/>
      <c r="K186" s="413"/>
      <c r="L186" s="413"/>
      <c r="M186" s="405"/>
      <c r="N186" s="408"/>
      <c r="O186" s="408"/>
      <c r="P186" s="407"/>
      <c r="Q186" s="408">
        <f>+Sklop18[[#This Row],[cena/enota brez DDV v EUR]]*Sklop18[[#This Row],[Stopnja DDV (%)]]</f>
        <v>0</v>
      </c>
      <c r="R186" s="408">
        <f>+Sklop18[[#This Row],[cena/enota brez DDV v EUR]]+Sklop18[[#This Row],[Davek (EUR)]]</f>
        <v>0</v>
      </c>
      <c r="S186" s="408">
        <f>+Sklop18[[#This Row],[cena/enota brez DDV v EUR]]*Sklop18[[#This Row],[Okvirna količina]]</f>
        <v>0</v>
      </c>
      <c r="T186" s="408">
        <f>+Sklop18[[#This Row],[Končna cena/enoto mere (EUR) z DDV]]*Sklop18[[#This Row],[Okvirna količina]]</f>
        <v>0</v>
      </c>
      <c r="U186" s="424"/>
    </row>
    <row r="187" spans="1:21" s="55" customFormat="1" ht="12">
      <c r="A187" s="78" t="s">
        <v>855</v>
      </c>
      <c r="B187" s="409" t="s">
        <v>1029</v>
      </c>
      <c r="C187" s="416">
        <v>1000</v>
      </c>
      <c r="D187" s="121" t="s">
        <v>76</v>
      </c>
      <c r="E187" s="410"/>
      <c r="F187" s="450">
        <v>10</v>
      </c>
      <c r="G187" s="425" t="s">
        <v>299</v>
      </c>
      <c r="H18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7" s="400" t="str">
        <f>IF(Sklop18[[#This Row],[ZAHTEVANA SHEMA KAKOVOSTI]]&lt;&gt;"",Sklop18[[#This Row],[Preračunana masa/volumen/kos na enoto kg]],"")</f>
        <v/>
      </c>
      <c r="J187" s="412"/>
      <c r="K187" s="413"/>
      <c r="L187" s="413"/>
      <c r="M187" s="405"/>
      <c r="N187" s="408"/>
      <c r="O187" s="408"/>
      <c r="P187" s="407"/>
      <c r="Q187" s="408">
        <f>+Sklop18[[#This Row],[cena/enota brez DDV v EUR]]*Sklop18[[#This Row],[Stopnja DDV (%)]]</f>
        <v>0</v>
      </c>
      <c r="R187" s="408">
        <f>+Sklop18[[#This Row],[cena/enota brez DDV v EUR]]+Sklop18[[#This Row],[Davek (EUR)]]</f>
        <v>0</v>
      </c>
      <c r="S187" s="408">
        <f>+Sklop18[[#This Row],[cena/enota brez DDV v EUR]]*Sklop18[[#This Row],[Okvirna količina]]</f>
        <v>0</v>
      </c>
      <c r="T187" s="408">
        <f>+Sklop18[[#This Row],[Končna cena/enoto mere (EUR) z DDV]]*Sklop18[[#This Row],[Okvirna količina]]</f>
        <v>0</v>
      </c>
      <c r="U187" s="424"/>
    </row>
    <row r="188" spans="1:21" s="55" customFormat="1" ht="12">
      <c r="A188" s="78" t="s">
        <v>856</v>
      </c>
      <c r="B188" s="409" t="s">
        <v>1028</v>
      </c>
      <c r="C188" s="416">
        <v>88</v>
      </c>
      <c r="D188" s="121" t="s">
        <v>76</v>
      </c>
      <c r="E188" s="410"/>
      <c r="F188" s="450">
        <v>5</v>
      </c>
      <c r="G188" s="425" t="s">
        <v>299</v>
      </c>
      <c r="H18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0.43999999999999995</v>
      </c>
      <c r="I188" s="400" t="str">
        <f>IF(Sklop18[[#This Row],[ZAHTEVANA SHEMA KAKOVOSTI]]&lt;&gt;"",Sklop18[[#This Row],[Preračunana masa/volumen/kos na enoto kg]],"")</f>
        <v/>
      </c>
      <c r="J188" s="412"/>
      <c r="K188" s="413"/>
      <c r="L188" s="413"/>
      <c r="M188" s="405"/>
      <c r="N188" s="408"/>
      <c r="O188" s="408"/>
      <c r="P188" s="407"/>
      <c r="Q188" s="408">
        <f>+Sklop18[[#This Row],[cena/enota brez DDV v EUR]]*Sklop18[[#This Row],[Stopnja DDV (%)]]</f>
        <v>0</v>
      </c>
      <c r="R188" s="408">
        <f>+Sklop18[[#This Row],[cena/enota brez DDV v EUR]]+Sklop18[[#This Row],[Davek (EUR)]]</f>
        <v>0</v>
      </c>
      <c r="S188" s="408">
        <f>+Sklop18[[#This Row],[cena/enota brez DDV v EUR]]*Sklop18[[#This Row],[Okvirna količina]]</f>
        <v>0</v>
      </c>
      <c r="T188" s="408">
        <f>+Sklop18[[#This Row],[Končna cena/enoto mere (EUR) z DDV]]*Sklop18[[#This Row],[Okvirna količina]]</f>
        <v>0</v>
      </c>
      <c r="U188" s="424"/>
    </row>
    <row r="189" spans="1:21" s="55" customFormat="1" ht="12">
      <c r="A189" s="78" t="s">
        <v>857</v>
      </c>
      <c r="B189" s="409" t="s">
        <v>1027</v>
      </c>
      <c r="C189" s="416">
        <v>30</v>
      </c>
      <c r="D189" s="121" t="s">
        <v>76</v>
      </c>
      <c r="E189" s="410"/>
      <c r="F189" s="450">
        <v>50</v>
      </c>
      <c r="G189" s="425" t="s">
        <v>299</v>
      </c>
      <c r="H18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189" s="400" t="str">
        <f>IF(Sklop18[[#This Row],[ZAHTEVANA SHEMA KAKOVOSTI]]&lt;&gt;"",Sklop18[[#This Row],[Preračunana masa/volumen/kos na enoto kg]],"")</f>
        <v/>
      </c>
      <c r="J189" s="412"/>
      <c r="K189" s="413"/>
      <c r="L189" s="413"/>
      <c r="M189" s="405"/>
      <c r="N189" s="408"/>
      <c r="O189" s="408"/>
      <c r="P189" s="407"/>
      <c r="Q189" s="408">
        <f>+Sklop18[[#This Row],[cena/enota brez DDV v EUR]]*Sklop18[[#This Row],[Stopnja DDV (%)]]</f>
        <v>0</v>
      </c>
      <c r="R189" s="408">
        <f>+Sklop18[[#This Row],[cena/enota brez DDV v EUR]]+Sklop18[[#This Row],[Davek (EUR)]]</f>
        <v>0</v>
      </c>
      <c r="S189" s="408">
        <f>+Sklop18[[#This Row],[cena/enota brez DDV v EUR]]*Sklop18[[#This Row],[Okvirna količina]]</f>
        <v>0</v>
      </c>
      <c r="T189" s="408">
        <f>+Sklop18[[#This Row],[Končna cena/enoto mere (EUR) z DDV]]*Sklop18[[#This Row],[Okvirna količina]]</f>
        <v>0</v>
      </c>
      <c r="U189" s="424"/>
    </row>
    <row r="190" spans="1:21" s="55" customFormat="1" ht="12">
      <c r="A190" s="78" t="s">
        <v>858</v>
      </c>
      <c r="B190" s="409" t="s">
        <v>1218</v>
      </c>
      <c r="C190" s="416">
        <v>45</v>
      </c>
      <c r="D190" s="121" t="s">
        <v>76</v>
      </c>
      <c r="E190" s="410"/>
      <c r="F190" s="450">
        <v>40</v>
      </c>
      <c r="G190" s="425" t="s">
        <v>299</v>
      </c>
      <c r="H19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1.7999999999999998</v>
      </c>
      <c r="I190" s="400" t="str">
        <f>IF(Sklop18[[#This Row],[ZAHTEVANA SHEMA KAKOVOSTI]]&lt;&gt;"",Sklop18[[#This Row],[Preračunana masa/volumen/kos na enoto kg]],"")</f>
        <v/>
      </c>
      <c r="J190" s="412"/>
      <c r="K190" s="413"/>
      <c r="L190" s="413"/>
      <c r="M190" s="405"/>
      <c r="N190" s="408"/>
      <c r="O190" s="408"/>
      <c r="P190" s="407"/>
      <c r="Q190" s="408">
        <f>+Sklop18[[#This Row],[cena/enota brez DDV v EUR]]*Sklop18[[#This Row],[Stopnja DDV (%)]]</f>
        <v>0</v>
      </c>
      <c r="R190" s="408">
        <f>+Sklop18[[#This Row],[cena/enota brez DDV v EUR]]+Sklop18[[#This Row],[Davek (EUR)]]</f>
        <v>0</v>
      </c>
      <c r="S190" s="408">
        <f>+Sklop18[[#This Row],[cena/enota brez DDV v EUR]]*Sklop18[[#This Row],[Okvirna količina]]</f>
        <v>0</v>
      </c>
      <c r="T190" s="408">
        <f>+Sklop18[[#This Row],[Končna cena/enoto mere (EUR) z DDV]]*Sklop18[[#This Row],[Okvirna količina]]</f>
        <v>0</v>
      </c>
      <c r="U190" s="424"/>
    </row>
    <row r="191" spans="1:21" s="55" customFormat="1" ht="12">
      <c r="A191" s="78" t="s">
        <v>859</v>
      </c>
      <c r="B191" s="409" t="s">
        <v>1026</v>
      </c>
      <c r="C191" s="416">
        <v>50</v>
      </c>
      <c r="D191" s="121" t="s">
        <v>76</v>
      </c>
      <c r="E191" s="410" t="s">
        <v>750</v>
      </c>
      <c r="F191" s="450">
        <v>100</v>
      </c>
      <c r="G191" s="425" t="s">
        <v>299</v>
      </c>
      <c r="H19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1" s="400">
        <f>IF(Sklop18[[#This Row],[ZAHTEVANA SHEMA KAKOVOSTI]]&lt;&gt;"",Sklop18[[#This Row],[Preračunana masa/volumen/kos na enoto kg]],"")</f>
        <v>5</v>
      </c>
      <c r="J191" s="412"/>
      <c r="K191" s="413"/>
      <c r="L191" s="413"/>
      <c r="M191" s="405"/>
      <c r="N191" s="408"/>
      <c r="O191" s="408"/>
      <c r="P191" s="407"/>
      <c r="Q191" s="408">
        <f>+Sklop18[[#This Row],[cena/enota brez DDV v EUR]]*Sklop18[[#This Row],[Stopnja DDV (%)]]</f>
        <v>0</v>
      </c>
      <c r="R191" s="408">
        <f>+Sklop18[[#This Row],[cena/enota brez DDV v EUR]]+Sklop18[[#This Row],[Davek (EUR)]]</f>
        <v>0</v>
      </c>
      <c r="S191" s="408">
        <f>+Sklop18[[#This Row],[cena/enota brez DDV v EUR]]*Sklop18[[#This Row],[Okvirna količina]]</f>
        <v>0</v>
      </c>
      <c r="T191" s="408">
        <f>+Sklop18[[#This Row],[Končna cena/enoto mere (EUR) z DDV]]*Sklop18[[#This Row],[Okvirna količina]]</f>
        <v>0</v>
      </c>
      <c r="U191" s="424"/>
    </row>
    <row r="192" spans="1:21" s="55" customFormat="1" ht="12">
      <c r="A192" s="78" t="s">
        <v>860</v>
      </c>
      <c r="B192" s="409" t="s">
        <v>1025</v>
      </c>
      <c r="C192" s="416">
        <v>1000</v>
      </c>
      <c r="D192" s="121" t="s">
        <v>76</v>
      </c>
      <c r="E192" s="410"/>
      <c r="F192" s="450">
        <v>120</v>
      </c>
      <c r="G192" s="425" t="s">
        <v>299</v>
      </c>
      <c r="H19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92" s="400" t="str">
        <f>IF(Sklop18[[#This Row],[ZAHTEVANA SHEMA KAKOVOSTI]]&lt;&gt;"",Sklop18[[#This Row],[Preračunana masa/volumen/kos na enoto kg]],"")</f>
        <v/>
      </c>
      <c r="J192" s="412"/>
      <c r="K192" s="413"/>
      <c r="L192" s="413"/>
      <c r="M192" s="405"/>
      <c r="N192" s="408"/>
      <c r="O192" s="408"/>
      <c r="P192" s="407"/>
      <c r="Q192" s="408">
        <f>+Sklop18[[#This Row],[cena/enota brez DDV v EUR]]*Sklop18[[#This Row],[Stopnja DDV (%)]]</f>
        <v>0</v>
      </c>
      <c r="R192" s="408">
        <f>+Sklop18[[#This Row],[cena/enota brez DDV v EUR]]+Sklop18[[#This Row],[Davek (EUR)]]</f>
        <v>0</v>
      </c>
      <c r="S192" s="408">
        <f>+Sklop18[[#This Row],[cena/enota brez DDV v EUR]]*Sklop18[[#This Row],[Okvirna količina]]</f>
        <v>0</v>
      </c>
      <c r="T192" s="408">
        <f>+Sklop18[[#This Row],[Končna cena/enoto mere (EUR) z DDV]]*Sklop18[[#This Row],[Okvirna količina]]</f>
        <v>0</v>
      </c>
      <c r="U192" s="424"/>
    </row>
    <row r="193" spans="1:21" s="55" customFormat="1" ht="12">
      <c r="A193" s="78" t="s">
        <v>861</v>
      </c>
      <c r="B193" s="409" t="s">
        <v>1024</v>
      </c>
      <c r="C193" s="416">
        <v>1000</v>
      </c>
      <c r="D193" s="121" t="s">
        <v>76</v>
      </c>
      <c r="E193" s="410"/>
      <c r="F193" s="450">
        <v>130</v>
      </c>
      <c r="G193" s="425" t="s">
        <v>299</v>
      </c>
      <c r="H19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193" s="400" t="str">
        <f>IF(Sklop18[[#This Row],[ZAHTEVANA SHEMA KAKOVOSTI]]&lt;&gt;"",Sklop18[[#This Row],[Preračunana masa/volumen/kos na enoto kg]],"")</f>
        <v/>
      </c>
      <c r="J193" s="412"/>
      <c r="K193" s="413"/>
      <c r="L193" s="413"/>
      <c r="M193" s="405"/>
      <c r="N193" s="408"/>
      <c r="O193" s="408"/>
      <c r="P193" s="407"/>
      <c r="Q193" s="408">
        <f>+Sklop18[[#This Row],[cena/enota brez DDV v EUR]]*Sklop18[[#This Row],[Stopnja DDV (%)]]</f>
        <v>0</v>
      </c>
      <c r="R193" s="408">
        <f>+Sklop18[[#This Row],[cena/enota brez DDV v EUR]]+Sklop18[[#This Row],[Davek (EUR)]]</f>
        <v>0</v>
      </c>
      <c r="S193" s="408">
        <f>+Sklop18[[#This Row],[cena/enota brez DDV v EUR]]*Sklop18[[#This Row],[Okvirna količina]]</f>
        <v>0</v>
      </c>
      <c r="T193" s="408">
        <f>+Sklop18[[#This Row],[Končna cena/enoto mere (EUR) z DDV]]*Sklop18[[#This Row],[Okvirna količina]]</f>
        <v>0</v>
      </c>
      <c r="U193" s="424"/>
    </row>
    <row r="194" spans="1:21" s="55" customFormat="1" ht="12">
      <c r="A194" s="78" t="s">
        <v>862</v>
      </c>
      <c r="B194" s="409" t="s">
        <v>1023</v>
      </c>
      <c r="C194" s="416">
        <v>500</v>
      </c>
      <c r="D194" s="121" t="s">
        <v>76</v>
      </c>
      <c r="E194" s="410"/>
      <c r="F194" s="450">
        <v>50</v>
      </c>
      <c r="G194" s="425" t="s">
        <v>299</v>
      </c>
      <c r="H19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94" s="400" t="str">
        <f>IF(Sklop18[[#This Row],[ZAHTEVANA SHEMA KAKOVOSTI]]&lt;&gt;"",Sklop18[[#This Row],[Preračunana masa/volumen/kos na enoto kg]],"")</f>
        <v/>
      </c>
      <c r="J194" s="412"/>
      <c r="K194" s="413"/>
      <c r="L194" s="413"/>
      <c r="M194" s="405"/>
      <c r="N194" s="408"/>
      <c r="O194" s="408"/>
      <c r="P194" s="407"/>
      <c r="Q194" s="408">
        <f>+Sklop18[[#This Row],[cena/enota brez DDV v EUR]]*Sklop18[[#This Row],[Stopnja DDV (%)]]</f>
        <v>0</v>
      </c>
      <c r="R194" s="408">
        <f>+Sklop18[[#This Row],[cena/enota brez DDV v EUR]]+Sklop18[[#This Row],[Davek (EUR)]]</f>
        <v>0</v>
      </c>
      <c r="S194" s="408">
        <f>+Sklop18[[#This Row],[cena/enota brez DDV v EUR]]*Sklop18[[#This Row],[Okvirna količina]]</f>
        <v>0</v>
      </c>
      <c r="T194" s="408">
        <f>+Sklop18[[#This Row],[Končna cena/enoto mere (EUR) z DDV]]*Sklop18[[#This Row],[Okvirna količina]]</f>
        <v>0</v>
      </c>
      <c r="U194" s="424"/>
    </row>
    <row r="195" spans="1:21" s="55" customFormat="1" ht="12">
      <c r="A195" s="78" t="s">
        <v>863</v>
      </c>
      <c r="B195" s="409" t="s">
        <v>1022</v>
      </c>
      <c r="C195" s="416">
        <v>500</v>
      </c>
      <c r="D195" s="121" t="s">
        <v>76</v>
      </c>
      <c r="E195" s="410"/>
      <c r="F195" s="450">
        <v>20</v>
      </c>
      <c r="G195" s="425" t="s">
        <v>299</v>
      </c>
      <c r="H19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95" s="400" t="str">
        <f>IF(Sklop18[[#This Row],[ZAHTEVANA SHEMA KAKOVOSTI]]&lt;&gt;"",Sklop18[[#This Row],[Preračunana masa/volumen/kos na enoto kg]],"")</f>
        <v/>
      </c>
      <c r="J195" s="412"/>
      <c r="K195" s="413"/>
      <c r="L195" s="413"/>
      <c r="M195" s="405"/>
      <c r="N195" s="408"/>
      <c r="O195" s="408"/>
      <c r="P195" s="407"/>
      <c r="Q195" s="408">
        <f>+Sklop18[[#This Row],[cena/enota brez DDV v EUR]]*Sklop18[[#This Row],[Stopnja DDV (%)]]</f>
        <v>0</v>
      </c>
      <c r="R195" s="408">
        <f>+Sklop18[[#This Row],[cena/enota brez DDV v EUR]]+Sklop18[[#This Row],[Davek (EUR)]]</f>
        <v>0</v>
      </c>
      <c r="S195" s="408">
        <f>+Sklop18[[#This Row],[cena/enota brez DDV v EUR]]*Sklop18[[#This Row],[Okvirna količina]]</f>
        <v>0</v>
      </c>
      <c r="T195" s="408">
        <f>+Sklop18[[#This Row],[Končna cena/enoto mere (EUR) z DDV]]*Sklop18[[#This Row],[Okvirna količina]]</f>
        <v>0</v>
      </c>
      <c r="U195" s="424"/>
    </row>
    <row r="196" spans="1:21" s="55" customFormat="1" ht="12">
      <c r="A196" s="78" t="s">
        <v>864</v>
      </c>
      <c r="B196" s="409" t="s">
        <v>1021</v>
      </c>
      <c r="C196" s="416">
        <v>500</v>
      </c>
      <c r="D196" s="121" t="s">
        <v>76</v>
      </c>
      <c r="E196" s="410"/>
      <c r="F196" s="450">
        <v>10</v>
      </c>
      <c r="G196" s="425" t="s">
        <v>299</v>
      </c>
      <c r="H19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96" s="400" t="str">
        <f>IF(Sklop18[[#This Row],[ZAHTEVANA SHEMA KAKOVOSTI]]&lt;&gt;"",Sklop18[[#This Row],[Preračunana masa/volumen/kos na enoto kg]],"")</f>
        <v/>
      </c>
      <c r="J196" s="412"/>
      <c r="K196" s="413"/>
      <c r="L196" s="413"/>
      <c r="M196" s="405"/>
      <c r="N196" s="408"/>
      <c r="O196" s="408"/>
      <c r="P196" s="407"/>
      <c r="Q196" s="408">
        <f>+Sklop18[[#This Row],[cena/enota brez DDV v EUR]]*Sklop18[[#This Row],[Stopnja DDV (%)]]</f>
        <v>0</v>
      </c>
      <c r="R196" s="408">
        <f>+Sklop18[[#This Row],[cena/enota brez DDV v EUR]]+Sklop18[[#This Row],[Davek (EUR)]]</f>
        <v>0</v>
      </c>
      <c r="S196" s="408">
        <f>+Sklop18[[#This Row],[cena/enota brez DDV v EUR]]*Sklop18[[#This Row],[Okvirna količina]]</f>
        <v>0</v>
      </c>
      <c r="T196" s="408">
        <f>+Sklop18[[#This Row],[Končna cena/enoto mere (EUR) z DDV]]*Sklop18[[#This Row],[Okvirna količina]]</f>
        <v>0</v>
      </c>
      <c r="U196" s="424"/>
    </row>
    <row r="197" spans="1:21" s="55" customFormat="1" ht="12">
      <c r="A197" s="78" t="s">
        <v>865</v>
      </c>
      <c r="B197" s="409" t="s">
        <v>1219</v>
      </c>
      <c r="C197" s="416">
        <v>45</v>
      </c>
      <c r="D197" s="121" t="s">
        <v>76</v>
      </c>
      <c r="E197" s="410"/>
      <c r="F197" s="450">
        <v>100</v>
      </c>
      <c r="G197" s="425" t="s">
        <v>299</v>
      </c>
      <c r="H19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7" s="400" t="str">
        <f>IF(Sklop18[[#This Row],[ZAHTEVANA SHEMA KAKOVOSTI]]&lt;&gt;"",Sklop18[[#This Row],[Preračunana masa/volumen/kos na enoto kg]],"")</f>
        <v/>
      </c>
      <c r="J197" s="412"/>
      <c r="K197" s="413"/>
      <c r="L197" s="413"/>
      <c r="M197" s="405"/>
      <c r="N197" s="408"/>
      <c r="O197" s="408"/>
      <c r="P197" s="407"/>
      <c r="Q197" s="408">
        <f>+Sklop18[[#This Row],[cena/enota brez DDV v EUR]]*Sklop18[[#This Row],[Stopnja DDV (%)]]</f>
        <v>0</v>
      </c>
      <c r="R197" s="408">
        <f>+Sklop18[[#This Row],[cena/enota brez DDV v EUR]]+Sklop18[[#This Row],[Davek (EUR)]]</f>
        <v>0</v>
      </c>
      <c r="S197" s="408">
        <f>+Sklop18[[#This Row],[cena/enota brez DDV v EUR]]*Sklop18[[#This Row],[Okvirna količina]]</f>
        <v>0</v>
      </c>
      <c r="T197" s="408">
        <f>+Sklop18[[#This Row],[Končna cena/enoto mere (EUR) z DDV]]*Sklop18[[#This Row],[Okvirna količina]]</f>
        <v>0</v>
      </c>
      <c r="U197" s="424"/>
    </row>
    <row r="198" spans="1:21" s="55" customFormat="1" ht="12">
      <c r="A198" s="78" t="s">
        <v>866</v>
      </c>
      <c r="B198" s="409" t="s">
        <v>1220</v>
      </c>
      <c r="C198" s="416">
        <v>45</v>
      </c>
      <c r="D198" s="121" t="s">
        <v>76</v>
      </c>
      <c r="E198" s="410"/>
      <c r="F198" s="450">
        <v>100</v>
      </c>
      <c r="G198" s="425" t="s">
        <v>299</v>
      </c>
      <c r="H19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8" s="400" t="str">
        <f>IF(Sklop18[[#This Row],[ZAHTEVANA SHEMA KAKOVOSTI]]&lt;&gt;"",Sklop18[[#This Row],[Preračunana masa/volumen/kos na enoto kg]],"")</f>
        <v/>
      </c>
      <c r="J198" s="412"/>
      <c r="K198" s="413"/>
      <c r="L198" s="413"/>
      <c r="M198" s="405"/>
      <c r="N198" s="408"/>
      <c r="O198" s="408"/>
      <c r="P198" s="407"/>
      <c r="Q198" s="408">
        <f>+Sklop18[[#This Row],[cena/enota brez DDV v EUR]]*Sklop18[[#This Row],[Stopnja DDV (%)]]</f>
        <v>0</v>
      </c>
      <c r="R198" s="408">
        <f>+Sklop18[[#This Row],[cena/enota brez DDV v EUR]]+Sklop18[[#This Row],[Davek (EUR)]]</f>
        <v>0</v>
      </c>
      <c r="S198" s="408">
        <f>+Sklop18[[#This Row],[cena/enota brez DDV v EUR]]*Sklop18[[#This Row],[Okvirna količina]]</f>
        <v>0</v>
      </c>
      <c r="T198" s="408">
        <f>+Sklop18[[#This Row],[Končna cena/enoto mere (EUR) z DDV]]*Sklop18[[#This Row],[Okvirna količina]]</f>
        <v>0</v>
      </c>
      <c r="U198" s="424"/>
    </row>
    <row r="199" spans="1:21" s="55" customFormat="1" ht="12">
      <c r="A199" s="78" t="s">
        <v>867</v>
      </c>
      <c r="B199" s="409" t="s">
        <v>1221</v>
      </c>
      <c r="C199" s="416">
        <v>45</v>
      </c>
      <c r="D199" s="121" t="s">
        <v>76</v>
      </c>
      <c r="E199" s="410"/>
      <c r="F199" s="450">
        <v>100</v>
      </c>
      <c r="G199" s="425" t="s">
        <v>299</v>
      </c>
      <c r="H19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99" s="400" t="str">
        <f>IF(Sklop18[[#This Row],[ZAHTEVANA SHEMA KAKOVOSTI]]&lt;&gt;"",Sklop18[[#This Row],[Preračunana masa/volumen/kos na enoto kg]],"")</f>
        <v/>
      </c>
      <c r="J199" s="412"/>
      <c r="K199" s="413"/>
      <c r="L199" s="413"/>
      <c r="M199" s="405"/>
      <c r="N199" s="408"/>
      <c r="O199" s="408"/>
      <c r="P199" s="407"/>
      <c r="Q199" s="408">
        <f>+Sklop18[[#This Row],[cena/enota brez DDV v EUR]]*Sklop18[[#This Row],[Stopnja DDV (%)]]</f>
        <v>0</v>
      </c>
      <c r="R199" s="408">
        <f>+Sklop18[[#This Row],[cena/enota brez DDV v EUR]]+Sklop18[[#This Row],[Davek (EUR)]]</f>
        <v>0</v>
      </c>
      <c r="S199" s="408">
        <f>+Sklop18[[#This Row],[cena/enota brez DDV v EUR]]*Sklop18[[#This Row],[Okvirna količina]]</f>
        <v>0</v>
      </c>
      <c r="T199" s="408">
        <f>+Sklop18[[#This Row],[Končna cena/enoto mere (EUR) z DDV]]*Sklop18[[#This Row],[Okvirna količina]]</f>
        <v>0</v>
      </c>
      <c r="U199" s="424"/>
    </row>
    <row r="200" spans="1:21" s="55" customFormat="1" ht="12">
      <c r="A200" s="78" t="s">
        <v>868</v>
      </c>
      <c r="B200" s="409" t="s">
        <v>1222</v>
      </c>
      <c r="C200" s="416">
        <v>40</v>
      </c>
      <c r="D200" s="121" t="s">
        <v>76</v>
      </c>
      <c r="E200" s="410"/>
      <c r="F200" s="450">
        <v>2800</v>
      </c>
      <c r="G200" s="425" t="s">
        <v>299</v>
      </c>
      <c r="H20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</v>
      </c>
      <c r="I200" s="400" t="str">
        <f>IF(Sklop18[[#This Row],[ZAHTEVANA SHEMA KAKOVOSTI]]&lt;&gt;"",Sklop18[[#This Row],[Preračunana masa/volumen/kos na enoto kg]],"")</f>
        <v/>
      </c>
      <c r="J200" s="412"/>
      <c r="K200" s="413"/>
      <c r="L200" s="413"/>
      <c r="M200" s="405"/>
      <c r="N200" s="408"/>
      <c r="O200" s="408"/>
      <c r="P200" s="407"/>
      <c r="Q200" s="408">
        <f>+Sklop18[[#This Row],[cena/enota brez DDV v EUR]]*Sklop18[[#This Row],[Stopnja DDV (%)]]</f>
        <v>0</v>
      </c>
      <c r="R200" s="408">
        <f>+Sklop18[[#This Row],[cena/enota brez DDV v EUR]]+Sklop18[[#This Row],[Davek (EUR)]]</f>
        <v>0</v>
      </c>
      <c r="S200" s="408">
        <f>+Sklop18[[#This Row],[cena/enota brez DDV v EUR]]*Sklop18[[#This Row],[Okvirna količina]]</f>
        <v>0</v>
      </c>
      <c r="T200" s="408">
        <f>+Sklop18[[#This Row],[Končna cena/enoto mere (EUR) z DDV]]*Sklop18[[#This Row],[Okvirna količina]]</f>
        <v>0</v>
      </c>
      <c r="U200" s="424"/>
    </row>
    <row r="201" spans="1:21" s="55" customFormat="1" ht="12">
      <c r="A201" s="78" t="s">
        <v>869</v>
      </c>
      <c r="B201" s="409" t="s">
        <v>1223</v>
      </c>
      <c r="C201" s="416">
        <v>500</v>
      </c>
      <c r="D201" s="121" t="s">
        <v>76</v>
      </c>
      <c r="E201" s="410"/>
      <c r="F201" s="450">
        <v>50</v>
      </c>
      <c r="G201" s="425" t="s">
        <v>299</v>
      </c>
      <c r="H20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01" s="400" t="str">
        <f>IF(Sklop18[[#This Row],[ZAHTEVANA SHEMA KAKOVOSTI]]&lt;&gt;"",Sklop18[[#This Row],[Preračunana masa/volumen/kos na enoto kg]],"")</f>
        <v/>
      </c>
      <c r="J201" s="412"/>
      <c r="K201" s="413"/>
      <c r="L201" s="413"/>
      <c r="M201" s="405"/>
      <c r="N201" s="408"/>
      <c r="O201" s="408"/>
      <c r="P201" s="407"/>
      <c r="Q201" s="408">
        <f>+Sklop18[[#This Row],[cena/enota brez DDV v EUR]]*Sklop18[[#This Row],[Stopnja DDV (%)]]</f>
        <v>0</v>
      </c>
      <c r="R201" s="408">
        <f>+Sklop18[[#This Row],[cena/enota brez DDV v EUR]]+Sklop18[[#This Row],[Davek (EUR)]]</f>
        <v>0</v>
      </c>
      <c r="S201" s="408">
        <f>+Sklop18[[#This Row],[cena/enota brez DDV v EUR]]*Sklop18[[#This Row],[Okvirna količina]]</f>
        <v>0</v>
      </c>
      <c r="T201" s="408">
        <f>+Sklop18[[#This Row],[Končna cena/enoto mere (EUR) z DDV]]*Sklop18[[#This Row],[Okvirna količina]]</f>
        <v>0</v>
      </c>
      <c r="U201" s="424"/>
    </row>
    <row r="202" spans="1:21" s="55" customFormat="1" ht="12">
      <c r="A202" s="78" t="s">
        <v>870</v>
      </c>
      <c r="B202" s="409" t="s">
        <v>1020</v>
      </c>
      <c r="C202" s="416">
        <v>10</v>
      </c>
      <c r="D202" s="121" t="s">
        <v>40</v>
      </c>
      <c r="E202" s="410"/>
      <c r="F202" s="450">
        <v>80</v>
      </c>
      <c r="G202" s="425" t="s">
        <v>299</v>
      </c>
      <c r="H20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02" s="400" t="str">
        <f>IF(Sklop18[[#This Row],[ZAHTEVANA SHEMA KAKOVOSTI]]&lt;&gt;"",Sklop18[[#This Row],[Preračunana masa/volumen/kos na enoto kg]],"")</f>
        <v/>
      </c>
      <c r="J202" s="412"/>
      <c r="K202" s="413"/>
      <c r="L202" s="413"/>
      <c r="M202" s="405"/>
      <c r="N202" s="408"/>
      <c r="O202" s="408"/>
      <c r="P202" s="407"/>
      <c r="Q202" s="408">
        <f>+Sklop18[[#This Row],[cena/enota brez DDV v EUR]]*Sklop18[[#This Row],[Stopnja DDV (%)]]</f>
        <v>0</v>
      </c>
      <c r="R202" s="408">
        <f>+Sklop18[[#This Row],[cena/enota brez DDV v EUR]]+Sklop18[[#This Row],[Davek (EUR)]]</f>
        <v>0</v>
      </c>
      <c r="S202" s="408">
        <f>+Sklop18[[#This Row],[cena/enota brez DDV v EUR]]*Sklop18[[#This Row],[Okvirna količina]]</f>
        <v>0</v>
      </c>
      <c r="T202" s="408">
        <f>+Sklop18[[#This Row],[Končna cena/enoto mere (EUR) z DDV]]*Sklop18[[#This Row],[Okvirna količina]]</f>
        <v>0</v>
      </c>
      <c r="U202" s="424"/>
    </row>
    <row r="203" spans="1:21" s="55" customFormat="1" ht="12">
      <c r="A203" s="78" t="s">
        <v>871</v>
      </c>
      <c r="B203" s="409" t="s">
        <v>1018</v>
      </c>
      <c r="C203" s="416">
        <v>1000</v>
      </c>
      <c r="D203" s="121" t="s">
        <v>76</v>
      </c>
      <c r="E203" s="410"/>
      <c r="F203" s="450">
        <v>40</v>
      </c>
      <c r="G203" s="425" t="s">
        <v>299</v>
      </c>
      <c r="H20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3" s="400" t="str">
        <f>IF(Sklop18[[#This Row],[ZAHTEVANA SHEMA KAKOVOSTI]]&lt;&gt;"",Sklop18[[#This Row],[Preračunana masa/volumen/kos na enoto kg]],"")</f>
        <v/>
      </c>
      <c r="J203" s="412"/>
      <c r="K203" s="413"/>
      <c r="L203" s="413"/>
      <c r="M203" s="405"/>
      <c r="N203" s="408"/>
      <c r="O203" s="408"/>
      <c r="P203" s="407"/>
      <c r="Q203" s="408">
        <f>+Sklop18[[#This Row],[cena/enota brez DDV v EUR]]*Sklop18[[#This Row],[Stopnja DDV (%)]]</f>
        <v>0</v>
      </c>
      <c r="R203" s="408">
        <f>+Sklop18[[#This Row],[cena/enota brez DDV v EUR]]+Sklop18[[#This Row],[Davek (EUR)]]</f>
        <v>0</v>
      </c>
      <c r="S203" s="408">
        <f>+Sklop18[[#This Row],[cena/enota brez DDV v EUR]]*Sklop18[[#This Row],[Okvirna količina]]</f>
        <v>0</v>
      </c>
      <c r="T203" s="408">
        <f>+Sklop18[[#This Row],[Končna cena/enoto mere (EUR) z DDV]]*Sklop18[[#This Row],[Okvirna količina]]</f>
        <v>0</v>
      </c>
      <c r="U203" s="424"/>
    </row>
    <row r="204" spans="1:21" s="55" customFormat="1" ht="12">
      <c r="A204" s="78" t="s">
        <v>872</v>
      </c>
      <c r="B204" s="409" t="s">
        <v>1019</v>
      </c>
      <c r="C204" s="416">
        <v>1000</v>
      </c>
      <c r="D204" s="121" t="s">
        <v>76</v>
      </c>
      <c r="E204" s="410"/>
      <c r="F204" s="450">
        <v>40</v>
      </c>
      <c r="G204" s="425" t="s">
        <v>299</v>
      </c>
      <c r="H20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4" s="400" t="str">
        <f>IF(Sklop18[[#This Row],[ZAHTEVANA SHEMA KAKOVOSTI]]&lt;&gt;"",Sklop18[[#This Row],[Preračunana masa/volumen/kos na enoto kg]],"")</f>
        <v/>
      </c>
      <c r="J204" s="412"/>
      <c r="K204" s="413"/>
      <c r="L204" s="413"/>
      <c r="M204" s="405"/>
      <c r="N204" s="408"/>
      <c r="O204" s="408"/>
      <c r="P204" s="407"/>
      <c r="Q204" s="408">
        <f>+Sklop18[[#This Row],[cena/enota brez DDV v EUR]]*Sklop18[[#This Row],[Stopnja DDV (%)]]</f>
        <v>0</v>
      </c>
      <c r="R204" s="408">
        <f>+Sklop18[[#This Row],[cena/enota brez DDV v EUR]]+Sklop18[[#This Row],[Davek (EUR)]]</f>
        <v>0</v>
      </c>
      <c r="S204" s="408">
        <f>+Sklop18[[#This Row],[cena/enota brez DDV v EUR]]*Sklop18[[#This Row],[Okvirna količina]]</f>
        <v>0</v>
      </c>
      <c r="T204" s="408">
        <f>+Sklop18[[#This Row],[Končna cena/enoto mere (EUR) z DDV]]*Sklop18[[#This Row],[Okvirna količina]]</f>
        <v>0</v>
      </c>
      <c r="U204" s="424"/>
    </row>
    <row r="205" spans="1:21" s="55" customFormat="1" ht="12">
      <c r="A205" s="78" t="s">
        <v>873</v>
      </c>
      <c r="B205" s="409" t="s">
        <v>1017</v>
      </c>
      <c r="C205" s="416">
        <v>1000</v>
      </c>
      <c r="D205" s="121" t="s">
        <v>76</v>
      </c>
      <c r="E205" s="410"/>
      <c r="F205" s="450">
        <v>40</v>
      </c>
      <c r="G205" s="425" t="s">
        <v>299</v>
      </c>
      <c r="H20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05" s="400" t="str">
        <f>IF(Sklop18[[#This Row],[ZAHTEVANA SHEMA KAKOVOSTI]]&lt;&gt;"",Sklop18[[#This Row],[Preračunana masa/volumen/kos na enoto kg]],"")</f>
        <v/>
      </c>
      <c r="J205" s="412"/>
      <c r="K205" s="413"/>
      <c r="L205" s="413"/>
      <c r="M205" s="405"/>
      <c r="N205" s="408"/>
      <c r="O205" s="408"/>
      <c r="P205" s="407"/>
      <c r="Q205" s="408">
        <f>+Sklop18[[#This Row],[cena/enota brez DDV v EUR]]*Sklop18[[#This Row],[Stopnja DDV (%)]]</f>
        <v>0</v>
      </c>
      <c r="R205" s="408">
        <f>+Sklop18[[#This Row],[cena/enota brez DDV v EUR]]+Sklop18[[#This Row],[Davek (EUR)]]</f>
        <v>0</v>
      </c>
      <c r="S205" s="408">
        <f>+Sklop18[[#This Row],[cena/enota brez DDV v EUR]]*Sklop18[[#This Row],[Okvirna količina]]</f>
        <v>0</v>
      </c>
      <c r="T205" s="408">
        <f>+Sklop18[[#This Row],[Končna cena/enoto mere (EUR) z DDV]]*Sklop18[[#This Row],[Okvirna količina]]</f>
        <v>0</v>
      </c>
      <c r="U205" s="424"/>
    </row>
    <row r="206" spans="1:21" s="55" customFormat="1" ht="12">
      <c r="A206" s="78" t="s">
        <v>874</v>
      </c>
      <c r="B206" s="409" t="s">
        <v>1016</v>
      </c>
      <c r="C206" s="416">
        <v>8</v>
      </c>
      <c r="D206" s="121" t="s">
        <v>76</v>
      </c>
      <c r="E206" s="410"/>
      <c r="F206" s="450">
        <v>3</v>
      </c>
      <c r="G206" s="425" t="s">
        <v>299</v>
      </c>
      <c r="H20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2.4E-2</v>
      </c>
      <c r="I206" s="400" t="str">
        <f>IF(Sklop18[[#This Row],[ZAHTEVANA SHEMA KAKOVOSTI]]&lt;&gt;"",Sklop18[[#This Row],[Preračunana masa/volumen/kos na enoto kg]],"")</f>
        <v/>
      </c>
      <c r="J206" s="412"/>
      <c r="K206" s="413"/>
      <c r="L206" s="413"/>
      <c r="M206" s="405"/>
      <c r="N206" s="408"/>
      <c r="O206" s="408"/>
      <c r="P206" s="407"/>
      <c r="Q206" s="408">
        <f>+Sklop18[[#This Row],[cena/enota brez DDV v EUR]]*Sklop18[[#This Row],[Stopnja DDV (%)]]</f>
        <v>0</v>
      </c>
      <c r="R206" s="408">
        <f>+Sklop18[[#This Row],[cena/enota brez DDV v EUR]]+Sklop18[[#This Row],[Davek (EUR)]]</f>
        <v>0</v>
      </c>
      <c r="S206" s="408">
        <f>+Sklop18[[#This Row],[cena/enota brez DDV v EUR]]*Sklop18[[#This Row],[Okvirna količina]]</f>
        <v>0</v>
      </c>
      <c r="T206" s="408">
        <f>+Sklop18[[#This Row],[Končna cena/enoto mere (EUR) z DDV]]*Sklop18[[#This Row],[Okvirna količina]]</f>
        <v>0</v>
      </c>
      <c r="U206" s="424"/>
    </row>
    <row r="207" spans="1:21" s="55" customFormat="1" ht="12">
      <c r="A207" s="78" t="s">
        <v>875</v>
      </c>
      <c r="B207" s="409" t="s">
        <v>1015</v>
      </c>
      <c r="C207" s="416">
        <v>50</v>
      </c>
      <c r="D207" s="121" t="s">
        <v>76</v>
      </c>
      <c r="E207" s="410"/>
      <c r="F207" s="450">
        <v>3</v>
      </c>
      <c r="G207" s="425" t="s">
        <v>299</v>
      </c>
      <c r="H20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0.15000000000000002</v>
      </c>
      <c r="I207" s="400" t="str">
        <f>IF(Sklop18[[#This Row],[ZAHTEVANA SHEMA KAKOVOSTI]]&lt;&gt;"",Sklop18[[#This Row],[Preračunana masa/volumen/kos na enoto kg]],"")</f>
        <v/>
      </c>
      <c r="J207" s="412"/>
      <c r="K207" s="413"/>
      <c r="L207" s="413"/>
      <c r="M207" s="405"/>
      <c r="N207" s="408"/>
      <c r="O207" s="408"/>
      <c r="P207" s="407"/>
      <c r="Q207" s="408">
        <f>+Sklop18[[#This Row],[cena/enota brez DDV v EUR]]*Sklop18[[#This Row],[Stopnja DDV (%)]]</f>
        <v>0</v>
      </c>
      <c r="R207" s="408">
        <f>+Sklop18[[#This Row],[cena/enota brez DDV v EUR]]+Sklop18[[#This Row],[Davek (EUR)]]</f>
        <v>0</v>
      </c>
      <c r="S207" s="408">
        <f>+Sklop18[[#This Row],[cena/enota brez DDV v EUR]]*Sklop18[[#This Row],[Okvirna količina]]</f>
        <v>0</v>
      </c>
      <c r="T207" s="408">
        <f>+Sklop18[[#This Row],[Končna cena/enoto mere (EUR) z DDV]]*Sklop18[[#This Row],[Okvirna količina]]</f>
        <v>0</v>
      </c>
      <c r="U207" s="424"/>
    </row>
    <row r="208" spans="1:21" s="55" customFormat="1" ht="12">
      <c r="A208" s="78" t="s">
        <v>876</v>
      </c>
      <c r="B208" s="409" t="s">
        <v>1014</v>
      </c>
      <c r="C208" s="416">
        <v>100</v>
      </c>
      <c r="D208" s="121" t="s">
        <v>76</v>
      </c>
      <c r="E208" s="410"/>
      <c r="F208" s="450">
        <v>3</v>
      </c>
      <c r="G208" s="425" t="s">
        <v>299</v>
      </c>
      <c r="H20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0.30000000000000004</v>
      </c>
      <c r="I208" s="400" t="str">
        <f>IF(Sklop18[[#This Row],[ZAHTEVANA SHEMA KAKOVOSTI]]&lt;&gt;"",Sklop18[[#This Row],[Preračunana masa/volumen/kos na enoto kg]],"")</f>
        <v/>
      </c>
      <c r="J208" s="412"/>
      <c r="K208" s="413"/>
      <c r="L208" s="413"/>
      <c r="M208" s="405"/>
      <c r="N208" s="408"/>
      <c r="O208" s="408"/>
      <c r="P208" s="407"/>
      <c r="Q208" s="408">
        <f>+Sklop18[[#This Row],[cena/enota brez DDV v EUR]]*Sklop18[[#This Row],[Stopnja DDV (%)]]</f>
        <v>0</v>
      </c>
      <c r="R208" s="408">
        <f>+Sklop18[[#This Row],[cena/enota brez DDV v EUR]]+Sklop18[[#This Row],[Davek (EUR)]]</f>
        <v>0</v>
      </c>
      <c r="S208" s="408">
        <f>+Sklop18[[#This Row],[cena/enota brez DDV v EUR]]*Sklop18[[#This Row],[Okvirna količina]]</f>
        <v>0</v>
      </c>
      <c r="T208" s="408">
        <f>+Sklop18[[#This Row],[Končna cena/enoto mere (EUR) z DDV]]*Sklop18[[#This Row],[Okvirna količina]]</f>
        <v>0</v>
      </c>
      <c r="U208" s="424"/>
    </row>
    <row r="209" spans="1:21" s="55" customFormat="1" ht="12">
      <c r="A209" s="78" t="s">
        <v>877</v>
      </c>
      <c r="B209" s="409" t="s">
        <v>1013</v>
      </c>
      <c r="C209" s="416">
        <v>200</v>
      </c>
      <c r="D209" s="121" t="s">
        <v>76</v>
      </c>
      <c r="E209" s="410"/>
      <c r="F209" s="450">
        <v>50</v>
      </c>
      <c r="G209" s="425" t="s">
        <v>299</v>
      </c>
      <c r="H20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09" s="400" t="str">
        <f>IF(Sklop18[[#This Row],[ZAHTEVANA SHEMA KAKOVOSTI]]&lt;&gt;"",Sklop18[[#This Row],[Preračunana masa/volumen/kos na enoto kg]],"")</f>
        <v/>
      </c>
      <c r="J209" s="412"/>
      <c r="K209" s="413"/>
      <c r="L209" s="413"/>
      <c r="M209" s="405"/>
      <c r="N209" s="408"/>
      <c r="O209" s="408"/>
      <c r="P209" s="407"/>
      <c r="Q209" s="408">
        <f>+Sklop18[[#This Row],[cena/enota brez DDV v EUR]]*Sklop18[[#This Row],[Stopnja DDV (%)]]</f>
        <v>0</v>
      </c>
      <c r="R209" s="408">
        <f>+Sklop18[[#This Row],[cena/enota brez DDV v EUR]]+Sklop18[[#This Row],[Davek (EUR)]]</f>
        <v>0</v>
      </c>
      <c r="S209" s="408">
        <f>+Sklop18[[#This Row],[cena/enota brez DDV v EUR]]*Sklop18[[#This Row],[Okvirna količina]]</f>
        <v>0</v>
      </c>
      <c r="T209" s="408">
        <f>+Sklop18[[#This Row],[Končna cena/enoto mere (EUR) z DDV]]*Sklop18[[#This Row],[Okvirna količina]]</f>
        <v>0</v>
      </c>
      <c r="U209" s="424"/>
    </row>
    <row r="210" spans="1:21" s="55" customFormat="1" ht="12">
      <c r="A210" s="78" t="s">
        <v>878</v>
      </c>
      <c r="B210" s="409" t="s">
        <v>1012</v>
      </c>
      <c r="C210" s="416">
        <v>120</v>
      </c>
      <c r="D210" s="121" t="s">
        <v>76</v>
      </c>
      <c r="E210" s="410"/>
      <c r="F210" s="450">
        <v>30</v>
      </c>
      <c r="G210" s="425" t="s">
        <v>299</v>
      </c>
      <c r="H21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0" s="400" t="str">
        <f>IF(Sklop18[[#This Row],[ZAHTEVANA SHEMA KAKOVOSTI]]&lt;&gt;"",Sklop18[[#This Row],[Preračunana masa/volumen/kos na enoto kg]],"")</f>
        <v/>
      </c>
      <c r="J210" s="412"/>
      <c r="K210" s="413"/>
      <c r="L210" s="413"/>
      <c r="M210" s="405"/>
      <c r="N210" s="408"/>
      <c r="O210" s="408"/>
      <c r="P210" s="407"/>
      <c r="Q210" s="408">
        <f>+Sklop18[[#This Row],[cena/enota brez DDV v EUR]]*Sklop18[[#This Row],[Stopnja DDV (%)]]</f>
        <v>0</v>
      </c>
      <c r="R210" s="408">
        <f>+Sklop18[[#This Row],[cena/enota brez DDV v EUR]]+Sklop18[[#This Row],[Davek (EUR)]]</f>
        <v>0</v>
      </c>
      <c r="S210" s="408">
        <f>+Sklop18[[#This Row],[cena/enota brez DDV v EUR]]*Sklop18[[#This Row],[Okvirna količina]]</f>
        <v>0</v>
      </c>
      <c r="T210" s="408">
        <f>+Sklop18[[#This Row],[Končna cena/enoto mere (EUR) z DDV]]*Sklop18[[#This Row],[Okvirna količina]]</f>
        <v>0</v>
      </c>
      <c r="U210" s="424"/>
    </row>
    <row r="211" spans="1:21" s="55" customFormat="1" ht="12">
      <c r="A211" s="78" t="s">
        <v>879</v>
      </c>
      <c r="B211" s="409" t="s">
        <v>1011</v>
      </c>
      <c r="C211" s="416">
        <v>120</v>
      </c>
      <c r="D211" s="121" t="s">
        <v>76</v>
      </c>
      <c r="E211" s="410"/>
      <c r="F211" s="450">
        <v>30</v>
      </c>
      <c r="G211" s="425" t="s">
        <v>299</v>
      </c>
      <c r="H21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1" s="400" t="str">
        <f>IF(Sklop18[[#This Row],[ZAHTEVANA SHEMA KAKOVOSTI]]&lt;&gt;"",Sklop18[[#This Row],[Preračunana masa/volumen/kos na enoto kg]],"")</f>
        <v/>
      </c>
      <c r="J211" s="412"/>
      <c r="K211" s="413"/>
      <c r="L211" s="413"/>
      <c r="M211" s="405"/>
      <c r="N211" s="408"/>
      <c r="O211" s="408"/>
      <c r="P211" s="407"/>
      <c r="Q211" s="408">
        <f>+Sklop18[[#This Row],[cena/enota brez DDV v EUR]]*Sklop18[[#This Row],[Stopnja DDV (%)]]</f>
        <v>0</v>
      </c>
      <c r="R211" s="408">
        <f>+Sklop18[[#This Row],[cena/enota brez DDV v EUR]]+Sklop18[[#This Row],[Davek (EUR)]]</f>
        <v>0</v>
      </c>
      <c r="S211" s="408">
        <f>+Sklop18[[#This Row],[cena/enota brez DDV v EUR]]*Sklop18[[#This Row],[Okvirna količina]]</f>
        <v>0</v>
      </c>
      <c r="T211" s="408">
        <f>+Sklop18[[#This Row],[Končna cena/enoto mere (EUR) z DDV]]*Sklop18[[#This Row],[Okvirna količina]]</f>
        <v>0</v>
      </c>
      <c r="U211" s="424"/>
    </row>
    <row r="212" spans="1:21" s="55" customFormat="1" ht="12">
      <c r="A212" s="78" t="s">
        <v>880</v>
      </c>
      <c r="B212" s="409" t="s">
        <v>1010</v>
      </c>
      <c r="C212" s="416">
        <v>120</v>
      </c>
      <c r="D212" s="121" t="s">
        <v>76</v>
      </c>
      <c r="E212" s="410"/>
      <c r="F212" s="450">
        <v>30</v>
      </c>
      <c r="G212" s="425" t="s">
        <v>299</v>
      </c>
      <c r="H21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2" s="400" t="str">
        <f>IF(Sklop18[[#This Row],[ZAHTEVANA SHEMA KAKOVOSTI]]&lt;&gt;"",Sklop18[[#This Row],[Preračunana masa/volumen/kos na enoto kg]],"")</f>
        <v/>
      </c>
      <c r="J212" s="412"/>
      <c r="K212" s="413"/>
      <c r="L212" s="413"/>
      <c r="M212" s="405"/>
      <c r="N212" s="408"/>
      <c r="O212" s="408"/>
      <c r="P212" s="407"/>
      <c r="Q212" s="408">
        <f>+Sklop18[[#This Row],[cena/enota brez DDV v EUR]]*Sklop18[[#This Row],[Stopnja DDV (%)]]</f>
        <v>0</v>
      </c>
      <c r="R212" s="408">
        <f>+Sklop18[[#This Row],[cena/enota brez DDV v EUR]]+Sklop18[[#This Row],[Davek (EUR)]]</f>
        <v>0</v>
      </c>
      <c r="S212" s="408">
        <f>+Sklop18[[#This Row],[cena/enota brez DDV v EUR]]*Sklop18[[#This Row],[Okvirna količina]]</f>
        <v>0</v>
      </c>
      <c r="T212" s="408">
        <f>+Sklop18[[#This Row],[Končna cena/enoto mere (EUR) z DDV]]*Sklop18[[#This Row],[Okvirna količina]]</f>
        <v>0</v>
      </c>
      <c r="U212" s="424"/>
    </row>
    <row r="213" spans="1:21" s="55" customFormat="1" ht="12">
      <c r="A213" s="78" t="s">
        <v>881</v>
      </c>
      <c r="B213" s="409" t="s">
        <v>1009</v>
      </c>
      <c r="C213" s="416">
        <v>120</v>
      </c>
      <c r="D213" s="121" t="s">
        <v>76</v>
      </c>
      <c r="E213" s="410"/>
      <c r="F213" s="450">
        <v>30</v>
      </c>
      <c r="G213" s="425" t="s">
        <v>299</v>
      </c>
      <c r="H21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3" s="400" t="str">
        <f>IF(Sklop18[[#This Row],[ZAHTEVANA SHEMA KAKOVOSTI]]&lt;&gt;"",Sklop18[[#This Row],[Preračunana masa/volumen/kos na enoto kg]],"")</f>
        <v/>
      </c>
      <c r="J213" s="412"/>
      <c r="K213" s="413"/>
      <c r="L213" s="413"/>
      <c r="M213" s="405"/>
      <c r="N213" s="408"/>
      <c r="O213" s="408"/>
      <c r="P213" s="407"/>
      <c r="Q213" s="408">
        <f>+Sklop18[[#This Row],[cena/enota brez DDV v EUR]]*Sklop18[[#This Row],[Stopnja DDV (%)]]</f>
        <v>0</v>
      </c>
      <c r="R213" s="408">
        <f>+Sklop18[[#This Row],[cena/enota brez DDV v EUR]]+Sklop18[[#This Row],[Davek (EUR)]]</f>
        <v>0</v>
      </c>
      <c r="S213" s="408">
        <f>+Sklop18[[#This Row],[cena/enota brez DDV v EUR]]*Sklop18[[#This Row],[Okvirna količina]]</f>
        <v>0</v>
      </c>
      <c r="T213" s="408">
        <f>+Sklop18[[#This Row],[Končna cena/enoto mere (EUR) z DDV]]*Sklop18[[#This Row],[Okvirna količina]]</f>
        <v>0</v>
      </c>
      <c r="U213" s="424"/>
    </row>
    <row r="214" spans="1:21" s="55" customFormat="1" ht="12">
      <c r="A214" s="78" t="s">
        <v>882</v>
      </c>
      <c r="B214" s="409" t="s">
        <v>1008</v>
      </c>
      <c r="C214" s="416">
        <v>120</v>
      </c>
      <c r="D214" s="121" t="s">
        <v>76</v>
      </c>
      <c r="E214" s="410"/>
      <c r="F214" s="450">
        <v>30</v>
      </c>
      <c r="G214" s="425" t="s">
        <v>299</v>
      </c>
      <c r="H21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214" s="400" t="str">
        <f>IF(Sklop18[[#This Row],[ZAHTEVANA SHEMA KAKOVOSTI]]&lt;&gt;"",Sklop18[[#This Row],[Preračunana masa/volumen/kos na enoto kg]],"")</f>
        <v/>
      </c>
      <c r="J214" s="412"/>
      <c r="K214" s="413"/>
      <c r="L214" s="413"/>
      <c r="M214" s="405"/>
      <c r="N214" s="408"/>
      <c r="O214" s="408"/>
      <c r="P214" s="407"/>
      <c r="Q214" s="408">
        <f>+Sklop18[[#This Row],[cena/enota brez DDV v EUR]]*Sklop18[[#This Row],[Stopnja DDV (%)]]</f>
        <v>0</v>
      </c>
      <c r="R214" s="408">
        <f>+Sklop18[[#This Row],[cena/enota brez DDV v EUR]]+Sklop18[[#This Row],[Davek (EUR)]]</f>
        <v>0</v>
      </c>
      <c r="S214" s="408">
        <f>+Sklop18[[#This Row],[cena/enota brez DDV v EUR]]*Sklop18[[#This Row],[Okvirna količina]]</f>
        <v>0</v>
      </c>
      <c r="T214" s="408">
        <f>+Sklop18[[#This Row],[Končna cena/enoto mere (EUR) z DDV]]*Sklop18[[#This Row],[Okvirna količina]]</f>
        <v>0</v>
      </c>
      <c r="U214" s="424"/>
    </row>
    <row r="215" spans="1:21" s="55" customFormat="1" ht="12">
      <c r="A215" s="78" t="s">
        <v>883</v>
      </c>
      <c r="B215" s="409" t="s">
        <v>1007</v>
      </c>
      <c r="C215" s="416">
        <v>80</v>
      </c>
      <c r="D215" s="121" t="s">
        <v>76</v>
      </c>
      <c r="E215" s="410"/>
      <c r="F215" s="450">
        <v>50</v>
      </c>
      <c r="G215" s="425" t="s">
        <v>299</v>
      </c>
      <c r="H21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15" s="400" t="str">
        <f>IF(Sklop18[[#This Row],[ZAHTEVANA SHEMA KAKOVOSTI]]&lt;&gt;"",Sklop18[[#This Row],[Preračunana masa/volumen/kos na enoto kg]],"")</f>
        <v/>
      </c>
      <c r="J215" s="412"/>
      <c r="K215" s="413"/>
      <c r="L215" s="413"/>
      <c r="M215" s="405"/>
      <c r="N215" s="408"/>
      <c r="O215" s="408"/>
      <c r="P215" s="407"/>
      <c r="Q215" s="408">
        <f>+Sklop18[[#This Row],[cena/enota brez DDV v EUR]]*Sklop18[[#This Row],[Stopnja DDV (%)]]</f>
        <v>0</v>
      </c>
      <c r="R215" s="408">
        <f>+Sklop18[[#This Row],[cena/enota brez DDV v EUR]]+Sklop18[[#This Row],[Davek (EUR)]]</f>
        <v>0</v>
      </c>
      <c r="S215" s="408">
        <f>+Sklop18[[#This Row],[cena/enota brez DDV v EUR]]*Sklop18[[#This Row],[Okvirna količina]]</f>
        <v>0</v>
      </c>
      <c r="T215" s="408">
        <f>+Sklop18[[#This Row],[Končna cena/enoto mere (EUR) z DDV]]*Sklop18[[#This Row],[Okvirna količina]]</f>
        <v>0</v>
      </c>
      <c r="U215" s="424"/>
    </row>
    <row r="216" spans="1:21" s="55" customFormat="1" ht="12">
      <c r="A216" s="78" t="s">
        <v>884</v>
      </c>
      <c r="B216" s="409" t="s">
        <v>1006</v>
      </c>
      <c r="C216" s="416">
        <v>120</v>
      </c>
      <c r="D216" s="121" t="s">
        <v>76</v>
      </c>
      <c r="E216" s="410"/>
      <c r="F216" s="450">
        <v>40</v>
      </c>
      <c r="G216" s="425" t="s">
        <v>299</v>
      </c>
      <c r="H21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4.8</v>
      </c>
      <c r="I216" s="400" t="str">
        <f>IF(Sklop18[[#This Row],[ZAHTEVANA SHEMA KAKOVOSTI]]&lt;&gt;"",Sklop18[[#This Row],[Preračunana masa/volumen/kos na enoto kg]],"")</f>
        <v/>
      </c>
      <c r="J216" s="412"/>
      <c r="K216" s="413"/>
      <c r="L216" s="413"/>
      <c r="M216" s="405"/>
      <c r="N216" s="408"/>
      <c r="O216" s="408"/>
      <c r="P216" s="407"/>
      <c r="Q216" s="408">
        <f>+Sklop18[[#This Row],[cena/enota brez DDV v EUR]]*Sklop18[[#This Row],[Stopnja DDV (%)]]</f>
        <v>0</v>
      </c>
      <c r="R216" s="408">
        <f>+Sklop18[[#This Row],[cena/enota brez DDV v EUR]]+Sklop18[[#This Row],[Davek (EUR)]]</f>
        <v>0</v>
      </c>
      <c r="S216" s="408">
        <f>+Sklop18[[#This Row],[cena/enota brez DDV v EUR]]*Sklop18[[#This Row],[Okvirna količina]]</f>
        <v>0</v>
      </c>
      <c r="T216" s="408">
        <f>+Sklop18[[#This Row],[Končna cena/enoto mere (EUR) z DDV]]*Sklop18[[#This Row],[Okvirna količina]]</f>
        <v>0</v>
      </c>
      <c r="U216" s="424"/>
    </row>
    <row r="217" spans="1:21" s="55" customFormat="1" ht="12">
      <c r="A217" s="78" t="s">
        <v>885</v>
      </c>
      <c r="B217" s="409" t="s">
        <v>1006</v>
      </c>
      <c r="C217" s="416">
        <v>160</v>
      </c>
      <c r="D217" s="121" t="s">
        <v>76</v>
      </c>
      <c r="E217" s="410"/>
      <c r="F217" s="450">
        <v>20</v>
      </c>
      <c r="G217" s="425" t="s">
        <v>299</v>
      </c>
      <c r="H21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3.2</v>
      </c>
      <c r="I217" s="400" t="str">
        <f>IF(Sklop18[[#This Row],[ZAHTEVANA SHEMA KAKOVOSTI]]&lt;&gt;"",Sklop18[[#This Row],[Preračunana masa/volumen/kos na enoto kg]],"")</f>
        <v/>
      </c>
      <c r="J217" s="412"/>
      <c r="K217" s="413"/>
      <c r="L217" s="413"/>
      <c r="M217" s="405"/>
      <c r="N217" s="408"/>
      <c r="O217" s="408"/>
      <c r="P217" s="407"/>
      <c r="Q217" s="408">
        <f>+Sklop18[[#This Row],[cena/enota brez DDV v EUR]]*Sklop18[[#This Row],[Stopnja DDV (%)]]</f>
        <v>0</v>
      </c>
      <c r="R217" s="408">
        <f>+Sklop18[[#This Row],[cena/enota brez DDV v EUR]]+Sklop18[[#This Row],[Davek (EUR)]]</f>
        <v>0</v>
      </c>
      <c r="S217" s="408">
        <f>+Sklop18[[#This Row],[cena/enota brez DDV v EUR]]*Sklop18[[#This Row],[Okvirna količina]]</f>
        <v>0</v>
      </c>
      <c r="T217" s="408">
        <f>+Sklop18[[#This Row],[Končna cena/enoto mere (EUR) z DDV]]*Sklop18[[#This Row],[Okvirna količina]]</f>
        <v>0</v>
      </c>
      <c r="U217" s="424"/>
    </row>
    <row r="218" spans="1:21" s="55" customFormat="1" ht="12">
      <c r="A218" s="78" t="s">
        <v>886</v>
      </c>
      <c r="B218" s="409" t="s">
        <v>1005</v>
      </c>
      <c r="C218" s="416">
        <v>125</v>
      </c>
      <c r="D218" s="121" t="s">
        <v>76</v>
      </c>
      <c r="E218" s="410"/>
      <c r="F218" s="450">
        <v>3</v>
      </c>
      <c r="G218" s="425" t="s">
        <v>299</v>
      </c>
      <c r="H21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0.375</v>
      </c>
      <c r="I218" s="400" t="str">
        <f>IF(Sklop18[[#This Row],[ZAHTEVANA SHEMA KAKOVOSTI]]&lt;&gt;"",Sklop18[[#This Row],[Preračunana masa/volumen/kos na enoto kg]],"")</f>
        <v/>
      </c>
      <c r="J218" s="412"/>
      <c r="K218" s="413"/>
      <c r="L218" s="413"/>
      <c r="M218" s="405"/>
      <c r="N218" s="408"/>
      <c r="O218" s="408"/>
      <c r="P218" s="407"/>
      <c r="Q218" s="408">
        <f>+Sklop18[[#This Row],[cena/enota brez DDV v EUR]]*Sklop18[[#This Row],[Stopnja DDV (%)]]</f>
        <v>0</v>
      </c>
      <c r="R218" s="408">
        <f>+Sklop18[[#This Row],[cena/enota brez DDV v EUR]]+Sklop18[[#This Row],[Davek (EUR)]]</f>
        <v>0</v>
      </c>
      <c r="S218" s="408">
        <f>+Sklop18[[#This Row],[cena/enota brez DDV v EUR]]*Sklop18[[#This Row],[Okvirna količina]]</f>
        <v>0</v>
      </c>
      <c r="T218" s="408">
        <f>+Sklop18[[#This Row],[Končna cena/enoto mere (EUR) z DDV]]*Sklop18[[#This Row],[Okvirna količina]]</f>
        <v>0</v>
      </c>
      <c r="U218" s="424"/>
    </row>
    <row r="219" spans="1:21" s="55" customFormat="1" ht="12">
      <c r="A219" s="78" t="s">
        <v>887</v>
      </c>
      <c r="B219" s="409" t="s">
        <v>1004</v>
      </c>
      <c r="C219" s="416">
        <v>1000</v>
      </c>
      <c r="D219" s="121" t="s">
        <v>76</v>
      </c>
      <c r="E219" s="410"/>
      <c r="F219" s="450">
        <v>80</v>
      </c>
      <c r="G219" s="425" t="s">
        <v>299</v>
      </c>
      <c r="H21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19" s="400" t="str">
        <f>IF(Sklop18[[#This Row],[ZAHTEVANA SHEMA KAKOVOSTI]]&lt;&gt;"",Sklop18[[#This Row],[Preračunana masa/volumen/kos na enoto kg]],"")</f>
        <v/>
      </c>
      <c r="J219" s="412"/>
      <c r="K219" s="413"/>
      <c r="L219" s="413"/>
      <c r="M219" s="405"/>
      <c r="N219" s="408"/>
      <c r="O219" s="408"/>
      <c r="P219" s="407"/>
      <c r="Q219" s="408">
        <f>+Sklop18[[#This Row],[cena/enota brez DDV v EUR]]*Sklop18[[#This Row],[Stopnja DDV (%)]]</f>
        <v>0</v>
      </c>
      <c r="R219" s="408">
        <f>+Sklop18[[#This Row],[cena/enota brez DDV v EUR]]+Sklop18[[#This Row],[Davek (EUR)]]</f>
        <v>0</v>
      </c>
      <c r="S219" s="408">
        <f>+Sklop18[[#This Row],[cena/enota brez DDV v EUR]]*Sklop18[[#This Row],[Okvirna količina]]</f>
        <v>0</v>
      </c>
      <c r="T219" s="408">
        <f>+Sklop18[[#This Row],[Končna cena/enoto mere (EUR) z DDV]]*Sklop18[[#This Row],[Okvirna količina]]</f>
        <v>0</v>
      </c>
      <c r="U219" s="424"/>
    </row>
    <row r="220" spans="1:21" s="55" customFormat="1" ht="12">
      <c r="A220" s="78" t="s">
        <v>888</v>
      </c>
      <c r="B220" s="409" t="s">
        <v>928</v>
      </c>
      <c r="C220" s="416" t="s">
        <v>78</v>
      </c>
      <c r="D220" s="416" t="s">
        <v>0</v>
      </c>
      <c r="E220" s="410"/>
      <c r="F220" s="450">
        <v>4</v>
      </c>
      <c r="G220" s="425" t="s">
        <v>0</v>
      </c>
      <c r="H22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220" s="400" t="str">
        <f>IF(Sklop18[[#This Row],[ZAHTEVANA SHEMA KAKOVOSTI]]&lt;&gt;"",Sklop18[[#This Row],[Preračunana masa/volumen/kos na enoto kg]],"")</f>
        <v/>
      </c>
      <c r="J220" s="412"/>
      <c r="K220" s="413"/>
      <c r="L220" s="413"/>
      <c r="M220" s="405"/>
      <c r="N220" s="408"/>
      <c r="O220" s="408"/>
      <c r="P220" s="407"/>
      <c r="Q220" s="408">
        <f>+Sklop18[[#This Row],[cena/enota brez DDV v EUR]]*Sklop18[[#This Row],[Stopnja DDV (%)]]</f>
        <v>0</v>
      </c>
      <c r="R220" s="408">
        <f>+Sklop18[[#This Row],[cena/enota brez DDV v EUR]]+Sklop18[[#This Row],[Davek (EUR)]]</f>
        <v>0</v>
      </c>
      <c r="S220" s="408">
        <f>+Sklop18[[#This Row],[cena/enota brez DDV v EUR]]*Sklop18[[#This Row],[Okvirna količina]]</f>
        <v>0</v>
      </c>
      <c r="T220" s="408">
        <f>+Sklop18[[#This Row],[Končna cena/enoto mere (EUR) z DDV]]*Sklop18[[#This Row],[Okvirna količina]]</f>
        <v>0</v>
      </c>
      <c r="U220" s="424"/>
    </row>
    <row r="221" spans="1:21" s="55" customFormat="1" ht="12">
      <c r="A221" s="78" t="s">
        <v>889</v>
      </c>
      <c r="B221" s="409" t="s">
        <v>929</v>
      </c>
      <c r="C221" s="416" t="s">
        <v>78</v>
      </c>
      <c r="D221" s="121" t="s">
        <v>0</v>
      </c>
      <c r="E221" s="410"/>
      <c r="F221" s="450">
        <v>3</v>
      </c>
      <c r="G221" s="425" t="s">
        <v>299</v>
      </c>
      <c r="H22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221" s="400" t="str">
        <f>IF(Sklop18[[#This Row],[ZAHTEVANA SHEMA KAKOVOSTI]]&lt;&gt;"",Sklop18[[#This Row],[Preračunana masa/volumen/kos na enoto kg]],"")</f>
        <v/>
      </c>
      <c r="J221" s="412"/>
      <c r="K221" s="413"/>
      <c r="L221" s="413"/>
      <c r="M221" s="405"/>
      <c r="N221" s="408"/>
      <c r="O221" s="408"/>
      <c r="P221" s="407"/>
      <c r="Q221" s="408">
        <f>+Sklop18[[#This Row],[cena/enota brez DDV v EUR]]*Sklop18[[#This Row],[Stopnja DDV (%)]]</f>
        <v>0</v>
      </c>
      <c r="R221" s="408">
        <f>+Sklop18[[#This Row],[cena/enota brez DDV v EUR]]+Sklop18[[#This Row],[Davek (EUR)]]</f>
        <v>0</v>
      </c>
      <c r="S221" s="408">
        <f>+Sklop18[[#This Row],[cena/enota brez DDV v EUR]]*Sklop18[[#This Row],[Okvirna količina]]</f>
        <v>0</v>
      </c>
      <c r="T221" s="408">
        <f>+Sklop18[[#This Row],[Končna cena/enoto mere (EUR) z DDV]]*Sklop18[[#This Row],[Okvirna količina]]</f>
        <v>0</v>
      </c>
      <c r="U221" s="424"/>
    </row>
    <row r="222" spans="1:21" s="55" customFormat="1" ht="12">
      <c r="A222" s="78" t="s">
        <v>890</v>
      </c>
      <c r="B222" s="409" t="s">
        <v>930</v>
      </c>
      <c r="C222" s="416" t="s">
        <v>78</v>
      </c>
      <c r="D222" s="121" t="s">
        <v>0</v>
      </c>
      <c r="E222" s="410"/>
      <c r="F222" s="450">
        <v>20</v>
      </c>
      <c r="G222" s="425" t="s">
        <v>299</v>
      </c>
      <c r="H22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22" s="400" t="str">
        <f>IF(Sklop18[[#This Row],[ZAHTEVANA SHEMA KAKOVOSTI]]&lt;&gt;"",Sklop18[[#This Row],[Preračunana masa/volumen/kos na enoto kg]],"")</f>
        <v/>
      </c>
      <c r="J222" s="412"/>
      <c r="K222" s="413"/>
      <c r="L222" s="413"/>
      <c r="M222" s="405"/>
      <c r="N222" s="408"/>
      <c r="O222" s="408"/>
      <c r="P222" s="407"/>
      <c r="Q222" s="408">
        <f>+Sklop18[[#This Row],[cena/enota brez DDV v EUR]]*Sklop18[[#This Row],[Stopnja DDV (%)]]</f>
        <v>0</v>
      </c>
      <c r="R222" s="408">
        <f>+Sklop18[[#This Row],[cena/enota brez DDV v EUR]]+Sklop18[[#This Row],[Davek (EUR)]]</f>
        <v>0</v>
      </c>
      <c r="S222" s="408">
        <f>+Sklop18[[#This Row],[cena/enota brez DDV v EUR]]*Sklop18[[#This Row],[Okvirna količina]]</f>
        <v>0</v>
      </c>
      <c r="T222" s="408">
        <f>+Sklop18[[#This Row],[Končna cena/enoto mere (EUR) z DDV]]*Sklop18[[#This Row],[Okvirna količina]]</f>
        <v>0</v>
      </c>
      <c r="U222" s="424"/>
    </row>
    <row r="223" spans="1:21" s="55" customFormat="1" ht="12">
      <c r="A223" s="78" t="s">
        <v>891</v>
      </c>
      <c r="B223" s="409" t="s">
        <v>931</v>
      </c>
      <c r="C223" s="416" t="s">
        <v>78</v>
      </c>
      <c r="D223" s="121" t="s">
        <v>40</v>
      </c>
      <c r="E223" s="410"/>
      <c r="F223" s="450">
        <v>2</v>
      </c>
      <c r="G223" s="425" t="s">
        <v>40</v>
      </c>
      <c r="H22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23" s="400" t="str">
        <f>IF(Sklop18[[#This Row],[ZAHTEVANA SHEMA KAKOVOSTI]]&lt;&gt;"",Sklop18[[#This Row],[Preračunana masa/volumen/kos na enoto kg]],"")</f>
        <v/>
      </c>
      <c r="J223" s="412"/>
      <c r="K223" s="413"/>
      <c r="L223" s="413"/>
      <c r="M223" s="405"/>
      <c r="N223" s="408"/>
      <c r="O223" s="408"/>
      <c r="P223" s="407"/>
      <c r="Q223" s="408">
        <f>+Sklop18[[#This Row],[cena/enota brez DDV v EUR]]*Sklop18[[#This Row],[Stopnja DDV (%)]]</f>
        <v>0</v>
      </c>
      <c r="R223" s="408">
        <f>+Sklop18[[#This Row],[cena/enota brez DDV v EUR]]+Sklop18[[#This Row],[Davek (EUR)]]</f>
        <v>0</v>
      </c>
      <c r="S223" s="408">
        <f>+Sklop18[[#This Row],[cena/enota brez DDV v EUR]]*Sklop18[[#This Row],[Okvirna količina]]</f>
        <v>0</v>
      </c>
      <c r="T223" s="408">
        <f>+Sklop18[[#This Row],[Končna cena/enoto mere (EUR) z DDV]]*Sklop18[[#This Row],[Okvirna količina]]</f>
        <v>0</v>
      </c>
      <c r="U223" s="424"/>
    </row>
    <row r="224" spans="1:21" s="55" customFormat="1" ht="12">
      <c r="A224" s="78" t="s">
        <v>892</v>
      </c>
      <c r="B224" s="409" t="s">
        <v>932</v>
      </c>
      <c r="C224" s="416" t="s">
        <v>78</v>
      </c>
      <c r="D224" s="121" t="s">
        <v>40</v>
      </c>
      <c r="E224" s="410"/>
      <c r="F224" s="450">
        <v>2</v>
      </c>
      <c r="G224" s="425" t="s">
        <v>40</v>
      </c>
      <c r="H22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24" s="400" t="str">
        <f>IF(Sklop18[[#This Row],[ZAHTEVANA SHEMA KAKOVOSTI]]&lt;&gt;"",Sklop18[[#This Row],[Preračunana masa/volumen/kos na enoto kg]],"")</f>
        <v/>
      </c>
      <c r="J224" s="412"/>
      <c r="K224" s="413"/>
      <c r="L224" s="413"/>
      <c r="M224" s="405"/>
      <c r="N224" s="408"/>
      <c r="O224" s="408"/>
      <c r="P224" s="407"/>
      <c r="Q224" s="408">
        <f>+Sklop18[[#This Row],[cena/enota brez DDV v EUR]]*Sklop18[[#This Row],[Stopnja DDV (%)]]</f>
        <v>0</v>
      </c>
      <c r="R224" s="408">
        <f>+Sklop18[[#This Row],[cena/enota brez DDV v EUR]]+Sklop18[[#This Row],[Davek (EUR)]]</f>
        <v>0</v>
      </c>
      <c r="S224" s="408">
        <f>+Sklop18[[#This Row],[cena/enota brez DDV v EUR]]*Sklop18[[#This Row],[Okvirna količina]]</f>
        <v>0</v>
      </c>
      <c r="T224" s="408">
        <f>+Sklop18[[#This Row],[Končna cena/enoto mere (EUR) z DDV]]*Sklop18[[#This Row],[Okvirna količina]]</f>
        <v>0</v>
      </c>
      <c r="U224" s="424"/>
    </row>
    <row r="225" spans="1:21" s="55" customFormat="1" ht="12">
      <c r="A225" s="78" t="s">
        <v>893</v>
      </c>
      <c r="B225" s="409" t="s">
        <v>933</v>
      </c>
      <c r="C225" s="416" t="s">
        <v>78</v>
      </c>
      <c r="D225" s="121" t="s">
        <v>0</v>
      </c>
      <c r="E225" s="410"/>
      <c r="F225" s="450">
        <v>5</v>
      </c>
      <c r="G225" s="425" t="s">
        <v>299</v>
      </c>
      <c r="H225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25" s="400" t="str">
        <f>IF(Sklop18[[#This Row],[ZAHTEVANA SHEMA KAKOVOSTI]]&lt;&gt;"",Sklop18[[#This Row],[Preračunana masa/volumen/kos na enoto kg]],"")</f>
        <v/>
      </c>
      <c r="J225" s="412"/>
      <c r="K225" s="413"/>
      <c r="L225" s="413"/>
      <c r="M225" s="405"/>
      <c r="N225" s="408"/>
      <c r="O225" s="408"/>
      <c r="P225" s="407"/>
      <c r="Q225" s="408">
        <f>+Sklop18[[#This Row],[cena/enota brez DDV v EUR]]*Sklop18[[#This Row],[Stopnja DDV (%)]]</f>
        <v>0</v>
      </c>
      <c r="R225" s="408">
        <f>+Sklop18[[#This Row],[cena/enota brez DDV v EUR]]+Sklop18[[#This Row],[Davek (EUR)]]</f>
        <v>0</v>
      </c>
      <c r="S225" s="408">
        <f>+Sklop18[[#This Row],[cena/enota brez DDV v EUR]]*Sklop18[[#This Row],[Okvirna količina]]</f>
        <v>0</v>
      </c>
      <c r="T225" s="408">
        <f>+Sklop18[[#This Row],[Končna cena/enoto mere (EUR) z DDV]]*Sklop18[[#This Row],[Okvirna količina]]</f>
        <v>0</v>
      </c>
      <c r="U225" s="424"/>
    </row>
    <row r="226" spans="1:21" s="55" customFormat="1" ht="12">
      <c r="A226" s="78" t="s">
        <v>894</v>
      </c>
      <c r="B226" s="409" t="s">
        <v>934</v>
      </c>
      <c r="C226" s="416" t="s">
        <v>78</v>
      </c>
      <c r="D226" s="121" t="s">
        <v>0</v>
      </c>
      <c r="E226" s="410"/>
      <c r="F226" s="450">
        <v>10</v>
      </c>
      <c r="G226" s="425" t="s">
        <v>299</v>
      </c>
      <c r="H226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26" s="400" t="str">
        <f>IF(Sklop18[[#This Row],[ZAHTEVANA SHEMA KAKOVOSTI]]&lt;&gt;"",Sklop18[[#This Row],[Preračunana masa/volumen/kos na enoto kg]],"")</f>
        <v/>
      </c>
      <c r="J226" s="412"/>
      <c r="K226" s="413"/>
      <c r="L226" s="413"/>
      <c r="M226" s="405"/>
      <c r="N226" s="408"/>
      <c r="O226" s="408"/>
      <c r="P226" s="407"/>
      <c r="Q226" s="408">
        <f>+Sklop18[[#This Row],[cena/enota brez DDV v EUR]]*Sklop18[[#This Row],[Stopnja DDV (%)]]</f>
        <v>0</v>
      </c>
      <c r="R226" s="408">
        <f>+Sklop18[[#This Row],[cena/enota brez DDV v EUR]]+Sklop18[[#This Row],[Davek (EUR)]]</f>
        <v>0</v>
      </c>
      <c r="S226" s="408">
        <f>+Sklop18[[#This Row],[cena/enota brez DDV v EUR]]*Sklop18[[#This Row],[Okvirna količina]]</f>
        <v>0</v>
      </c>
      <c r="T226" s="408">
        <f>+Sklop18[[#This Row],[Končna cena/enoto mere (EUR) z DDV]]*Sklop18[[#This Row],[Okvirna količina]]</f>
        <v>0</v>
      </c>
      <c r="U226" s="424"/>
    </row>
    <row r="227" spans="1:21" s="55" customFormat="1" ht="12">
      <c r="A227" s="78" t="s">
        <v>895</v>
      </c>
      <c r="B227" s="409" t="s">
        <v>935</v>
      </c>
      <c r="C227" s="416" t="s">
        <v>78</v>
      </c>
      <c r="D227" s="121" t="s">
        <v>0</v>
      </c>
      <c r="E227" s="410"/>
      <c r="F227" s="450">
        <v>80</v>
      </c>
      <c r="G227" s="425" t="s">
        <v>299</v>
      </c>
      <c r="H227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7" s="400" t="str">
        <f>IF(Sklop18[[#This Row],[ZAHTEVANA SHEMA KAKOVOSTI]]&lt;&gt;"",Sklop18[[#This Row],[Preračunana masa/volumen/kos na enoto kg]],"")</f>
        <v/>
      </c>
      <c r="J227" s="412"/>
      <c r="K227" s="413"/>
      <c r="L227" s="413"/>
      <c r="M227" s="405"/>
      <c r="N227" s="408"/>
      <c r="O227" s="408"/>
      <c r="P227" s="407"/>
      <c r="Q227" s="408">
        <f>+Sklop18[[#This Row],[cena/enota brez DDV v EUR]]*Sklop18[[#This Row],[Stopnja DDV (%)]]</f>
        <v>0</v>
      </c>
      <c r="R227" s="408">
        <f>+Sklop18[[#This Row],[cena/enota brez DDV v EUR]]+Sklop18[[#This Row],[Davek (EUR)]]</f>
        <v>0</v>
      </c>
      <c r="S227" s="408">
        <f>+Sklop18[[#This Row],[cena/enota brez DDV v EUR]]*Sklop18[[#This Row],[Okvirna količina]]</f>
        <v>0</v>
      </c>
      <c r="T227" s="408">
        <f>+Sklop18[[#This Row],[Končna cena/enoto mere (EUR) z DDV]]*Sklop18[[#This Row],[Okvirna količina]]</f>
        <v>0</v>
      </c>
      <c r="U227" s="424"/>
    </row>
    <row r="228" spans="1:21" s="55" customFormat="1" ht="12">
      <c r="A228" s="78" t="s">
        <v>896</v>
      </c>
      <c r="B228" s="409" t="s">
        <v>936</v>
      </c>
      <c r="C228" s="416" t="s">
        <v>78</v>
      </c>
      <c r="D228" s="121" t="s">
        <v>0</v>
      </c>
      <c r="E228" s="410"/>
      <c r="F228" s="450">
        <v>80</v>
      </c>
      <c r="G228" s="425" t="s">
        <v>299</v>
      </c>
      <c r="H228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8" s="400" t="str">
        <f>IF(Sklop18[[#This Row],[ZAHTEVANA SHEMA KAKOVOSTI]]&lt;&gt;"",Sklop18[[#This Row],[Preračunana masa/volumen/kos na enoto kg]],"")</f>
        <v/>
      </c>
      <c r="J228" s="412"/>
      <c r="K228" s="413"/>
      <c r="L228" s="413"/>
      <c r="M228" s="405"/>
      <c r="N228" s="408"/>
      <c r="O228" s="408"/>
      <c r="P228" s="407"/>
      <c r="Q228" s="408">
        <f>+Sklop18[[#This Row],[cena/enota brez DDV v EUR]]*Sklop18[[#This Row],[Stopnja DDV (%)]]</f>
        <v>0</v>
      </c>
      <c r="R228" s="408">
        <f>+Sklop18[[#This Row],[cena/enota brez DDV v EUR]]+Sklop18[[#This Row],[Davek (EUR)]]</f>
        <v>0</v>
      </c>
      <c r="S228" s="408">
        <f>+Sklop18[[#This Row],[cena/enota brez DDV v EUR]]*Sklop18[[#This Row],[Okvirna količina]]</f>
        <v>0</v>
      </c>
      <c r="T228" s="408">
        <f>+Sklop18[[#This Row],[Končna cena/enoto mere (EUR) z DDV]]*Sklop18[[#This Row],[Okvirna količina]]</f>
        <v>0</v>
      </c>
      <c r="U228" s="424"/>
    </row>
    <row r="229" spans="1:21" s="55" customFormat="1" ht="12">
      <c r="A229" s="78" t="s">
        <v>897</v>
      </c>
      <c r="B229" s="409" t="s">
        <v>937</v>
      </c>
      <c r="C229" s="416" t="s">
        <v>78</v>
      </c>
      <c r="D229" s="121" t="s">
        <v>0</v>
      </c>
      <c r="E229" s="410"/>
      <c r="F229" s="450">
        <v>80</v>
      </c>
      <c r="G229" s="425" t="s">
        <v>299</v>
      </c>
      <c r="H229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29" s="400" t="str">
        <f>IF(Sklop18[[#This Row],[ZAHTEVANA SHEMA KAKOVOSTI]]&lt;&gt;"",Sklop18[[#This Row],[Preračunana masa/volumen/kos na enoto kg]],"")</f>
        <v/>
      </c>
      <c r="J229" s="412"/>
      <c r="K229" s="413"/>
      <c r="L229" s="413"/>
      <c r="M229" s="405"/>
      <c r="N229" s="408"/>
      <c r="O229" s="408"/>
      <c r="P229" s="407"/>
      <c r="Q229" s="408">
        <f>+Sklop18[[#This Row],[cena/enota brez DDV v EUR]]*Sklop18[[#This Row],[Stopnja DDV (%)]]</f>
        <v>0</v>
      </c>
      <c r="R229" s="408">
        <f>+Sklop18[[#This Row],[cena/enota brez DDV v EUR]]+Sklop18[[#This Row],[Davek (EUR)]]</f>
        <v>0</v>
      </c>
      <c r="S229" s="408">
        <f>+Sklop18[[#This Row],[cena/enota brez DDV v EUR]]*Sklop18[[#This Row],[Okvirna količina]]</f>
        <v>0</v>
      </c>
      <c r="T229" s="408">
        <f>+Sklop18[[#This Row],[Končna cena/enoto mere (EUR) z DDV]]*Sklop18[[#This Row],[Okvirna količina]]</f>
        <v>0</v>
      </c>
      <c r="U229" s="424"/>
    </row>
    <row r="230" spans="1:21" s="55" customFormat="1" ht="12.75" customHeight="1">
      <c r="A230" s="78" t="s">
        <v>898</v>
      </c>
      <c r="B230" s="409" t="s">
        <v>938</v>
      </c>
      <c r="C230" s="416" t="s">
        <v>78</v>
      </c>
      <c r="D230" s="121" t="s">
        <v>0</v>
      </c>
      <c r="E230" s="410"/>
      <c r="F230" s="450">
        <v>10</v>
      </c>
      <c r="G230" s="425" t="s">
        <v>299</v>
      </c>
      <c r="H230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0" s="400" t="str">
        <f>IF(Sklop18[[#This Row],[ZAHTEVANA SHEMA KAKOVOSTI]]&lt;&gt;"",Sklop18[[#This Row],[Preračunana masa/volumen/kos na enoto kg]],"")</f>
        <v/>
      </c>
      <c r="J230" s="412"/>
      <c r="K230" s="413"/>
      <c r="L230" s="413"/>
      <c r="M230" s="405"/>
      <c r="N230" s="408"/>
      <c r="O230" s="408"/>
      <c r="P230" s="407"/>
      <c r="Q230" s="408">
        <f>+Sklop18[[#This Row],[cena/enota brez DDV v EUR]]*Sklop18[[#This Row],[Stopnja DDV (%)]]</f>
        <v>0</v>
      </c>
      <c r="R230" s="408">
        <f>+Sklop18[[#This Row],[cena/enota brez DDV v EUR]]+Sklop18[[#This Row],[Davek (EUR)]]</f>
        <v>0</v>
      </c>
      <c r="S230" s="408">
        <f>+Sklop18[[#This Row],[cena/enota brez DDV v EUR]]*Sklop18[[#This Row],[Okvirna količina]]</f>
        <v>0</v>
      </c>
      <c r="T230" s="408">
        <f>+Sklop18[[#This Row],[Končna cena/enoto mere (EUR) z DDV]]*Sklop18[[#This Row],[Okvirna količina]]</f>
        <v>0</v>
      </c>
      <c r="U230" s="424"/>
    </row>
    <row r="231" spans="1:21" s="55" customFormat="1" ht="12">
      <c r="A231" s="78" t="s">
        <v>899</v>
      </c>
      <c r="B231" s="409" t="s">
        <v>939</v>
      </c>
      <c r="C231" s="416" t="s">
        <v>78</v>
      </c>
      <c r="D231" s="121" t="s">
        <v>0</v>
      </c>
      <c r="E231" s="410"/>
      <c r="F231" s="450">
        <v>5</v>
      </c>
      <c r="G231" s="425" t="s">
        <v>299</v>
      </c>
      <c r="H231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1" s="400" t="str">
        <f>IF(Sklop18[[#This Row],[ZAHTEVANA SHEMA KAKOVOSTI]]&lt;&gt;"",Sklop18[[#This Row],[Preračunana masa/volumen/kos na enoto kg]],"")</f>
        <v/>
      </c>
      <c r="J231" s="412"/>
      <c r="K231" s="413"/>
      <c r="L231" s="413"/>
      <c r="M231" s="405"/>
      <c r="N231" s="408"/>
      <c r="O231" s="408"/>
      <c r="P231" s="407"/>
      <c r="Q231" s="408">
        <f>+Sklop18[[#This Row],[cena/enota brez DDV v EUR]]*Sklop18[[#This Row],[Stopnja DDV (%)]]</f>
        <v>0</v>
      </c>
      <c r="R231" s="408">
        <f>+Sklop18[[#This Row],[cena/enota brez DDV v EUR]]+Sklop18[[#This Row],[Davek (EUR)]]</f>
        <v>0</v>
      </c>
      <c r="S231" s="408">
        <f>+Sklop18[[#This Row],[cena/enota brez DDV v EUR]]*Sklop18[[#This Row],[Okvirna količina]]</f>
        <v>0</v>
      </c>
      <c r="T231" s="408">
        <f>+Sklop18[[#This Row],[Končna cena/enoto mere (EUR) z DDV]]*Sklop18[[#This Row],[Okvirna količina]]</f>
        <v>0</v>
      </c>
      <c r="U231" s="424"/>
    </row>
    <row r="232" spans="1:21" s="55" customFormat="1" ht="12">
      <c r="A232" s="78" t="s">
        <v>900</v>
      </c>
      <c r="B232" s="409" t="s">
        <v>940</v>
      </c>
      <c r="C232" s="416" t="s">
        <v>78</v>
      </c>
      <c r="D232" s="121" t="s">
        <v>0</v>
      </c>
      <c r="E232" s="410" t="s">
        <v>750</v>
      </c>
      <c r="F232" s="450">
        <v>100</v>
      </c>
      <c r="G232" s="425" t="s">
        <v>299</v>
      </c>
      <c r="H232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2" s="400">
        <f>IF(Sklop18[[#This Row],[ZAHTEVANA SHEMA KAKOVOSTI]]&lt;&gt;"",Sklop18[[#This Row],[Preračunana masa/volumen/kos na enoto kg]],"")</f>
        <v>100</v>
      </c>
      <c r="J232" s="412"/>
      <c r="K232" s="413"/>
      <c r="L232" s="413"/>
      <c r="M232" s="405"/>
      <c r="N232" s="408"/>
      <c r="O232" s="408"/>
      <c r="P232" s="407"/>
      <c r="Q232" s="408">
        <f>+Sklop18[[#This Row],[cena/enota brez DDV v EUR]]*Sklop18[[#This Row],[Stopnja DDV (%)]]</f>
        <v>0</v>
      </c>
      <c r="R232" s="408">
        <f>+Sklop18[[#This Row],[cena/enota brez DDV v EUR]]+Sklop18[[#This Row],[Davek (EUR)]]</f>
        <v>0</v>
      </c>
      <c r="S232" s="408">
        <f>+Sklop18[[#This Row],[cena/enota brez DDV v EUR]]*Sklop18[[#This Row],[Okvirna količina]]</f>
        <v>0</v>
      </c>
      <c r="T232" s="408">
        <f>+Sklop18[[#This Row],[Končna cena/enoto mere (EUR) z DDV]]*Sklop18[[#This Row],[Okvirna količina]]</f>
        <v>0</v>
      </c>
      <c r="U232" s="424"/>
    </row>
    <row r="233" spans="1:21" s="55" customFormat="1" ht="12">
      <c r="A233" s="78" t="s">
        <v>901</v>
      </c>
      <c r="B233" s="409" t="s">
        <v>941</v>
      </c>
      <c r="C233" s="416" t="s">
        <v>78</v>
      </c>
      <c r="D233" s="121" t="s">
        <v>0</v>
      </c>
      <c r="E233" s="410"/>
      <c r="F233" s="450">
        <v>20</v>
      </c>
      <c r="G233" s="425" t="s">
        <v>299</v>
      </c>
      <c r="H233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3" s="400" t="str">
        <f>IF(Sklop18[[#This Row],[ZAHTEVANA SHEMA KAKOVOSTI]]&lt;&gt;"",Sklop18[[#This Row],[Preračunana masa/volumen/kos na enoto kg]],"")</f>
        <v/>
      </c>
      <c r="J233" s="412"/>
      <c r="K233" s="413"/>
      <c r="L233" s="413"/>
      <c r="M233" s="405"/>
      <c r="N233" s="408"/>
      <c r="O233" s="408"/>
      <c r="P233" s="407"/>
      <c r="Q233" s="408">
        <f>+Sklop18[[#This Row],[cena/enota brez DDV v EUR]]*Sklop18[[#This Row],[Stopnja DDV (%)]]</f>
        <v>0</v>
      </c>
      <c r="R233" s="408">
        <f>+Sklop18[[#This Row],[cena/enota brez DDV v EUR]]+Sklop18[[#This Row],[Davek (EUR)]]</f>
        <v>0</v>
      </c>
      <c r="S233" s="408">
        <f>+Sklop18[[#This Row],[cena/enota brez DDV v EUR]]*Sklop18[[#This Row],[Okvirna količina]]</f>
        <v>0</v>
      </c>
      <c r="T233" s="408">
        <f>+Sklop18[[#This Row],[Končna cena/enoto mere (EUR) z DDV]]*Sklop18[[#This Row],[Okvirna količina]]</f>
        <v>0</v>
      </c>
      <c r="U233" s="424"/>
    </row>
    <row r="234" spans="1:21" s="55" customFormat="1" ht="12">
      <c r="A234" s="78" t="s">
        <v>902</v>
      </c>
      <c r="B234" s="409" t="s">
        <v>983</v>
      </c>
      <c r="C234" s="416">
        <v>1</v>
      </c>
      <c r="D234" s="121" t="s">
        <v>40</v>
      </c>
      <c r="E234" s="410"/>
      <c r="F234" s="450">
        <v>2</v>
      </c>
      <c r="G234" s="425" t="s">
        <v>299</v>
      </c>
      <c r="H234" s="4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34" s="400" t="str">
        <f>IF(Sklop18[[#This Row],[ZAHTEVANA SHEMA KAKOVOSTI]]&lt;&gt;"",Sklop18[[#This Row],[Preračunana masa/volumen/kos na enoto kg]],"")</f>
        <v/>
      </c>
      <c r="J234" s="412"/>
      <c r="K234" s="413"/>
      <c r="L234" s="413"/>
      <c r="M234" s="405"/>
      <c r="N234" s="408"/>
      <c r="O234" s="408"/>
      <c r="P234" s="407"/>
      <c r="Q234" s="408">
        <f>+Sklop18[[#This Row],[cena/enota brez DDV v EUR]]*Sklop18[[#This Row],[Stopnja DDV (%)]]</f>
        <v>0</v>
      </c>
      <c r="R234" s="408">
        <f>+Sklop18[[#This Row],[cena/enota brez DDV v EUR]]+Sklop18[[#This Row],[Davek (EUR)]]</f>
        <v>0</v>
      </c>
      <c r="S234" s="408">
        <f>+Sklop18[[#This Row],[cena/enota brez DDV v EUR]]*Sklop18[[#This Row],[Okvirna količina]]</f>
        <v>0</v>
      </c>
      <c r="T234" s="408">
        <f>+Sklop18[[#This Row],[Končna cena/enoto mere (EUR) z DDV]]*Sklop18[[#This Row],[Okvirna količina]]</f>
        <v>0</v>
      </c>
      <c r="U234" s="424"/>
    </row>
    <row r="235" spans="1:21" s="55" customFormat="1" ht="12">
      <c r="A235" s="78" t="s">
        <v>903</v>
      </c>
      <c r="B235" s="263" t="s">
        <v>1226</v>
      </c>
      <c r="C235" s="135">
        <v>140</v>
      </c>
      <c r="D235" s="121" t="s">
        <v>76</v>
      </c>
      <c r="E235" s="136"/>
      <c r="F235" s="451">
        <v>1</v>
      </c>
      <c r="G235" s="336" t="s">
        <v>299</v>
      </c>
      <c r="H23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0.14000000000000001</v>
      </c>
      <c r="I235" s="239" t="str">
        <f>IF(Sklop18[[#This Row],[ZAHTEVANA SHEMA KAKOVOSTI]]&lt;&gt;"",Sklop18[[#This Row],[Preračunana masa/volumen/kos na enoto kg]],"")</f>
        <v/>
      </c>
      <c r="J235" s="240"/>
      <c r="K235" s="261"/>
      <c r="L235" s="261"/>
      <c r="M235" s="246"/>
      <c r="N235" s="242"/>
      <c r="O235" s="242"/>
      <c r="P235" s="248"/>
      <c r="Q235" s="242">
        <f>+Sklop18[[#This Row],[cena/enota brez DDV v EUR]]*Sklop18[[#This Row],[Stopnja DDV (%)]]</f>
        <v>0</v>
      </c>
      <c r="R235" s="242">
        <f>+Sklop18[[#This Row],[cena/enota brez DDV v EUR]]+Sklop18[[#This Row],[Davek (EUR)]]</f>
        <v>0</v>
      </c>
      <c r="S235" s="242">
        <f>+Sklop18[[#This Row],[cena/enota brez DDV v EUR]]*Sklop18[[#This Row],[Okvirna količina]]</f>
        <v>0</v>
      </c>
      <c r="T235" s="242">
        <f>+Sklop18[[#This Row],[Končna cena/enoto mere (EUR) z DDV]]*Sklop18[[#This Row],[Okvirna količina]]</f>
        <v>0</v>
      </c>
      <c r="U235" s="354"/>
    </row>
    <row r="236" spans="1:21" s="55" customFormat="1" ht="12">
      <c r="A236" s="78" t="s">
        <v>904</v>
      </c>
      <c r="B236" s="263" t="s">
        <v>1227</v>
      </c>
      <c r="C236" s="135">
        <v>20</v>
      </c>
      <c r="D236" s="121" t="s">
        <v>76</v>
      </c>
      <c r="E236" s="136"/>
      <c r="F236" s="451">
        <v>350</v>
      </c>
      <c r="G236" s="336" t="s">
        <v>299</v>
      </c>
      <c r="H23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236" s="239" t="str">
        <f>IF(Sklop18[[#This Row],[ZAHTEVANA SHEMA KAKOVOSTI]]&lt;&gt;"",Sklop18[[#This Row],[Preračunana masa/volumen/kos na enoto kg]],"")</f>
        <v/>
      </c>
      <c r="J236" s="240"/>
      <c r="K236" s="261"/>
      <c r="L236" s="261"/>
      <c r="M236" s="246"/>
      <c r="N236" s="242"/>
      <c r="O236" s="242"/>
      <c r="P236" s="248"/>
      <c r="Q236" s="242">
        <f>+Sklop18[[#This Row],[cena/enota brez DDV v EUR]]*Sklop18[[#This Row],[Stopnja DDV (%)]]</f>
        <v>0</v>
      </c>
      <c r="R236" s="242">
        <f>+Sklop18[[#This Row],[cena/enota brez DDV v EUR]]+Sklop18[[#This Row],[Davek (EUR)]]</f>
        <v>0</v>
      </c>
      <c r="S236" s="242">
        <f>+Sklop18[[#This Row],[cena/enota brez DDV v EUR]]*Sklop18[[#This Row],[Okvirna količina]]</f>
        <v>0</v>
      </c>
      <c r="T236" s="242">
        <f>+Sklop18[[#This Row],[Končna cena/enoto mere (EUR) z DDV]]*Sklop18[[#This Row],[Okvirna količina]]</f>
        <v>0</v>
      </c>
      <c r="U236" s="354"/>
    </row>
    <row r="237" spans="1:21" s="55" customFormat="1" ht="12">
      <c r="A237" s="78" t="s">
        <v>905</v>
      </c>
      <c r="B237" s="263" t="s">
        <v>984</v>
      </c>
      <c r="C237" s="135">
        <v>50</v>
      </c>
      <c r="D237" s="121" t="s">
        <v>76</v>
      </c>
      <c r="E237" s="136"/>
      <c r="F237" s="451">
        <v>150</v>
      </c>
      <c r="G237" s="336" t="s">
        <v>299</v>
      </c>
      <c r="H237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237" s="239" t="str">
        <f>IF(Sklop18[[#This Row],[ZAHTEVANA SHEMA KAKOVOSTI]]&lt;&gt;"",Sklop18[[#This Row],[Preračunana masa/volumen/kos na enoto kg]],"")</f>
        <v/>
      </c>
      <c r="J237" s="240"/>
      <c r="K237" s="261"/>
      <c r="L237" s="261"/>
      <c r="M237" s="246"/>
      <c r="N237" s="242"/>
      <c r="O237" s="242"/>
      <c r="P237" s="248"/>
      <c r="Q237" s="242">
        <f>+Sklop18[[#This Row],[cena/enota brez DDV v EUR]]*Sklop18[[#This Row],[Stopnja DDV (%)]]</f>
        <v>0</v>
      </c>
      <c r="R237" s="242">
        <f>+Sklop18[[#This Row],[cena/enota brez DDV v EUR]]+Sklop18[[#This Row],[Davek (EUR)]]</f>
        <v>0</v>
      </c>
      <c r="S237" s="242">
        <f>+Sklop18[[#This Row],[cena/enota brez DDV v EUR]]*Sklop18[[#This Row],[Okvirna količina]]</f>
        <v>0</v>
      </c>
      <c r="T237" s="242">
        <f>+Sklop18[[#This Row],[Končna cena/enoto mere (EUR) z DDV]]*Sklop18[[#This Row],[Okvirna količina]]</f>
        <v>0</v>
      </c>
      <c r="U237" s="354"/>
    </row>
    <row r="238" spans="1:21" s="55" customFormat="1" ht="12">
      <c r="A238" s="78" t="s">
        <v>906</v>
      </c>
      <c r="B238" s="263" t="s">
        <v>985</v>
      </c>
      <c r="C238" s="135">
        <v>250</v>
      </c>
      <c r="D238" s="121" t="s">
        <v>76</v>
      </c>
      <c r="E238" s="136"/>
      <c r="F238" s="451">
        <v>25</v>
      </c>
      <c r="G238" s="336" t="s">
        <v>299</v>
      </c>
      <c r="H238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238" s="239" t="str">
        <f>IF(Sklop18[[#This Row],[ZAHTEVANA SHEMA KAKOVOSTI]]&lt;&gt;"",Sklop18[[#This Row],[Preračunana masa/volumen/kos na enoto kg]],"")</f>
        <v/>
      </c>
      <c r="J238" s="240"/>
      <c r="K238" s="261"/>
      <c r="L238" s="261"/>
      <c r="M238" s="246"/>
      <c r="N238" s="242"/>
      <c r="O238" s="242"/>
      <c r="P238" s="248"/>
      <c r="Q238" s="242">
        <f>+Sklop18[[#This Row],[cena/enota brez DDV v EUR]]*Sklop18[[#This Row],[Stopnja DDV (%)]]</f>
        <v>0</v>
      </c>
      <c r="R238" s="242">
        <f>+Sklop18[[#This Row],[cena/enota brez DDV v EUR]]+Sklop18[[#This Row],[Davek (EUR)]]</f>
        <v>0</v>
      </c>
      <c r="S238" s="242">
        <f>+Sklop18[[#This Row],[cena/enota brez DDV v EUR]]*Sklop18[[#This Row],[Okvirna količina]]</f>
        <v>0</v>
      </c>
      <c r="T238" s="242">
        <f>+Sklop18[[#This Row],[Končna cena/enoto mere (EUR) z DDV]]*Sklop18[[#This Row],[Okvirna količina]]</f>
        <v>0</v>
      </c>
      <c r="U238" s="354"/>
    </row>
    <row r="239" spans="1:21" s="55" customFormat="1" ht="12">
      <c r="A239" s="78" t="s">
        <v>907</v>
      </c>
      <c r="B239" s="263" t="s">
        <v>986</v>
      </c>
      <c r="C239" s="135" t="s">
        <v>982</v>
      </c>
      <c r="D239" s="121" t="s">
        <v>40</v>
      </c>
      <c r="E239" s="136"/>
      <c r="F239" s="451">
        <v>10</v>
      </c>
      <c r="G239" s="336" t="s">
        <v>40</v>
      </c>
      <c r="H239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39" s="239" t="str">
        <f>IF(Sklop18[[#This Row],[ZAHTEVANA SHEMA KAKOVOSTI]]&lt;&gt;"",Sklop18[[#This Row],[Preračunana masa/volumen/kos na enoto kg]],"")</f>
        <v/>
      </c>
      <c r="J239" s="240"/>
      <c r="K239" s="261"/>
      <c r="L239" s="261"/>
      <c r="M239" s="246"/>
      <c r="N239" s="242"/>
      <c r="O239" s="242"/>
      <c r="P239" s="248"/>
      <c r="Q239" s="242">
        <f>+Sklop18[[#This Row],[cena/enota brez DDV v EUR]]*Sklop18[[#This Row],[Stopnja DDV (%)]]</f>
        <v>0</v>
      </c>
      <c r="R239" s="242">
        <f>+Sklop18[[#This Row],[cena/enota brez DDV v EUR]]+Sklop18[[#This Row],[Davek (EUR)]]</f>
        <v>0</v>
      </c>
      <c r="S239" s="242">
        <f>+Sklop18[[#This Row],[cena/enota brez DDV v EUR]]*Sklop18[[#This Row],[Okvirna količina]]</f>
        <v>0</v>
      </c>
      <c r="T239" s="242">
        <f>+Sklop18[[#This Row],[Končna cena/enoto mere (EUR) z DDV]]*Sklop18[[#This Row],[Okvirna količina]]</f>
        <v>0</v>
      </c>
      <c r="U239" s="354"/>
    </row>
    <row r="240" spans="1:21" s="55" customFormat="1" ht="12">
      <c r="A240" s="78" t="s">
        <v>908</v>
      </c>
      <c r="B240" s="263" t="s">
        <v>987</v>
      </c>
      <c r="C240" s="135">
        <v>0.5</v>
      </c>
      <c r="D240" s="121" t="s">
        <v>40</v>
      </c>
      <c r="E240" s="136"/>
      <c r="F240" s="451">
        <v>50</v>
      </c>
      <c r="G240" s="336" t="s">
        <v>299</v>
      </c>
      <c r="H240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240" s="239" t="str">
        <f>IF(Sklop18[[#This Row],[ZAHTEVANA SHEMA KAKOVOSTI]]&lt;&gt;"",Sklop18[[#This Row],[Preračunana masa/volumen/kos na enoto kg]],"")</f>
        <v/>
      </c>
      <c r="J240" s="240"/>
      <c r="K240" s="261"/>
      <c r="L240" s="261"/>
      <c r="M240" s="246"/>
      <c r="N240" s="242"/>
      <c r="O240" s="242"/>
      <c r="P240" s="248"/>
      <c r="Q240" s="242">
        <f>+Sklop18[[#This Row],[cena/enota brez DDV v EUR]]*Sklop18[[#This Row],[Stopnja DDV (%)]]</f>
        <v>0</v>
      </c>
      <c r="R240" s="242">
        <f>+Sklop18[[#This Row],[cena/enota brez DDV v EUR]]+Sklop18[[#This Row],[Davek (EUR)]]</f>
        <v>0</v>
      </c>
      <c r="S240" s="242">
        <f>+Sklop18[[#This Row],[cena/enota brez DDV v EUR]]*Sklop18[[#This Row],[Okvirna količina]]</f>
        <v>0</v>
      </c>
      <c r="T240" s="242">
        <f>+Sklop18[[#This Row],[Končna cena/enoto mere (EUR) z DDV]]*Sklop18[[#This Row],[Okvirna količina]]</f>
        <v>0</v>
      </c>
      <c r="U240" s="354"/>
    </row>
    <row r="241" spans="1:22" s="55" customFormat="1" ht="12">
      <c r="A241" s="78" t="s">
        <v>909</v>
      </c>
      <c r="B241" s="263" t="s">
        <v>1225</v>
      </c>
      <c r="C241" s="135">
        <v>150</v>
      </c>
      <c r="D241" s="121" t="s">
        <v>76</v>
      </c>
      <c r="E241" s="136"/>
      <c r="F241" s="451">
        <v>5</v>
      </c>
      <c r="G241" s="336" t="s">
        <v>299</v>
      </c>
      <c r="H241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241" s="239" t="str">
        <f>IF(Sklop18[[#This Row],[ZAHTEVANA SHEMA KAKOVOSTI]]&lt;&gt;"",Sklop18[[#This Row],[Preračunana masa/volumen/kos na enoto kg]],"")</f>
        <v/>
      </c>
      <c r="J241" s="240"/>
      <c r="K241" s="261"/>
      <c r="L241" s="261"/>
      <c r="M241" s="246"/>
      <c r="N241" s="242"/>
      <c r="O241" s="242"/>
      <c r="P241" s="248"/>
      <c r="Q241" s="242">
        <f>+Sklop18[[#This Row],[cena/enota brez DDV v EUR]]*Sklop18[[#This Row],[Stopnja DDV (%)]]</f>
        <v>0</v>
      </c>
      <c r="R241" s="242">
        <f>+Sklop18[[#This Row],[cena/enota brez DDV v EUR]]+Sklop18[[#This Row],[Davek (EUR)]]</f>
        <v>0</v>
      </c>
      <c r="S241" s="242">
        <f>+Sklop18[[#This Row],[cena/enota brez DDV v EUR]]*Sklop18[[#This Row],[Okvirna količina]]</f>
        <v>0</v>
      </c>
      <c r="T241" s="242">
        <f>+Sklop18[[#This Row],[Končna cena/enoto mere (EUR) z DDV]]*Sklop18[[#This Row],[Okvirna količina]]</f>
        <v>0</v>
      </c>
      <c r="U241" s="354"/>
    </row>
    <row r="242" spans="1:22" s="55" customFormat="1" ht="12">
      <c r="A242" s="78" t="s">
        <v>910</v>
      </c>
      <c r="B242" s="263" t="s">
        <v>1224</v>
      </c>
      <c r="C242" s="135">
        <v>50</v>
      </c>
      <c r="D242" s="121" t="s">
        <v>76</v>
      </c>
      <c r="E242" s="136"/>
      <c r="F242" s="451">
        <v>2</v>
      </c>
      <c r="G242" s="336" t="s">
        <v>299</v>
      </c>
      <c r="H242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0.1</v>
      </c>
      <c r="I242" s="239" t="str">
        <f>IF(Sklop18[[#This Row],[ZAHTEVANA SHEMA KAKOVOSTI]]&lt;&gt;"",Sklop18[[#This Row],[Preračunana masa/volumen/kos na enoto kg]],"")</f>
        <v/>
      </c>
      <c r="J242" s="240"/>
      <c r="K242" s="261"/>
      <c r="L242" s="261"/>
      <c r="M242" s="246"/>
      <c r="N242" s="242"/>
      <c r="O242" s="242"/>
      <c r="P242" s="248"/>
      <c r="Q242" s="242">
        <f>+Sklop18[[#This Row],[cena/enota brez DDV v EUR]]*Sklop18[[#This Row],[Stopnja DDV (%)]]</f>
        <v>0</v>
      </c>
      <c r="R242" s="242">
        <f>+Sklop18[[#This Row],[cena/enota brez DDV v EUR]]+Sklop18[[#This Row],[Davek (EUR)]]</f>
        <v>0</v>
      </c>
      <c r="S242" s="242">
        <f>+Sklop18[[#This Row],[cena/enota brez DDV v EUR]]*Sklop18[[#This Row],[Okvirna količina]]</f>
        <v>0</v>
      </c>
      <c r="T242" s="242">
        <f>+Sklop18[[#This Row],[Končna cena/enoto mere (EUR) z DDV]]*Sklop18[[#This Row],[Okvirna količina]]</f>
        <v>0</v>
      </c>
      <c r="U242" s="354"/>
    </row>
    <row r="243" spans="1:22" s="55" customFormat="1" ht="12">
      <c r="A243" s="78" t="s">
        <v>911</v>
      </c>
      <c r="B243" s="263" t="s">
        <v>970</v>
      </c>
      <c r="C243" s="135">
        <v>1000</v>
      </c>
      <c r="D243" s="121" t="s">
        <v>76</v>
      </c>
      <c r="E243" s="136"/>
      <c r="F243" s="451">
        <v>1</v>
      </c>
      <c r="G243" s="336" t="s">
        <v>0</v>
      </c>
      <c r="H243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243" s="239" t="str">
        <f>IF(Sklop18[[#This Row],[ZAHTEVANA SHEMA KAKOVOSTI]]&lt;&gt;"",Sklop18[[#This Row],[Preračunana masa/volumen/kos na enoto kg]],"")</f>
        <v/>
      </c>
      <c r="J243" s="240"/>
      <c r="K243" s="261"/>
      <c r="L243" s="261"/>
      <c r="M243" s="246"/>
      <c r="N243" s="242"/>
      <c r="O243" s="242"/>
      <c r="P243" s="248"/>
      <c r="Q243" s="242">
        <f>+Sklop18[[#This Row],[cena/enota brez DDV v EUR]]*Sklop18[[#This Row],[Stopnja DDV (%)]]</f>
        <v>0</v>
      </c>
      <c r="R243" s="242">
        <f>+Sklop18[[#This Row],[cena/enota brez DDV v EUR]]+Sklop18[[#This Row],[Davek (EUR)]]</f>
        <v>0</v>
      </c>
      <c r="S243" s="242">
        <f>+Sklop18[[#This Row],[cena/enota brez DDV v EUR]]*Sklop18[[#This Row],[Okvirna količina]]</f>
        <v>0</v>
      </c>
      <c r="T243" s="242">
        <f>+Sklop18[[#This Row],[Končna cena/enoto mere (EUR) z DDV]]*Sklop18[[#This Row],[Okvirna količina]]</f>
        <v>0</v>
      </c>
      <c r="U243" s="354"/>
    </row>
    <row r="244" spans="1:22" s="55" customFormat="1" ht="12">
      <c r="A244" s="78" t="s">
        <v>912</v>
      </c>
      <c r="B244" s="263" t="s">
        <v>988</v>
      </c>
      <c r="C244" s="135">
        <v>110</v>
      </c>
      <c r="D244" s="121" t="s">
        <v>76</v>
      </c>
      <c r="E244" s="136"/>
      <c r="F244" s="451">
        <v>5</v>
      </c>
      <c r="G244" s="336" t="s">
        <v>299</v>
      </c>
      <c r="H244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0.55000000000000004</v>
      </c>
      <c r="I244" s="239" t="str">
        <f>IF(Sklop18[[#This Row],[ZAHTEVANA SHEMA KAKOVOSTI]]&lt;&gt;"",Sklop18[[#This Row],[Preračunana masa/volumen/kos na enoto kg]],"")</f>
        <v/>
      </c>
      <c r="J244" s="240"/>
      <c r="K244" s="261"/>
      <c r="L244" s="261"/>
      <c r="M244" s="246"/>
      <c r="N244" s="242"/>
      <c r="O244" s="242"/>
      <c r="P244" s="248"/>
      <c r="Q244" s="242">
        <f>+Sklop18[[#This Row],[cena/enota brez DDV v EUR]]*Sklop18[[#This Row],[Stopnja DDV (%)]]</f>
        <v>0</v>
      </c>
      <c r="R244" s="242">
        <f>+Sklop18[[#This Row],[cena/enota brez DDV v EUR]]+Sklop18[[#This Row],[Davek (EUR)]]</f>
        <v>0</v>
      </c>
      <c r="S244" s="242">
        <f>+Sklop18[[#This Row],[cena/enota brez DDV v EUR]]*Sklop18[[#This Row],[Okvirna količina]]</f>
        <v>0</v>
      </c>
      <c r="T244" s="242">
        <f>+Sklop18[[#This Row],[Končna cena/enoto mere (EUR) z DDV]]*Sklop18[[#This Row],[Okvirna količina]]</f>
        <v>0</v>
      </c>
      <c r="U244" s="354"/>
    </row>
    <row r="245" spans="1:22" s="55" customFormat="1" ht="12">
      <c r="A245" s="78" t="s">
        <v>913</v>
      </c>
      <c r="B245" s="263" t="s">
        <v>989</v>
      </c>
      <c r="C245" s="135">
        <v>200</v>
      </c>
      <c r="D245" s="121" t="s">
        <v>76</v>
      </c>
      <c r="E245" s="136"/>
      <c r="F245" s="451">
        <v>2</v>
      </c>
      <c r="G245" s="336" t="s">
        <v>299</v>
      </c>
      <c r="H245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</v>
      </c>
      <c r="I245" s="239" t="str">
        <f>IF(Sklop18[[#This Row],[ZAHTEVANA SHEMA KAKOVOSTI]]&lt;&gt;"",Sklop18[[#This Row],[Preračunana masa/volumen/kos na enoto kg]],"")</f>
        <v/>
      </c>
      <c r="J245" s="240"/>
      <c r="K245" s="261"/>
      <c r="L245" s="261"/>
      <c r="M245" s="246"/>
      <c r="N245" s="242"/>
      <c r="O245" s="242"/>
      <c r="P245" s="248"/>
      <c r="Q245" s="242">
        <f>+Sklop18[[#This Row],[cena/enota brez DDV v EUR]]*Sklop18[[#This Row],[Stopnja DDV (%)]]</f>
        <v>0</v>
      </c>
      <c r="R245" s="242">
        <f>+Sklop18[[#This Row],[cena/enota brez DDV v EUR]]+Sklop18[[#This Row],[Davek (EUR)]]</f>
        <v>0</v>
      </c>
      <c r="S245" s="242">
        <f>+Sklop18[[#This Row],[cena/enota brez DDV v EUR]]*Sklop18[[#This Row],[Okvirna količina]]</f>
        <v>0</v>
      </c>
      <c r="T245" s="242">
        <f>+Sklop18[[#This Row],[Končna cena/enoto mere (EUR) z DDV]]*Sklop18[[#This Row],[Okvirna količina]]</f>
        <v>0</v>
      </c>
      <c r="U245" s="354"/>
    </row>
    <row r="246" spans="1:22" s="55" customFormat="1" ht="12">
      <c r="A246" s="78" t="s">
        <v>914</v>
      </c>
      <c r="B246" s="263" t="s">
        <v>942</v>
      </c>
      <c r="C246" s="135">
        <v>20</v>
      </c>
      <c r="D246" s="121" t="s">
        <v>76</v>
      </c>
      <c r="E246" s="136"/>
      <c r="F246" s="451">
        <v>700</v>
      </c>
      <c r="G246" s="336" t="s">
        <v>299</v>
      </c>
      <c r="H246" s="26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</v>
      </c>
      <c r="I246" s="239" t="str">
        <f>IF(Sklop18[[#This Row],[ZAHTEVANA SHEMA KAKOVOSTI]]&lt;&gt;"",Sklop18[[#This Row],[Preračunana masa/volumen/kos na enoto kg]],"")</f>
        <v/>
      </c>
      <c r="J246" s="240"/>
      <c r="K246" s="261"/>
      <c r="L246" s="261"/>
      <c r="M246" s="246"/>
      <c r="N246" s="242"/>
      <c r="O246" s="242"/>
      <c r="P246" s="248"/>
      <c r="Q246" s="242">
        <f>+Sklop18[[#This Row],[cena/enota brez DDV v EUR]]*Sklop18[[#This Row],[Stopnja DDV (%)]]</f>
        <v>0</v>
      </c>
      <c r="R246" s="242">
        <f>+Sklop18[[#This Row],[cena/enota brez DDV v EUR]]+Sklop18[[#This Row],[Davek (EUR)]]</f>
        <v>0</v>
      </c>
      <c r="S246" s="242">
        <f>+Sklop18[[#This Row],[cena/enota brez DDV v EUR]]*Sklop18[[#This Row],[Okvirna količina]]</f>
        <v>0</v>
      </c>
      <c r="T246" s="242">
        <f>+Sklop18[[#This Row],[Končna cena/enoto mere (EUR) z DDV]]*Sklop18[[#This Row],[Okvirna količina]]</f>
        <v>0</v>
      </c>
      <c r="U246" s="354"/>
    </row>
    <row r="247" spans="1:22" ht="27" customHeight="1">
      <c r="A247" s="281" t="s">
        <v>100</v>
      </c>
      <c r="B247" s="282"/>
      <c r="C247" s="283"/>
      <c r="D247" s="283"/>
      <c r="E247" s="284"/>
      <c r="F247" s="285"/>
      <c r="G247" s="286"/>
      <c r="H247" s="287">
        <f>SUBTOTAL(109,Sklop18[Preračunana masa/volumen/kos na enoto kg])</f>
        <v>7370.8429999999998</v>
      </c>
      <c r="I247" s="287">
        <f>SUBTOTAL(109,Sklop18[Živila iz shem kakovosti (kg)])</f>
        <v>307.64999999999998</v>
      </c>
      <c r="J247" s="285"/>
      <c r="K247" s="288"/>
      <c r="L247" s="288"/>
      <c r="M247" s="289"/>
      <c r="N247" s="290"/>
      <c r="O247" s="290"/>
      <c r="P247" s="290"/>
      <c r="Q247" s="291"/>
      <c r="R247" s="285"/>
      <c r="S247" s="291">
        <f>SUBTOTAL(109,Sklop18[Vrednost za okvirno količino (EUR) brez DDV])</f>
        <v>0</v>
      </c>
      <c r="T247" s="291">
        <f>SUBTOTAL(109,Sklop18[Vrednost za okvirno količino (EUR) z DDV])</f>
        <v>0</v>
      </c>
      <c r="U247" s="292">
        <f>SUBTOTAL(103,Sklop18[Shema kakovosti
(nacionalne, evropske)
])</f>
        <v>0</v>
      </c>
    </row>
    <row r="248" spans="1:22" ht="15">
      <c r="A248" s="6"/>
      <c r="B248" s="4"/>
      <c r="C248" s="26"/>
      <c r="D248" s="26"/>
      <c r="E248" s="25"/>
      <c r="F248" s="7"/>
      <c r="H248" s="8"/>
      <c r="I248" s="8"/>
      <c r="J248" s="8"/>
      <c r="K248" s="8"/>
      <c r="L248" s="20"/>
      <c r="M248" s="20"/>
      <c r="N248" s="8"/>
      <c r="O248" s="8"/>
      <c r="P248" s="8"/>
      <c r="Q248" s="8"/>
      <c r="R248" s="8"/>
      <c r="S248" s="3"/>
      <c r="T248" s="3"/>
      <c r="U248" s="7"/>
    </row>
    <row r="249" spans="1:22">
      <c r="A249" s="48" t="s">
        <v>96</v>
      </c>
      <c r="B249" s="16"/>
      <c r="C249" s="28"/>
      <c r="D249" s="28"/>
      <c r="E249" s="92"/>
      <c r="Q249" s="48"/>
      <c r="R249" s="48"/>
      <c r="S249" s="48"/>
      <c r="T249" s="48"/>
    </row>
    <row r="250" spans="1:22">
      <c r="A250" s="11" t="s">
        <v>98</v>
      </c>
      <c r="B250" s="16"/>
      <c r="C250" s="28"/>
      <c r="D250" s="28"/>
      <c r="E250" s="92"/>
    </row>
    <row r="251" spans="1:22">
      <c r="A251" s="87" t="s">
        <v>141</v>
      </c>
      <c r="F251" s="68"/>
      <c r="G251" s="68"/>
      <c r="H251" s="29"/>
      <c r="I251" s="29"/>
      <c r="J251" s="29"/>
      <c r="K251" s="29"/>
      <c r="L251" s="54"/>
      <c r="M251" s="54"/>
      <c r="N251" s="29"/>
      <c r="O251" s="29"/>
      <c r="P251" s="29"/>
      <c r="Q251" s="29"/>
      <c r="R251" s="29"/>
    </row>
    <row r="252" spans="1:22">
      <c r="A252" s="473" t="s">
        <v>135</v>
      </c>
      <c r="B252" s="473"/>
      <c r="C252" s="473"/>
      <c r="D252" s="473"/>
      <c r="E252" s="473"/>
      <c r="F252" s="473"/>
      <c r="G252" s="473"/>
      <c r="H252" s="473"/>
      <c r="I252" s="473"/>
      <c r="J252" s="473"/>
      <c r="K252" s="473"/>
      <c r="L252" s="473"/>
      <c r="M252" s="473"/>
      <c r="N252" s="54"/>
      <c r="O252" s="29"/>
      <c r="P252" s="29"/>
      <c r="Q252" s="29"/>
      <c r="R252" s="29"/>
      <c r="S252" s="29"/>
      <c r="U252" s="11"/>
      <c r="V252" s="68"/>
    </row>
    <row r="253" spans="1:22" ht="12.75" customHeight="1">
      <c r="A253" s="462" t="s">
        <v>144</v>
      </c>
      <c r="B253" s="462"/>
      <c r="C253" s="462"/>
      <c r="D253" s="462"/>
      <c r="E253" s="462"/>
      <c r="F253" s="462"/>
      <c r="G253" s="462"/>
      <c r="H253" s="462"/>
      <c r="I253" s="462"/>
      <c r="J253" s="462"/>
      <c r="K253" s="462"/>
      <c r="L253" s="462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</row>
    <row r="254" spans="1:22" ht="12.75" customHeight="1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</row>
    <row r="255" spans="1:22">
      <c r="A255" s="87" t="s">
        <v>37</v>
      </c>
      <c r="F255" s="68"/>
      <c r="G255" s="68" t="s">
        <v>38</v>
      </c>
      <c r="H255" s="29"/>
      <c r="I255" s="29"/>
      <c r="J255" s="29"/>
      <c r="K255" s="29"/>
      <c r="L255" s="54"/>
      <c r="M255" s="54"/>
      <c r="N255" s="29"/>
      <c r="O255" s="29"/>
      <c r="P255" s="29"/>
      <c r="Q255" s="29" t="s">
        <v>39</v>
      </c>
      <c r="R255" s="29"/>
    </row>
    <row r="256" spans="1:22" ht="15">
      <c r="A256" s="6"/>
      <c r="B256" s="4"/>
      <c r="C256" s="26"/>
      <c r="D256" s="26"/>
      <c r="E256" s="25"/>
      <c r="F256" s="7"/>
      <c r="H256" s="8"/>
      <c r="I256" s="8"/>
      <c r="J256" s="8"/>
      <c r="K256" s="8"/>
      <c r="L256" s="20"/>
      <c r="M256" s="20"/>
      <c r="N256" s="8"/>
      <c r="O256" s="8"/>
      <c r="P256" s="8"/>
      <c r="Q256" s="8"/>
      <c r="R256" s="8"/>
      <c r="S256" s="3"/>
      <c r="T256" s="3"/>
      <c r="U256" s="7"/>
    </row>
    <row r="257" spans="1:22">
      <c r="B257" s="16"/>
      <c r="C257" s="28"/>
      <c r="D257" s="28"/>
      <c r="E257" s="92"/>
    </row>
    <row r="258" spans="1:22">
      <c r="B258" s="16"/>
      <c r="C258" s="28"/>
      <c r="D258" s="28"/>
      <c r="E258" s="92"/>
    </row>
    <row r="259" spans="1:22">
      <c r="B259" s="16"/>
      <c r="C259" s="28"/>
      <c r="D259" s="28"/>
      <c r="E259" s="92"/>
    </row>
    <row r="260" spans="1:22">
      <c r="B260" s="16"/>
      <c r="C260" s="28"/>
      <c r="D260" s="28"/>
      <c r="E260" s="92"/>
    </row>
    <row r="261" spans="1:22">
      <c r="B261" s="16"/>
      <c r="C261" s="28"/>
      <c r="D261" s="28"/>
      <c r="E261" s="92"/>
    </row>
    <row r="262" spans="1:22">
      <c r="B262" s="16"/>
      <c r="C262" s="28"/>
      <c r="D262" s="28"/>
      <c r="E262" s="92"/>
    </row>
    <row r="263" spans="1:22">
      <c r="B263" s="16"/>
      <c r="C263" s="28"/>
      <c r="D263" s="28"/>
      <c r="E263" s="92"/>
    </row>
    <row r="264" spans="1:22">
      <c r="B264" s="16"/>
      <c r="C264" s="28"/>
      <c r="D264" s="28"/>
      <c r="E264" s="92"/>
    </row>
    <row r="265" spans="1:22">
      <c r="B265" s="16"/>
      <c r="C265" s="28"/>
      <c r="D265" s="28"/>
      <c r="E265" s="92"/>
    </row>
    <row r="266" spans="1:22">
      <c r="B266" s="16"/>
      <c r="C266" s="28"/>
      <c r="D266" s="28"/>
      <c r="E266" s="92"/>
    </row>
    <row r="267" spans="1:22">
      <c r="B267" s="16"/>
      <c r="C267" s="28"/>
      <c r="D267" s="28"/>
      <c r="E267" s="92"/>
    </row>
    <row r="268" spans="1:22">
      <c r="B268" s="16"/>
      <c r="C268" s="28"/>
      <c r="D268" s="28"/>
      <c r="E268" s="92"/>
    </row>
    <row r="269" spans="1:22">
      <c r="B269" s="16"/>
      <c r="C269" s="28"/>
      <c r="D269" s="28"/>
      <c r="E269" s="92"/>
    </row>
    <row r="270" spans="1:22">
      <c r="B270" s="16"/>
      <c r="C270" s="28"/>
      <c r="D270" s="28"/>
      <c r="E270" s="92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2"/>
      <c r="F353" s="93"/>
      <c r="G353" s="93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2"/>
      <c r="F354" s="93"/>
      <c r="G354" s="93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2"/>
      <c r="F355" s="93"/>
      <c r="G355" s="93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2"/>
      <c r="F356" s="93"/>
      <c r="G356" s="93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2"/>
      <c r="F357" s="93"/>
      <c r="G357" s="93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2"/>
      <c r="F358" s="93"/>
      <c r="G358" s="93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2"/>
      <c r="F359" s="93"/>
      <c r="G359" s="93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2"/>
      <c r="F360" s="93"/>
      <c r="G360" s="93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2"/>
      <c r="F361" s="93"/>
      <c r="G361" s="93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2"/>
      <c r="F362" s="93"/>
      <c r="G362" s="93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2"/>
      <c r="F363" s="93"/>
      <c r="G363" s="93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2"/>
      <c r="F364" s="93"/>
      <c r="G364" s="93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2"/>
      <c r="F365" s="93"/>
      <c r="G365" s="93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2"/>
      <c r="F366" s="93"/>
      <c r="G366" s="93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2"/>
      <c r="F367" s="93"/>
      <c r="G367" s="93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2"/>
      <c r="F368" s="93"/>
      <c r="G368" s="93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2"/>
      <c r="F369" s="93"/>
      <c r="G369" s="93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2"/>
      <c r="F370" s="93"/>
      <c r="G370" s="93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2"/>
      <c r="F371" s="93"/>
      <c r="G371" s="93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2"/>
      <c r="F372" s="93"/>
      <c r="G372" s="93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2"/>
      <c r="F373" s="93"/>
      <c r="G373" s="93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2"/>
      <c r="F374" s="93"/>
      <c r="G374" s="93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2"/>
      <c r="F375" s="93"/>
      <c r="G375" s="93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2"/>
      <c r="F376" s="93"/>
      <c r="G376" s="93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2"/>
      <c r="F377" s="93"/>
      <c r="G377" s="93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2"/>
      <c r="F378" s="93"/>
      <c r="G378" s="93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2"/>
      <c r="F379" s="93"/>
      <c r="G379" s="93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2"/>
      <c r="F380" s="93"/>
      <c r="G380" s="93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2"/>
      <c r="F381" s="93"/>
      <c r="G381" s="93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2"/>
      <c r="F382" s="93"/>
      <c r="G382" s="93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2"/>
      <c r="F383" s="93"/>
      <c r="G383" s="93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2"/>
      <c r="F384" s="93"/>
      <c r="G384" s="93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2"/>
      <c r="F385" s="93"/>
      <c r="G385" s="93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2"/>
      <c r="F386" s="93"/>
      <c r="G386" s="93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2"/>
      <c r="F387" s="93"/>
      <c r="G387" s="93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2"/>
      <c r="F388" s="93"/>
      <c r="G388" s="93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2"/>
      <c r="F389" s="93"/>
      <c r="G389" s="93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2"/>
      <c r="F390" s="93"/>
      <c r="G390" s="93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2"/>
      <c r="F391" s="93"/>
      <c r="G391" s="93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2"/>
      <c r="F392" s="93"/>
      <c r="G392" s="93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2"/>
      <c r="F393" s="93"/>
      <c r="G393" s="93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2"/>
      <c r="F394" s="93"/>
      <c r="G394" s="93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2"/>
      <c r="F395" s="93"/>
      <c r="G395" s="93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2"/>
      <c r="F396" s="93"/>
      <c r="G396" s="93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2"/>
      <c r="F397" s="93"/>
      <c r="G397" s="93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2"/>
      <c r="F398" s="93"/>
      <c r="G398" s="93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2"/>
      <c r="F399" s="93"/>
      <c r="G399" s="93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2"/>
      <c r="F400" s="93"/>
      <c r="G400" s="93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2"/>
      <c r="F401" s="93"/>
      <c r="G401" s="93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2"/>
      <c r="F402" s="93"/>
      <c r="G402" s="93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2"/>
      <c r="F403" s="93"/>
      <c r="G403" s="93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2"/>
      <c r="F404" s="93"/>
      <c r="G404" s="93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2"/>
      <c r="F405" s="93"/>
      <c r="G405" s="93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2"/>
      <c r="F406" s="93"/>
      <c r="G406" s="93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2"/>
      <c r="F407" s="93"/>
      <c r="G407" s="93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2"/>
      <c r="F408" s="93"/>
      <c r="G408" s="93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2"/>
      <c r="F409" s="93"/>
      <c r="G409" s="93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2"/>
      <c r="F410" s="93"/>
      <c r="G410" s="93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2"/>
      <c r="F411" s="93"/>
      <c r="G411" s="93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2"/>
      <c r="F412" s="93"/>
      <c r="G412" s="93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2"/>
      <c r="F413" s="93"/>
      <c r="G413" s="93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2"/>
      <c r="F414" s="93"/>
      <c r="G414" s="93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2"/>
      <c r="F415" s="93"/>
      <c r="G415" s="93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2"/>
      <c r="F416" s="93"/>
      <c r="G416" s="93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2"/>
      <c r="F417" s="93"/>
      <c r="G417" s="93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2"/>
      <c r="F418" s="93"/>
      <c r="G418" s="93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2"/>
      <c r="F419" s="93"/>
      <c r="G419" s="93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2"/>
      <c r="F420" s="93"/>
      <c r="G420" s="93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2"/>
      <c r="F421" s="93"/>
      <c r="G421" s="93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2"/>
      <c r="F422" s="93"/>
      <c r="G422" s="93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2"/>
      <c r="F423" s="93"/>
      <c r="G423" s="93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2"/>
      <c r="F424" s="93"/>
      <c r="G424" s="93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92"/>
      <c r="F425" s="93"/>
      <c r="G425" s="93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92"/>
      <c r="F426" s="93"/>
      <c r="G426" s="93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92"/>
      <c r="F427" s="93"/>
      <c r="G427" s="93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92"/>
      <c r="F428" s="93"/>
      <c r="G428" s="93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92"/>
      <c r="F429" s="93"/>
      <c r="G429" s="93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92"/>
      <c r="F430" s="93"/>
      <c r="G430" s="93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92"/>
      <c r="F431" s="93"/>
      <c r="G431" s="93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92"/>
      <c r="F432" s="93"/>
      <c r="G432" s="93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92"/>
      <c r="F433" s="93"/>
      <c r="G433" s="93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92"/>
      <c r="F434" s="93"/>
      <c r="G434" s="93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92"/>
      <c r="F435" s="93"/>
      <c r="G435" s="93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92"/>
      <c r="F436" s="93"/>
      <c r="G436" s="93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92"/>
      <c r="F437" s="93"/>
      <c r="G437" s="93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92"/>
      <c r="F438" s="93"/>
      <c r="G438" s="93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92"/>
      <c r="F439" s="93"/>
      <c r="G439" s="93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6"/>
      <c r="C440" s="28"/>
      <c r="D440" s="28"/>
      <c r="E440" s="92"/>
      <c r="F440" s="93"/>
      <c r="G440" s="93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6"/>
      <c r="C441" s="28"/>
      <c r="D441" s="28"/>
      <c r="E441" s="92"/>
      <c r="F441" s="93"/>
      <c r="G441" s="93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  <row r="442" spans="1:22" s="18" customFormat="1">
      <c r="A442" s="11"/>
      <c r="B442" s="16"/>
      <c r="C442" s="28"/>
      <c r="D442" s="28"/>
      <c r="E442" s="92"/>
      <c r="F442" s="93"/>
      <c r="G442" s="93"/>
      <c r="L442" s="11"/>
      <c r="M442" s="11"/>
      <c r="N442" s="11"/>
      <c r="O442" s="11"/>
      <c r="P442" s="11"/>
      <c r="Q442" s="11"/>
      <c r="R442" s="11"/>
      <c r="S442" s="11"/>
      <c r="T442" s="11"/>
      <c r="U442" s="68"/>
      <c r="V442" s="11"/>
    </row>
    <row r="443" spans="1:22" s="18" customFormat="1">
      <c r="A443" s="11"/>
      <c r="B443" s="16"/>
      <c r="C443" s="28"/>
      <c r="D443" s="28"/>
      <c r="E443" s="92"/>
      <c r="F443" s="93"/>
      <c r="G443" s="93"/>
      <c r="L443" s="11"/>
      <c r="M443" s="11"/>
      <c r="N443" s="11"/>
      <c r="O443" s="11"/>
      <c r="P443" s="11"/>
      <c r="Q443" s="11"/>
      <c r="R443" s="11"/>
      <c r="S443" s="11"/>
      <c r="T443" s="11"/>
      <c r="U443" s="68"/>
      <c r="V443" s="11"/>
    </row>
    <row r="444" spans="1:22" s="18" customFormat="1">
      <c r="A444" s="11"/>
      <c r="B444" s="16"/>
      <c r="C444" s="28"/>
      <c r="D444" s="28"/>
      <c r="E444" s="92"/>
      <c r="F444" s="93"/>
      <c r="G444" s="93"/>
      <c r="L444" s="11"/>
      <c r="M444" s="11"/>
      <c r="N444" s="11"/>
      <c r="O444" s="11"/>
      <c r="P444" s="11"/>
      <c r="Q444" s="11"/>
      <c r="R444" s="11"/>
      <c r="S444" s="11"/>
      <c r="T444" s="11"/>
      <c r="U444" s="68"/>
      <c r="V444" s="11"/>
    </row>
    <row r="445" spans="1:22" s="18" customFormat="1">
      <c r="A445" s="11"/>
      <c r="B445" s="16"/>
      <c r="C445" s="28"/>
      <c r="D445" s="28"/>
      <c r="E445" s="92"/>
      <c r="F445" s="93"/>
      <c r="G445" s="93"/>
      <c r="L445" s="11"/>
      <c r="M445" s="11"/>
      <c r="N445" s="11"/>
      <c r="O445" s="11"/>
      <c r="P445" s="11"/>
      <c r="Q445" s="11"/>
      <c r="R445" s="11"/>
      <c r="S445" s="11"/>
      <c r="T445" s="11"/>
      <c r="U445" s="68"/>
      <c r="V445" s="11"/>
    </row>
    <row r="446" spans="1:22" s="18" customFormat="1">
      <c r="A446" s="11"/>
      <c r="B446" s="16"/>
      <c r="C446" s="28"/>
      <c r="D446" s="28"/>
      <c r="E446" s="92"/>
      <c r="F446" s="93"/>
      <c r="G446" s="93"/>
      <c r="L446" s="11"/>
      <c r="M446" s="11"/>
      <c r="N446" s="11"/>
      <c r="O446" s="11"/>
      <c r="P446" s="11"/>
      <c r="Q446" s="11"/>
      <c r="R446" s="11"/>
      <c r="S446" s="11"/>
      <c r="T446" s="11"/>
      <c r="U446" s="68"/>
      <c r="V446" s="11"/>
    </row>
    <row r="447" spans="1:22" s="18" customFormat="1">
      <c r="A447" s="11"/>
      <c r="B447" s="16"/>
      <c r="C447" s="28"/>
      <c r="D447" s="28"/>
      <c r="E447" s="92"/>
      <c r="F447" s="93"/>
      <c r="G447" s="93"/>
      <c r="L447" s="11"/>
      <c r="M447" s="11"/>
      <c r="N447" s="11"/>
      <c r="O447" s="11"/>
      <c r="P447" s="11"/>
      <c r="Q447" s="11"/>
      <c r="R447" s="11"/>
      <c r="S447" s="11"/>
      <c r="T447" s="11"/>
      <c r="U447" s="68"/>
      <c r="V447" s="11"/>
    </row>
    <row r="448" spans="1:22" s="18" customFormat="1">
      <c r="A448" s="11"/>
      <c r="B448" s="16"/>
      <c r="C448" s="28"/>
      <c r="D448" s="28"/>
      <c r="E448" s="92"/>
      <c r="F448" s="93"/>
      <c r="G448" s="93"/>
      <c r="L448" s="11"/>
      <c r="M448" s="11"/>
      <c r="N448" s="11"/>
      <c r="O448" s="11"/>
      <c r="P448" s="11"/>
      <c r="Q448" s="11"/>
      <c r="R448" s="11"/>
      <c r="S448" s="11"/>
      <c r="T448" s="11"/>
      <c r="U448" s="68"/>
      <c r="V448" s="11"/>
    </row>
    <row r="449" spans="1:22" s="18" customFormat="1">
      <c r="A449" s="11"/>
      <c r="B449" s="16"/>
      <c r="C449" s="28"/>
      <c r="D449" s="28"/>
      <c r="E449" s="92"/>
      <c r="F449" s="93"/>
      <c r="G449" s="93"/>
      <c r="L449" s="11"/>
      <c r="M449" s="11"/>
      <c r="N449" s="11"/>
      <c r="O449" s="11"/>
      <c r="P449" s="11"/>
      <c r="Q449" s="11"/>
      <c r="R449" s="11"/>
      <c r="S449" s="11"/>
      <c r="T449" s="11"/>
      <c r="U449" s="68"/>
      <c r="V449" s="11"/>
    </row>
    <row r="450" spans="1:22" s="18" customFormat="1">
      <c r="A450" s="11"/>
      <c r="B450" s="16"/>
      <c r="C450" s="28"/>
      <c r="D450" s="28"/>
      <c r="E450" s="92"/>
      <c r="F450" s="93"/>
      <c r="G450" s="93"/>
      <c r="L450" s="11"/>
      <c r="M450" s="11"/>
      <c r="N450" s="11"/>
      <c r="O450" s="11"/>
      <c r="P450" s="11"/>
      <c r="Q450" s="11"/>
      <c r="R450" s="11"/>
      <c r="S450" s="11"/>
      <c r="T450" s="11"/>
      <c r="U450" s="68"/>
      <c r="V450" s="11"/>
    </row>
    <row r="451" spans="1:22" s="18" customFormat="1">
      <c r="A451" s="11"/>
      <c r="B451" s="16"/>
      <c r="C451" s="28"/>
      <c r="D451" s="28"/>
      <c r="E451" s="92"/>
      <c r="F451" s="93"/>
      <c r="G451" s="93"/>
      <c r="L451" s="11"/>
      <c r="M451" s="11"/>
      <c r="N451" s="11"/>
      <c r="O451" s="11"/>
      <c r="P451" s="11"/>
      <c r="Q451" s="11"/>
      <c r="R451" s="11"/>
      <c r="S451" s="11"/>
      <c r="T451" s="11"/>
      <c r="U451" s="68"/>
      <c r="V451" s="11"/>
    </row>
    <row r="452" spans="1:22" s="18" customFormat="1">
      <c r="A452" s="11"/>
      <c r="B452" s="16"/>
      <c r="C452" s="28"/>
      <c r="D452" s="28"/>
      <c r="E452" s="92"/>
      <c r="F452" s="93"/>
      <c r="G452" s="93"/>
      <c r="L452" s="11"/>
      <c r="M452" s="11"/>
      <c r="N452" s="11"/>
      <c r="O452" s="11"/>
      <c r="P452" s="11"/>
      <c r="Q452" s="11"/>
      <c r="R452" s="11"/>
      <c r="S452" s="11"/>
      <c r="T452" s="11"/>
      <c r="U452" s="68"/>
      <c r="V452" s="11"/>
    </row>
    <row r="453" spans="1:22" s="18" customFormat="1">
      <c r="A453" s="11"/>
      <c r="B453" s="16"/>
      <c r="C453" s="28"/>
      <c r="D453" s="28"/>
      <c r="E453" s="92"/>
      <c r="F453" s="93"/>
      <c r="G453" s="93"/>
      <c r="L453" s="11"/>
      <c r="M453" s="11"/>
      <c r="N453" s="11"/>
      <c r="O453" s="11"/>
      <c r="P453" s="11"/>
      <c r="Q453" s="11"/>
      <c r="R453" s="11"/>
      <c r="S453" s="11"/>
      <c r="T453" s="11"/>
      <c r="U453" s="68"/>
      <c r="V453" s="11"/>
    </row>
    <row r="454" spans="1:22" s="18" customFormat="1">
      <c r="A454" s="11"/>
      <c r="B454" s="16"/>
      <c r="C454" s="28"/>
      <c r="D454" s="28"/>
      <c r="E454" s="92"/>
      <c r="F454" s="93"/>
      <c r="G454" s="93"/>
      <c r="L454" s="11"/>
      <c r="M454" s="11"/>
      <c r="N454" s="11"/>
      <c r="O454" s="11"/>
      <c r="P454" s="11"/>
      <c r="Q454" s="11"/>
      <c r="R454" s="11"/>
      <c r="S454" s="11"/>
      <c r="T454" s="11"/>
      <c r="U454" s="68"/>
      <c r="V454" s="11"/>
    </row>
    <row r="455" spans="1:22" s="18" customFormat="1">
      <c r="A455" s="11"/>
      <c r="B455" s="16"/>
      <c r="C455" s="28"/>
      <c r="D455" s="28"/>
      <c r="E455" s="92"/>
      <c r="F455" s="93"/>
      <c r="G455" s="93"/>
      <c r="L455" s="11"/>
      <c r="M455" s="11"/>
      <c r="N455" s="11"/>
      <c r="O455" s="11"/>
      <c r="P455" s="11"/>
      <c r="Q455" s="11"/>
      <c r="R455" s="11"/>
      <c r="S455" s="11"/>
      <c r="T455" s="11"/>
      <c r="U455" s="68"/>
      <c r="V455" s="11"/>
    </row>
    <row r="456" spans="1:22" s="18" customFormat="1">
      <c r="A456" s="11"/>
      <c r="B456" s="16"/>
      <c r="C456" s="28"/>
      <c r="D456" s="28"/>
      <c r="E456" s="92"/>
      <c r="F456" s="93"/>
      <c r="G456" s="93"/>
      <c r="L456" s="11"/>
      <c r="M456" s="11"/>
      <c r="N456" s="11"/>
      <c r="O456" s="11"/>
      <c r="P456" s="11"/>
      <c r="Q456" s="11"/>
      <c r="R456" s="11"/>
      <c r="S456" s="11"/>
      <c r="T456" s="11"/>
      <c r="U456" s="68"/>
      <c r="V456" s="11"/>
    </row>
    <row r="457" spans="1:22" s="18" customFormat="1">
      <c r="A457" s="11"/>
      <c r="B457" s="16"/>
      <c r="C457" s="28"/>
      <c r="D457" s="28"/>
      <c r="E457" s="92"/>
      <c r="F457" s="93"/>
      <c r="G457" s="93"/>
      <c r="L457" s="11"/>
      <c r="M457" s="11"/>
      <c r="N457" s="11"/>
      <c r="O457" s="11"/>
      <c r="P457" s="11"/>
      <c r="Q457" s="11"/>
      <c r="R457" s="11"/>
      <c r="S457" s="11"/>
      <c r="T457" s="11"/>
      <c r="U457" s="68"/>
      <c r="V457" s="11"/>
    </row>
    <row r="458" spans="1:22" s="18" customFormat="1">
      <c r="A458" s="11"/>
      <c r="B458" s="16"/>
      <c r="C458" s="28"/>
      <c r="D458" s="28"/>
      <c r="E458" s="92"/>
      <c r="F458" s="93"/>
      <c r="G458" s="93"/>
      <c r="L458" s="11"/>
      <c r="M458" s="11"/>
      <c r="N458" s="11"/>
      <c r="O458" s="11"/>
      <c r="P458" s="11"/>
      <c r="Q458" s="11"/>
      <c r="R458" s="11"/>
      <c r="S458" s="11"/>
      <c r="T458" s="11"/>
      <c r="U458" s="68"/>
      <c r="V458" s="11"/>
    </row>
    <row r="459" spans="1:22" s="18" customFormat="1">
      <c r="A459" s="11"/>
      <c r="B459" s="16"/>
      <c r="C459" s="28"/>
      <c r="D459" s="28"/>
      <c r="E459" s="92"/>
      <c r="F459" s="93"/>
      <c r="G459" s="93"/>
      <c r="L459" s="11"/>
      <c r="M459" s="11"/>
      <c r="N459" s="11"/>
      <c r="O459" s="11"/>
      <c r="P459" s="11"/>
      <c r="Q459" s="11"/>
      <c r="R459" s="11"/>
      <c r="S459" s="11"/>
      <c r="T459" s="11"/>
      <c r="U459" s="68"/>
      <c r="V459" s="11"/>
    </row>
    <row r="460" spans="1:22" s="18" customFormat="1">
      <c r="A460" s="11"/>
      <c r="B460" s="16"/>
      <c r="C460" s="28"/>
      <c r="D460" s="28"/>
      <c r="E460" s="92"/>
      <c r="F460" s="93"/>
      <c r="G460" s="93"/>
      <c r="L460" s="11"/>
      <c r="M460" s="11"/>
      <c r="N460" s="11"/>
      <c r="O460" s="11"/>
      <c r="P460" s="11"/>
      <c r="Q460" s="11"/>
      <c r="R460" s="11"/>
      <c r="S460" s="11"/>
      <c r="T460" s="11"/>
      <c r="U460" s="68"/>
      <c r="V460" s="11"/>
    </row>
    <row r="461" spans="1:22" s="18" customFormat="1">
      <c r="A461" s="11"/>
      <c r="B461" s="16"/>
      <c r="C461" s="28"/>
      <c r="D461" s="28"/>
      <c r="E461" s="92"/>
      <c r="F461" s="93"/>
      <c r="G461" s="93"/>
      <c r="L461" s="11"/>
      <c r="M461" s="11"/>
      <c r="N461" s="11"/>
      <c r="O461" s="11"/>
      <c r="P461" s="11"/>
      <c r="Q461" s="11"/>
      <c r="R461" s="11"/>
      <c r="S461" s="11"/>
      <c r="T461" s="11"/>
      <c r="U461" s="68"/>
      <c r="V461" s="11"/>
    </row>
    <row r="462" spans="1:22" s="18" customFormat="1">
      <c r="A462" s="11"/>
      <c r="B462" s="16"/>
      <c r="C462" s="28"/>
      <c r="D462" s="28"/>
      <c r="E462" s="92"/>
      <c r="F462" s="93"/>
      <c r="G462" s="93"/>
      <c r="L462" s="11"/>
      <c r="M462" s="11"/>
      <c r="N462" s="11"/>
      <c r="O462" s="11"/>
      <c r="P462" s="11"/>
      <c r="Q462" s="11"/>
      <c r="R462" s="11"/>
      <c r="S462" s="11"/>
      <c r="T462" s="11"/>
      <c r="U462" s="68"/>
      <c r="V462" s="11"/>
    </row>
    <row r="463" spans="1:22" s="18" customFormat="1">
      <c r="A463" s="11"/>
      <c r="B463" s="16"/>
      <c r="C463" s="28"/>
      <c r="D463" s="28"/>
      <c r="E463" s="92"/>
      <c r="F463" s="93"/>
      <c r="G463" s="93"/>
      <c r="L463" s="11"/>
      <c r="M463" s="11"/>
      <c r="N463" s="11"/>
      <c r="O463" s="11"/>
      <c r="P463" s="11"/>
      <c r="Q463" s="11"/>
      <c r="R463" s="11"/>
      <c r="S463" s="11"/>
      <c r="T463" s="11"/>
      <c r="U463" s="68"/>
      <c r="V463" s="11"/>
    </row>
    <row r="464" spans="1:22" s="18" customFormat="1">
      <c r="A464" s="11"/>
      <c r="B464" s="16"/>
      <c r="C464" s="28"/>
      <c r="D464" s="28"/>
      <c r="E464" s="92"/>
      <c r="F464" s="93"/>
      <c r="G464" s="93"/>
      <c r="L464" s="11"/>
      <c r="M464" s="11"/>
      <c r="N464" s="11"/>
      <c r="O464" s="11"/>
      <c r="P464" s="11"/>
      <c r="Q464" s="11"/>
      <c r="R464" s="11"/>
      <c r="S464" s="11"/>
      <c r="T464" s="11"/>
      <c r="U464" s="68"/>
      <c r="V464" s="11"/>
    </row>
    <row r="465" spans="1:22" s="18" customFormat="1">
      <c r="A465" s="11"/>
      <c r="B465" s="16"/>
      <c r="C465" s="28"/>
      <c r="D465" s="28"/>
      <c r="E465" s="92"/>
      <c r="F465" s="93"/>
      <c r="G465" s="93"/>
      <c r="L465" s="11"/>
      <c r="M465" s="11"/>
      <c r="N465" s="11"/>
      <c r="O465" s="11"/>
      <c r="P465" s="11"/>
      <c r="Q465" s="11"/>
      <c r="R465" s="11"/>
      <c r="S465" s="11"/>
      <c r="T465" s="11"/>
      <c r="U465" s="68"/>
      <c r="V465" s="11"/>
    </row>
    <row r="466" spans="1:22" s="18" customFormat="1">
      <c r="A466" s="11"/>
      <c r="B466" s="16"/>
      <c r="C466" s="28"/>
      <c r="D466" s="28"/>
      <c r="E466" s="92"/>
      <c r="F466" s="93"/>
      <c r="G466" s="93"/>
      <c r="L466" s="11"/>
      <c r="M466" s="11"/>
      <c r="N466" s="11"/>
      <c r="O466" s="11"/>
      <c r="P466" s="11"/>
      <c r="Q466" s="11"/>
      <c r="R466" s="11"/>
      <c r="S466" s="11"/>
      <c r="T466" s="11"/>
      <c r="U466" s="68"/>
      <c r="V466" s="11"/>
    </row>
    <row r="467" spans="1:22" s="18" customFormat="1">
      <c r="A467" s="11"/>
      <c r="B467" s="16"/>
      <c r="C467" s="28"/>
      <c r="D467" s="28"/>
      <c r="E467" s="92"/>
      <c r="F467" s="93"/>
      <c r="G467" s="93"/>
      <c r="L467" s="11"/>
      <c r="M467" s="11"/>
      <c r="N467" s="11"/>
      <c r="O467" s="11"/>
      <c r="P467" s="11"/>
      <c r="Q467" s="11"/>
      <c r="R467" s="11"/>
      <c r="S467" s="11"/>
      <c r="T467" s="11"/>
      <c r="U467" s="68"/>
      <c r="V467" s="11"/>
    </row>
    <row r="468" spans="1:22" s="18" customFormat="1">
      <c r="A468" s="11"/>
      <c r="B468" s="16"/>
      <c r="C468" s="28"/>
      <c r="D468" s="28"/>
      <c r="E468" s="92"/>
      <c r="F468" s="93"/>
      <c r="G468" s="93"/>
      <c r="L468" s="11"/>
      <c r="M468" s="11"/>
      <c r="N468" s="11"/>
      <c r="O468" s="11"/>
      <c r="P468" s="11"/>
      <c r="Q468" s="11"/>
      <c r="R468" s="11"/>
      <c r="S468" s="11"/>
      <c r="T468" s="11"/>
      <c r="U468" s="68"/>
      <c r="V468" s="11"/>
    </row>
    <row r="469" spans="1:22" s="18" customFormat="1">
      <c r="A469" s="11"/>
      <c r="B469" s="16"/>
      <c r="C469" s="28"/>
      <c r="D469" s="28"/>
      <c r="E469" s="92"/>
      <c r="F469" s="93"/>
      <c r="G469" s="93"/>
      <c r="L469" s="11"/>
      <c r="M469" s="11"/>
      <c r="N469" s="11"/>
      <c r="O469" s="11"/>
      <c r="P469" s="11"/>
      <c r="Q469" s="11"/>
      <c r="R469" s="11"/>
      <c r="S469" s="11"/>
      <c r="T469" s="11"/>
      <c r="U469" s="68"/>
      <c r="V469" s="11"/>
    </row>
    <row r="470" spans="1:22" s="18" customFormat="1">
      <c r="A470" s="11"/>
      <c r="B470" s="16"/>
      <c r="C470" s="28"/>
      <c r="D470" s="28"/>
      <c r="E470" s="92"/>
      <c r="F470" s="93"/>
      <c r="G470" s="93"/>
      <c r="L470" s="11"/>
      <c r="M470" s="11"/>
      <c r="N470" s="11"/>
      <c r="O470" s="11"/>
      <c r="P470" s="11"/>
      <c r="Q470" s="11"/>
      <c r="R470" s="11"/>
      <c r="S470" s="11"/>
      <c r="T470" s="11"/>
      <c r="U470" s="68"/>
      <c r="V470" s="11"/>
    </row>
    <row r="471" spans="1:22" s="18" customFormat="1">
      <c r="A471" s="11"/>
      <c r="B471" s="16"/>
      <c r="C471" s="28"/>
      <c r="D471" s="28"/>
      <c r="E471" s="92"/>
      <c r="F471" s="93"/>
      <c r="G471" s="93"/>
      <c r="L471" s="11"/>
      <c r="M471" s="11"/>
      <c r="N471" s="11"/>
      <c r="O471" s="11"/>
      <c r="P471" s="11"/>
      <c r="Q471" s="11"/>
      <c r="R471" s="11"/>
      <c r="S471" s="11"/>
      <c r="T471" s="11"/>
      <c r="U471" s="68"/>
      <c r="V471" s="11"/>
    </row>
    <row r="472" spans="1:22" s="18" customFormat="1">
      <c r="A472" s="11"/>
      <c r="B472" s="16"/>
      <c r="C472" s="28"/>
      <c r="D472" s="28"/>
      <c r="E472" s="92"/>
      <c r="F472" s="93"/>
      <c r="G472" s="93"/>
      <c r="L472" s="11"/>
      <c r="M472" s="11"/>
      <c r="N472" s="11"/>
      <c r="O472" s="11"/>
      <c r="P472" s="11"/>
      <c r="Q472" s="11"/>
      <c r="R472" s="11"/>
      <c r="S472" s="11"/>
      <c r="T472" s="11"/>
      <c r="U472" s="68"/>
      <c r="V472" s="11"/>
    </row>
    <row r="473" spans="1:22" s="18" customFormat="1">
      <c r="A473" s="11"/>
      <c r="B473" s="16"/>
      <c r="C473" s="28"/>
      <c r="D473" s="28"/>
      <c r="E473" s="92"/>
      <c r="F473" s="93"/>
      <c r="G473" s="93"/>
      <c r="L473" s="11"/>
      <c r="M473" s="11"/>
      <c r="N473" s="11"/>
      <c r="O473" s="11"/>
      <c r="P473" s="11"/>
      <c r="Q473" s="11"/>
      <c r="R473" s="11"/>
      <c r="S473" s="11"/>
      <c r="T473" s="11"/>
      <c r="U473" s="68"/>
      <c r="V473" s="11"/>
    </row>
    <row r="474" spans="1:22" s="18" customFormat="1">
      <c r="A474" s="11"/>
      <c r="B474" s="16"/>
      <c r="C474" s="28"/>
      <c r="D474" s="28"/>
      <c r="E474" s="92"/>
      <c r="F474" s="93"/>
      <c r="G474" s="93"/>
      <c r="L474" s="11"/>
      <c r="M474" s="11"/>
      <c r="N474" s="11"/>
      <c r="O474" s="11"/>
      <c r="P474" s="11"/>
      <c r="Q474" s="11"/>
      <c r="R474" s="11"/>
      <c r="S474" s="11"/>
      <c r="T474" s="11"/>
      <c r="U474" s="68"/>
      <c r="V474" s="11"/>
    </row>
    <row r="475" spans="1:22" s="18" customFormat="1">
      <c r="A475" s="11"/>
      <c r="B475" s="16"/>
      <c r="C475" s="28"/>
      <c r="D475" s="28"/>
      <c r="E475" s="92"/>
      <c r="F475" s="93"/>
      <c r="G475" s="93"/>
      <c r="L475" s="11"/>
      <c r="M475" s="11"/>
      <c r="N475" s="11"/>
      <c r="O475" s="11"/>
      <c r="P475" s="11"/>
      <c r="Q475" s="11"/>
      <c r="R475" s="11"/>
      <c r="S475" s="11"/>
      <c r="T475" s="11"/>
      <c r="U475" s="68"/>
      <c r="V475" s="11"/>
    </row>
    <row r="476" spans="1:22" s="18" customFormat="1">
      <c r="A476" s="11"/>
      <c r="B476" s="16"/>
      <c r="C476" s="28"/>
      <c r="D476" s="28"/>
      <c r="E476" s="92"/>
      <c r="F476" s="93"/>
      <c r="G476" s="93"/>
      <c r="L476" s="11"/>
      <c r="M476" s="11"/>
      <c r="N476" s="11"/>
      <c r="O476" s="11"/>
      <c r="P476" s="11"/>
      <c r="Q476" s="11"/>
      <c r="R476" s="11"/>
      <c r="S476" s="11"/>
      <c r="T476" s="11"/>
      <c r="U476" s="68"/>
      <c r="V476" s="11"/>
    </row>
    <row r="477" spans="1:22" s="18" customFormat="1">
      <c r="A477" s="11"/>
      <c r="B477" s="16"/>
      <c r="C477" s="28"/>
      <c r="D477" s="28"/>
      <c r="E477" s="92"/>
      <c r="F477" s="93"/>
      <c r="G477" s="93"/>
      <c r="L477" s="11"/>
      <c r="M477" s="11"/>
      <c r="N477" s="11"/>
      <c r="O477" s="11"/>
      <c r="P477" s="11"/>
      <c r="Q477" s="11"/>
      <c r="R477" s="11"/>
      <c r="S477" s="11"/>
      <c r="T477" s="11"/>
      <c r="U477" s="68"/>
      <c r="V477" s="11"/>
    </row>
    <row r="478" spans="1:22" s="18" customFormat="1">
      <c r="A478" s="11"/>
      <c r="B478" s="16"/>
      <c r="C478" s="28"/>
      <c r="D478" s="28"/>
      <c r="E478" s="92"/>
      <c r="F478" s="93"/>
      <c r="G478" s="93"/>
      <c r="L478" s="11"/>
      <c r="M478" s="11"/>
      <c r="N478" s="11"/>
      <c r="O478" s="11"/>
      <c r="P478" s="11"/>
      <c r="Q478" s="11"/>
      <c r="R478" s="11"/>
      <c r="S478" s="11"/>
      <c r="T478" s="11"/>
      <c r="U478" s="68"/>
      <c r="V478" s="11"/>
    </row>
    <row r="479" spans="1:22" s="18" customFormat="1">
      <c r="A479" s="11"/>
      <c r="B479" s="16"/>
      <c r="C479" s="28"/>
      <c r="D479" s="28"/>
      <c r="E479" s="92"/>
      <c r="F479" s="93"/>
      <c r="G479" s="93"/>
      <c r="L479" s="11"/>
      <c r="M479" s="11"/>
      <c r="N479" s="11"/>
      <c r="O479" s="11"/>
      <c r="P479" s="11"/>
      <c r="Q479" s="11"/>
      <c r="R479" s="11"/>
      <c r="S479" s="11"/>
      <c r="T479" s="11"/>
      <c r="U479" s="68"/>
      <c r="V479" s="11"/>
    </row>
  </sheetData>
  <sheetProtection insertRows="0" deleteRows="0"/>
  <protectedRanges>
    <protectedRange sqref="J255:P1048576 U255:U1048576 U1:U15 U247:U251 J1:P251" name="Obseg1"/>
    <protectedRange sqref="U16:U246" name="Obseg1_1"/>
    <protectedRange sqref="N252:Q252 V252" name="Obseg1_1_2"/>
    <protectedRange sqref="K252:M252" name="Obseg1_2_2"/>
    <protectedRange sqref="U253:U254 M253:P254" name="Obseg1_1_1_1_1_1_1"/>
    <protectedRange sqref="J253:L254" name="Obseg1_3_1_1_1_1"/>
  </protectedRanges>
  <mergeCells count="9">
    <mergeCell ref="B13:K13"/>
    <mergeCell ref="A253:L253"/>
    <mergeCell ref="C2:J2"/>
    <mergeCell ref="C3:J3"/>
    <mergeCell ref="C6:J6"/>
    <mergeCell ref="C7:J7"/>
    <mergeCell ref="C8:J8"/>
    <mergeCell ref="C9:J9"/>
    <mergeCell ref="A252:M252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34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71"/>
  <sheetViews>
    <sheetView topLeftCell="A2" zoomScaleNormal="100" zoomScaleSheetLayoutView="100" workbookViewId="0">
      <selection activeCell="Y49" sqref="Y49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4" t="str">
        <f>+'prva stran'!B6</f>
        <v>OSNOVNA ŠOLA SOLKAN</v>
      </c>
      <c r="D2" s="465"/>
      <c r="E2" s="465"/>
      <c r="F2" s="465"/>
      <c r="G2" s="465"/>
      <c r="H2" s="465"/>
      <c r="I2" s="465"/>
      <c r="J2" s="465"/>
    </row>
    <row r="3" spans="1:21" ht="15">
      <c r="B3" s="50" t="s">
        <v>49</v>
      </c>
      <c r="C3" s="466" t="str">
        <f>+'prva stran'!B7</f>
        <v>Šolska ulica 25, 5250 Solkan</v>
      </c>
      <c r="D3" s="467"/>
      <c r="E3" s="467"/>
      <c r="F3" s="467"/>
      <c r="G3" s="467"/>
      <c r="H3" s="467"/>
      <c r="I3" s="467"/>
      <c r="J3" s="467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68">
        <f>+'prva stran'!B10</f>
        <v>0</v>
      </c>
      <c r="D6" s="469"/>
      <c r="E6" s="469"/>
      <c r="F6" s="469"/>
      <c r="G6" s="469"/>
      <c r="H6" s="469"/>
      <c r="I6" s="469"/>
      <c r="J6" s="469"/>
    </row>
    <row r="7" spans="1:21" ht="17.25" customHeight="1">
      <c r="B7" s="51" t="s">
        <v>49</v>
      </c>
      <c r="C7" s="470">
        <f>+'prva stran'!B11</f>
        <v>0</v>
      </c>
      <c r="D7" s="471"/>
      <c r="E7" s="471"/>
      <c r="F7" s="471"/>
      <c r="G7" s="471"/>
      <c r="H7" s="471"/>
      <c r="I7" s="471"/>
      <c r="J7" s="471"/>
    </row>
    <row r="8" spans="1:21" ht="17.25" customHeight="1">
      <c r="B8" s="51" t="s">
        <v>50</v>
      </c>
      <c r="C8" s="470">
        <f>+'prva stran'!B12</f>
        <v>0</v>
      </c>
      <c r="D8" s="471"/>
      <c r="E8" s="471"/>
      <c r="F8" s="471"/>
      <c r="G8" s="471"/>
      <c r="H8" s="471"/>
      <c r="I8" s="471"/>
      <c r="J8" s="471"/>
    </row>
    <row r="9" spans="1:21" s="12" customFormat="1" ht="17.25" customHeight="1">
      <c r="A9" s="9"/>
      <c r="B9" s="52" t="s">
        <v>52</v>
      </c>
      <c r="C9" s="472">
        <f>+'prva stran'!B13</f>
        <v>0</v>
      </c>
      <c r="D9" s="471"/>
      <c r="E9" s="471"/>
      <c r="F9" s="471"/>
      <c r="G9" s="471"/>
      <c r="H9" s="471"/>
      <c r="I9" s="471"/>
      <c r="J9" s="471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463" t="str">
        <f>+'Ponudbeni pred_rekapitulacija'!B32</f>
        <v>EKO ŽITA, MLEVSKI IZDELKI IN STROČNICE</v>
      </c>
      <c r="C13" s="463"/>
      <c r="D13" s="463"/>
      <c r="E13" s="463"/>
      <c r="F13" s="463"/>
      <c r="G13" s="463"/>
      <c r="H13" s="463"/>
      <c r="I13" s="463"/>
      <c r="J13" s="463"/>
      <c r="K13" s="463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1135</v>
      </c>
      <c r="C16" s="121">
        <v>1000</v>
      </c>
      <c r="D16" s="121" t="s">
        <v>76</v>
      </c>
      <c r="E16" s="122"/>
      <c r="F16" s="146">
        <v>10</v>
      </c>
      <c r="G16" s="147" t="s">
        <v>0</v>
      </c>
      <c r="H16" s="12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41"/>
      <c r="K16" s="142"/>
      <c r="L16" s="142"/>
      <c r="M16" s="142"/>
      <c r="N16" s="143"/>
      <c r="O16" s="142"/>
      <c r="P16" s="21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67" t="s">
        <v>78</v>
      </c>
    </row>
    <row r="17" spans="1:21" s="55" customFormat="1" ht="12">
      <c r="A17" s="78" t="s">
        <v>3</v>
      </c>
      <c r="B17" s="263" t="s">
        <v>1136</v>
      </c>
      <c r="C17" s="135">
        <v>1000</v>
      </c>
      <c r="D17" s="121" t="s">
        <v>76</v>
      </c>
      <c r="E17" s="136"/>
      <c r="F17" s="264">
        <v>5</v>
      </c>
      <c r="G17" s="147" t="s">
        <v>0</v>
      </c>
      <c r="H1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7" s="239" t="str">
        <f>IF(Sklop19[[#This Row],[ZAHTEVANA SHEMA KAKOVOSTI]]&lt;&gt;"",Sklop19[[#This Row],[Preračunana masa/volumen/kos na enoto kg]],"")</f>
        <v/>
      </c>
      <c r="J17" s="334"/>
      <c r="K17" s="324"/>
      <c r="L17" s="324"/>
      <c r="M17" s="325"/>
      <c r="N17" s="335"/>
      <c r="O17" s="335"/>
      <c r="P17" s="337"/>
      <c r="Q17" s="242">
        <f>+Sklop19[[#This Row],[cena/enota brez DDV v EUR]]*Sklop19[[#This Row],[Stopnja DDV (%)]]</f>
        <v>0</v>
      </c>
      <c r="R17" s="242">
        <f>+Sklop19[[#This Row],[cena/enota brez DDV v EUR]]+Sklop19[[#This Row],[Davek (EUR)]]</f>
        <v>0</v>
      </c>
      <c r="S17" s="242">
        <f>+Sklop19[[#This Row],[cena/enota brez DDV v EUR]]*Sklop19[[#This Row],[Okvirna količina]]</f>
        <v>0</v>
      </c>
      <c r="T17" s="242">
        <f>+Sklop19[[#This Row],[Končna cena/enoto mere (EUR) z DDV]]*Sklop19[[#This Row],[Okvirna količina]]</f>
        <v>0</v>
      </c>
      <c r="U17" s="167" t="s">
        <v>78</v>
      </c>
    </row>
    <row r="18" spans="1:21" s="55" customFormat="1" ht="12">
      <c r="A18" s="78" t="s">
        <v>4</v>
      </c>
      <c r="B18" s="263" t="s">
        <v>1138</v>
      </c>
      <c r="C18" s="135">
        <v>1000</v>
      </c>
      <c r="D18" s="121" t="s">
        <v>76</v>
      </c>
      <c r="E18" s="136"/>
      <c r="F18" s="264">
        <v>50</v>
      </c>
      <c r="G18" s="147" t="s">
        <v>0</v>
      </c>
      <c r="H1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239" t="str">
        <f>IF(Sklop19[[#This Row],[ZAHTEVANA SHEMA KAKOVOSTI]]&lt;&gt;"",Sklop19[[#This Row],[Preračunana masa/volumen/kos na enoto kg]],"")</f>
        <v/>
      </c>
      <c r="J18" s="334"/>
      <c r="K18" s="324"/>
      <c r="L18" s="324"/>
      <c r="M18" s="325"/>
      <c r="N18" s="335"/>
      <c r="O18" s="335"/>
      <c r="P18" s="337"/>
      <c r="Q18" s="242">
        <f>+Sklop19[[#This Row],[cena/enota brez DDV v EUR]]*Sklop19[[#This Row],[Stopnja DDV (%)]]</f>
        <v>0</v>
      </c>
      <c r="R18" s="242">
        <f>+Sklop19[[#This Row],[cena/enota brez DDV v EUR]]+Sklop19[[#This Row],[Davek (EUR)]]</f>
        <v>0</v>
      </c>
      <c r="S18" s="242">
        <f>+Sklop19[[#This Row],[cena/enota brez DDV v EUR]]*Sklop19[[#This Row],[Okvirna količina]]</f>
        <v>0</v>
      </c>
      <c r="T18" s="242">
        <f>+Sklop19[[#This Row],[Končna cena/enoto mere (EUR) z DDV]]*Sklop19[[#This Row],[Okvirna količina]]</f>
        <v>0</v>
      </c>
      <c r="U18" s="167" t="s">
        <v>78</v>
      </c>
    </row>
    <row r="19" spans="1:21" s="55" customFormat="1" ht="12">
      <c r="A19" s="78" t="s">
        <v>5</v>
      </c>
      <c r="B19" s="263" t="s">
        <v>1137</v>
      </c>
      <c r="C19" s="121">
        <v>1000</v>
      </c>
      <c r="D19" s="121" t="s">
        <v>76</v>
      </c>
      <c r="E19" s="136"/>
      <c r="F19" s="264">
        <v>10</v>
      </c>
      <c r="G19" s="147" t="s">
        <v>0</v>
      </c>
      <c r="H19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9" t="str">
        <f>IF(Sklop19[[#This Row],[ZAHTEVANA SHEMA KAKOVOSTI]]&lt;&gt;"",Sklop19[[#This Row],[Preračunana masa/volumen/kos na enoto kg]],"")</f>
        <v/>
      </c>
      <c r="J19" s="334"/>
      <c r="K19" s="324"/>
      <c r="L19" s="324"/>
      <c r="M19" s="325"/>
      <c r="N19" s="335"/>
      <c r="O19" s="335"/>
      <c r="P19" s="337"/>
      <c r="Q19" s="242">
        <f>+Sklop19[[#This Row],[cena/enota brez DDV v EUR]]*Sklop19[[#This Row],[Stopnja DDV (%)]]</f>
        <v>0</v>
      </c>
      <c r="R19" s="242">
        <f>+Sklop19[[#This Row],[cena/enota brez DDV v EUR]]+Sklop19[[#This Row],[Davek (EUR)]]</f>
        <v>0</v>
      </c>
      <c r="S19" s="242">
        <f>+Sklop19[[#This Row],[cena/enota brez DDV v EUR]]*Sklop19[[#This Row],[Okvirna količina]]</f>
        <v>0</v>
      </c>
      <c r="T19" s="242">
        <f>+Sklop19[[#This Row],[Končna cena/enoto mere (EUR) z DDV]]*Sklop19[[#This Row],[Okvirna količina]]</f>
        <v>0</v>
      </c>
      <c r="U19" s="167" t="s">
        <v>78</v>
      </c>
    </row>
    <row r="20" spans="1:21" s="55" customFormat="1" ht="12">
      <c r="A20" s="78" t="s">
        <v>6</v>
      </c>
      <c r="B20" s="263" t="s">
        <v>1139</v>
      </c>
      <c r="C20" s="135">
        <v>1000</v>
      </c>
      <c r="D20" s="121" t="s">
        <v>76</v>
      </c>
      <c r="E20" s="136"/>
      <c r="F20" s="264">
        <v>10</v>
      </c>
      <c r="G20" s="147" t="s">
        <v>0</v>
      </c>
      <c r="H20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0" s="239" t="str">
        <f>IF(Sklop19[[#This Row],[ZAHTEVANA SHEMA KAKOVOSTI]]&lt;&gt;"",Sklop19[[#This Row],[Preračunana masa/volumen/kos na enoto kg]],"")</f>
        <v/>
      </c>
      <c r="J20" s="334"/>
      <c r="K20" s="324"/>
      <c r="L20" s="324"/>
      <c r="M20" s="325"/>
      <c r="N20" s="335"/>
      <c r="O20" s="335"/>
      <c r="P20" s="337"/>
      <c r="Q20" s="242">
        <f>+Sklop19[[#This Row],[cena/enota brez DDV v EUR]]*Sklop19[[#This Row],[Stopnja DDV (%)]]</f>
        <v>0</v>
      </c>
      <c r="R20" s="242">
        <f>+Sklop19[[#This Row],[cena/enota brez DDV v EUR]]+Sklop19[[#This Row],[Davek (EUR)]]</f>
        <v>0</v>
      </c>
      <c r="S20" s="242">
        <f>+Sklop19[[#This Row],[cena/enota brez DDV v EUR]]*Sklop19[[#This Row],[Okvirna količina]]</f>
        <v>0</v>
      </c>
      <c r="T20" s="242">
        <f>+Sklop19[[#This Row],[Končna cena/enoto mere (EUR) z DDV]]*Sklop19[[#This Row],[Okvirna količina]]</f>
        <v>0</v>
      </c>
      <c r="U20" s="167" t="s">
        <v>78</v>
      </c>
    </row>
    <row r="21" spans="1:21" s="55" customFormat="1" ht="12">
      <c r="A21" s="78" t="s">
        <v>7</v>
      </c>
      <c r="B21" s="263" t="s">
        <v>1140</v>
      </c>
      <c r="C21" s="135">
        <v>1000</v>
      </c>
      <c r="D21" s="121" t="s">
        <v>76</v>
      </c>
      <c r="E21" s="136"/>
      <c r="F21" s="264">
        <v>10</v>
      </c>
      <c r="G21" s="147" t="s">
        <v>0</v>
      </c>
      <c r="H2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1" s="239" t="str">
        <f>IF(Sklop19[[#This Row],[ZAHTEVANA SHEMA KAKOVOSTI]]&lt;&gt;"",Sklop19[[#This Row],[Preračunana masa/volumen/kos na enoto kg]],"")</f>
        <v/>
      </c>
      <c r="J21" s="334"/>
      <c r="K21" s="324"/>
      <c r="L21" s="324"/>
      <c r="M21" s="325"/>
      <c r="N21" s="335"/>
      <c r="O21" s="335"/>
      <c r="P21" s="337"/>
      <c r="Q21" s="242">
        <f>+Sklop19[[#This Row],[cena/enota brez DDV v EUR]]*Sklop19[[#This Row],[Stopnja DDV (%)]]</f>
        <v>0</v>
      </c>
      <c r="R21" s="242">
        <f>+Sklop19[[#This Row],[cena/enota brez DDV v EUR]]+Sklop19[[#This Row],[Davek (EUR)]]</f>
        <v>0</v>
      </c>
      <c r="S21" s="242">
        <f>+Sklop19[[#This Row],[cena/enota brez DDV v EUR]]*Sklop19[[#This Row],[Okvirna količina]]</f>
        <v>0</v>
      </c>
      <c r="T21" s="242">
        <f>+Sklop19[[#This Row],[Končna cena/enoto mere (EUR) z DDV]]*Sklop19[[#This Row],[Okvirna količina]]</f>
        <v>0</v>
      </c>
      <c r="U21" s="167" t="s">
        <v>78</v>
      </c>
    </row>
    <row r="22" spans="1:21" s="55" customFormat="1" ht="12">
      <c r="A22" s="78" t="s">
        <v>8</v>
      </c>
      <c r="B22" s="263" t="s">
        <v>1141</v>
      </c>
      <c r="C22" s="121">
        <v>1000</v>
      </c>
      <c r="D22" s="121" t="s">
        <v>76</v>
      </c>
      <c r="E22" s="136"/>
      <c r="F22" s="264">
        <v>25</v>
      </c>
      <c r="G22" s="147" t="s">
        <v>0</v>
      </c>
      <c r="H22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2" s="239" t="str">
        <f>IF(Sklop19[[#This Row],[ZAHTEVANA SHEMA KAKOVOSTI]]&lt;&gt;"",Sklop19[[#This Row],[Preračunana masa/volumen/kos na enoto kg]],"")</f>
        <v/>
      </c>
      <c r="J22" s="334"/>
      <c r="K22" s="324"/>
      <c r="L22" s="324"/>
      <c r="M22" s="325"/>
      <c r="N22" s="335"/>
      <c r="O22" s="335"/>
      <c r="P22" s="337"/>
      <c r="Q22" s="242">
        <f>+Sklop19[[#This Row],[cena/enota brez DDV v EUR]]*Sklop19[[#This Row],[Stopnja DDV (%)]]</f>
        <v>0</v>
      </c>
      <c r="R22" s="242">
        <f>+Sklop19[[#This Row],[cena/enota brez DDV v EUR]]+Sklop19[[#This Row],[Davek (EUR)]]</f>
        <v>0</v>
      </c>
      <c r="S22" s="242">
        <f>+Sklop19[[#This Row],[cena/enota brez DDV v EUR]]*Sklop19[[#This Row],[Okvirna količina]]</f>
        <v>0</v>
      </c>
      <c r="T22" s="242">
        <f>+Sklop19[[#This Row],[Končna cena/enoto mere (EUR) z DDV]]*Sklop19[[#This Row],[Okvirna količina]]</f>
        <v>0</v>
      </c>
      <c r="U22" s="167" t="s">
        <v>78</v>
      </c>
    </row>
    <row r="23" spans="1:21" s="55" customFormat="1" ht="12">
      <c r="A23" s="78" t="s">
        <v>9</v>
      </c>
      <c r="B23" s="263" t="s">
        <v>1142</v>
      </c>
      <c r="C23" s="135">
        <v>1000</v>
      </c>
      <c r="D23" s="121" t="s">
        <v>76</v>
      </c>
      <c r="E23" s="136"/>
      <c r="F23" s="264">
        <v>20</v>
      </c>
      <c r="G23" s="147" t="s">
        <v>0</v>
      </c>
      <c r="H23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239" t="str">
        <f>IF(Sklop19[[#This Row],[ZAHTEVANA SHEMA KAKOVOSTI]]&lt;&gt;"",Sklop19[[#This Row],[Preračunana masa/volumen/kos na enoto kg]],"")</f>
        <v/>
      </c>
      <c r="J23" s="334"/>
      <c r="K23" s="324"/>
      <c r="L23" s="324"/>
      <c r="M23" s="325"/>
      <c r="N23" s="335"/>
      <c r="O23" s="335"/>
      <c r="P23" s="337"/>
      <c r="Q23" s="242">
        <f>+Sklop19[[#This Row],[cena/enota brez DDV v EUR]]*Sklop19[[#This Row],[Stopnja DDV (%)]]</f>
        <v>0</v>
      </c>
      <c r="R23" s="242">
        <f>+Sklop19[[#This Row],[cena/enota brez DDV v EUR]]+Sklop19[[#This Row],[Davek (EUR)]]</f>
        <v>0</v>
      </c>
      <c r="S23" s="242">
        <f>+Sklop19[[#This Row],[cena/enota brez DDV v EUR]]*Sklop19[[#This Row],[Okvirna količina]]</f>
        <v>0</v>
      </c>
      <c r="T23" s="242">
        <f>+Sklop19[[#This Row],[Končna cena/enoto mere (EUR) z DDV]]*Sklop19[[#This Row],[Okvirna količina]]</f>
        <v>0</v>
      </c>
      <c r="U23" s="167" t="s">
        <v>78</v>
      </c>
    </row>
    <row r="24" spans="1:21" s="55" customFormat="1" ht="12">
      <c r="A24" s="78" t="s">
        <v>10</v>
      </c>
      <c r="B24" s="263" t="s">
        <v>1143</v>
      </c>
      <c r="C24" s="135">
        <v>1000</v>
      </c>
      <c r="D24" s="121" t="s">
        <v>76</v>
      </c>
      <c r="E24" s="136"/>
      <c r="F24" s="264">
        <v>110</v>
      </c>
      <c r="G24" s="147" t="s">
        <v>0</v>
      </c>
      <c r="H2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4" s="239" t="str">
        <f>IF(Sklop19[[#This Row],[ZAHTEVANA SHEMA KAKOVOSTI]]&lt;&gt;"",Sklop19[[#This Row],[Preračunana masa/volumen/kos na enoto kg]],"")</f>
        <v/>
      </c>
      <c r="J24" s="334"/>
      <c r="K24" s="324"/>
      <c r="L24" s="324"/>
      <c r="M24" s="325"/>
      <c r="N24" s="335"/>
      <c r="O24" s="335"/>
      <c r="P24" s="337"/>
      <c r="Q24" s="242">
        <f>+Sklop19[[#This Row],[cena/enota brez DDV v EUR]]*Sklop19[[#This Row],[Stopnja DDV (%)]]</f>
        <v>0</v>
      </c>
      <c r="R24" s="242">
        <f>+Sklop19[[#This Row],[cena/enota brez DDV v EUR]]+Sklop19[[#This Row],[Davek (EUR)]]</f>
        <v>0</v>
      </c>
      <c r="S24" s="242">
        <f>+Sklop19[[#This Row],[cena/enota brez DDV v EUR]]*Sklop19[[#This Row],[Okvirna količina]]</f>
        <v>0</v>
      </c>
      <c r="T24" s="242">
        <f>+Sklop19[[#This Row],[Končna cena/enoto mere (EUR) z DDV]]*Sklop19[[#This Row],[Okvirna količina]]</f>
        <v>0</v>
      </c>
      <c r="U24" s="167" t="s">
        <v>78</v>
      </c>
    </row>
    <row r="25" spans="1:21" s="55" customFormat="1" ht="12">
      <c r="A25" s="78" t="s">
        <v>11</v>
      </c>
      <c r="B25" s="263" t="s">
        <v>1144</v>
      </c>
      <c r="C25" s="121">
        <v>1000</v>
      </c>
      <c r="D25" s="121" t="s">
        <v>76</v>
      </c>
      <c r="E25" s="136"/>
      <c r="F25" s="264">
        <v>110</v>
      </c>
      <c r="G25" s="147" t="s">
        <v>0</v>
      </c>
      <c r="H25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25" s="239" t="str">
        <f>IF(Sklop19[[#This Row],[ZAHTEVANA SHEMA KAKOVOSTI]]&lt;&gt;"",Sklop19[[#This Row],[Preračunana masa/volumen/kos na enoto kg]],"")</f>
        <v/>
      </c>
      <c r="J25" s="334"/>
      <c r="K25" s="324"/>
      <c r="L25" s="324"/>
      <c r="M25" s="325"/>
      <c r="N25" s="335"/>
      <c r="O25" s="335"/>
      <c r="P25" s="337"/>
      <c r="Q25" s="242">
        <f>+Sklop19[[#This Row],[cena/enota brez DDV v EUR]]*Sklop19[[#This Row],[Stopnja DDV (%)]]</f>
        <v>0</v>
      </c>
      <c r="R25" s="242">
        <f>+Sklop19[[#This Row],[cena/enota brez DDV v EUR]]+Sklop19[[#This Row],[Davek (EUR)]]</f>
        <v>0</v>
      </c>
      <c r="S25" s="242">
        <f>+Sklop19[[#This Row],[cena/enota brez DDV v EUR]]*Sklop19[[#This Row],[Okvirna količina]]</f>
        <v>0</v>
      </c>
      <c r="T25" s="242">
        <f>+Sklop19[[#This Row],[Končna cena/enoto mere (EUR) z DDV]]*Sklop19[[#This Row],[Okvirna količina]]</f>
        <v>0</v>
      </c>
      <c r="U25" s="167" t="s">
        <v>78</v>
      </c>
    </row>
    <row r="26" spans="1:21" s="55" customFormat="1" ht="12">
      <c r="A26" s="78" t="s">
        <v>12</v>
      </c>
      <c r="B26" s="263" t="s">
        <v>1145</v>
      </c>
      <c r="C26" s="135">
        <v>1000</v>
      </c>
      <c r="D26" s="121" t="s">
        <v>76</v>
      </c>
      <c r="E26" s="136"/>
      <c r="F26" s="264">
        <v>100</v>
      </c>
      <c r="G26" s="147" t="s">
        <v>0</v>
      </c>
      <c r="H26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239" t="str">
        <f>IF(Sklop19[[#This Row],[ZAHTEVANA SHEMA KAKOVOSTI]]&lt;&gt;"",Sklop19[[#This Row],[Preračunana masa/volumen/kos na enoto kg]],"")</f>
        <v/>
      </c>
      <c r="J26" s="334"/>
      <c r="K26" s="324"/>
      <c r="L26" s="324"/>
      <c r="M26" s="325"/>
      <c r="N26" s="335"/>
      <c r="O26" s="335"/>
      <c r="P26" s="337"/>
      <c r="Q26" s="242">
        <f>+Sklop19[[#This Row],[cena/enota brez DDV v EUR]]*Sklop19[[#This Row],[Stopnja DDV (%)]]</f>
        <v>0</v>
      </c>
      <c r="R26" s="242">
        <f>+Sklop19[[#This Row],[cena/enota brez DDV v EUR]]+Sklop19[[#This Row],[Davek (EUR)]]</f>
        <v>0</v>
      </c>
      <c r="S26" s="242">
        <f>+Sklop19[[#This Row],[cena/enota brez DDV v EUR]]*Sklop19[[#This Row],[Okvirna količina]]</f>
        <v>0</v>
      </c>
      <c r="T26" s="242">
        <f>+Sklop19[[#This Row],[Končna cena/enoto mere (EUR) z DDV]]*Sklop19[[#This Row],[Okvirna količina]]</f>
        <v>0</v>
      </c>
      <c r="U26" s="167" t="s">
        <v>78</v>
      </c>
    </row>
    <row r="27" spans="1:21" s="55" customFormat="1" ht="12">
      <c r="A27" s="78" t="s">
        <v>13</v>
      </c>
      <c r="B27" s="263" t="s">
        <v>1146</v>
      </c>
      <c r="C27" s="135">
        <v>1000</v>
      </c>
      <c r="D27" s="121" t="s">
        <v>76</v>
      </c>
      <c r="E27" s="136"/>
      <c r="F27" s="264">
        <v>50</v>
      </c>
      <c r="G27" s="147" t="s">
        <v>0</v>
      </c>
      <c r="H2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7" s="239" t="str">
        <f>IF(Sklop19[[#This Row],[ZAHTEVANA SHEMA KAKOVOSTI]]&lt;&gt;"",Sklop19[[#This Row],[Preračunana masa/volumen/kos na enoto kg]],"")</f>
        <v/>
      </c>
      <c r="J27" s="334"/>
      <c r="K27" s="324"/>
      <c r="L27" s="324"/>
      <c r="M27" s="325"/>
      <c r="N27" s="335"/>
      <c r="O27" s="335"/>
      <c r="P27" s="337"/>
      <c r="Q27" s="242">
        <f>+Sklop19[[#This Row],[cena/enota brez DDV v EUR]]*Sklop19[[#This Row],[Stopnja DDV (%)]]</f>
        <v>0</v>
      </c>
      <c r="R27" s="242">
        <f>+Sklop19[[#This Row],[cena/enota brez DDV v EUR]]+Sklop19[[#This Row],[Davek (EUR)]]</f>
        <v>0</v>
      </c>
      <c r="S27" s="242">
        <f>+Sklop19[[#This Row],[cena/enota brez DDV v EUR]]*Sklop19[[#This Row],[Okvirna količina]]</f>
        <v>0</v>
      </c>
      <c r="T27" s="242">
        <f>+Sklop19[[#This Row],[Končna cena/enoto mere (EUR) z DDV]]*Sklop19[[#This Row],[Okvirna količina]]</f>
        <v>0</v>
      </c>
      <c r="U27" s="167" t="s">
        <v>78</v>
      </c>
    </row>
    <row r="28" spans="1:21" s="55" customFormat="1" ht="12">
      <c r="A28" s="78" t="s">
        <v>14</v>
      </c>
      <c r="B28" s="263" t="s">
        <v>1147</v>
      </c>
      <c r="C28" s="121">
        <v>1000</v>
      </c>
      <c r="D28" s="121" t="s">
        <v>76</v>
      </c>
      <c r="E28" s="136"/>
      <c r="F28" s="264">
        <v>10</v>
      </c>
      <c r="G28" s="147" t="s">
        <v>0</v>
      </c>
      <c r="H2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8" s="239" t="str">
        <f>IF(Sklop19[[#This Row],[ZAHTEVANA SHEMA KAKOVOSTI]]&lt;&gt;"",Sklop19[[#This Row],[Preračunana masa/volumen/kos na enoto kg]],"")</f>
        <v/>
      </c>
      <c r="J28" s="334"/>
      <c r="K28" s="324"/>
      <c r="L28" s="324"/>
      <c r="M28" s="325"/>
      <c r="N28" s="335"/>
      <c r="O28" s="335"/>
      <c r="P28" s="337"/>
      <c r="Q28" s="242">
        <f>+Sklop19[[#This Row],[cena/enota brez DDV v EUR]]*Sklop19[[#This Row],[Stopnja DDV (%)]]</f>
        <v>0</v>
      </c>
      <c r="R28" s="242">
        <f>+Sklop19[[#This Row],[cena/enota brez DDV v EUR]]+Sklop19[[#This Row],[Davek (EUR)]]</f>
        <v>0</v>
      </c>
      <c r="S28" s="242">
        <f>+Sklop19[[#This Row],[cena/enota brez DDV v EUR]]*Sklop19[[#This Row],[Okvirna količina]]</f>
        <v>0</v>
      </c>
      <c r="T28" s="242">
        <f>+Sklop19[[#This Row],[Končna cena/enoto mere (EUR) z DDV]]*Sklop19[[#This Row],[Okvirna količina]]</f>
        <v>0</v>
      </c>
      <c r="U28" s="167" t="s">
        <v>78</v>
      </c>
    </row>
    <row r="29" spans="1:21" s="55" customFormat="1" ht="12">
      <c r="A29" s="78" t="s">
        <v>15</v>
      </c>
      <c r="B29" s="263" t="s">
        <v>1148</v>
      </c>
      <c r="C29" s="135">
        <v>1000</v>
      </c>
      <c r="D29" s="121" t="s">
        <v>76</v>
      </c>
      <c r="E29" s="136"/>
      <c r="F29" s="264">
        <v>3</v>
      </c>
      <c r="G29" s="147" t="s">
        <v>0</v>
      </c>
      <c r="H29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29" s="239" t="str">
        <f>IF(Sklop19[[#This Row],[ZAHTEVANA SHEMA KAKOVOSTI]]&lt;&gt;"",Sklop19[[#This Row],[Preračunana masa/volumen/kos na enoto kg]],"")</f>
        <v/>
      </c>
      <c r="J29" s="334"/>
      <c r="K29" s="324"/>
      <c r="L29" s="324"/>
      <c r="M29" s="325"/>
      <c r="N29" s="335"/>
      <c r="O29" s="335"/>
      <c r="P29" s="337"/>
      <c r="Q29" s="242">
        <f>+Sklop19[[#This Row],[cena/enota brez DDV v EUR]]*Sklop19[[#This Row],[Stopnja DDV (%)]]</f>
        <v>0</v>
      </c>
      <c r="R29" s="242">
        <f>+Sklop19[[#This Row],[cena/enota brez DDV v EUR]]+Sklop19[[#This Row],[Davek (EUR)]]</f>
        <v>0</v>
      </c>
      <c r="S29" s="242">
        <f>+Sklop19[[#This Row],[cena/enota brez DDV v EUR]]*Sklop19[[#This Row],[Okvirna količina]]</f>
        <v>0</v>
      </c>
      <c r="T29" s="242">
        <f>+Sklop19[[#This Row],[Končna cena/enoto mere (EUR) z DDV]]*Sklop19[[#This Row],[Okvirna količina]]</f>
        <v>0</v>
      </c>
      <c r="U29" s="167" t="s">
        <v>78</v>
      </c>
    </row>
    <row r="30" spans="1:21" s="55" customFormat="1" ht="12">
      <c r="A30" s="78" t="s">
        <v>16</v>
      </c>
      <c r="B30" s="263" t="s">
        <v>1150</v>
      </c>
      <c r="C30" s="135">
        <v>1000</v>
      </c>
      <c r="D30" s="121" t="s">
        <v>76</v>
      </c>
      <c r="E30" s="136"/>
      <c r="F30" s="264">
        <v>30</v>
      </c>
      <c r="G30" s="147" t="s">
        <v>0</v>
      </c>
      <c r="H30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0" s="239" t="str">
        <f>IF(Sklop19[[#This Row],[ZAHTEVANA SHEMA KAKOVOSTI]]&lt;&gt;"",Sklop19[[#This Row],[Preračunana masa/volumen/kos na enoto kg]],"")</f>
        <v/>
      </c>
      <c r="J30" s="334"/>
      <c r="K30" s="324"/>
      <c r="L30" s="324"/>
      <c r="M30" s="325"/>
      <c r="N30" s="335"/>
      <c r="O30" s="335"/>
      <c r="P30" s="337"/>
      <c r="Q30" s="242">
        <f>+Sklop19[[#This Row],[cena/enota brez DDV v EUR]]*Sklop19[[#This Row],[Stopnja DDV (%)]]</f>
        <v>0</v>
      </c>
      <c r="R30" s="242">
        <f>+Sklop19[[#This Row],[cena/enota brez DDV v EUR]]+Sklop19[[#This Row],[Davek (EUR)]]</f>
        <v>0</v>
      </c>
      <c r="S30" s="242">
        <f>+Sklop19[[#This Row],[cena/enota brez DDV v EUR]]*Sklop19[[#This Row],[Okvirna količina]]</f>
        <v>0</v>
      </c>
      <c r="T30" s="242">
        <f>+Sklop19[[#This Row],[Končna cena/enoto mere (EUR) z DDV]]*Sklop19[[#This Row],[Okvirna količina]]</f>
        <v>0</v>
      </c>
      <c r="U30" s="167" t="s">
        <v>78</v>
      </c>
    </row>
    <row r="31" spans="1:21" s="55" customFormat="1" ht="12">
      <c r="A31" s="78" t="s">
        <v>17</v>
      </c>
      <c r="B31" s="263" t="s">
        <v>1149</v>
      </c>
      <c r="C31" s="121">
        <v>1000</v>
      </c>
      <c r="D31" s="121" t="s">
        <v>76</v>
      </c>
      <c r="E31" s="136"/>
      <c r="F31" s="264">
        <v>10</v>
      </c>
      <c r="G31" s="147" t="s">
        <v>0</v>
      </c>
      <c r="H31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1" s="239" t="str">
        <f>IF(Sklop19[[#This Row],[ZAHTEVANA SHEMA KAKOVOSTI]]&lt;&gt;"",Sklop19[[#This Row],[Preračunana masa/volumen/kos na enoto kg]],"")</f>
        <v/>
      </c>
      <c r="J31" s="334"/>
      <c r="K31" s="324"/>
      <c r="L31" s="324"/>
      <c r="M31" s="325"/>
      <c r="N31" s="335"/>
      <c r="O31" s="335"/>
      <c r="P31" s="337"/>
      <c r="Q31" s="242">
        <f>+Sklop19[[#This Row],[cena/enota brez DDV v EUR]]*Sklop19[[#This Row],[Stopnja DDV (%)]]</f>
        <v>0</v>
      </c>
      <c r="R31" s="242">
        <f>+Sklop19[[#This Row],[cena/enota brez DDV v EUR]]+Sklop19[[#This Row],[Davek (EUR)]]</f>
        <v>0</v>
      </c>
      <c r="S31" s="242">
        <f>+Sklop19[[#This Row],[cena/enota brez DDV v EUR]]*Sklop19[[#This Row],[Okvirna količina]]</f>
        <v>0</v>
      </c>
      <c r="T31" s="242">
        <f>+Sklop19[[#This Row],[Končna cena/enoto mere (EUR) z DDV]]*Sklop19[[#This Row],[Okvirna količina]]</f>
        <v>0</v>
      </c>
      <c r="U31" s="167" t="s">
        <v>78</v>
      </c>
    </row>
    <row r="32" spans="1:21" s="55" customFormat="1" ht="12">
      <c r="A32" s="78" t="s">
        <v>18</v>
      </c>
      <c r="B32" s="263" t="s">
        <v>1151</v>
      </c>
      <c r="C32" s="135">
        <v>1000</v>
      </c>
      <c r="D32" s="121" t="s">
        <v>76</v>
      </c>
      <c r="E32" s="136"/>
      <c r="F32" s="264">
        <v>150</v>
      </c>
      <c r="G32" s="147" t="s">
        <v>0</v>
      </c>
      <c r="H32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32" s="239" t="str">
        <f>IF(Sklop19[[#This Row],[ZAHTEVANA SHEMA KAKOVOSTI]]&lt;&gt;"",Sklop19[[#This Row],[Preračunana masa/volumen/kos na enoto kg]],"")</f>
        <v/>
      </c>
      <c r="J32" s="334"/>
      <c r="K32" s="324"/>
      <c r="L32" s="324"/>
      <c r="M32" s="325"/>
      <c r="N32" s="335"/>
      <c r="O32" s="335"/>
      <c r="P32" s="337"/>
      <c r="Q32" s="242">
        <f>+Sklop19[[#This Row],[cena/enota brez DDV v EUR]]*Sklop19[[#This Row],[Stopnja DDV (%)]]</f>
        <v>0</v>
      </c>
      <c r="R32" s="242">
        <f>+Sklop19[[#This Row],[cena/enota brez DDV v EUR]]+Sklop19[[#This Row],[Davek (EUR)]]</f>
        <v>0</v>
      </c>
      <c r="S32" s="242">
        <f>+Sklop19[[#This Row],[cena/enota brez DDV v EUR]]*Sklop19[[#This Row],[Okvirna količina]]</f>
        <v>0</v>
      </c>
      <c r="T32" s="242">
        <f>+Sklop19[[#This Row],[Končna cena/enoto mere (EUR) z DDV]]*Sklop19[[#This Row],[Okvirna količina]]</f>
        <v>0</v>
      </c>
      <c r="U32" s="167" t="s">
        <v>78</v>
      </c>
    </row>
    <row r="33" spans="1:21" s="55" customFormat="1" ht="12">
      <c r="A33" s="78" t="s">
        <v>19</v>
      </c>
      <c r="B33" s="263" t="s">
        <v>1152</v>
      </c>
      <c r="C33" s="135">
        <v>1000</v>
      </c>
      <c r="D33" s="121" t="s">
        <v>76</v>
      </c>
      <c r="E33" s="136"/>
      <c r="F33" s="264">
        <v>5</v>
      </c>
      <c r="G33" s="147" t="s">
        <v>0</v>
      </c>
      <c r="H33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33" s="239" t="str">
        <f>IF(Sklop19[[#This Row],[ZAHTEVANA SHEMA KAKOVOSTI]]&lt;&gt;"",Sklop19[[#This Row],[Preračunana masa/volumen/kos na enoto kg]],"")</f>
        <v/>
      </c>
      <c r="J33" s="334"/>
      <c r="K33" s="324"/>
      <c r="L33" s="324"/>
      <c r="M33" s="325"/>
      <c r="N33" s="335"/>
      <c r="O33" s="335"/>
      <c r="P33" s="337"/>
      <c r="Q33" s="242">
        <f>+Sklop19[[#This Row],[cena/enota brez DDV v EUR]]*Sklop19[[#This Row],[Stopnja DDV (%)]]</f>
        <v>0</v>
      </c>
      <c r="R33" s="242">
        <f>+Sklop19[[#This Row],[cena/enota brez DDV v EUR]]+Sklop19[[#This Row],[Davek (EUR)]]</f>
        <v>0</v>
      </c>
      <c r="S33" s="242">
        <f>+Sklop19[[#This Row],[cena/enota brez DDV v EUR]]*Sklop19[[#This Row],[Okvirna količina]]</f>
        <v>0</v>
      </c>
      <c r="T33" s="242">
        <f>+Sklop19[[#This Row],[Končna cena/enoto mere (EUR) z DDV]]*Sklop19[[#This Row],[Okvirna količina]]</f>
        <v>0</v>
      </c>
      <c r="U33" s="167" t="s">
        <v>78</v>
      </c>
    </row>
    <row r="34" spans="1:21" s="55" customFormat="1" ht="12">
      <c r="A34" s="78" t="s">
        <v>20</v>
      </c>
      <c r="B34" s="263" t="s">
        <v>1153</v>
      </c>
      <c r="C34" s="135">
        <v>500</v>
      </c>
      <c r="D34" s="121" t="s">
        <v>76</v>
      </c>
      <c r="E34" s="136"/>
      <c r="F34" s="264">
        <v>30</v>
      </c>
      <c r="G34" s="147" t="s">
        <v>299</v>
      </c>
      <c r="H34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34" s="239" t="str">
        <f>IF(Sklop19[[#This Row],[ZAHTEVANA SHEMA KAKOVOSTI]]&lt;&gt;"",Sklop19[[#This Row],[Preračunana masa/volumen/kos na enoto kg]],"")</f>
        <v/>
      </c>
      <c r="J34" s="334"/>
      <c r="K34" s="324"/>
      <c r="L34" s="324"/>
      <c r="M34" s="325"/>
      <c r="N34" s="335"/>
      <c r="O34" s="335"/>
      <c r="P34" s="337"/>
      <c r="Q34" s="242">
        <f>+Sklop19[[#This Row],[cena/enota brez DDV v EUR]]*Sklop19[[#This Row],[Stopnja DDV (%)]]</f>
        <v>0</v>
      </c>
      <c r="R34" s="242">
        <f>+Sklop19[[#This Row],[cena/enota brez DDV v EUR]]+Sklop19[[#This Row],[Davek (EUR)]]</f>
        <v>0</v>
      </c>
      <c r="S34" s="242">
        <f>+Sklop19[[#This Row],[cena/enota brez DDV v EUR]]*Sklop19[[#This Row],[Okvirna količina]]</f>
        <v>0</v>
      </c>
      <c r="T34" s="242">
        <f>+Sklop19[[#This Row],[Končna cena/enoto mere (EUR) z DDV]]*Sklop19[[#This Row],[Okvirna količina]]</f>
        <v>0</v>
      </c>
      <c r="U34" s="167" t="s">
        <v>78</v>
      </c>
    </row>
    <row r="35" spans="1:21" s="55" customFormat="1" ht="12">
      <c r="A35" s="78" t="s">
        <v>21</v>
      </c>
      <c r="B35" s="263" t="s">
        <v>1154</v>
      </c>
      <c r="C35" s="135">
        <v>500</v>
      </c>
      <c r="D35" s="121" t="s">
        <v>76</v>
      </c>
      <c r="E35" s="136"/>
      <c r="F35" s="264">
        <v>50</v>
      </c>
      <c r="G35" s="147" t="s">
        <v>299</v>
      </c>
      <c r="H35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35" s="239" t="str">
        <f>IF(Sklop19[[#This Row],[ZAHTEVANA SHEMA KAKOVOSTI]]&lt;&gt;"",Sklop19[[#This Row],[Preračunana masa/volumen/kos na enoto kg]],"")</f>
        <v/>
      </c>
      <c r="J35" s="334"/>
      <c r="K35" s="324"/>
      <c r="L35" s="324"/>
      <c r="M35" s="325"/>
      <c r="N35" s="335"/>
      <c r="O35" s="335"/>
      <c r="P35" s="337"/>
      <c r="Q35" s="242">
        <f>+Sklop19[[#This Row],[cena/enota brez DDV v EUR]]*Sklop19[[#This Row],[Stopnja DDV (%)]]</f>
        <v>0</v>
      </c>
      <c r="R35" s="242">
        <f>+Sklop19[[#This Row],[cena/enota brez DDV v EUR]]+Sklop19[[#This Row],[Davek (EUR)]]</f>
        <v>0</v>
      </c>
      <c r="S35" s="242">
        <f>+Sklop19[[#This Row],[cena/enota brez DDV v EUR]]*Sklop19[[#This Row],[Okvirna količina]]</f>
        <v>0</v>
      </c>
      <c r="T35" s="242">
        <f>+Sklop19[[#This Row],[Končna cena/enoto mere (EUR) z DDV]]*Sklop19[[#This Row],[Okvirna količina]]</f>
        <v>0</v>
      </c>
      <c r="U35" s="167" t="s">
        <v>78</v>
      </c>
    </row>
    <row r="36" spans="1:21" s="55" customFormat="1" ht="12">
      <c r="A36" s="78" t="s">
        <v>22</v>
      </c>
      <c r="B36" s="263" t="s">
        <v>1155</v>
      </c>
      <c r="C36" s="135">
        <v>300</v>
      </c>
      <c r="D36" s="121" t="s">
        <v>76</v>
      </c>
      <c r="E36" s="136"/>
      <c r="F36" s="264">
        <v>5</v>
      </c>
      <c r="G36" s="147" t="s">
        <v>299</v>
      </c>
      <c r="H36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6" s="239" t="str">
        <f>IF(Sklop19[[#This Row],[ZAHTEVANA SHEMA KAKOVOSTI]]&lt;&gt;"",Sklop19[[#This Row],[Preračunana masa/volumen/kos na enoto kg]],"")</f>
        <v/>
      </c>
      <c r="J36" s="334"/>
      <c r="K36" s="324"/>
      <c r="L36" s="324"/>
      <c r="M36" s="325"/>
      <c r="N36" s="335"/>
      <c r="O36" s="335"/>
      <c r="P36" s="337"/>
      <c r="Q36" s="242">
        <f>+Sklop19[[#This Row],[cena/enota brez DDV v EUR]]*Sklop19[[#This Row],[Stopnja DDV (%)]]</f>
        <v>0</v>
      </c>
      <c r="R36" s="242">
        <f>+Sklop19[[#This Row],[cena/enota brez DDV v EUR]]+Sklop19[[#This Row],[Davek (EUR)]]</f>
        <v>0</v>
      </c>
      <c r="S36" s="242">
        <f>+Sklop19[[#This Row],[cena/enota brez DDV v EUR]]*Sklop19[[#This Row],[Okvirna količina]]</f>
        <v>0</v>
      </c>
      <c r="T36" s="242">
        <f>+Sklop19[[#This Row],[Končna cena/enoto mere (EUR) z DDV]]*Sklop19[[#This Row],[Okvirna količina]]</f>
        <v>0</v>
      </c>
      <c r="U36" s="167" t="s">
        <v>78</v>
      </c>
    </row>
    <row r="37" spans="1:21" s="55" customFormat="1" ht="12">
      <c r="A37" s="78" t="s">
        <v>23</v>
      </c>
      <c r="B37" s="263" t="s">
        <v>1156</v>
      </c>
      <c r="C37" s="135">
        <v>300</v>
      </c>
      <c r="D37" s="121" t="s">
        <v>76</v>
      </c>
      <c r="E37" s="136"/>
      <c r="F37" s="264">
        <v>5</v>
      </c>
      <c r="G37" s="147" t="s">
        <v>299</v>
      </c>
      <c r="H37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7" s="239" t="str">
        <f>IF(Sklop19[[#This Row],[ZAHTEVANA SHEMA KAKOVOSTI]]&lt;&gt;"",Sklop19[[#This Row],[Preračunana masa/volumen/kos na enoto kg]],"")</f>
        <v/>
      </c>
      <c r="J37" s="334"/>
      <c r="K37" s="324"/>
      <c r="L37" s="324"/>
      <c r="M37" s="325"/>
      <c r="N37" s="335"/>
      <c r="O37" s="335"/>
      <c r="P37" s="337"/>
      <c r="Q37" s="242">
        <f>+Sklop19[[#This Row],[cena/enota brez DDV v EUR]]*Sklop19[[#This Row],[Stopnja DDV (%)]]</f>
        <v>0</v>
      </c>
      <c r="R37" s="242">
        <f>+Sklop19[[#This Row],[cena/enota brez DDV v EUR]]+Sklop19[[#This Row],[Davek (EUR)]]</f>
        <v>0</v>
      </c>
      <c r="S37" s="242">
        <f>+Sklop19[[#This Row],[cena/enota brez DDV v EUR]]*Sklop19[[#This Row],[Okvirna količina]]</f>
        <v>0</v>
      </c>
      <c r="T37" s="242">
        <f>+Sklop19[[#This Row],[Končna cena/enoto mere (EUR) z DDV]]*Sklop19[[#This Row],[Okvirna količina]]</f>
        <v>0</v>
      </c>
      <c r="U37" s="167" t="s">
        <v>78</v>
      </c>
    </row>
    <row r="38" spans="1:21" s="55" customFormat="1" ht="12">
      <c r="A38" s="78" t="s">
        <v>24</v>
      </c>
      <c r="B38" s="263" t="s">
        <v>1157</v>
      </c>
      <c r="C38" s="135">
        <v>300</v>
      </c>
      <c r="D38" s="121" t="s">
        <v>76</v>
      </c>
      <c r="E38" s="136"/>
      <c r="F38" s="264">
        <v>5</v>
      </c>
      <c r="G38" s="147" t="s">
        <v>299</v>
      </c>
      <c r="H38" s="26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38" s="239" t="str">
        <f>IF(Sklop19[[#This Row],[ZAHTEVANA SHEMA KAKOVOSTI]]&lt;&gt;"",Sklop19[[#This Row],[Preračunana masa/volumen/kos na enoto kg]],"")</f>
        <v/>
      </c>
      <c r="J38" s="334"/>
      <c r="K38" s="324"/>
      <c r="L38" s="324"/>
      <c r="M38" s="325"/>
      <c r="N38" s="335"/>
      <c r="O38" s="335"/>
      <c r="P38" s="337"/>
      <c r="Q38" s="242">
        <f>+Sklop19[[#This Row],[cena/enota brez DDV v EUR]]*Sklop19[[#This Row],[Stopnja DDV (%)]]</f>
        <v>0</v>
      </c>
      <c r="R38" s="242">
        <f>+Sklop19[[#This Row],[cena/enota brez DDV v EUR]]+Sklop19[[#This Row],[Davek (EUR)]]</f>
        <v>0</v>
      </c>
      <c r="S38" s="242">
        <f>+Sklop19[[#This Row],[cena/enota brez DDV v EUR]]*Sklop19[[#This Row],[Okvirna količina]]</f>
        <v>0</v>
      </c>
      <c r="T38" s="242">
        <f>+Sklop19[[#This Row],[Končna cena/enoto mere (EUR) z DDV]]*Sklop19[[#This Row],[Okvirna količina]]</f>
        <v>0</v>
      </c>
      <c r="U38" s="167" t="s">
        <v>78</v>
      </c>
    </row>
    <row r="39" spans="1:21" ht="27" customHeight="1">
      <c r="A39" s="281" t="s">
        <v>100</v>
      </c>
      <c r="B39" s="282"/>
      <c r="C39" s="283"/>
      <c r="D39" s="283"/>
      <c r="E39" s="284"/>
      <c r="F39" s="285"/>
      <c r="G39" s="286"/>
      <c r="H39" s="287">
        <f>SUBTOTAL(109,Sklop19[Preračunana masa/volumen/kos na enoto kg])</f>
        <v>762.5</v>
      </c>
      <c r="I39" s="287">
        <f>SUBTOTAL(109,Sklop19[Živila iz shem kakovosti (kg)])</f>
        <v>0</v>
      </c>
      <c r="J39" s="285"/>
      <c r="K39" s="288"/>
      <c r="L39" s="288"/>
      <c r="M39" s="289"/>
      <c r="N39" s="290"/>
      <c r="O39" s="290"/>
      <c r="P39" s="290"/>
      <c r="Q39" s="291"/>
      <c r="R39" s="285"/>
      <c r="S39" s="291">
        <f>SUBTOTAL(109,Sklop19[Vrednost za okvirno količino (EUR) brez DDV])</f>
        <v>0</v>
      </c>
      <c r="T39" s="291">
        <f>SUBTOTAL(109,Sklop19[Vrednost za okvirno količino (EUR) z DDV])</f>
        <v>0</v>
      </c>
      <c r="U39" s="292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96</v>
      </c>
      <c r="B41" s="16"/>
      <c r="C41" s="28"/>
      <c r="D41" s="28"/>
      <c r="E41" s="92"/>
      <c r="Q41" s="48"/>
      <c r="R41" s="48"/>
      <c r="S41" s="48"/>
      <c r="T41" s="48"/>
    </row>
    <row r="42" spans="1:21">
      <c r="A42" s="11" t="s">
        <v>98</v>
      </c>
      <c r="B42" s="16"/>
      <c r="C42" s="28"/>
      <c r="D42" s="28"/>
      <c r="E42" s="92"/>
    </row>
    <row r="43" spans="1:21">
      <c r="A43" s="87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>
      <c r="A44" s="473" t="s">
        <v>143</v>
      </c>
      <c r="B44" s="473"/>
      <c r="C44" s="473"/>
      <c r="D44" s="473"/>
      <c r="E44" s="473"/>
      <c r="F44" s="473"/>
      <c r="G44" s="473"/>
      <c r="H44" s="473"/>
      <c r="I44" s="473"/>
      <c r="J44" s="473"/>
      <c r="K44" s="473"/>
      <c r="L44" s="473"/>
      <c r="M44" s="54"/>
      <c r="N44" s="29"/>
      <c r="O44" s="29"/>
      <c r="P44" s="29"/>
      <c r="Q44" s="29"/>
      <c r="R44" s="29"/>
    </row>
    <row r="45" spans="1:21">
      <c r="A45" s="462" t="s">
        <v>144</v>
      </c>
      <c r="B45" s="462"/>
      <c r="C45" s="462"/>
      <c r="D45" s="462"/>
      <c r="E45" s="462"/>
      <c r="F45" s="462"/>
      <c r="G45" s="462"/>
      <c r="H45" s="462"/>
      <c r="I45" s="462"/>
      <c r="J45" s="462"/>
      <c r="K45" s="462"/>
      <c r="L45" s="462"/>
      <c r="M45" s="54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54"/>
      <c r="N46" s="29"/>
      <c r="O46" s="29"/>
      <c r="P46" s="29"/>
      <c r="Q46" s="29"/>
      <c r="R46" s="29"/>
    </row>
    <row r="47" spans="1:21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U47:U1048576 U1:U15 J1:P15 U39:U43 J16:J38 P16:P38 J39:P43" name="Obseg1"/>
    <protectedRange sqref="U44:U46 M44:P46" name="Obseg1_1_1_1_1"/>
    <protectedRange sqref="J44:L44" name="Obseg1_2_1_1"/>
    <protectedRange sqref="J45:L46" name="Obseg1_3_1_1_1_1"/>
  </protectedRanges>
  <mergeCells count="9">
    <mergeCell ref="A45:L45"/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40</vt:i4>
      </vt:variant>
    </vt:vector>
  </HeadingPairs>
  <TitlesOfParts>
    <vt:vector size="62" baseType="lpstr">
      <vt:lpstr>prva stran</vt:lpstr>
      <vt:lpstr>Navodila za izpolnjevanje</vt:lpstr>
      <vt:lpstr>Ponudbeni pred_rekapitulacija</vt:lpstr>
      <vt:lpstr>1_MESO </vt:lpstr>
      <vt:lpstr>2_EKO MESO</vt:lpstr>
      <vt:lpstr>3_PERUTNINA</vt:lpstr>
      <vt:lpstr>4_ZAMRZNJENE IN SVEŽE RIBE</vt:lpstr>
      <vt:lpstr>5_MLEKO IN MLEČNI IZDELKI</vt:lpstr>
      <vt:lpstr>6_EKO MLEKO</vt:lpstr>
      <vt:lpstr>7_SLADOLEDI</vt:lpstr>
      <vt:lpstr>8_KRUH, PEKOVSKO</vt:lpstr>
      <vt:lpstr>9_EKOLOŠKI KRUH</vt:lpstr>
      <vt:lpstr>10_GLOBOKO ZAMRZ.IZDELKI</vt:lpstr>
      <vt:lpstr>11_ŽITA IN MLEVSKI</vt:lpstr>
      <vt:lpstr>12_EKO SVEŽA ZELENJAVA</vt:lpstr>
      <vt:lpstr>13_SVEŽE IN SUHO SADJE</vt:lpstr>
      <vt:lpstr>14_ZAMRZNJENA ZELENJAVA</vt:lpstr>
      <vt:lpstr>15_KONZERVIRANO SADJE</vt:lpstr>
      <vt:lpstr>16_SADNI SOKOVI</vt:lpstr>
      <vt:lpstr>17_SIRUPI ZA AVTOMATE</vt:lpstr>
      <vt:lpstr>18_SPLOŠNO PREHR. BLAGO</vt:lpstr>
      <vt:lpstr>19_EKO ŽITA</vt:lpstr>
      <vt:lpstr>'1_MESO '!Področje_tiskanja</vt:lpstr>
      <vt:lpstr>'10_GLOBOKO ZAMRZ.IZDELKI'!Področje_tiskanja</vt:lpstr>
      <vt:lpstr>'11_ŽITA IN MLEVSKI'!Področje_tiskanja</vt:lpstr>
      <vt:lpstr>'12_EKO SVEŽA ZELENJAVA'!Področje_tiskanja</vt:lpstr>
      <vt:lpstr>'13_SVEŽE IN SUHO SADJE'!Področje_tiskanja</vt:lpstr>
      <vt:lpstr>'14_ZAMRZNJENA ZELENJAVA'!Področje_tiskanja</vt:lpstr>
      <vt:lpstr>'15_KONZERVIRANO SADJE'!Področje_tiskanja</vt:lpstr>
      <vt:lpstr>'16_SADNI SOKOVI'!Področje_tiskanja</vt:lpstr>
      <vt:lpstr>'17_SIRUPI ZA AVTOMATE'!Področje_tiskanja</vt:lpstr>
      <vt:lpstr>'18_SPLOŠNO PREHR. BLAGO'!Področje_tiskanja</vt:lpstr>
      <vt:lpstr>'19_EKO ŽITA'!Področje_tiskanja</vt:lpstr>
      <vt:lpstr>'2_EKO MESO'!Področje_tiskanja</vt:lpstr>
      <vt:lpstr>'3_PERUTNINA'!Področje_tiskanja</vt:lpstr>
      <vt:lpstr>'4_ZAMRZNJENE IN SVEŽE RIBE'!Področje_tiskanja</vt:lpstr>
      <vt:lpstr>'5_MLEKO IN MLEČNI IZDELKI'!Področje_tiskanja</vt:lpstr>
      <vt:lpstr>'6_EKO MLEKO'!Področje_tiskanja</vt:lpstr>
      <vt:lpstr>'7_SLADOLEDI'!Področje_tiskanja</vt:lpstr>
      <vt:lpstr>'8_KRUH, PEKOVSKO'!Področje_tiskanja</vt:lpstr>
      <vt:lpstr>'9_EKOLOŠKI KRUH'!Področje_tiskanja</vt:lpstr>
      <vt:lpstr>'Navodila za izpolnjevanje'!Področje_tiskanja</vt:lpstr>
      <vt:lpstr>'Ponudbeni pred_rekapitulacija'!Področje_tiskanja</vt:lpstr>
      <vt:lpstr>'1_MESO '!Tiskanje_naslovov</vt:lpstr>
      <vt:lpstr>'10_GLOBOKO ZAMRZ.IZDELKI'!Tiskanje_naslovov</vt:lpstr>
      <vt:lpstr>'11_ŽITA IN MLEVSKI'!Tiskanje_naslovov</vt:lpstr>
      <vt:lpstr>'12_EKO SVEŽA ZELENJAVA'!Tiskanje_naslovov</vt:lpstr>
      <vt:lpstr>'13_SVEŽE IN SUHO SADJE'!Tiskanje_naslovov</vt:lpstr>
      <vt:lpstr>'14_ZAMRZNJENA ZELENJAVA'!Tiskanje_naslovov</vt:lpstr>
      <vt:lpstr>'15_KONZERVIRANO SADJE'!Tiskanje_naslovov</vt:lpstr>
      <vt:lpstr>'16_SADNI SOKOVI'!Tiskanje_naslovov</vt:lpstr>
      <vt:lpstr>'17_SIRUPI ZA AVTOMATE'!Tiskanje_naslovov</vt:lpstr>
      <vt:lpstr>'18_SPLOŠNO PREHR. BLAGO'!Tiskanje_naslovov</vt:lpstr>
      <vt:lpstr>'19_EKO ŽITA'!Tiskanje_naslovov</vt:lpstr>
      <vt:lpstr>'2_EKO MESO'!Tiskanje_naslovov</vt:lpstr>
      <vt:lpstr>'3_PERUTNINA'!Tiskanje_naslovov</vt:lpstr>
      <vt:lpstr>'4_ZAMRZNJENE IN SVEŽE RIBE'!Tiskanje_naslovov</vt:lpstr>
      <vt:lpstr>'5_MLEKO IN MLEČNI IZDELKI'!Tiskanje_naslovov</vt:lpstr>
      <vt:lpstr>'6_EKO MLEKO'!Tiskanje_naslovov</vt:lpstr>
      <vt:lpstr>'7_SLADOLEDI'!Tiskanje_naslovov</vt:lpstr>
      <vt:lpstr>'8_KRUH, PEKOVSKO'!Tiskanje_naslovov</vt:lpstr>
      <vt:lpstr>'9_EKOLOŠKI 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2023-04-05T11:50:37Z</dcterms:modified>
</cp:coreProperties>
</file>