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380/308270191/"/>
    </mc:Choice>
  </mc:AlternateContent>
  <xr:revisionPtr revIDLastSave="0" documentId="13_ncr:1_{AA5FA53B-F6C0-4F1C-9B8F-091EE0589CF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_2026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" i="17" l="1"/>
  <c r="I21" i="17"/>
  <c r="I22" i="17"/>
  <c r="I23" i="17"/>
  <c r="J23" i="17" s="1"/>
  <c r="M23" i="17" s="1"/>
  <c r="I19" i="17"/>
  <c r="I10" i="17"/>
  <c r="I11" i="17"/>
  <c r="I12" i="17"/>
  <c r="I13" i="17"/>
  <c r="J13" i="17" s="1"/>
  <c r="I14" i="17"/>
  <c r="J14" i="17" s="1"/>
  <c r="M14" i="17" s="1"/>
  <c r="I15" i="17"/>
  <c r="J15" i="17" s="1"/>
  <c r="M15" i="17" s="1"/>
  <c r="I16" i="17"/>
  <c r="I17" i="17"/>
  <c r="I9" i="17"/>
  <c r="J9" i="17" s="1"/>
  <c r="M9" i="17" s="1"/>
  <c r="A10" i="17" a="1"/>
  <c r="J19" i="17" l="1"/>
  <c r="M19" i="17" s="1"/>
  <c r="L23" i="17"/>
  <c r="J22" i="17"/>
  <c r="M22" i="17" s="1"/>
  <c r="L13" i="17"/>
  <c r="M13" i="17"/>
  <c r="L14" i="17"/>
  <c r="J10" i="17"/>
  <c r="M10" i="17" s="1"/>
  <c r="J21" i="17"/>
  <c r="M21" i="17" s="1"/>
  <c r="L15" i="17"/>
  <c r="J17" i="17"/>
  <c r="M17" i="17" s="1"/>
  <c r="J12" i="17"/>
  <c r="M12" i="17" s="1"/>
  <c r="J20" i="17"/>
  <c r="M20" i="17" s="1"/>
  <c r="L9" i="17"/>
  <c r="J16" i="17"/>
  <c r="M16" i="17" s="1"/>
  <c r="J11" i="17"/>
  <c r="M11" i="17" s="1"/>
  <c r="A10" i="17"/>
  <c r="A11" i="17" a="1"/>
  <c r="L19" i="17" l="1"/>
  <c r="L26" i="17"/>
  <c r="L17" i="17"/>
  <c r="L12" i="17"/>
  <c r="L22" i="17"/>
  <c r="L20" i="17"/>
  <c r="L21" i="17"/>
  <c r="L11" i="17"/>
  <c r="L16" i="17"/>
  <c r="L10" i="17"/>
  <c r="A11" i="17"/>
  <c r="A12" i="17" a="1"/>
  <c r="L25" i="17" l="1"/>
  <c r="L27" i="17" s="1"/>
  <c r="A12" i="17"/>
  <c r="A13" i="17" a="1"/>
  <c r="A13" i="17" l="1"/>
  <c r="A14" i="17" a="1"/>
  <c r="A14" i="17" l="1"/>
  <c r="A15" i="17" a="1"/>
  <c r="A15" i="17" l="1"/>
  <c r="A16" i="17" a="1"/>
  <c r="A16" i="17" l="1"/>
  <c r="A17" i="17" a="1"/>
  <c r="A17" i="17" l="1"/>
  <c r="A19" i="17" a="1"/>
  <c r="A19" i="17" l="1"/>
  <c r="A20" i="17" a="1"/>
  <c r="A20" i="17" l="1"/>
  <c r="A21" i="17" a="1"/>
  <c r="A21" i="17" l="1"/>
  <c r="A22" i="17" a="1"/>
  <c r="A22" i="17" l="1"/>
  <c r="A23" i="17" a="1"/>
  <c r="A23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<sst xmlns="http://schemas.openxmlformats.org/spreadsheetml/2006/main" count="73" uniqueCount="50">
  <si>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</si>
  <si>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</si>
  <si>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</si>
  <si>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</si>
  <si>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</si>
  <si>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PONUDBE Z DDV</t>
  </si>
  <si>
    <t>SKUPNA VREDNOST PONUDBE BREZ DDV</t>
  </si>
  <si>
    <t>kg</t>
  </si>
  <si>
    <t>EM</t>
  </si>
  <si>
    <t>VREDNOST   DDV</t>
  </si>
  <si>
    <t>Šifra artikla dobavitelja (za naročanje)</t>
  </si>
  <si>
    <t>Proizvajalec oz. blagovna znamka</t>
  </si>
  <si>
    <t>Stopnja
 DDV V %</t>
  </si>
  <si>
    <t>10*11</t>
  </si>
  <si>
    <t>Skupna vrednost po predmetu v €  z DDV</t>
  </si>
  <si>
    <t>Komercialni naziv artikla</t>
  </si>
  <si>
    <t>Okvirna količina na EM</t>
  </si>
  <si>
    <t>HRANA ZA PSE</t>
  </si>
  <si>
    <t>Hrana za mladiče - mokra hrana</t>
  </si>
  <si>
    <t>Hrana za mladiče</t>
  </si>
  <si>
    <t>Hrana, breje samice in psice v laktaciji</t>
  </si>
  <si>
    <t>Hrana, briketirana za aktivne pse - odrasli psi</t>
  </si>
  <si>
    <t>DODATNA DIETNA HRANA</t>
  </si>
  <si>
    <t>hrana, podpora občutljivi prebavi</t>
  </si>
  <si>
    <t>hrana, zdravljenje in preprečevanje urinskih kristalov</t>
  </si>
  <si>
    <t>hrana, podpora ledvic</t>
  </si>
  <si>
    <t>hrana, blaženje učinkov alergij zaradi intolerance na hrano</t>
  </si>
  <si>
    <t>hrana, podpora koži (dermatoze, prekomerno izpadanje dlak, prhljaj,…)</t>
  </si>
  <si>
    <t>Pakiranje v g</t>
  </si>
  <si>
    <t>200 - 2500</t>
  </si>
  <si>
    <t>Pakiranje ponudnika</t>
  </si>
  <si>
    <t>Cena na EM brez DDV glede na pakiranje ponudnika upoštevajoč ceno na EM</t>
  </si>
  <si>
    <t>7*8</t>
  </si>
  <si>
    <t>7+9</t>
  </si>
  <si>
    <t>Hrana, briketirana za pse z normalnimi energijskimi potrebami -odrasli psi</t>
  </si>
  <si>
    <t xml:space="preserve">Hrana, mokra hrana za pse z normalnimi energijskimi potrebami -odrasli psi </t>
  </si>
  <si>
    <t>Razni dodatki za pse - klobase</t>
  </si>
  <si>
    <t>5000 - 30000</t>
  </si>
  <si>
    <t>10000 - 30000</t>
  </si>
  <si>
    <t>200 - 5000</t>
  </si>
  <si>
    <r>
      <t xml:space="preserve">Dodatki za pse, za žvečenje in nego zobovja – mešano: </t>
    </r>
    <r>
      <rPr>
        <u/>
        <sz val="10"/>
        <rFont val="Arial"/>
        <family val="2"/>
        <charset val="238"/>
      </rPr>
      <t>suhe kože ali suhe kite ali posušena svinjska ušesa</t>
    </r>
  </si>
  <si>
    <t>Skupna vrednost po predmetu v €  brez DDV</t>
  </si>
  <si>
    <t>9*11</t>
  </si>
  <si>
    <t>VELJAVNOST PONUDBE:</t>
  </si>
  <si>
    <t>90 dni, šteto od datuma določenega za oddajo ponudb.</t>
  </si>
  <si>
    <t>PRILOGA: PREDRAČUN KOMPLEKSNI; MORS 161/2023; Hrana za pse</t>
  </si>
  <si>
    <t>Ponudnik:</t>
  </si>
  <si>
    <t xml:space="preserve">Številka ponudbe: </t>
  </si>
  <si>
    <t>z dne:</t>
  </si>
  <si>
    <t>Razni dodatki za pse - piškoti oziroma biskviti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</si>
</sst>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BFBFB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164" fontId="7" fillId="5" borderId="11" xfId="0" applyNumberFormat="1" applyFont="1" applyFill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8" fillId="6" borderId="13" xfId="0" applyNumberFormat="1" applyFont="1" applyFill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1" xfId="0" applyFont="1" applyBorder="1"/>
    <xf numFmtId="0" fontId="4" fillId="3" borderId="1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5" fillId="8" borderId="0" xfId="0" applyFont="1" applyFill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7" borderId="20" xfId="0" applyFont="1" applyFill="1" applyBorder="1" applyAlignment="1">
      <alignment horizontal="center" vertical="center" wrapText="1"/>
    </xf>
    <xf numFmtId="0" fontId="4" fillId="7" borderId="0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left" vertical="center" wrapText="1"/>
    </xf>
    <xf numFmtId="0" fontId="4" fillId="6" borderId="21" xfId="0" applyFont="1" applyFill="1" applyBorder="1" applyAlignment="1">
      <alignment horizontal="left" vertical="center" wrapText="1"/>
    </xf>
    <xf numFmtId="0" fontId="4" fillId="5" borderId="9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2">
    <cellStyle name="Navadno" xfId="0" builtinId="0"/>
    <cellStyle name="Normal 3" xfId="1" xr:uid="{00000000-0005-0000-0000-000001000000}"/>
  </cellStyles>
  <dxfs count="1"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"/>
  <sheetViews>
    <sheetView tabSelected="1" zoomScaleNormal="100" workbookViewId="0">
      <pane ySplit="7" topLeftCell="A8" activePane="bottomLeft" state="frozen"/>
      <selection pane="bottomLeft" activeCell="J16" sqref="J16"/>
    </sheetView>
  </sheetViews>
  <sheetFormatPr defaultColWidth="8.85546875" defaultRowHeight="12.75" x14ac:dyDescent="0.2"/>
  <cols>
    <col min="1" max="1" width="5" style="1" customWidth="1"/>
    <col min="2" max="2" width="18.140625" style="1" customWidth="1"/>
    <col min="3" max="3" width="16.85546875" style="1" customWidth="1"/>
    <col min="4" max="4" width="31.28515625" style="1" customWidth="1"/>
    <col min="5" max="5" width="24.42578125" style="1" customWidth="1"/>
    <col min="6" max="6" width="5.7109375" style="1" customWidth="1"/>
    <col min="7" max="7" width="12" style="1" customWidth="1"/>
    <col min="8" max="8" width="8.7109375" style="1" customWidth="1"/>
    <col min="9" max="10" width="10.7109375" style="1" customWidth="1"/>
    <col min="11" max="11" width="11.7109375" style="1" customWidth="1"/>
    <col min="12" max="13" width="16.7109375" style="1" customWidth="1"/>
    <col min="14" max="14" width="21.7109375" style="13" customWidth="1"/>
    <col min="15" max="15" width="11.5703125" style="1" customWidth="1"/>
    <col min="16" max="16" width="18" style="1" customWidth="1"/>
    <col min="17" max="16384" width="8.85546875" style="1"/>
  </cols>
  <sheetData>
    <row r="1" spans="1:16" s="33" customFormat="1" ht="16.899999999999999" customHeight="1" x14ac:dyDescent="0.2">
      <c r="A1" s="48" t="s">
        <v>45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s="34" customFormat="1" x14ac:dyDescent="0.2">
      <c r="N2" s="35"/>
    </row>
    <row r="3" spans="1:16" s="33" customFormat="1" x14ac:dyDescent="0.2">
      <c r="A3" s="36" t="s">
        <v>46</v>
      </c>
      <c r="C3" s="49"/>
      <c r="D3" s="49"/>
      <c r="F3" s="50" t="s">
        <v>47</v>
      </c>
      <c r="G3" s="50"/>
      <c r="H3" s="51"/>
      <c r="I3" s="51"/>
      <c r="K3" s="37" t="s">
        <v>48</v>
      </c>
      <c r="L3" s="38"/>
    </row>
    <row r="4" spans="1:16" s="34" customFormat="1" ht="11.25" customHeight="1" x14ac:dyDescent="0.2">
      <c r="N4" s="35"/>
    </row>
    <row r="5" spans="1:16" ht="76.5" x14ac:dyDescent="0.2">
      <c r="A5" s="9" t="s">
        <v>0</v>
      </c>
      <c r="B5" s="4" t="s">
        <v>10</v>
      </c>
      <c r="C5" s="4" t="s">
        <v>11</v>
      </c>
      <c r="D5" s="9" t="s">
        <v>1</v>
      </c>
      <c r="E5" s="30" t="s">
        <v>28</v>
      </c>
      <c r="F5" s="5" t="s">
        <v>8</v>
      </c>
      <c r="G5" s="6" t="s">
        <v>2</v>
      </c>
      <c r="H5" s="6" t="s">
        <v>12</v>
      </c>
      <c r="I5" s="6" t="s">
        <v>3</v>
      </c>
      <c r="J5" s="6" t="s">
        <v>4</v>
      </c>
      <c r="K5" s="6" t="s">
        <v>16</v>
      </c>
      <c r="L5" s="17" t="s">
        <v>14</v>
      </c>
      <c r="M5" s="7" t="s">
        <v>41</v>
      </c>
      <c r="N5" s="7" t="s">
        <v>15</v>
      </c>
      <c r="O5" s="6" t="s">
        <v>30</v>
      </c>
      <c r="P5" s="6" t="s">
        <v>31</v>
      </c>
    </row>
    <row r="6" spans="1:16" x14ac:dyDescent="0.2">
      <c r="A6" s="39">
        <v>1</v>
      </c>
      <c r="B6" s="42">
        <v>2</v>
      </c>
      <c r="C6" s="39">
        <v>3</v>
      </c>
      <c r="D6" s="40">
        <v>4</v>
      </c>
      <c r="E6" s="39">
        <v>5</v>
      </c>
      <c r="F6" s="39">
        <v>6</v>
      </c>
      <c r="G6" s="39">
        <v>7</v>
      </c>
      <c r="H6" s="39">
        <v>8</v>
      </c>
      <c r="I6" s="9">
        <v>9</v>
      </c>
      <c r="J6" s="9">
        <v>10</v>
      </c>
      <c r="K6" s="39">
        <v>11</v>
      </c>
      <c r="L6" s="28">
        <v>12</v>
      </c>
      <c r="M6" s="9">
        <v>13</v>
      </c>
      <c r="N6" s="52">
        <v>14</v>
      </c>
      <c r="O6" s="52">
        <v>15</v>
      </c>
      <c r="P6" s="52">
        <v>16</v>
      </c>
    </row>
    <row r="7" spans="1:16" x14ac:dyDescent="0.2">
      <c r="A7" s="39"/>
      <c r="B7" s="43"/>
      <c r="C7" s="44"/>
      <c r="D7" s="41"/>
      <c r="E7" s="45"/>
      <c r="F7" s="45"/>
      <c r="G7" s="39"/>
      <c r="H7" s="39"/>
      <c r="I7" s="9" t="s">
        <v>32</v>
      </c>
      <c r="J7" s="9" t="s">
        <v>33</v>
      </c>
      <c r="K7" s="39"/>
      <c r="L7" s="28" t="s">
        <v>13</v>
      </c>
      <c r="M7" s="9" t="s">
        <v>42</v>
      </c>
      <c r="N7" s="52"/>
      <c r="O7" s="52"/>
      <c r="P7" s="52"/>
    </row>
    <row r="8" spans="1:16" ht="15" customHeight="1" x14ac:dyDescent="0.2">
      <c r="A8" s="53" t="s">
        <v>17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spans="1:16" ht="30" customHeight="1" x14ac:dyDescent="0.2">
      <c r="A9" s="12">
        <v>1</v>
      </c>
      <c r="B9" s="12"/>
      <c r="C9" s="12"/>
      <c r="D9" s="3" t="s">
        <v>18</v>
      </c>
      <c r="E9" s="2" t="s">
        <v>29</v>
      </c>
      <c r="F9" s="2" t="s">
        <v>7</v>
      </c>
      <c r="G9" s="8"/>
      <c r="H9" s="8"/>
      <c r="I9" s="12">
        <f>G9*H9</f>
        <v>0</v>
      </c>
      <c r="J9" s="29">
        <f>G9+I9</f>
        <v>0</v>
      </c>
      <c r="K9" s="22">
        <v>200</v>
      </c>
      <c r="L9" s="19">
        <f>I9*J9</f>
        <v>0</v>
      </c>
      <c r="M9" s="11">
        <f>J9*K9</f>
        <v>0</v>
      </c>
      <c r="N9" s="11"/>
      <c r="O9" s="11"/>
      <c r="P9" s="11"/>
    </row>
    <row r="10" spans="1:16" ht="30" customHeight="1" x14ac:dyDescent="0.2">
      <c r="A10" s="26" cm="1">
        <f t="array" aca="1" ref="A10" ca="1">INDIRECT("A"&amp;ROW()-1)+1</f>
        <v>2</v>
      </c>
      <c r="B10" s="12"/>
      <c r="C10" s="12"/>
      <c r="D10" s="3" t="s">
        <v>19</v>
      </c>
      <c r="E10" s="2" t="s">
        <v>37</v>
      </c>
      <c r="F10" s="2" t="s">
        <v>7</v>
      </c>
      <c r="G10" s="8"/>
      <c r="H10" s="8"/>
      <c r="I10" s="29">
        <f t="shared" ref="I10:I23" si="0">G10*H10</f>
        <v>0</v>
      </c>
      <c r="J10" s="26">
        <f>G10+I10</f>
        <v>0</v>
      </c>
      <c r="K10" s="22">
        <v>1600</v>
      </c>
      <c r="L10" s="19">
        <f t="shared" ref="L10:M23" si="1">I10*J10</f>
        <v>0</v>
      </c>
      <c r="M10" s="11">
        <f t="shared" si="1"/>
        <v>0</v>
      </c>
      <c r="N10" s="11"/>
      <c r="O10" s="11"/>
      <c r="P10" s="11"/>
    </row>
    <row r="11" spans="1:16" ht="30" customHeight="1" x14ac:dyDescent="0.2">
      <c r="A11" s="26" cm="1">
        <f t="array" aca="1" ref="A11" ca="1">INDIRECT("A"&amp;ROW()-1)+1</f>
        <v>3</v>
      </c>
      <c r="B11" s="12"/>
      <c r="C11" s="12"/>
      <c r="D11" s="3" t="s">
        <v>20</v>
      </c>
      <c r="E11" s="2" t="s">
        <v>37</v>
      </c>
      <c r="F11" s="2" t="s">
        <v>7</v>
      </c>
      <c r="G11" s="8"/>
      <c r="H11" s="8"/>
      <c r="I11" s="29">
        <f t="shared" si="0"/>
        <v>0</v>
      </c>
      <c r="J11" s="29">
        <f t="shared" ref="J11:J23" si="2">G11+I11</f>
        <v>0</v>
      </c>
      <c r="K11" s="22">
        <v>400</v>
      </c>
      <c r="L11" s="19">
        <f t="shared" si="1"/>
        <v>0</v>
      </c>
      <c r="M11" s="11">
        <f t="shared" si="1"/>
        <v>0</v>
      </c>
      <c r="N11" s="11"/>
      <c r="O11" s="11"/>
      <c r="P11" s="11"/>
    </row>
    <row r="12" spans="1:16" ht="30" customHeight="1" x14ac:dyDescent="0.2">
      <c r="A12" s="26" cm="1">
        <f t="array" aca="1" ref="A12" ca="1">INDIRECT("A"&amp;ROW()-1)+1</f>
        <v>4</v>
      </c>
      <c r="B12" s="12"/>
      <c r="C12" s="12"/>
      <c r="D12" s="3" t="s">
        <v>21</v>
      </c>
      <c r="E12" s="2" t="s">
        <v>38</v>
      </c>
      <c r="F12" s="2" t="s">
        <v>7</v>
      </c>
      <c r="G12" s="8"/>
      <c r="H12" s="8"/>
      <c r="I12" s="29">
        <f t="shared" si="0"/>
        <v>0</v>
      </c>
      <c r="J12" s="29">
        <f t="shared" si="2"/>
        <v>0</v>
      </c>
      <c r="K12" s="22">
        <v>16000</v>
      </c>
      <c r="L12" s="19">
        <f t="shared" si="1"/>
        <v>0</v>
      </c>
      <c r="M12" s="11">
        <f t="shared" si="1"/>
        <v>0</v>
      </c>
      <c r="N12" s="14"/>
      <c r="O12" s="14"/>
      <c r="P12" s="14"/>
    </row>
    <row r="13" spans="1:16" ht="38.25" x14ac:dyDescent="0.2">
      <c r="A13" s="26" cm="1">
        <f t="array" aca="1" ref="A13" ca="1">INDIRECT("A"&amp;ROW()-1)+1</f>
        <v>5</v>
      </c>
      <c r="B13" s="12"/>
      <c r="C13" s="12"/>
      <c r="D13" s="3" t="s">
        <v>34</v>
      </c>
      <c r="E13" s="2" t="s">
        <v>38</v>
      </c>
      <c r="F13" s="2" t="s">
        <v>7</v>
      </c>
      <c r="G13" s="8"/>
      <c r="H13" s="8"/>
      <c r="I13" s="29">
        <f t="shared" si="0"/>
        <v>0</v>
      </c>
      <c r="J13" s="29">
        <f t="shared" si="2"/>
        <v>0</v>
      </c>
      <c r="K13" s="22">
        <v>20000</v>
      </c>
      <c r="L13" s="19">
        <f t="shared" si="1"/>
        <v>0</v>
      </c>
      <c r="M13" s="11">
        <f t="shared" si="1"/>
        <v>0</v>
      </c>
      <c r="N13" s="11"/>
      <c r="O13" s="11"/>
      <c r="P13" s="11"/>
    </row>
    <row r="14" spans="1:16" ht="38.25" x14ac:dyDescent="0.2">
      <c r="A14" s="26" cm="1">
        <f t="array" aca="1" ref="A14" ca="1">INDIRECT("A"&amp;ROW()-1)+1</f>
        <v>6</v>
      </c>
      <c r="B14" s="12"/>
      <c r="C14" s="12"/>
      <c r="D14" s="3" t="s">
        <v>35</v>
      </c>
      <c r="E14" s="2" t="s">
        <v>29</v>
      </c>
      <c r="F14" s="2" t="s">
        <v>7</v>
      </c>
      <c r="G14" s="8"/>
      <c r="H14" s="8"/>
      <c r="I14" s="29">
        <f t="shared" si="0"/>
        <v>0</v>
      </c>
      <c r="J14" s="29">
        <f t="shared" si="2"/>
        <v>0</v>
      </c>
      <c r="K14" s="22">
        <v>6000</v>
      </c>
      <c r="L14" s="19">
        <f t="shared" si="1"/>
        <v>0</v>
      </c>
      <c r="M14" s="11">
        <f t="shared" si="1"/>
        <v>0</v>
      </c>
      <c r="N14" s="11"/>
      <c r="O14" s="11"/>
      <c r="P14" s="11"/>
    </row>
    <row r="15" spans="1:16" ht="38.25" customHeight="1" x14ac:dyDescent="0.2">
      <c r="A15" s="26" cm="1">
        <f t="array" aca="1" ref="A15" ca="1">INDIRECT("A"&amp;ROW()-1)+1</f>
        <v>7</v>
      </c>
      <c r="B15" s="15"/>
      <c r="C15" s="15"/>
      <c r="D15" s="3" t="s">
        <v>49</v>
      </c>
      <c r="E15" s="2" t="s">
        <v>39</v>
      </c>
      <c r="F15" s="2" t="s">
        <v>7</v>
      </c>
      <c r="G15" s="16"/>
      <c r="H15" s="16"/>
      <c r="I15" s="29">
        <f t="shared" si="0"/>
        <v>0</v>
      </c>
      <c r="J15" s="29">
        <f t="shared" si="2"/>
        <v>0</v>
      </c>
      <c r="K15" s="23">
        <v>600</v>
      </c>
      <c r="L15" s="19">
        <f t="shared" si="1"/>
        <v>0</v>
      </c>
      <c r="M15" s="11">
        <f t="shared" si="1"/>
        <v>0</v>
      </c>
      <c r="N15" s="20"/>
      <c r="O15" s="20"/>
      <c r="P15" s="20"/>
    </row>
    <row r="16" spans="1:16" ht="38.25" customHeight="1" x14ac:dyDescent="0.2">
      <c r="A16" s="27" cm="1">
        <f t="array" aca="1" ref="A16" ca="1">INDIRECT("A"&amp;ROW()-1)+1</f>
        <v>8</v>
      </c>
      <c r="B16" s="15"/>
      <c r="C16" s="15"/>
      <c r="D16" s="3" t="s">
        <v>36</v>
      </c>
      <c r="E16" s="2" t="s">
        <v>39</v>
      </c>
      <c r="F16" s="2" t="s">
        <v>7</v>
      </c>
      <c r="G16" s="16"/>
      <c r="H16" s="16"/>
      <c r="I16" s="29">
        <f t="shared" si="0"/>
        <v>0</v>
      </c>
      <c r="J16" s="29">
        <f t="shared" si="2"/>
        <v>0</v>
      </c>
      <c r="K16" s="23">
        <v>600</v>
      </c>
      <c r="L16" s="19">
        <f t="shared" si="1"/>
        <v>0</v>
      </c>
      <c r="M16" s="11">
        <f t="shared" si="1"/>
        <v>0</v>
      </c>
      <c r="N16" s="20"/>
      <c r="O16" s="20"/>
      <c r="P16" s="20"/>
    </row>
    <row r="17" spans="1:16" ht="51" x14ac:dyDescent="0.2">
      <c r="A17" s="26" cm="1">
        <f t="array" aca="1" ref="A17" ca="1">INDIRECT("A"&amp;ROW()-1)+1</f>
        <v>9</v>
      </c>
      <c r="B17" s="10"/>
      <c r="C17" s="10"/>
      <c r="D17" s="3" t="s">
        <v>40</v>
      </c>
      <c r="E17" s="2" t="s">
        <v>39</v>
      </c>
      <c r="F17" s="2" t="s">
        <v>7</v>
      </c>
      <c r="G17" s="8"/>
      <c r="H17" s="8"/>
      <c r="I17" s="29">
        <f t="shared" si="0"/>
        <v>0</v>
      </c>
      <c r="J17" s="29">
        <f t="shared" si="2"/>
        <v>0</v>
      </c>
      <c r="K17" s="22">
        <v>2000</v>
      </c>
      <c r="L17" s="19">
        <f t="shared" si="1"/>
        <v>0</v>
      </c>
      <c r="M17" s="11">
        <f t="shared" si="1"/>
        <v>0</v>
      </c>
      <c r="N17" s="18"/>
      <c r="O17" s="18"/>
      <c r="P17" s="18"/>
    </row>
    <row r="18" spans="1:16" ht="15" customHeight="1" x14ac:dyDescent="0.2">
      <c r="A18" s="55" t="s">
        <v>22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</row>
    <row r="19" spans="1:16" ht="30" customHeight="1" x14ac:dyDescent="0.2">
      <c r="A19" s="26" cm="1">
        <f t="array" aca="1" ref="A19" ca="1">INDIRECT("A"&amp;ROW()-2)+1</f>
        <v>10</v>
      </c>
      <c r="B19" s="10"/>
      <c r="C19" s="10"/>
      <c r="D19" s="3" t="s">
        <v>23</v>
      </c>
      <c r="E19" s="2" t="s">
        <v>37</v>
      </c>
      <c r="F19" s="2" t="s">
        <v>7</v>
      </c>
      <c r="G19" s="8"/>
      <c r="H19" s="8"/>
      <c r="I19" s="29">
        <f t="shared" si="0"/>
        <v>0</v>
      </c>
      <c r="J19" s="29">
        <f t="shared" si="2"/>
        <v>0</v>
      </c>
      <c r="K19" s="2">
        <v>2000</v>
      </c>
      <c r="L19" s="19">
        <f t="shared" si="1"/>
        <v>0</v>
      </c>
      <c r="M19" s="18">
        <f t="shared" si="1"/>
        <v>0</v>
      </c>
      <c r="N19" s="18"/>
      <c r="O19" s="18"/>
      <c r="P19" s="18"/>
    </row>
    <row r="20" spans="1:16" ht="25.5" x14ac:dyDescent="0.2">
      <c r="A20" s="26" cm="1">
        <f t="array" aca="1" ref="A20" ca="1">INDIRECT("A"&amp;ROW()-1)+1</f>
        <v>11</v>
      </c>
      <c r="B20" s="10"/>
      <c r="C20" s="10"/>
      <c r="D20" s="3" t="s">
        <v>24</v>
      </c>
      <c r="E20" s="2" t="s">
        <v>37</v>
      </c>
      <c r="F20" s="2" t="s">
        <v>7</v>
      </c>
      <c r="G20" s="8"/>
      <c r="H20" s="8"/>
      <c r="I20" s="29">
        <f t="shared" si="0"/>
        <v>0</v>
      </c>
      <c r="J20" s="29">
        <f t="shared" si="2"/>
        <v>0</v>
      </c>
      <c r="K20" s="2">
        <v>800</v>
      </c>
      <c r="L20" s="19">
        <f t="shared" si="1"/>
        <v>0</v>
      </c>
      <c r="M20" s="18">
        <f t="shared" si="1"/>
        <v>0</v>
      </c>
      <c r="N20" s="18"/>
      <c r="O20" s="18"/>
      <c r="P20" s="18"/>
    </row>
    <row r="21" spans="1:16" ht="26.25" customHeight="1" x14ac:dyDescent="0.2">
      <c r="A21" s="26" cm="1">
        <f t="array" aca="1" ref="A21" ca="1">INDIRECT("A"&amp;ROW()-1)+1</f>
        <v>12</v>
      </c>
      <c r="B21" s="21"/>
      <c r="C21" s="21"/>
      <c r="D21" s="3" t="s">
        <v>25</v>
      </c>
      <c r="E21" s="2" t="s">
        <v>37</v>
      </c>
      <c r="F21" s="2" t="s">
        <v>7</v>
      </c>
      <c r="G21" s="8"/>
      <c r="H21" s="8"/>
      <c r="I21" s="29">
        <f t="shared" si="0"/>
        <v>0</v>
      </c>
      <c r="J21" s="29">
        <f t="shared" si="2"/>
        <v>0</v>
      </c>
      <c r="K21" s="2">
        <v>800</v>
      </c>
      <c r="L21" s="19">
        <f t="shared" si="1"/>
        <v>0</v>
      </c>
      <c r="M21" s="18">
        <f t="shared" si="1"/>
        <v>0</v>
      </c>
      <c r="N21" s="18"/>
      <c r="O21" s="18"/>
      <c r="P21" s="18"/>
    </row>
    <row r="22" spans="1:16" ht="25.5" x14ac:dyDescent="0.2">
      <c r="A22" s="26" cm="1">
        <f t="array" aca="1" ref="A22" ca="1">INDIRECT("A"&amp;ROW()-1)+1</f>
        <v>13</v>
      </c>
      <c r="B22" s="21"/>
      <c r="C22" s="21"/>
      <c r="D22" s="3" t="s">
        <v>26</v>
      </c>
      <c r="E22" s="2" t="s">
        <v>37</v>
      </c>
      <c r="F22" s="2" t="s">
        <v>7</v>
      </c>
      <c r="G22" s="8"/>
      <c r="H22" s="8"/>
      <c r="I22" s="29">
        <f t="shared" si="0"/>
        <v>0</v>
      </c>
      <c r="J22" s="29">
        <f t="shared" si="2"/>
        <v>0</v>
      </c>
      <c r="K22" s="2">
        <v>1200</v>
      </c>
      <c r="L22" s="19">
        <f t="shared" si="1"/>
        <v>0</v>
      </c>
      <c r="M22" s="18">
        <f t="shared" si="1"/>
        <v>0</v>
      </c>
      <c r="N22" s="18"/>
      <c r="O22" s="18"/>
      <c r="P22" s="18"/>
    </row>
    <row r="23" spans="1:16" ht="39" customHeight="1" x14ac:dyDescent="0.2">
      <c r="A23" s="26" cm="1">
        <f t="array" aca="1" ref="A23" ca="1">INDIRECT("A"&amp;ROW()-1)+1</f>
        <v>14</v>
      </c>
      <c r="B23" s="21"/>
      <c r="C23" s="21"/>
      <c r="D23" s="25" t="s">
        <v>27</v>
      </c>
      <c r="E23" s="2" t="s">
        <v>37</v>
      </c>
      <c r="F23" s="2" t="s">
        <v>7</v>
      </c>
      <c r="G23" s="8"/>
      <c r="H23" s="8"/>
      <c r="I23" s="29">
        <f t="shared" si="0"/>
        <v>0</v>
      </c>
      <c r="J23" s="29">
        <f t="shared" si="2"/>
        <v>0</v>
      </c>
      <c r="K23" s="2">
        <v>2000</v>
      </c>
      <c r="L23" s="19">
        <f t="shared" si="1"/>
        <v>0</v>
      </c>
      <c r="M23" s="18">
        <f t="shared" si="1"/>
        <v>0</v>
      </c>
      <c r="N23" s="18"/>
      <c r="O23" s="18"/>
      <c r="P23" s="18"/>
    </row>
    <row r="24" spans="1:16" ht="13.5" thickBot="1" x14ac:dyDescent="0.25"/>
    <row r="25" spans="1:16" ht="13.5" thickTop="1" x14ac:dyDescent="0.2">
      <c r="A25" s="60" t="s">
        <v>5</v>
      </c>
      <c r="B25" s="61"/>
      <c r="C25" s="61"/>
      <c r="D25" s="61"/>
      <c r="E25" s="61"/>
      <c r="F25" s="61"/>
      <c r="G25" s="61"/>
      <c r="H25" s="61"/>
      <c r="I25" s="61"/>
      <c r="J25" s="61"/>
      <c r="K25" s="62"/>
      <c r="L25" s="24">
        <f>SUM(L9:L17,L19:L23)</f>
        <v>0</v>
      </c>
      <c r="M25" s="13"/>
    </row>
    <row r="26" spans="1:16" x14ac:dyDescent="0.2">
      <c r="A26" s="63" t="s">
        <v>9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32">
        <f>SUM(M9:M17,M19:M23)</f>
        <v>0</v>
      </c>
      <c r="M26" s="13"/>
    </row>
    <row r="27" spans="1:16" ht="13.5" thickBot="1" x14ac:dyDescent="0.25">
      <c r="A27" s="57" t="s">
        <v>6</v>
      </c>
      <c r="B27" s="58"/>
      <c r="C27" s="58"/>
      <c r="D27" s="58"/>
      <c r="E27" s="58"/>
      <c r="F27" s="58"/>
      <c r="G27" s="58"/>
      <c r="H27" s="58"/>
      <c r="I27" s="58"/>
      <c r="J27" s="58"/>
      <c r="K27" s="59"/>
      <c r="L27" s="31">
        <f>L25-L26</f>
        <v>0</v>
      </c>
      <c r="M27" s="13"/>
    </row>
    <row r="28" spans="1:16" ht="13.5" thickTop="1" x14ac:dyDescent="0.2"/>
    <row r="29" spans="1:16" s="33" customFormat="1" x14ac:dyDescent="0.2">
      <c r="A29" s="46" t="s">
        <v>43</v>
      </c>
      <c r="B29" s="46"/>
      <c r="C29" s="47" t="s">
        <v>44</v>
      </c>
      <c r="D29" s="47"/>
      <c r="E29" s="47"/>
      <c r="F29" s="47"/>
      <c r="G29" s="47"/>
      <c r="H29" s="47"/>
    </row>
  </sheetData>
  <mergeCells count="23">
    <mergeCell ref="A29:B29"/>
    <mergeCell ref="C29:H29"/>
    <mergeCell ref="A1:P1"/>
    <mergeCell ref="C3:D3"/>
    <mergeCell ref="F3:G3"/>
    <mergeCell ref="H3:I3"/>
    <mergeCell ref="O6:O7"/>
    <mergeCell ref="P6:P7"/>
    <mergeCell ref="A8:P8"/>
    <mergeCell ref="A18:P18"/>
    <mergeCell ref="E6:E7"/>
    <mergeCell ref="A27:K27"/>
    <mergeCell ref="A25:K25"/>
    <mergeCell ref="A26:K26"/>
    <mergeCell ref="N6:N7"/>
    <mergeCell ref="A6:A7"/>
    <mergeCell ref="K6:K7"/>
    <mergeCell ref="D6:D7"/>
    <mergeCell ref="B6:B7"/>
    <mergeCell ref="C6:C7"/>
    <mergeCell ref="F6:F7"/>
    <mergeCell ref="G6:G7"/>
    <mergeCell ref="H6:H7"/>
  </mergeCells>
  <conditionalFormatting sqref="C3 H3 L3">
    <cfRule type="containsBlanks" dxfId="0" priority="1">
      <formula>LEN(TRIM(C3))=0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2023_2026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CERAR Rok</cp:lastModifiedBy>
  <cp:lastPrinted>2014-09-25T09:22:14Z</cp:lastPrinted>
  <dcterms:created xsi:type="dcterms:W3CDTF">2014-07-01T08:34:51Z</dcterms:created>
  <dcterms:modified xsi:type="dcterms:W3CDTF">2023-04-06T09:12:40Z</dcterms:modified>
</cp:coreProperties>
</file>