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385" yWindow="-15" windowWidth="14430" windowHeight="13440" tabRatio="963"/>
  </bookViews>
  <sheets>
    <sheet name="GLAVNA REKAPITULACIJA" sheetId="4" r:id="rId1"/>
    <sheet name="OPOMBE" sheetId="37"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Excel_BuiltIn_Print_Titles_4">'[1]NEPREDVIDENA GR.DELA'!#REF!</definedName>
    <definedName name="_xlnm.Print_Area" localSheetId="0">'GLAVNA REKAPITULACIJA'!$A$1:$E$54</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31" i="4" l="1"/>
  <c r="C31" i="4"/>
  <c r="C25" i="4" l="1"/>
  <c r="E21" i="4" l="1"/>
  <c r="C21" i="4" l="1"/>
  <c r="C23" i="4" l="1"/>
  <c r="E23" i="4" s="1"/>
  <c r="E25" i="4" s="1"/>
  <c r="C27" i="4" l="1"/>
  <c r="E27" i="4" l="1"/>
  <c r="E29" i="4" l="1"/>
  <c r="C29" i="4" l="1"/>
  <c r="E35" i="4" l="1"/>
  <c r="C35" i="4"/>
  <c r="E33" i="4" l="1"/>
  <c r="C33" i="4"/>
  <c r="E13" i="4" l="1"/>
  <c r="E17" i="4" l="1"/>
  <c r="C17" i="4"/>
  <c r="C13" i="4" l="1"/>
  <c r="C37" i="4" l="1"/>
  <c r="E37" i="4" s="1"/>
  <c r="C19" i="4" l="1"/>
  <c r="E19" i="4" s="1"/>
  <c r="D37" i="4" l="1"/>
  <c r="D35" i="4"/>
  <c r="D33" i="4"/>
  <c r="D29" i="4"/>
  <c r="D19" i="4"/>
  <c r="D17" i="4"/>
  <c r="D25" i="4" l="1"/>
  <c r="D27" i="4"/>
  <c r="D23" i="4"/>
  <c r="D13" i="4"/>
  <c r="D21" i="4" l="1"/>
  <c r="D31" i="4" l="1"/>
  <c r="E15" i="4" l="1"/>
  <c r="E39" i="4" s="1"/>
  <c r="E41" i="4" s="1"/>
  <c r="E43" i="4" s="1"/>
  <c r="E49" i="4" s="1"/>
  <c r="E51" i="4" l="1"/>
  <c r="E53" i="4"/>
  <c r="C15" i="4" l="1"/>
  <c r="D15" i="4" l="1"/>
  <c r="D39" i="4" s="1"/>
  <c r="D41" i="4" s="1"/>
  <c r="D43" i="4" s="1"/>
  <c r="C39" i="4"/>
  <c r="C41" i="4" s="1"/>
  <c r="C43" i="4" s="1"/>
  <c r="C49" i="4" s="1"/>
  <c r="C53" i="4" l="1"/>
  <c r="C51" i="4"/>
</calcChain>
</file>

<file path=xl/sharedStrings.xml><?xml version="1.0" encoding="utf-8"?>
<sst xmlns="http://schemas.openxmlformats.org/spreadsheetml/2006/main" count="114" uniqueCount="114">
  <si>
    <t>V ponudbi morajo biti upoštevana vsa drobna strojna in elektro instalacijska dela.</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</si>
  <si>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</si>
  <si>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vzorce vrat z vsemi podboji, finalnimi obdelavami, zaključni obrobami in okovjem</t>
  </si>
  <si>
    <t>- vso stensko in talno keramiko</t>
  </si>
  <si>
    <t>- vzorce vseh materialov in zaključnih obdelav uporabljenih za izdelavo pohištva</t>
  </si>
  <si>
    <t>Pisna potrditev vzorcev s strani odgovornega projektanta arhitekture mora biti vnešena v gradbeni dnevnik in je smatrana kot bistveni element tehničnega pregleda objekta.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</si>
  <si>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</si>
  <si>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7.</t>
  </si>
  <si>
    <t>8.</t>
  </si>
  <si>
    <t>9.</t>
  </si>
  <si>
    <t>VIII.</t>
  </si>
  <si>
    <t>VI.</t>
  </si>
  <si>
    <t>V.</t>
  </si>
  <si>
    <t>VII.</t>
  </si>
  <si>
    <t xml:space="preserve">Investitor:   </t>
  </si>
  <si>
    <t xml:space="preserve">Objekt:      </t>
  </si>
  <si>
    <t xml:space="preserve">Štev. proj.:     </t>
  </si>
  <si>
    <t xml:space="preserve">Datum:      </t>
  </si>
  <si>
    <t>1.</t>
  </si>
  <si>
    <t>II.</t>
  </si>
  <si>
    <t>Nujna je tudi kombinacija popisa s požarnim elaboratom, ki opredeljuje požarno varnost posameznih konstrukcij in gradbenih elementov objekta.</t>
  </si>
  <si>
    <t>Vsak ponudnik z oddajo ponudbe prav tako izjavlja, da je dokumantacija popolna in da je sposoben v popolnosti kvalitetno izvesti predmetni objekt.</t>
  </si>
  <si>
    <t>Popolna ponudba za izvedbo GOI mora vsebovati tudi:</t>
  </si>
  <si>
    <t xml:space="preserve">- vse stroške, ki zajemajo izvedbo del in materiala po popisu GOI del, popisom GOI del za izvedbo priključkov na komunalno, vodovodno, plinovodno, tk, kabelsko in elektro infrastrukturo </t>
  </si>
  <si>
    <t>- stroški nakladanja in razkladanja odvoza odpadkov in ostalega materiala na stalno deponijo izvajalca, razkladanje, eventuelno razgrinjanje ter plačila vseh dovoljenj in potrebne komunalne in energetske pristojbine,</t>
  </si>
  <si>
    <t xml:space="preserve">   SKUPAJ VSA DELA Z DDV:</t>
  </si>
  <si>
    <t>IV.</t>
  </si>
  <si>
    <t>I.</t>
  </si>
  <si>
    <t>III.</t>
  </si>
  <si>
    <t>UVODNE OPOMBE POPISA</t>
  </si>
  <si>
    <t>- vse stroške uradnega geodeta pri zakoličbi objekta, določitvi kote temeljenja, obiske geodeta med gradnjo, pri kontroli posedkov, ter izdelavi uradnega posnetka izvedenega stanja s podzemnim katastrom, izdelave eventuelne parcelacije ter pripravo potrebne dokumentacije za vpis v zemljiško knjigo,</t>
  </si>
  <si>
    <t>- vse stroške eventuelnega gretja prostorov s "tajfuni",</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</si>
  <si>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</si>
  <si>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pridobivanja internih soglasij, interne meritve kvalitete vgrajenih materialov, atesti, garancije in potrdila vgrajenih materialov v pripravi dela prevzemnika del,</t>
  </si>
  <si>
    <t>- stroški vmesnega in finalnega čiščenja prostorov,</t>
  </si>
  <si>
    <t>- zakoličba posameznih elementov objekta in zunanje ureditve, izvedba po situaciji zakoličbe skupaj s fiksiranjem glavnih geodetskih točk, navezava na obstoječo poligonsko mrežo, z vsemi pomožnimi deli.</t>
  </si>
  <si>
    <t>- izdelavo montažnih načrtov</t>
  </si>
  <si>
    <t>- izdelavo demontažnih načrtov</t>
  </si>
  <si>
    <t>Popis je veljaven le v kombinaciji z vsemi grafičnimi prilogami, risbami, načrti, tehničnim poročilom, sestavami konstrukcij, shemami oken in vrat in ostalimi sestavinami projekta (strojne, elektro instalacije in načrti gradbenih konstrukcij).</t>
  </si>
  <si>
    <t>10.</t>
  </si>
  <si>
    <t>11.</t>
  </si>
  <si>
    <t>2.</t>
  </si>
  <si>
    <t>3.</t>
  </si>
  <si>
    <t>4.</t>
  </si>
  <si>
    <t>6.</t>
  </si>
  <si>
    <t>SPLOŠNE OPOMBE:</t>
  </si>
  <si>
    <t>Izvajalec del mora upoštevati splošna določila  v ponudbi in pri izvajanju del, ki veljajo v RS.</t>
  </si>
  <si>
    <t xml:space="preserve">Uporaba popisa brez vseh prej omenjenih sestavin projekta NI DOVOLJENA. Ponudba, ki se sklicuje zgolj na tekstualni del popisa ni veljavna oziroma je smatrana kot pomanjkljiva. </t>
  </si>
  <si>
    <t>- vse splošne in stalne stroške,  povezane z organizacijo in delo na gradbišču,</t>
  </si>
  <si>
    <t>-  transportne stroške v območju in izven območja gradbišča,</t>
  </si>
  <si>
    <t>- splošne stroške pristojbin in davkov upravnih organov pri prijavi gradbišča, pridobivanja raznih dovoljenj in soglasij za izvedbo,</t>
  </si>
  <si>
    <t>-  stroške in pridobivanje soglasij za eventuelno zaporo cest,</t>
  </si>
  <si>
    <t>- stroške porabe električne energije, vode in telefona,</t>
  </si>
  <si>
    <t xml:space="preserve">-  predajo vseh, v načrte vnešenih sprememb med gradnjo (potrjenih s strani odgovornega vodje projekta, odgovornega projektanta arhitekture in odgovornega nadzornika), </t>
  </si>
  <si>
    <t>-  eventuelne stroške povezane s predstavitvami posameznih predvidenih in vgrajenih materialov investitorju,</t>
  </si>
  <si>
    <t>- stroški, ki nastanejo zaradi prilagajanja teminskega plana izvedbe glede na obstoječe stanje,</t>
  </si>
  <si>
    <t>-  izdelavo vseh v tehničnem poročilu, grafičnih prilogah in popisu navedenih vzorcev</t>
  </si>
  <si>
    <t>- izdelavo delavniških načrtov za izvedbo posameznih elementov</t>
  </si>
  <si>
    <t>- vse stenske obloge in finalne obdelave</t>
  </si>
  <si>
    <t>- vse talne obloge in finalne obdelave</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</si>
  <si>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</si>
  <si>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Vsi jekleni elementi (četudi ni v načrtu ali popisu GOI del posebej označeno) morajo biti primerno protikorozijsko zaščiteni (vroče cinkanje in barvanje v RAL po izboru odg. proj. arhitekture) tako, da je zagotovljen garanjcijski rok in življenska doba, ki jo zahteva investitor.</t>
  </si>
  <si>
    <t>Izvajalec je dolžan pred dobavo, izdelavo in montažo izdelati vzorce v merilu 1:1 za sledeče sestavne dele predmetnega objekta:</t>
  </si>
  <si>
    <t>Izvajalec je dolžan nenehno spremljati posedanje novega objekta. Na vsaj šest vogalnih točk na novem objektu je potrebnmo vgraditi "reperje", katerih pomike mora v primernih časovnih intervalih spremljati odgovorni geodet. Posedki morajo biti vnešeni v gradbeni dnevnik.</t>
  </si>
  <si>
    <t xml:space="preserve">Posamezni ponudnik z oddajo ponudbe izjavlja, da bo predmetno zgradbo izvajal izključno skladno s predmetno projektno dokumentacijo. </t>
  </si>
  <si>
    <t xml:space="preserve"> Kot spremembe projektne dokumentacije se šteje vsakeršno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</si>
  <si>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Vsako samovoljno dopolnjevanje ali spreminjanje projektne dokumentacije s strani izvajalca, odgovornega nadzora ali drugega subjekta vpletenega v gradnjo predmetne zgradbe, brez pristanka avtorjev, pomeni kršenje avtorskih pravic in bo sankcionirano skladno z določbami Zakona o avtorskih in sorodnih pravicah.</t>
  </si>
  <si>
    <t xml:space="preserve">Ponudba mora vsebovati ves pritrditveni material, vgradnjo zaključnih profilov, pločevin in kotnikov, izdelavo vseh potrebnih podkonstrukcij, dodatnega izsekavanja nosilnih ,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</si>
  <si>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 xml:space="preserve">Izvajalec gradbenih del je dolžan pred pričetkom gradnje v vseh načrtih, ki so sestavni del predmetnega projekta preveriti in medsebojno uskladiti vse preboje in utore v lesenih in AB  konstrukcijah. </t>
  </si>
  <si>
    <t>Vzorce potrdi izključno odgovorni projektant arhitekture. Vgradnja ali izvedba delov objekta, za katere je potrebno izdelati vzorce brez pisne potrditve odgovornega projektanta arhitekture NI DOVOLJENA.</t>
  </si>
  <si>
    <t>Vse morebitne spremembe in dopolnitve lahko izdelajo odgovorni projektanti navedenih projektov, pri čemer mora biti vsaka sprememba in dopolnitev pisno zavedena v gradbeni dnevnik, ožigosana in podpisana s strani odgovornega projektanta arhitekture in odgovornega nadzornika.</t>
  </si>
  <si>
    <t>GO DELA</t>
  </si>
  <si>
    <t>KANALIZACIJA</t>
  </si>
  <si>
    <t>VODOVODNI PRIKLJUČEK</t>
  </si>
  <si>
    <t>ELEKTRIČNE INŠTALACIJE IN OPREMA</t>
  </si>
  <si>
    <t>ELEKTRIČNE INŠTALACIJE IN OPREMA - NN PRIKLJUČEK</t>
  </si>
  <si>
    <r>
      <rPr>
        <b/>
        <sz val="10"/>
        <rFont val="Arial CE"/>
        <charset val="238"/>
      </rPr>
      <t>NAVODILA ZA IZPOLNJEVANJE PONUDBENEGA PREDRAČUNA - POPISA MATERIALA IN DEL</t>
    </r>
    <r>
      <rPr>
        <sz val="10"/>
        <rFont val="Arial CE"/>
        <charset val="238"/>
      </rPr>
      <t xml:space="preserve">
Ponudniki morajo popis del za izdelavo ponudbenega predračuna izpolniti tudi na DVD-ju ali USB ključku in ga izpolnjenega priložiti k ponudbi!
Cene morajo biti v EUR glede na pogoje in specifikacijo tehnične dokumentacije tega razpisa in z vsemi stroški: taksami, stroški transporta, zavarovanja in ostalimi lokalnimi stroški, ki se nanašajo na pridobitev ustreznih dovoljenj za izvedbo predmetnega objekta in primopredajo objekta s strani izvajalca naročniku. V ceni mora biti vključen tudi strošek vseh potrebnih testov pri ponudniku in na objektu, certifikatov in izjav, pridobitve potrebnih dokumentov za uspešno opravljen tehnični pregled, potrebnih meritev, elaboratov in testov po pogojih geomehanskega nadzora. Pri kalkulaciji cen za posamezno postavko mora ponudnik upoštevati tudi dela in stroške, ki gredo v njegovo breme in so navedeni v vzorcu pogodbe.
Ponudbena cena je seštevek cen iz posameznih postavk popisa del s skupno rekapitulacijo del po zaporedju iz popisa del. Cene morajo biti fiksne in nespremenljive za ves čas gradnje.
</t>
    </r>
  </si>
  <si>
    <r>
      <rPr>
        <b/>
        <sz val="10"/>
        <rFont val="Arial CE"/>
        <charset val="238"/>
      </rPr>
      <t>OPOZORILO!</t>
    </r>
    <r>
      <rPr>
        <sz val="10"/>
        <rFont val="Arial CE"/>
        <family val="2"/>
        <charset val="238"/>
      </rPr>
      <t xml:space="preserve">
V primeru, da je v popisu del za izdelavo ponudbenega predračuna pri materialih/proizvodih naveden proizvajalec ali »tip«, se šteje, da gre za navedbo »kot na primer«, kar pomeni, da lahko ponudnik ponudi druge enakovredne ali boljše materiale/recepture/proizvode . soroden (nadomesten) izdelek, ki ga predlaga ponudnik, mora biti popolnoma enak navedenemu. Enaka mora biti oblika, barva, odtenek barve, sestava materiala, tekstura, dimenzije, način vgradnje, skladnost z zakonodajo in veljavnimi pravilniki in vse ostale tehnične karakteristike, tako po kvaliteti kot po funkcionalnosti, estetskem izgledu, življenjski dobi, stroških obratovanja in vzdrževanja, ki pa jih mora ponudnik izrecno navesti v Predračunu (v papirnati obliki oz. prilogi in natančen opis del v ločenem zavihku xls formata). Če tega ne stori, se šteje, da je ponudil referenčno navedeni proizvod, če pa tega ni, ima naročnik pravico izbrati svojega v cenovnem in kvalitetnem razredu objekta. Na zahtevo naročnika mora ponudnik enakovrednost dokazati z listinami in drugimi postopki in dejstvi. Če naročnik oceni, da enakovrednost ni dokazana, lahko zavrne ponujeno, ponudnik pa je dolžan ponuditi drug enakovreden element ali pa referenčno navedeni element za isto ceno. Za vse tipe materiale/proizvode je treba pred vgradnjo pridobiti soglasje naročnika. Vsi materiali in proizvodi, ki se bodo vgrajevali, morajo imeti izjavo o skladnosti, navodila za vzdrževanje in uporabo in garancijske liste v slovenskem jeziku. Vzorce bo pred vgraditvijo potrjeval naročnik z nadzornikom in po potrebi projektantom.</t>
    </r>
  </si>
  <si>
    <t>IX.</t>
  </si>
  <si>
    <t>NEPREDVIDENA DELA 5 %</t>
  </si>
  <si>
    <t xml:space="preserve">   DDV %</t>
  </si>
  <si>
    <t xml:space="preserve"> - izdelavo načrtov jeklenih konstrukcij (potrdi jih odg. proj. grad. konst.)</t>
  </si>
  <si>
    <t xml:space="preserve"> - nadzor koordinatorja varstva pri delu</t>
  </si>
  <si>
    <t xml:space="preserve"> - stroški ureditve  in organizacije gradbišča in izvajanja ukrepov za zagotavljanje varnosti in zdravja pri delu, imenovanju koordinatorja varstva pri delu</t>
  </si>
  <si>
    <t>MESTNA OBČINA LJUBLJANA</t>
  </si>
  <si>
    <t>KOPALIŠČE VEVČE</t>
  </si>
  <si>
    <t xml:space="preserve"> 19 / 07</t>
  </si>
  <si>
    <t xml:space="preserve">STROJNE INŠTALACIJE IN OPREMA </t>
  </si>
  <si>
    <t>PROMETNA UREDITEV</t>
  </si>
  <si>
    <t>ELEKTRIČNE INŠTALACIJE IN OPREMA - JAVNA RAZSVETLJAVA</t>
  </si>
  <si>
    <t>STROJNE INŠTALACIJE IN OPREMA - BAZENSKA TEHNIKA</t>
  </si>
  <si>
    <t>X.</t>
  </si>
  <si>
    <t>KUHINJSKA TEHNOLOGIJA</t>
  </si>
  <si>
    <t>XI.</t>
  </si>
  <si>
    <t xml:space="preserve">KRAJINSKA ARHITEKTURA </t>
  </si>
  <si>
    <t>XII.</t>
  </si>
  <si>
    <t>VAROVANJE GRADBENE JAME</t>
  </si>
  <si>
    <t xml:space="preserve">  REKAPITULACIJA GOI DELA</t>
  </si>
  <si>
    <t xml:space="preserve">  GRADBENO OBRTNIŠKA IN INŠTALACIJSKA DELA:</t>
  </si>
  <si>
    <t>XIII.</t>
  </si>
  <si>
    <t xml:space="preserve">   SKUPAJ GRADBENO OBRTNIŠKA IN INŠTALACIJSKA DELA brez DDV:</t>
  </si>
  <si>
    <t>XIV.</t>
  </si>
  <si>
    <t>PROJEKT IZVEDENIH DEL</t>
  </si>
  <si>
    <t xml:space="preserve">  SKUPAJ GRADBENO OBRTNIŠKA IN INŠTALACIJSKA DELA Z NEPREDVIDENIMI DELI</t>
  </si>
  <si>
    <t>XV.</t>
  </si>
  <si>
    <t>NOTRANJA OPREMA</t>
  </si>
  <si>
    <t>skupaj po projektu PZI -obstoječa ponudbena cena</t>
  </si>
  <si>
    <t>skupaj racionalizacija2-razlika med obstoječo in novo ponudbeno ceno</t>
  </si>
  <si>
    <t>skupaj z racionalizacijo2-nova ponudbena cena</t>
  </si>
  <si>
    <t>marec 2023 racionalizacija2</t>
  </si>
  <si>
    <t>XVI.</t>
  </si>
  <si>
    <t>PROJEKT SPREMEMBE  PZI</t>
  </si>
  <si>
    <t>XVII.</t>
  </si>
  <si>
    <t>PROJEKT SPREMEMBE  DGD IN VODENJE UPRAVNIH POSTOPKOV</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</si>
</sst>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quot;SIT&quot;;\-#,##0.00\ &quot;SIT&quot;"/>
    <numFmt numFmtId="165" formatCode="&quot;$&quot;#,##0.00_);[Red]\(&quot;$&quot;#,##0.00\)"/>
    <numFmt numFmtId="166" formatCode="_(&quot;$&quot;* #,##0_);_(&quot;$&quot;* \(#,##0\);_(&quot;$&quot;* &quot;-&quot;_);_(@_)"/>
    <numFmt numFmtId="167" formatCode="#,##0.00\ [$€-1]"/>
  </numFmts>
  <fonts count="21">
    <font>
      <sz val="10"/>
      <name val="Arial CE"/>
      <charset val="238"/>
    </font>
    <font>
      <sz val="10"/>
      <name val="Arial CE"/>
      <charset val="238"/>
    </font>
    <font>
      <sz val="8"/>
      <name val="Arial CE"/>
      <charset val="238"/>
    </font>
    <font>
      <sz val="10"/>
      <name val="Arial"/>
      <family val="2"/>
      <charset val="238"/>
    </font>
    <font>
      <b/>
      <sz val="10"/>
      <name val="Arial CE"/>
      <family val="2"/>
      <charset val="238"/>
    </font>
    <font>
      <sz val="10"/>
      <name val="Arial CE"/>
      <family val="2"/>
      <charset val="238"/>
    </font>
    <font>
      <b/>
      <sz val="10"/>
      <name val="Arial CE"/>
      <charset val="238"/>
    </font>
    <font>
      <b/>
      <sz val="10"/>
      <name val="Arial"/>
      <family val="2"/>
      <charset val="238"/>
    </font>
    <font>
      <sz val="10"/>
      <name val="Arial"/>
      <family val="2"/>
      <charset val="238"/>
    </font>
    <font>
      <sz val="10"/>
      <name val="Arial CE"/>
      <charset val="238"/>
    </font>
    <font>
      <sz val="10"/>
      <name val="Arial"/>
      <family val="2"/>
    </font>
    <font>
      <b/>
      <sz val="18"/>
      <color indexed="56"/>
      <name val="Cambria"/>
      <family val="2"/>
      <charset val="238"/>
    </font>
    <font>
      <sz val="9"/>
      <name val="Futura Prins"/>
      <charset val="238"/>
    </font>
    <font>
      <sz val="9"/>
      <name val="Futura Prins"/>
    </font>
    <font>
      <u/>
      <sz val="10"/>
      <color indexed="12"/>
      <name val="MS Sans Serif"/>
      <family val="2"/>
    </font>
    <font>
      <sz val="10"/>
      <name val="MS Sans Serif"/>
      <family val="2"/>
    </font>
    <font>
      <b/>
      <sz val="10"/>
      <color indexed="10"/>
      <name val="Arial CE"/>
      <charset val="238"/>
    </font>
    <font>
      <sz val="11"/>
      <color theme="1"/>
      <name val="Calibri"/>
      <family val="2"/>
      <charset val="238"/>
      <scheme val="minor"/>
    </font>
    <font>
      <b/>
      <sz val="8"/>
      <name val="Arial CE"/>
      <charset val="238"/>
    </font>
    <font>
      <b/>
      <sz val="14"/>
      <name val="Arial CE"/>
      <family val="2"/>
      <charset val="238"/>
    </font>
    <font>
      <b/>
      <sz val="11"/>
      <name val="Arial CE"/>
      <family val="2"/>
      <charset val="238"/>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s>
  <borders count="3">
    <border>
      <left/>
      <right/>
      <top/>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s>
  <cellStyleXfs count="21">
    <xf numFmtId="0" fontId="0" fillId="0" borderId="0"/>
    <xf numFmtId="166" fontId="10" fillId="0" borderId="0" applyFont="0" applyFill="0" applyBorder="0" applyAlignment="0" applyProtection="0"/>
    <xf numFmtId="0" fontId="12" fillId="0" borderId="1" applyAlignment="0"/>
    <xf numFmtId="0" fontId="13" fillId="0" borderId="1" applyAlignment="0"/>
    <xf numFmtId="0" fontId="13" fillId="0" borderId="1">
      <alignment vertical="top" wrapText="1"/>
    </xf>
    <xf numFmtId="0" fontId="14" fillId="0" borderId="0" applyNumberFormat="0" applyFill="0" applyBorder="0" applyAlignment="0" applyProtection="0">
      <alignment vertical="top"/>
      <protection locked="0"/>
    </xf>
    <xf numFmtId="0" fontId="11" fillId="0" borderId="0" applyNumberFormat="0" applyFill="0" applyBorder="0" applyAlignment="0" applyProtection="0"/>
    <xf numFmtId="0" fontId="10" fillId="0" borderId="0"/>
    <xf numFmtId="0" fontId="15" fillId="0" borderId="0">
      <alignment vertical="top"/>
    </xf>
    <xf numFmtId="0" fontId="15" fillId="0" borderId="0"/>
    <xf numFmtId="0" fontId="10" fillId="0" borderId="0"/>
    <xf numFmtId="0" fontId="9" fillId="0" borderId="0"/>
    <xf numFmtId="0" fontId="3" fillId="0" borderId="0"/>
    <xf numFmtId="0" fontId="8" fillId="0" borderId="0"/>
    <xf numFmtId="0" fontId="3" fillId="0" borderId="0"/>
    <xf numFmtId="0" fontId="5" fillId="0" borderId="0"/>
    <xf numFmtId="0" fontId="17" fillId="0" borderId="0"/>
    <xf numFmtId="0" fontId="3" fillId="2" borderId="2">
      <alignment horizontal="center" vertical="top" wrapText="1" shrinkToFit="1"/>
    </xf>
    <xf numFmtId="0" fontId="5" fillId="0" borderId="0"/>
    <xf numFmtId="165" fontId="15" fillId="0" borderId="0" applyFont="0" applyFill="0" applyBorder="0" applyAlignment="0" applyProtection="0"/>
    <xf numFmtId="40" fontId="15" fillId="0" borderId="0" applyFont="0" applyFill="0" applyBorder="0" applyAlignment="0" applyProtection="0"/>
  </cellStyleXfs>
  <cellXfs count="81">
    <xf numFmtId="0" fontId="0" fillId="0" borderId="0" xfId="0"/>
    <xf numFmtId="0" fontId="4" fillId="0" borderId="0" xfId="0" applyFont="1"/>
    <xf numFmtId="0" fontId="4" fillId="0" borderId="0" xfId="0" applyFont="1" applyAlignment="1">
      <alignment horizontal="left"/>
    </xf>
    <xf numFmtId="0" fontId="4" fillId="0" borderId="0" xfId="0" applyFont="1" applyAlignment="1">
      <alignment horizontal="right"/>
    </xf>
    <xf numFmtId="0" fontId="5" fillId="0" borderId="0" xfId="0" applyFont="1" applyAlignment="1">
      <alignment horizontal="right"/>
    </xf>
    <xf numFmtId="0" fontId="5" fillId="0" borderId="0" xfId="0" applyFont="1"/>
    <xf numFmtId="0" fontId="3" fillId="0" borderId="0" xfId="0" applyFont="1" applyAlignment="1">
      <alignment vertical="top" wrapText="1"/>
    </xf>
    <xf numFmtId="0" fontId="3" fillId="0" borderId="0" xfId="0" applyFont="1" applyAlignment="1">
      <alignment horizontal="left" vertical="top" wrapText="1"/>
    </xf>
    <xf numFmtId="0" fontId="6" fillId="0" borderId="0" xfId="0" applyFont="1" applyAlignment="1">
      <alignment vertical="top" wrapText="1"/>
    </xf>
    <xf numFmtId="0" fontId="3" fillId="0" borderId="0" xfId="11" applyFont="1"/>
    <xf numFmtId="0" fontId="3" fillId="0" borderId="0" xfId="11" applyFont="1" applyAlignment="1">
      <alignment horizontal="right"/>
    </xf>
    <xf numFmtId="0" fontId="3" fillId="0" borderId="0" xfId="11" applyFont="1" applyAlignment="1">
      <alignment vertical="top" wrapText="1"/>
    </xf>
    <xf numFmtId="49" fontId="3" fillId="0" borderId="0" xfId="11" applyNumberFormat="1" applyFont="1" applyAlignment="1">
      <alignment horizontal="center" vertical="top"/>
    </xf>
    <xf numFmtId="4" fontId="3" fillId="0" borderId="0" xfId="11" applyNumberFormat="1" applyFont="1"/>
    <xf numFmtId="4" fontId="3" fillId="0" borderId="0" xfId="11" applyNumberFormat="1" applyFont="1" applyAlignment="1">
      <alignment horizontal="right"/>
    </xf>
    <xf numFmtId="164" fontId="3" fillId="0" borderId="0" xfId="11" applyNumberFormat="1" applyFont="1" applyAlignment="1">
      <alignment vertical="center"/>
    </xf>
    <xf numFmtId="0" fontId="3" fillId="0" borderId="0" xfId="11" applyFont="1" applyAlignment="1">
      <alignment horizontal="left" vertical="top" wrapText="1"/>
    </xf>
    <xf numFmtId="0" fontId="3" fillId="0" borderId="0" xfId="11" applyFont="1" applyAlignment="1">
      <alignment horizontal="center"/>
    </xf>
    <xf numFmtId="49" fontId="3" fillId="0" borderId="0" xfId="11" quotePrefix="1" applyNumberFormat="1" applyFont="1" applyAlignment="1">
      <alignment horizontal="left" vertical="top" wrapText="1"/>
    </xf>
    <xf numFmtId="49" fontId="3" fillId="0" borderId="0" xfId="11" quotePrefix="1" applyNumberFormat="1" applyFont="1" applyAlignment="1">
      <alignment horizontal="left" vertical="top"/>
    </xf>
    <xf numFmtId="49" fontId="3" fillId="0" borderId="0" xfId="11" applyNumberFormat="1" applyFont="1" applyAlignment="1">
      <alignment horizontal="left" vertical="top" wrapText="1"/>
    </xf>
    <xf numFmtId="49" fontId="3" fillId="0" borderId="0" xfId="11" applyNumberFormat="1" applyFont="1" applyAlignment="1">
      <alignment horizontal="left" vertical="top"/>
    </xf>
    <xf numFmtId="0" fontId="7" fillId="0" borderId="0" xfId="11" applyFont="1"/>
    <xf numFmtId="0" fontId="7" fillId="0" borderId="0" xfId="11" applyFont="1" applyAlignment="1">
      <alignment horizontal="right"/>
    </xf>
    <xf numFmtId="0" fontId="6" fillId="0" borderId="0" xfId="0" applyFont="1" applyAlignment="1">
      <alignment horizontal="left"/>
    </xf>
    <xf numFmtId="0" fontId="10" fillId="0" borderId="0" xfId="0" applyFont="1" applyAlignment="1">
      <alignment vertical="top" wrapText="1"/>
    </xf>
    <xf numFmtId="0" fontId="3" fillId="0" borderId="0" xfId="0" quotePrefix="1" applyFont="1" applyAlignment="1">
      <alignment vertical="top" wrapText="1"/>
    </xf>
    <xf numFmtId="0" fontId="10" fillId="0" borderId="0" xfId="0" quotePrefix="1" applyFont="1" applyAlignment="1">
      <alignment vertical="top" wrapText="1"/>
    </xf>
    <xf numFmtId="0" fontId="10" fillId="0" borderId="0" xfId="0" quotePrefix="1" applyFont="1" applyAlignment="1">
      <alignment horizontal="left" vertical="top" wrapText="1"/>
    </xf>
    <xf numFmtId="167" fontId="5" fillId="0" borderId="0" xfId="0" applyNumberFormat="1" applyFont="1"/>
    <xf numFmtId="0" fontId="5" fillId="0" borderId="0" xfId="0" applyFont="1" applyAlignment="1">
      <alignment horizontal="left"/>
    </xf>
    <xf numFmtId="0" fontId="7" fillId="3" borderId="0" xfId="0" applyFont="1" applyFill="1" applyAlignment="1">
      <alignment vertical="top" wrapText="1"/>
    </xf>
    <xf numFmtId="167" fontId="5" fillId="0" borderId="0" xfId="0" applyNumberFormat="1" applyFont="1" applyAlignment="1">
      <alignment horizontal="center"/>
    </xf>
    <xf numFmtId="167" fontId="5" fillId="3" borderId="0" xfId="0" applyNumberFormat="1" applyFont="1" applyFill="1" applyAlignment="1">
      <alignment horizontal="center"/>
    </xf>
    <xf numFmtId="167" fontId="4" fillId="0" borderId="0" xfId="0" applyNumberFormat="1" applyFont="1" applyAlignment="1">
      <alignment horizontal="center"/>
    </xf>
    <xf numFmtId="167" fontId="6" fillId="0" borderId="0" xfId="0" applyNumberFormat="1" applyFont="1"/>
    <xf numFmtId="167" fontId="16" fillId="0" borderId="0" xfId="0" applyNumberFormat="1" applyFont="1"/>
    <xf numFmtId="0" fontId="6" fillId="0" borderId="0" xfId="0" applyFont="1"/>
    <xf numFmtId="0" fontId="16" fillId="0" borderId="0" xfId="0" applyFont="1"/>
    <xf numFmtId="49" fontId="7" fillId="3" borderId="0" xfId="11" applyNumberFormat="1" applyFont="1" applyFill="1" applyAlignment="1">
      <alignment horizontal="left" vertical="top"/>
    </xf>
    <xf numFmtId="0" fontId="0" fillId="3" borderId="0" xfId="0" applyFill="1"/>
    <xf numFmtId="0" fontId="6" fillId="3" borderId="0" xfId="0" applyFont="1" applyFill="1" applyAlignment="1">
      <alignment vertical="top" wrapText="1"/>
    </xf>
    <xf numFmtId="0" fontId="4" fillId="3" borderId="0" xfId="0" applyFont="1" applyFill="1"/>
    <xf numFmtId="0" fontId="4" fillId="3" borderId="0" xfId="0" applyFont="1" applyFill="1" applyAlignment="1">
      <alignment horizontal="left"/>
    </xf>
    <xf numFmtId="0" fontId="18" fillId="0" borderId="0" xfId="0" applyFont="1" applyAlignment="1">
      <alignment horizontal="left"/>
    </xf>
    <xf numFmtId="0" fontId="18" fillId="0" borderId="0" xfId="0" applyFont="1"/>
    <xf numFmtId="167" fontId="18" fillId="0" borderId="0" xfId="0" applyNumberFormat="1" applyFont="1"/>
    <xf numFmtId="0" fontId="0" fillId="0" borderId="0" xfId="0" applyAlignment="1">
      <alignment vertical="top" wrapText="1"/>
    </xf>
    <xf numFmtId="0" fontId="4" fillId="3" borderId="0" xfId="0" applyFont="1" applyFill="1" applyAlignment="1">
      <alignment horizontal="right"/>
    </xf>
    <xf numFmtId="4" fontId="5" fillId="3" borderId="0" xfId="0" applyNumberFormat="1" applyFont="1" applyFill="1" applyAlignment="1">
      <alignment horizontal="center"/>
    </xf>
    <xf numFmtId="4" fontId="5" fillId="0" borderId="0" xfId="0" applyNumberFormat="1" applyFont="1" applyAlignment="1">
      <alignment horizontal="center"/>
    </xf>
    <xf numFmtId="0" fontId="5" fillId="3" borderId="0" xfId="0" applyFont="1" applyFill="1"/>
    <xf numFmtId="0" fontId="5" fillId="3" borderId="0" xfId="0" applyFont="1" applyFill="1" applyAlignment="1">
      <alignment horizontal="right"/>
    </xf>
    <xf numFmtId="4" fontId="4" fillId="0" borderId="0" xfId="0" applyNumberFormat="1" applyFont="1" applyAlignment="1">
      <alignment horizontal="center"/>
    </xf>
    <xf numFmtId="0" fontId="0" fillId="3" borderId="0" xfId="0" quotePrefix="1" applyFill="1" applyAlignment="1">
      <alignment horizontal="left"/>
    </xf>
    <xf numFmtId="0" fontId="5" fillId="0" borderId="0" xfId="0" quotePrefix="1" applyFont="1" applyAlignment="1">
      <alignment horizontal="left"/>
    </xf>
    <xf numFmtId="0" fontId="5" fillId="3" borderId="0" xfId="0" quotePrefix="1" applyFont="1" applyFill="1" applyAlignment="1">
      <alignment horizontal="left"/>
    </xf>
    <xf numFmtId="0" fontId="6" fillId="3" borderId="0" xfId="0" applyFont="1" applyFill="1"/>
    <xf numFmtId="0" fontId="20" fillId="3" borderId="0" xfId="0" applyFont="1" applyFill="1"/>
    <xf numFmtId="0" fontId="4" fillId="0" borderId="0" xfId="0" quotePrefix="1" applyFont="1" applyAlignment="1">
      <alignment horizontal="left"/>
    </xf>
    <xf numFmtId="0" fontId="0" fillId="0" borderId="0" xfId="12" applyFont="1"/>
    <xf numFmtId="17" fontId="5" fillId="0" borderId="0" xfId="0" applyNumberFormat="1" applyFont="1"/>
    <xf numFmtId="0" fontId="19" fillId="3" borderId="0" xfId="0" applyFont="1" applyFill="1"/>
    <xf numFmtId="167" fontId="5" fillId="0" borderId="0" xfId="0" applyNumberFormat="1" applyFont="1" applyAlignment="1">
      <alignment horizontal="right"/>
    </xf>
    <xf numFmtId="167" fontId="5" fillId="0" borderId="0" xfId="0" applyNumberFormat="1" applyFont="1" applyAlignment="1">
      <alignment horizontal="right" vertical="center"/>
    </xf>
    <xf numFmtId="167" fontId="6" fillId="3" borderId="0" xfId="0" applyNumberFormat="1" applyFont="1" applyFill="1" applyAlignment="1">
      <alignment horizontal="right" vertical="center"/>
    </xf>
    <xf numFmtId="0" fontId="1" fillId="0" borderId="0" xfId="0" quotePrefix="1" applyFont="1" applyAlignment="1">
      <alignment horizontal="left"/>
    </xf>
    <xf numFmtId="167" fontId="6" fillId="3" borderId="0" xfId="0" applyNumberFormat="1" applyFont="1" applyFill="1"/>
    <xf numFmtId="0" fontId="2" fillId="0" borderId="0" xfId="0" applyFont="1"/>
    <xf numFmtId="0" fontId="1" fillId="0" borderId="0" xfId="0" applyFont="1" applyAlignment="1">
      <alignment horizontal="right"/>
    </xf>
    <xf numFmtId="167" fontId="5" fillId="0" borderId="0" xfId="0" applyNumberFormat="1" applyFont="1" applyAlignment="1" applyProtection="1">
      <alignment horizontal="right" vertical="center"/>
    </xf>
    <xf numFmtId="9" fontId="6" fillId="3" borderId="0" xfId="0" applyNumberFormat="1" applyFont="1" applyFill="1" applyAlignment="1">
      <alignment horizontal="right"/>
    </xf>
    <xf numFmtId="167" fontId="4" fillId="2" borderId="0" xfId="0" applyNumberFormat="1" applyFont="1" applyFill="1" applyAlignment="1">
      <alignment horizontal="left" vertical="top" wrapText="1" shrinkToFit="1"/>
    </xf>
    <xf numFmtId="167" fontId="4" fillId="3" borderId="0" xfId="0" applyNumberFormat="1" applyFont="1" applyFill="1" applyAlignment="1">
      <alignment horizontal="left" vertical="top" wrapText="1" shrinkToFit="1"/>
    </xf>
    <xf numFmtId="167" fontId="5" fillId="4" borderId="0" xfId="0" applyNumberFormat="1" applyFont="1" applyFill="1" applyBorder="1" applyAlignment="1">
      <alignment horizontal="right"/>
    </xf>
    <xf numFmtId="167" fontId="5" fillId="5" borderId="0" xfId="0" applyNumberFormat="1" applyFont="1" applyFill="1" applyBorder="1" applyAlignment="1">
      <alignment horizontal="right"/>
    </xf>
    <xf numFmtId="0" fontId="5" fillId="5" borderId="0" xfId="0" applyFont="1" applyFill="1" applyAlignment="1">
      <alignment horizontal="right"/>
    </xf>
    <xf numFmtId="167" fontId="5" fillId="6" borderId="0" xfId="0" applyNumberFormat="1" applyFont="1" applyFill="1" applyBorder="1" applyAlignment="1">
      <alignment horizontal="right"/>
    </xf>
    <xf numFmtId="167" fontId="6" fillId="0" borderId="0" xfId="0" applyNumberFormat="1" applyFont="1" applyFill="1" applyAlignment="1">
      <alignment horizontal="right" vertical="center"/>
    </xf>
    <xf numFmtId="167" fontId="5" fillId="0" borderId="0" xfId="0" applyNumberFormat="1" applyFont="1" applyFill="1" applyBorder="1" applyAlignment="1">
      <alignment horizontal="right"/>
    </xf>
    <xf numFmtId="0" fontId="5" fillId="0" borderId="0" xfId="0" applyFont="1" applyFill="1"/>
  </cellXfs>
  <cellStyles count="21">
    <cellStyle name="column 2" xfId="17"/>
    <cellStyle name="Denar [0]_V3 plin" xfId="1"/>
    <cellStyle name="Element-delo" xfId="2"/>
    <cellStyle name="Element-delo 5" xfId="3"/>
    <cellStyle name="Element-delo_HTZ IP 164 srednja zdravstvena šola Celje ci1151-1, BZ500+..." xfId="4"/>
    <cellStyle name="Hiperpovezava 2" xfId="5"/>
    <cellStyle name="Naslov 5" xfId="6"/>
    <cellStyle name="Navadno 2" xfId="7"/>
    <cellStyle name="Navadno 3" xfId="8"/>
    <cellStyle name="Navadno 4" xfId="9"/>
    <cellStyle name="Navadno 5" xfId="10"/>
    <cellStyle name="Navadno_ARREA- koča Ruše-rušitve" xfId="11"/>
    <cellStyle name="Navadno_KALAMAR-PSO GREGORČIČEVA MS-16.11.04 2 2" xfId="12"/>
    <cellStyle name="Normal" xfId="0" builtinId="0"/>
    <cellStyle name="Normal 2" xfId="13"/>
    <cellStyle name="Normal 2 2" xfId="14"/>
    <cellStyle name="Normal 3" xfId="15"/>
    <cellStyle name="Normal 4" xfId="16"/>
    <cellStyle name="Slog 1" xfId="18"/>
    <cellStyle name="Valuta 2" xfId="19"/>
    <cellStyle name="Vejica 2"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7_ZA&#268;ASNA%20ZA&#352;&#268;ITA%20GRADBENE%20JAME/Zacasno_%20varovanje_gj_ra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_NA&#268;RT-ARHITEKTURE/Nacrt_arhitekture_racion2_mar202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_NACRT-KANALIZACIJE/1870_K_Vevce_popis_2023-03-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_NACRT-VODOVODNEGA-PRIKLJUCKA/1870-HVP_Popis_PZ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_NACRT-PROMETNE%20-UREDITVE/1870_PZI_ZU_VEV&#268;E_popis_2023-03-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2_NA&#268;RT-NN-PRIKLJU&#268;KA/08032022%20%2020-013-07%20NN%20-%20Kopali&#353;&#269;e%20Vev&#269;e%20PZI%20-%20brez%20cen.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3_NA&#268;RT-JAVNE-RAZSVETLJAVE/20-013-07%20JR%20-%20Kopali&#353;&#269;e%20Vev&#269;e%20PZI%20-%20POPIS%20&#8211;%20brez%20ce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1_NA&#268;RT%20ELEKTRI&#268;NIH%20INSTALACIJ/20-013-07%20Kopali&#353;&#269;e%20Vev&#269;e%20PZI%20r.1%20-%20POPIS-bc.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4-1_NACRT-STROJNIH-INSTALACIJ/2020-049%20POPISI%20STROJNE%20INSTALACIJE%201430202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4-2_NACRT-STROJNIH-INSTALACIJ-BAZENSKA%20-TEHNIKA/PZI%20-%20Popis%20del%20in%20opreme%20Kopali&#353;&#269;e%20VEV&#268;E_BR_13-03-202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5-1_TEHNOLO&#352;KI%20NA&#268;RT%20KUHINJSKE%20TEHNOLOGIJE/popis_tehnoloske_kuhinjske_opreme.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_NACRT-KRAJINSKE-ARHITEKTURE/KA-zasaditev%20-popis+pr-2022-04-01-a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NOTRANJA%20OPREMA/01_PZI_NOTRANJA%20OPREMA_KOPALI&#352;&#268;E%20VEV&#268;E_ZA%20RAZP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RAČUN"/>
    </sheetNames>
    <sheetDataSet>
      <sheetData sheetId="0">
        <row r="244">
          <cell r="L244">
            <v>0</v>
          </cell>
          <cell r="O244">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O"/>
      <sheetName val="OPOMBE"/>
      <sheetName val="PRIPRAVLJ IN DRUGA  DELA"/>
      <sheetName val="ODSTRANITVENA DELA"/>
      <sheetName val="ZEMELJSKA DELA"/>
      <sheetName val="BETONSKA DELA"/>
      <sheetName val="ZIDARSKA DELA"/>
      <sheetName val="TESARSKA DELA"/>
      <sheetName val="LESENE KONSTRUKCIJE"/>
      <sheetName val="JEKLENE KONSTRUKCIJE"/>
      <sheetName val="KLJUČAVNIČARSKA DELA"/>
      <sheetName val="KROVSKO KLEPARSKA DELA"/>
      <sheetName val="ODVODNJAVANJE"/>
      <sheetName val="FASADERSKA DELA"/>
      <sheetName val="ALU IN STEKLARSKA DELA"/>
      <sheetName val="MIZARSKA DELA "/>
      <sheetName val="MONTAŽNE STENE-OBLOGE-STROP"/>
      <sheetName val="PLAVAJOČI PODI "/>
      <sheetName val="KERAMIČARSKA DELA"/>
      <sheetName val="PODOPOLAGALSKA DELA"/>
      <sheetName val="SLIKOPLESKARSKA DELA"/>
      <sheetName val="BAZENSKE ŠKOLJKE IN OPREMA"/>
      <sheetName val="VGRADNA ŠPORTNA OPREMA"/>
      <sheetName val="SAVNE "/>
      <sheetName val="DVIGALA"/>
      <sheetName val="ZUNANJA UREDITEV"/>
    </sheetNames>
    <sheetDataSet>
      <sheetData sheetId="0">
        <row r="15">
          <cell r="H15">
            <v>0</v>
          </cell>
          <cell r="L1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KANALIZACIJA"/>
    </sheetNames>
    <sheetDataSet>
      <sheetData sheetId="0">
        <row r="12">
          <cell r="F12">
            <v>0</v>
          </cell>
          <cell r="H12">
            <v>0</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DOVOD"/>
    </sheetNames>
    <sheetDataSet>
      <sheetData sheetId="0">
        <row r="9">
          <cell r="G9">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ALCIJA"/>
      <sheetName val="ZU+CP"/>
      <sheetName val="KLET"/>
    </sheetNames>
    <sheetDataSet>
      <sheetData sheetId="0">
        <row r="22">
          <cell r="F22">
            <v>0</v>
          </cell>
          <cell r="H22">
            <v>0</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ktro dela"/>
    </sheetNames>
    <sheetDataSet>
      <sheetData sheetId="0">
        <row r="10">
          <cell r="F10">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ktro dela"/>
    </sheetNames>
    <sheetDataSet>
      <sheetData sheetId="0">
        <row r="8">
          <cell r="E8">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ktro dela"/>
      <sheetName val="List1"/>
    </sheetNames>
    <sheetDataSet>
      <sheetData sheetId="0">
        <row r="34">
          <cell r="F34">
            <v>0</v>
          </cell>
          <cell r="J34">
            <v>0</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Rekapitulacija"/>
      <sheetName val="SPLOŠNA NAVODILA"/>
      <sheetName val="OGREVANJE IN HLAJENJE"/>
      <sheetName val="ENERGETSKA STROJNICA"/>
      <sheetName val="DDC REGULACIJA"/>
      <sheetName val="PREZRAČEVANJE"/>
      <sheetName val="VODOVOD IN KANALIZACIJA"/>
      <sheetName val="ZUNANJI CEVOVODI"/>
      <sheetName val="IZOLATERSKA DELA"/>
      <sheetName val="POŽARNO TESNENJE"/>
    </sheetNames>
    <sheetDataSet>
      <sheetData sheetId="0">
        <row r="20">
          <cell r="H20">
            <v>0</v>
          </cell>
          <cell r="L20">
            <v>0</v>
          </cell>
        </row>
      </sheetData>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is del in opreme"/>
      <sheetName val="List2"/>
      <sheetName val="List3"/>
    </sheetNames>
    <sheetDataSet>
      <sheetData sheetId="0">
        <row r="3507">
          <cell r="H3507">
            <v>0</v>
          </cell>
          <cell r="K3507">
            <v>0</v>
          </cell>
        </row>
      </sheetData>
      <sheetData sheetId="1"/>
      <sheetData sheetId="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s>
    <sheetDataSet>
      <sheetData sheetId="0">
        <row r="648">
          <cell r="F648">
            <v>0</v>
          </cell>
          <cell r="I648">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račun"/>
    </sheetNames>
    <sheetDataSet>
      <sheetData sheetId="0">
        <row r="277">
          <cell r="G277">
            <v>0</v>
          </cell>
          <cell r="J277">
            <v>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OPOMBE-NOTRANJA OPREMA "/>
      <sheetName val="OPOMBE - MATERIALI IN OKOVJE"/>
      <sheetName val="MIZARSKA OPREMA"/>
      <sheetName val="DROBNA OPREMA"/>
      <sheetName val="SANITARNA OPREMA"/>
      <sheetName val="TEHNOLOŠKA OPREMA"/>
      <sheetName val="TIPSKA OPREMA"/>
      <sheetName val="STEKLARSKA DELA"/>
      <sheetName val="KOVINSKA OPREMA"/>
    </sheetNames>
    <sheetDataSet>
      <sheetData sheetId="0">
        <row r="33">
          <cell r="H33">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2"/>
  <sheetViews>
    <sheetView tabSelected="1" view="pageBreakPreview" zoomScale="85" zoomScaleNormal="100" zoomScaleSheetLayoutView="85" workbookViewId="0">
      <selection activeCell="O12" sqref="O12"/>
    </sheetView>
  </sheetViews>
  <sheetFormatPr defaultColWidth="9.140625" defaultRowHeight="12.75"/>
  <cols>
    <col min="1" max="1" width="9.7109375" style="5" customWidth="1"/>
    <col min="2" max="2" width="68.85546875" style="5" customWidth="1"/>
    <col min="3" max="3" width="17.140625" style="29" customWidth="1"/>
    <col min="4" max="4" width="16.85546875" style="5" customWidth="1"/>
    <col min="5" max="5" width="17.5703125" style="5" customWidth="1"/>
    <col min="6" max="16384" width="9.140625" style="5"/>
  </cols>
  <sheetData>
    <row r="2" spans="1:7">
      <c r="A2" s="54" t="s">
        <v>14</v>
      </c>
      <c r="B2" s="42" t="s">
        <v>84</v>
      </c>
      <c r="C2" s="42"/>
      <c r="D2" s="48"/>
      <c r="E2" s="48"/>
      <c r="F2" s="33"/>
      <c r="G2" s="49"/>
    </row>
    <row r="3" spans="1:7">
      <c r="A3" s="55"/>
      <c r="C3" s="5"/>
      <c r="D3" s="4"/>
      <c r="E3" s="4"/>
      <c r="F3" s="32"/>
      <c r="G3" s="50"/>
    </row>
    <row r="4" spans="1:7" ht="15">
      <c r="A4" s="56" t="s">
        <v>15</v>
      </c>
      <c r="B4" s="57" t="s">
        <v>85</v>
      </c>
      <c r="C4" s="58"/>
      <c r="D4" s="52"/>
      <c r="E4" s="52"/>
      <c r="F4" s="33"/>
      <c r="G4" s="49"/>
    </row>
    <row r="5" spans="1:7">
      <c r="A5" s="59"/>
      <c r="B5" s="1"/>
      <c r="C5" s="1"/>
      <c r="D5" s="3"/>
      <c r="E5" s="3"/>
      <c r="F5" s="34"/>
      <c r="G5" s="53"/>
    </row>
    <row r="6" spans="1:7" s="1" customFormat="1">
      <c r="A6" s="55" t="s">
        <v>16</v>
      </c>
      <c r="B6" s="60" t="s">
        <v>86</v>
      </c>
      <c r="C6" s="5"/>
      <c r="D6" s="4"/>
      <c r="E6" s="4"/>
      <c r="F6" s="32"/>
      <c r="G6" s="50"/>
    </row>
    <row r="7" spans="1:7">
      <c r="A7" s="55"/>
      <c r="C7" s="5"/>
      <c r="D7" s="4"/>
      <c r="E7" s="4"/>
      <c r="F7" s="32"/>
      <c r="G7" s="50"/>
    </row>
    <row r="8" spans="1:7">
      <c r="A8" s="55" t="s">
        <v>17</v>
      </c>
      <c r="B8" s="61" t="s">
        <v>109</v>
      </c>
      <c r="C8" s="5"/>
      <c r="D8" s="4"/>
      <c r="E8" s="4"/>
      <c r="F8" s="32"/>
      <c r="G8" s="50"/>
    </row>
    <row r="9" spans="1:7">
      <c r="A9" s="55"/>
      <c r="B9" s="61"/>
      <c r="C9" s="32"/>
      <c r="D9" s="4"/>
    </row>
    <row r="10" spans="1:7">
      <c r="A10" s="59"/>
      <c r="B10" s="1"/>
      <c r="C10" s="34"/>
      <c r="D10" s="4"/>
    </row>
    <row r="11" spans="1:7" ht="76.5">
      <c r="A11" s="62" t="s">
        <v>97</v>
      </c>
      <c r="B11" s="51"/>
      <c r="C11" s="72" t="s">
        <v>106</v>
      </c>
      <c r="D11" s="72" t="s">
        <v>107</v>
      </c>
      <c r="E11" s="73" t="s">
        <v>108</v>
      </c>
    </row>
    <row r="12" spans="1:7">
      <c r="A12" s="1"/>
      <c r="B12" s="1"/>
      <c r="C12" s="34"/>
      <c r="D12" s="79"/>
      <c r="E12" s="74"/>
    </row>
    <row r="13" spans="1:7">
      <c r="A13" s="5" t="s">
        <v>27</v>
      </c>
      <c r="B13" t="s">
        <v>96</v>
      </c>
      <c r="C13" s="63">
        <f>[2]PREDRAČUN!$L$244</f>
        <v>0</v>
      </c>
      <c r="D13" s="75">
        <f>C13-E13</f>
        <v>0</v>
      </c>
      <c r="E13" s="77">
        <f>[2]PREDRAČUN!$O$244</f>
        <v>0</v>
      </c>
    </row>
    <row r="14" spans="1:7">
      <c r="B14" s="1"/>
      <c r="C14" s="34"/>
      <c r="D14" s="76"/>
    </row>
    <row r="15" spans="1:7">
      <c r="A15" s="5" t="s">
        <v>19</v>
      </c>
      <c r="B15" s="5" t="s">
        <v>71</v>
      </c>
      <c r="C15" s="63">
        <f>'[3]GLAVNA REKAPITULACIJA'!$H$15</f>
        <v>0</v>
      </c>
      <c r="D15" s="75">
        <f>C15-E15</f>
        <v>0</v>
      </c>
      <c r="E15" s="77">
        <f>'[3]GLAVNA REKAPITULACIJA'!$L$15</f>
        <v>0</v>
      </c>
    </row>
    <row r="16" spans="1:7">
      <c r="C16" s="63"/>
      <c r="D16" s="76"/>
    </row>
    <row r="17" spans="1:5">
      <c r="A17" s="55" t="s">
        <v>28</v>
      </c>
      <c r="B17" s="30" t="s">
        <v>72</v>
      </c>
      <c r="C17" s="63">
        <f>[4]REKAPITULACIJA!$F$12</f>
        <v>0</v>
      </c>
      <c r="D17" s="75">
        <f>C17-E17</f>
        <v>0</v>
      </c>
      <c r="E17" s="77">
        <f>[4]REKAPITULACIJA!$H$12</f>
        <v>0</v>
      </c>
    </row>
    <row r="18" spans="1:5">
      <c r="A18" s="55"/>
      <c r="B18" s="55"/>
      <c r="C18" s="64"/>
      <c r="D18" s="76"/>
      <c r="E18" s="80"/>
    </row>
    <row r="19" spans="1:5">
      <c r="A19" s="55" t="s">
        <v>26</v>
      </c>
      <c r="B19" s="30" t="s">
        <v>73</v>
      </c>
      <c r="C19" s="63">
        <f>[5]VODOVOD!$G$9</f>
        <v>0</v>
      </c>
      <c r="D19" s="75">
        <f>C19-E19</f>
        <v>0</v>
      </c>
      <c r="E19" s="79">
        <f>C19</f>
        <v>0</v>
      </c>
    </row>
    <row r="20" spans="1:5">
      <c r="A20" s="55"/>
      <c r="B20" s="55"/>
      <c r="C20" s="64"/>
      <c r="D20" s="76"/>
      <c r="E20" s="80"/>
    </row>
    <row r="21" spans="1:5">
      <c r="A21" s="30" t="s">
        <v>12</v>
      </c>
      <c r="B21" s="30" t="s">
        <v>88</v>
      </c>
      <c r="C21" s="63">
        <f>[6]REKAPITUALCIJA!$F$22</f>
        <v>0</v>
      </c>
      <c r="D21" s="75">
        <f>C21-E21</f>
        <v>0</v>
      </c>
      <c r="E21" s="77">
        <f>[6]REKAPITUALCIJA!$H$22</f>
        <v>0</v>
      </c>
    </row>
    <row r="22" spans="1:5">
      <c r="A22" s="30"/>
      <c r="C22" s="32"/>
      <c r="D22" s="76"/>
      <c r="E22" s="80"/>
    </row>
    <row r="23" spans="1:5">
      <c r="A23" s="30" t="s">
        <v>11</v>
      </c>
      <c r="B23" s="5" t="s">
        <v>75</v>
      </c>
      <c r="C23" s="63">
        <f>'[7]Elektro dela'!$F$10</f>
        <v>0</v>
      </c>
      <c r="D23" s="75">
        <f>C23-E23</f>
        <v>0</v>
      </c>
      <c r="E23" s="79">
        <f>C23</f>
        <v>0</v>
      </c>
    </row>
    <row r="24" spans="1:5">
      <c r="C24" s="63"/>
      <c r="D24" s="76"/>
    </row>
    <row r="25" spans="1:5">
      <c r="A25" s="5" t="s">
        <v>13</v>
      </c>
      <c r="B25" s="5" t="s">
        <v>89</v>
      </c>
      <c r="C25" s="63">
        <f>'[8]Elektro dela'!$E$8</f>
        <v>0</v>
      </c>
      <c r="D25" s="75">
        <f>C25-E25</f>
        <v>0</v>
      </c>
      <c r="E25" s="79">
        <f>C25</f>
        <v>0</v>
      </c>
    </row>
    <row r="26" spans="1:5">
      <c r="C26" s="63"/>
      <c r="D26" s="76"/>
    </row>
    <row r="27" spans="1:5">
      <c r="A27" s="55" t="s">
        <v>10</v>
      </c>
      <c r="B27" s="30" t="s">
        <v>74</v>
      </c>
      <c r="C27" s="63">
        <f>'[9]Elektro dela'!$F$34</f>
        <v>0</v>
      </c>
      <c r="D27" s="75">
        <f>C27-E27</f>
        <v>0</v>
      </c>
      <c r="E27" s="77">
        <f>'[9]Elektro dela'!$J$34</f>
        <v>0</v>
      </c>
    </row>
    <row r="28" spans="1:5">
      <c r="A28" s="55"/>
      <c r="B28" s="1"/>
      <c r="C28" s="34"/>
      <c r="D28" s="76"/>
    </row>
    <row r="29" spans="1:5">
      <c r="A29" s="55" t="s">
        <v>78</v>
      </c>
      <c r="B29" s="30" t="s">
        <v>87</v>
      </c>
      <c r="C29" s="63">
        <f>'[10] Rekapitulacija'!$H$20</f>
        <v>0</v>
      </c>
      <c r="D29" s="75">
        <f>C29-E29</f>
        <v>0</v>
      </c>
      <c r="E29" s="77">
        <f>'[10] Rekapitulacija'!$L$20</f>
        <v>0</v>
      </c>
    </row>
    <row r="30" spans="1:5">
      <c r="A30" s="55"/>
      <c r="B30" s="30"/>
      <c r="C30" s="64"/>
      <c r="D30" s="76"/>
    </row>
    <row r="31" spans="1:5">
      <c r="A31" s="55" t="s">
        <v>91</v>
      </c>
      <c r="B31" s="30" t="s">
        <v>90</v>
      </c>
      <c r="C31" s="63">
        <f>'[11]Popis del in opreme'!$H$3507</f>
        <v>0</v>
      </c>
      <c r="D31" s="75">
        <f>C31-E31</f>
        <v>0</v>
      </c>
      <c r="E31" s="77">
        <f>'[11]Popis del in opreme'!$K$3507</f>
        <v>0</v>
      </c>
    </row>
    <row r="32" spans="1:5">
      <c r="A32" s="55"/>
      <c r="B32" s="30"/>
      <c r="C32" s="64"/>
      <c r="D32" s="76"/>
    </row>
    <row r="33" spans="1:5">
      <c r="A33" s="55" t="s">
        <v>93</v>
      </c>
      <c r="B33" s="30" t="s">
        <v>92</v>
      </c>
      <c r="C33" s="63">
        <f>[12]List1!$F$648</f>
        <v>0</v>
      </c>
      <c r="D33" s="75">
        <f>C33-E33</f>
        <v>0</v>
      </c>
      <c r="E33" s="77">
        <f>[12]List1!$I$648</f>
        <v>0</v>
      </c>
    </row>
    <row r="34" spans="1:5">
      <c r="A34" s="55"/>
      <c r="B34" s="30"/>
      <c r="C34" s="64"/>
      <c r="D34" s="76"/>
      <c r="E34" s="80"/>
    </row>
    <row r="35" spans="1:5">
      <c r="A35" s="5" t="s">
        <v>95</v>
      </c>
      <c r="B35" s="30" t="s">
        <v>94</v>
      </c>
      <c r="C35" s="63">
        <f>[13]predračun!$G$277</f>
        <v>0</v>
      </c>
      <c r="D35" s="75">
        <f>C35-E35</f>
        <v>0</v>
      </c>
      <c r="E35" s="77">
        <f>[13]predračun!$J$277</f>
        <v>0</v>
      </c>
    </row>
    <row r="36" spans="1:5">
      <c r="B36" s="30"/>
      <c r="C36" s="64"/>
      <c r="D36" s="76"/>
      <c r="E36" s="80"/>
    </row>
    <row r="37" spans="1:5">
      <c r="A37" s="5" t="s">
        <v>99</v>
      </c>
      <c r="B37" s="30" t="s">
        <v>105</v>
      </c>
      <c r="C37" s="63">
        <f>'[14]GLAVNA REKAPITULACIJA'!$H$33</f>
        <v>0</v>
      </c>
      <c r="D37" s="75">
        <f>C37-E37</f>
        <v>0</v>
      </c>
      <c r="E37" s="79">
        <f>C37</f>
        <v>0</v>
      </c>
    </row>
    <row r="38" spans="1:5">
      <c r="B38" s="30"/>
      <c r="C38" s="64"/>
      <c r="D38" s="76"/>
    </row>
    <row r="39" spans="1:5">
      <c r="A39" s="57" t="s">
        <v>98</v>
      </c>
      <c r="B39" s="51"/>
      <c r="C39" s="65">
        <f>SUM(C12:C38)</f>
        <v>0</v>
      </c>
      <c r="D39" s="65">
        <f>SUM(D12:D38)</f>
        <v>0</v>
      </c>
      <c r="E39" s="65">
        <f>SUM(E12:E38)</f>
        <v>0</v>
      </c>
    </row>
    <row r="40" spans="1:5">
      <c r="B40"/>
      <c r="C40" s="64"/>
      <c r="D40" s="4"/>
    </row>
    <row r="41" spans="1:5">
      <c r="A41" s="5" t="s">
        <v>101</v>
      </c>
      <c r="B41" t="s">
        <v>79</v>
      </c>
      <c r="C41" s="64">
        <f>C39*0.05</f>
        <v>0</v>
      </c>
      <c r="D41" s="64">
        <f>D39*0.05</f>
        <v>0</v>
      </c>
      <c r="E41" s="64">
        <f>E39*0.05</f>
        <v>0</v>
      </c>
    </row>
    <row r="42" spans="1:5">
      <c r="B42"/>
      <c r="C42" s="64"/>
      <c r="D42" s="4"/>
    </row>
    <row r="43" spans="1:5">
      <c r="A43" s="57" t="s">
        <v>103</v>
      </c>
      <c r="B43" s="51"/>
      <c r="C43" s="65">
        <f>C39+C41</f>
        <v>0</v>
      </c>
      <c r="D43" s="65">
        <f>D39+D41</f>
        <v>0</v>
      </c>
      <c r="E43" s="65">
        <f>E39+E41</f>
        <v>0</v>
      </c>
    </row>
    <row r="44" spans="1:5">
      <c r="B44" s="66"/>
      <c r="C44" s="64"/>
      <c r="D44" s="4"/>
    </row>
    <row r="45" spans="1:5">
      <c r="A45" s="5" t="s">
        <v>104</v>
      </c>
      <c r="B45" s="5" t="s">
        <v>102</v>
      </c>
      <c r="C45" s="70">
        <v>80290</v>
      </c>
      <c r="D45" s="78"/>
      <c r="E45" s="70">
        <v>80290</v>
      </c>
    </row>
    <row r="46" spans="1:5">
      <c r="A46" s="5" t="s">
        <v>110</v>
      </c>
      <c r="B46" s="5" t="s">
        <v>113</v>
      </c>
      <c r="C46" s="64"/>
      <c r="D46" s="4"/>
      <c r="E46" s="70">
        <v>45000</v>
      </c>
    </row>
    <row r="47" spans="1:5">
      <c r="A47" s="5" t="s">
        <v>112</v>
      </c>
      <c r="B47" s="5" t="s">
        <v>111</v>
      </c>
      <c r="C47" s="64"/>
      <c r="D47" s="4"/>
      <c r="E47" s="70">
        <v>245000</v>
      </c>
    </row>
    <row r="48" spans="1:5">
      <c r="B48" s="68"/>
      <c r="C48" s="64"/>
      <c r="D48" s="4"/>
    </row>
    <row r="49" spans="1:5">
      <c r="A49" s="57" t="s">
        <v>100</v>
      </c>
      <c r="B49" s="51"/>
      <c r="C49" s="67">
        <f>(C43+C45)</f>
        <v>80290</v>
      </c>
      <c r="D49" s="65"/>
      <c r="E49" s="67">
        <f>(E43+E45+E46+E47)</f>
        <v>370290</v>
      </c>
    </row>
    <row r="50" spans="1:5">
      <c r="C50" s="5"/>
      <c r="D50" s="4"/>
    </row>
    <row r="51" spans="1:5">
      <c r="A51" s="43" t="s">
        <v>80</v>
      </c>
      <c r="B51" s="71">
        <v>0.22</v>
      </c>
      <c r="C51" s="67">
        <f>C49*0.22</f>
        <v>17663.8</v>
      </c>
      <c r="D51" s="67"/>
      <c r="E51" s="67">
        <f>E49*0.22</f>
        <v>81463.8</v>
      </c>
    </row>
    <row r="52" spans="1:5">
      <c r="A52" s="2"/>
      <c r="B52" s="69"/>
      <c r="D52" s="4"/>
    </row>
    <row r="53" spans="1:5">
      <c r="A53" s="43" t="s">
        <v>25</v>
      </c>
      <c r="B53" s="42"/>
      <c r="C53" s="67">
        <f>C49*1.22</f>
        <v>97953.8</v>
      </c>
      <c r="D53" s="67"/>
      <c r="E53" s="67">
        <f>E49*1.22</f>
        <v>451753.8</v>
      </c>
    </row>
    <row r="54" spans="1:5">
      <c r="A54" s="59"/>
      <c r="B54" s="1"/>
      <c r="D54" s="4"/>
    </row>
    <row r="55" spans="1:5">
      <c r="A55" s="24"/>
      <c r="B55" s="37"/>
      <c r="C55" s="35"/>
      <c r="D55" s="4"/>
    </row>
    <row r="56" spans="1:5">
      <c r="A56" s="24"/>
      <c r="B56" s="38"/>
      <c r="C56" s="36"/>
      <c r="D56" s="4"/>
    </row>
    <row r="57" spans="1:5">
      <c r="A57" s="24"/>
      <c r="B57" s="38"/>
      <c r="C57" s="36"/>
      <c r="D57" s="4"/>
    </row>
    <row r="58" spans="1:5">
      <c r="A58" s="44"/>
      <c r="B58" s="45"/>
      <c r="C58" s="46"/>
      <c r="D58" s="4"/>
    </row>
    <row r="59" spans="1:5">
      <c r="A59" s="44"/>
      <c r="B59" s="45"/>
      <c r="C59" s="46"/>
      <c r="D59" s="4"/>
    </row>
    <row r="60" spans="1:5">
      <c r="D60" s="4"/>
    </row>
    <row r="61" spans="1:5">
      <c r="D61" s="4"/>
    </row>
    <row r="62" spans="1:5">
      <c r="D62" s="4"/>
    </row>
  </sheetData>
  <sheetProtection password="EA04" sheet="1" objects="1" scenarios="1"/>
  <phoneticPr fontId="2" type="noConversion"/>
  <printOptions horizontalCentered="1"/>
  <pageMargins left="0.98425196850393704" right="0.39370078740157483" top="0.98425196850393704" bottom="0.78740157480314965" header="0.51181102362204722" footer="0.51181102362204722"/>
  <pageSetup paperSize="9" scale="67" orientation="portrait" r:id="rId1"/>
  <headerFooter alignWithMargins="0">
    <oddHeader>&amp;C&amp;8KOPALIŠČE VEVČE&amp;R&amp;8POPIS GOI DEL - REKAPITULACIJA</oddHeader>
    <oddFooter>&amp;C&amp;8&amp;A&amp;R&amp;8&amp;P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77"/>
  <sheetViews>
    <sheetView view="pageBreakPreview" zoomScaleNormal="100" zoomScaleSheetLayoutView="100" workbookViewId="0">
      <selection activeCell="B12" sqref="B12"/>
    </sheetView>
  </sheetViews>
  <sheetFormatPr defaultColWidth="9.140625" defaultRowHeight="12.75"/>
  <cols>
    <col min="1" max="1" width="3.42578125" style="12" customWidth="1"/>
    <col min="2" max="2" width="83.42578125" style="11" customWidth="1"/>
    <col min="3" max="3" width="10.42578125" style="10" hidden="1" customWidth="1"/>
    <col min="4" max="4" width="0.42578125" style="9" hidden="1" customWidth="1"/>
    <col min="5" max="5" width="1" style="9" hidden="1" customWidth="1"/>
    <col min="6" max="6" width="15.7109375" style="9" hidden="1" customWidth="1"/>
    <col min="7" max="16384" width="9.140625" style="9"/>
  </cols>
  <sheetData>
    <row r="1" spans="1:106" s="22" customFormat="1">
      <c r="A1" s="39"/>
      <c r="B1" s="31" t="s">
        <v>29</v>
      </c>
      <c r="C1" s="23"/>
    </row>
    <row r="2" spans="1:106" customFormat="1">
      <c r="B2" s="8"/>
    </row>
    <row r="3" spans="1:106" customFormat="1" ht="171" customHeight="1">
      <c r="B3" s="47" t="s">
        <v>76</v>
      </c>
    </row>
    <row r="4" spans="1:106" customFormat="1" ht="231" customHeight="1">
      <c r="B4" s="47" t="s">
        <v>77</v>
      </c>
    </row>
    <row r="5" spans="1:106" s="17" customFormat="1" ht="15.75" customHeight="1">
      <c r="A5" s="12"/>
      <c r="B5" s="11"/>
      <c r="C5"/>
      <c r="D5"/>
      <c r="E5"/>
      <c r="F5"/>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row>
    <row r="6" spans="1:106" s="17" customFormat="1">
      <c r="A6" s="40"/>
      <c r="B6" s="41" t="s">
        <v>45</v>
      </c>
      <c r="C6"/>
      <c r="D6"/>
      <c r="E6"/>
      <c r="F6"/>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row>
    <row r="7" spans="1:106" s="17" customFormat="1">
      <c r="A7"/>
      <c r="B7" s="8"/>
      <c r="C7"/>
      <c r="D7"/>
      <c r="E7"/>
      <c r="F7"/>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row>
    <row r="8" spans="1:106" s="17" customFormat="1">
      <c r="A8" t="s">
        <v>18</v>
      </c>
      <c r="B8" s="25" t="s">
        <v>46</v>
      </c>
      <c r="C8"/>
      <c r="D8"/>
      <c r="E8"/>
      <c r="F8"/>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row>
    <row r="9" spans="1:106" s="17" customFormat="1">
      <c r="A9"/>
      <c r="B9" s="25"/>
      <c r="C9"/>
      <c r="D9"/>
      <c r="E9"/>
      <c r="F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row>
    <row r="10" spans="1:106" s="17" customFormat="1" ht="38.25">
      <c r="A10" s="21" t="s">
        <v>41</v>
      </c>
      <c r="B10" s="6" t="s">
        <v>38</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row>
    <row r="11" spans="1:106" s="17" customFormat="1" ht="51">
      <c r="A11" s="19"/>
      <c r="B11" s="6" t="s">
        <v>6</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row>
    <row r="12" spans="1:106" ht="76.5">
      <c r="A12" s="19"/>
      <c r="B12" s="6" t="s">
        <v>67</v>
      </c>
      <c r="C12" s="9"/>
    </row>
    <row r="13" spans="1:106" ht="25.5">
      <c r="A13" s="19"/>
      <c r="B13" s="6" t="s">
        <v>20</v>
      </c>
      <c r="C13" s="9"/>
    </row>
    <row r="14" spans="1:106" ht="25.5">
      <c r="A14" s="21"/>
      <c r="B14" s="6" t="s">
        <v>47</v>
      </c>
      <c r="C14" s="9"/>
    </row>
    <row r="15" spans="1:106" s="17" customFormat="1" ht="63.75">
      <c r="A15" s="21" t="s">
        <v>42</v>
      </c>
      <c r="B15" s="6" t="s">
        <v>1</v>
      </c>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row>
    <row r="16" spans="1:106" s="17" customFormat="1" ht="25.5">
      <c r="A16" s="19"/>
      <c r="B16" s="6" t="s">
        <v>21</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row>
    <row r="17" spans="1:106" s="17" customFormat="1">
      <c r="A17" s="21" t="s">
        <v>43</v>
      </c>
      <c r="B17" s="6" t="s">
        <v>22</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row>
    <row r="18" spans="1:106" s="17" customFormat="1" ht="25.5">
      <c r="A18" s="19"/>
      <c r="B18" s="6" t="s">
        <v>23</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row>
    <row r="19" spans="1:106" s="17" customFormat="1">
      <c r="A19" s="19"/>
      <c r="B19" s="26" t="s">
        <v>48</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row>
    <row r="20" spans="1:106" s="17" customFormat="1">
      <c r="A20" s="21"/>
      <c r="B20" s="26" t="s">
        <v>49</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row>
    <row r="21" spans="1:106" s="17" customFormat="1" ht="25.5">
      <c r="A21" s="19"/>
      <c r="B21" s="26" t="s">
        <v>50</v>
      </c>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row>
    <row r="22" spans="1:106" s="17" customFormat="1">
      <c r="A22" s="19"/>
      <c r="B22" s="26" t="s">
        <v>51</v>
      </c>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row>
    <row r="23" spans="1:106" s="17" customFormat="1">
      <c r="A23" s="19"/>
      <c r="B23" s="26" t="s">
        <v>52</v>
      </c>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row>
    <row r="24" spans="1:106" s="17" customFormat="1" ht="38.25">
      <c r="A24" s="19"/>
      <c r="B24" s="26" t="s">
        <v>24</v>
      </c>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row>
    <row r="25" spans="1:106" s="17" customFormat="1" ht="51">
      <c r="A25" s="19"/>
      <c r="B25" s="26" t="s">
        <v>30</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row>
    <row r="26" spans="1:106" s="17" customFormat="1">
      <c r="A26" s="19"/>
      <c r="B26" s="26" t="s">
        <v>31</v>
      </c>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row>
    <row r="27" spans="1:106" s="17" customFormat="1" ht="51">
      <c r="A27" s="19"/>
      <c r="B27" s="26" t="s">
        <v>32</v>
      </c>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row>
    <row r="28" spans="1:106" s="17" customFormat="1" ht="25.5">
      <c r="A28" s="19"/>
      <c r="B28" s="26" t="s">
        <v>53</v>
      </c>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row>
    <row r="29" spans="1:106" s="17" customFormat="1" ht="25.5">
      <c r="A29" s="19"/>
      <c r="B29" s="26" t="s">
        <v>33</v>
      </c>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row>
    <row r="30" spans="1:106" s="17" customFormat="1" ht="25.5">
      <c r="A30" s="19"/>
      <c r="B30" s="26" t="s">
        <v>54</v>
      </c>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row>
    <row r="31" spans="1:106" s="17" customFormat="1">
      <c r="A31" s="19"/>
      <c r="B31" s="26" t="s">
        <v>55</v>
      </c>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row>
    <row r="32" spans="1:106" s="17" customFormat="1">
      <c r="A32" s="19"/>
      <c r="B32" s="6" t="s">
        <v>34</v>
      </c>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row>
    <row r="33" spans="1:106" s="17" customFormat="1" ht="25.5">
      <c r="A33" s="19"/>
      <c r="B33" s="6" t="s">
        <v>83</v>
      </c>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row>
    <row r="34" spans="1:106" s="17" customFormat="1" ht="38.25">
      <c r="A34" s="19"/>
      <c r="B34" s="6" t="s">
        <v>35</v>
      </c>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row>
    <row r="35" spans="1:106" s="17" customFormat="1">
      <c r="A35" s="19"/>
      <c r="B35" s="6" t="s">
        <v>82</v>
      </c>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row>
    <row r="36" spans="1:106" s="17" customFormat="1">
      <c r="A36" s="21"/>
      <c r="B36" s="26" t="s">
        <v>56</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row>
    <row r="37" spans="1:106" s="17" customFormat="1">
      <c r="A37" s="21"/>
      <c r="B37" s="6" t="s">
        <v>81</v>
      </c>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row>
    <row r="38" spans="1:106" s="17" customFormat="1">
      <c r="A38" s="21"/>
      <c r="B38" s="6" t="s">
        <v>36</v>
      </c>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row>
    <row r="39" spans="1:106" s="17" customFormat="1">
      <c r="A39" s="21"/>
      <c r="B39" s="27" t="s">
        <v>57</v>
      </c>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row>
    <row r="40" spans="1:106" s="17" customFormat="1">
      <c r="A40" s="21"/>
      <c r="B40" s="6" t="s">
        <v>37</v>
      </c>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row>
    <row r="41" spans="1:106" s="17" customFormat="1" ht="38.25">
      <c r="A41" s="12"/>
      <c r="B41" s="6" t="s">
        <v>63</v>
      </c>
      <c r="C41" s="10"/>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row>
    <row r="42" spans="1:106" s="17" customFormat="1" ht="38.25">
      <c r="A42" s="12" t="s">
        <v>44</v>
      </c>
      <c r="B42" s="6" t="s">
        <v>68</v>
      </c>
      <c r="C42" s="10"/>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row>
    <row r="43" spans="1:106" s="17" customFormat="1" ht="25.5">
      <c r="A43" s="21" t="s">
        <v>7</v>
      </c>
      <c r="B43" s="6" t="s">
        <v>62</v>
      </c>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row>
    <row r="44" spans="1:106" s="17" customFormat="1">
      <c r="A44" s="21"/>
      <c r="B44" s="7" t="s">
        <v>2</v>
      </c>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row>
    <row r="45" spans="1:106" s="17" customFormat="1">
      <c r="A45" s="21"/>
      <c r="B45" s="7" t="s">
        <v>3</v>
      </c>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row>
    <row r="46" spans="1:106" s="17" customFormat="1">
      <c r="A46" s="21"/>
      <c r="B46" s="28" t="s">
        <v>58</v>
      </c>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row>
    <row r="47" spans="1:106" s="17" customFormat="1">
      <c r="A47" s="21"/>
      <c r="B47" s="28" t="s">
        <v>59</v>
      </c>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row>
    <row r="48" spans="1:106">
      <c r="A48" s="21"/>
      <c r="B48" s="7" t="s">
        <v>4</v>
      </c>
      <c r="C48" s="9"/>
    </row>
    <row r="49" spans="1:3" ht="38.25">
      <c r="A49" s="21"/>
      <c r="B49" s="6" t="s">
        <v>69</v>
      </c>
      <c r="C49" s="9"/>
    </row>
    <row r="50" spans="1:3" ht="25.5">
      <c r="A50" s="21"/>
      <c r="B50" s="6" t="s">
        <v>5</v>
      </c>
      <c r="C50" s="9"/>
    </row>
    <row r="51" spans="1:3" ht="38.25">
      <c r="A51" s="21" t="s">
        <v>8</v>
      </c>
      <c r="B51" s="6" t="s">
        <v>61</v>
      </c>
      <c r="C51" s="9"/>
    </row>
    <row r="52" spans="1:3" ht="102">
      <c r="A52" s="21" t="s">
        <v>9</v>
      </c>
      <c r="B52" s="6" t="s">
        <v>60</v>
      </c>
      <c r="C52" s="9"/>
    </row>
    <row r="53" spans="1:3">
      <c r="A53" s="21" t="s">
        <v>39</v>
      </c>
      <c r="B53" s="6" t="s">
        <v>0</v>
      </c>
      <c r="C53" s="9"/>
    </row>
    <row r="54" spans="1:3" ht="25.5">
      <c r="A54" s="21" t="s">
        <v>40</v>
      </c>
      <c r="B54" s="6" t="s">
        <v>64</v>
      </c>
      <c r="C54" s="9"/>
    </row>
    <row r="55" spans="1:3" ht="38.25">
      <c r="A55" s="21"/>
      <c r="B55" s="6" t="s">
        <v>70</v>
      </c>
      <c r="C55" s="9"/>
    </row>
    <row r="56" spans="1:3" ht="63.75">
      <c r="A56" s="19"/>
      <c r="B56" s="6" t="s">
        <v>65</v>
      </c>
      <c r="C56" s="9"/>
    </row>
    <row r="57" spans="1:3" ht="51">
      <c r="A57" s="21"/>
      <c r="B57" s="6" t="s">
        <v>66</v>
      </c>
      <c r="C57" s="9"/>
    </row>
    <row r="58" spans="1:3">
      <c r="A58" s="19"/>
      <c r="B58" s="6"/>
      <c r="C58" s="9"/>
    </row>
    <row r="59" spans="1:3">
      <c r="A59" s="19"/>
      <c r="B59" s="6"/>
      <c r="C59" s="9"/>
    </row>
    <row r="60" spans="1:3">
      <c r="A60" s="21"/>
      <c r="B60" s="6"/>
      <c r="C60" s="9"/>
    </row>
    <row r="61" spans="1:3">
      <c r="A61" s="21"/>
      <c r="B61" s="20"/>
      <c r="C61" s="9"/>
    </row>
    <row r="62" spans="1:3">
      <c r="A62" s="21"/>
      <c r="B62" s="20"/>
      <c r="C62" s="9"/>
    </row>
    <row r="63" spans="1:3">
      <c r="A63" s="21"/>
      <c r="B63"/>
      <c r="C63" s="9"/>
    </row>
    <row r="64" spans="1:3">
      <c r="A64" s="21"/>
      <c r="B64" s="20"/>
      <c r="C64" s="9"/>
    </row>
    <row r="65" spans="1:6">
      <c r="A65" s="21"/>
      <c r="B65" s="20"/>
      <c r="C65" s="9"/>
    </row>
    <row r="66" spans="1:6">
      <c r="A66" s="21"/>
      <c r="B66" s="20"/>
      <c r="C66" s="9"/>
    </row>
    <row r="67" spans="1:6">
      <c r="A67" s="21"/>
      <c r="B67" s="20"/>
      <c r="C67" s="9"/>
    </row>
    <row r="68" spans="1:6">
      <c r="A68" s="21"/>
      <c r="B68" s="20"/>
      <c r="C68" s="9"/>
    </row>
    <row r="69" spans="1:6">
      <c r="A69" s="21"/>
      <c r="B69" s="20"/>
      <c r="C69" s="9"/>
    </row>
    <row r="70" spans="1:6">
      <c r="A70" s="21"/>
      <c r="B70" s="20"/>
      <c r="C70" s="9"/>
    </row>
    <row r="71" spans="1:6">
      <c r="A71" s="21"/>
      <c r="B71" s="20"/>
      <c r="C71" s="9"/>
    </row>
    <row r="72" spans="1:6">
      <c r="A72" s="21"/>
      <c r="B72" s="20"/>
      <c r="C72" s="9"/>
    </row>
    <row r="73" spans="1:6">
      <c r="A73" s="19"/>
      <c r="B73" s="18"/>
      <c r="C73" s="14"/>
      <c r="D73" s="14"/>
      <c r="E73" s="14"/>
      <c r="F73" s="13"/>
    </row>
    <row r="74" spans="1:6">
      <c r="A74" s="19"/>
      <c r="B74" s="18"/>
      <c r="C74" s="14"/>
      <c r="D74" s="14"/>
      <c r="E74" s="14"/>
      <c r="F74" s="13"/>
    </row>
    <row r="75" spans="1:6">
      <c r="B75" s="16"/>
      <c r="C75" s="14"/>
      <c r="D75" s="14"/>
      <c r="E75" s="14"/>
      <c r="F75" s="15"/>
    </row>
    <row r="76" spans="1:6">
      <c r="C76" s="14"/>
      <c r="D76" s="14"/>
      <c r="E76" s="14"/>
      <c r="F76" s="13"/>
    </row>
    <row r="77" spans="1:6">
      <c r="C77" s="14"/>
      <c r="D77" s="13"/>
      <c r="E77" s="13"/>
      <c r="F77" s="13"/>
    </row>
  </sheetData>
  <sheetProtection password="EA04" sheet="1" objects="1" scenarios="1"/>
  <phoneticPr fontId="2" type="noConversion"/>
  <printOptions horizontalCentered="1"/>
  <pageMargins left="0.98425196850393704" right="0.39370078740157483" top="0.98425196850393704" bottom="0.78740157480314965" header="0.51181102362204722" footer="0.51181102362204722"/>
  <pageSetup paperSize="9" orientation="portrait" horizontalDpi="360" verticalDpi="360" r:id="rId1"/>
  <headerFooter alignWithMargins="0">
    <oddHeader>&amp;C&amp;8KOPALIŠČE VEVČE&amp;R&amp;8POPIS GOI DEL - REKAPITULACIJA</oddHeader>
    <oddFooter>&amp;C&amp;8&amp;A&amp;R&amp;8&amp;P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GLAVNA REKAPITULACIJA</vt:lpstr>
      <vt:lpstr>OPOMBE</vt:lpstr>
      <vt:lpstr>'GLAVNA REKAPITULACIJA'!Print_Area</vt:lpstr>
    </vt:vector>
  </TitlesOfParts>
  <Company>___</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Uporabnik</cp:lastModifiedBy>
  <cp:lastPrinted>2022-03-07T21:42:29Z</cp:lastPrinted>
  <dcterms:created xsi:type="dcterms:W3CDTF">2004-11-18T13:58:29Z</dcterms:created>
  <dcterms:modified xsi:type="dcterms:W3CDTF">2023-04-14T08:03:03Z</dcterms:modified>
</cp:coreProperties>
</file>