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BENEDIK-RADOVLJICA\ŽIVILA-2023-2026\DATOTEKE\"/>
    </mc:Choice>
  </mc:AlternateContent>
  <xr:revisionPtr revIDLastSave="0" documentId="8_{D0FDB8FA-BC4F-4909-8C54-56EF9E7026B4}" xr6:coauthVersionLast="47" xr6:coauthVersionMax="47" xr10:uidLastSave="{00000000-0000-0000-0000-000000000000}"/>
  <bookViews>
    <workbookView xWindow="31965" yWindow="1335" windowWidth="24885" windowHeight="13410" xr2:uid="{B1C448FA-CD5B-468A-AD97-1A3D0EC939D0}"/>
  </bookViews>
  <sheets>
    <sheet name="Mlevski izdelki" sheetId="5" r:id="rId1"/>
    <sheet name="Sadje, zelenjava " sheetId="2" r:id="rId2"/>
    <sheet name="Zamrznjeno sadje in zelenjava" sheetId="3" r:id="rId3"/>
    <sheet name="Sadni sokovi in sirupi" sheetId="1" r:id="rId4"/>
    <sheet name="Konzervirana živila" sheetId="4" r:id="rId5"/>
    <sheet name="Splošno blago" sheetId="6" r:id="rId6"/>
  </sheets>
  <definedNames>
    <definedName name="_xlnm.Print_Titles" localSheetId="4">'Konzervirana živila'!$10:$10</definedName>
    <definedName name="_xlnm.Print_Titles" localSheetId="0">'Mlevski izdelki'!$10:$10</definedName>
    <definedName name="_xlnm.Print_Titles" localSheetId="1">'Sadje, zelenjava '!#REF!</definedName>
    <definedName name="_xlnm.Print_Titles" localSheetId="3">'Sadni sokovi in sirupi'!$10:$10</definedName>
    <definedName name="_xlnm.Print_Titles" localSheetId="5">'Splošno blago'!$10:$10</definedName>
    <definedName name="_xlnm.Print_Titles" localSheetId="2">'Zamrznjeno sadje in zelenjava'!$10:$10</definedName>
    <definedName name="Z_05B2066C_458C_4B30_A1F9_3375CFE90D77_.wvu.PrintTitles" localSheetId="4" hidden="1">'Konzervirana živila'!$10:$10</definedName>
    <definedName name="Z_05B2066C_458C_4B30_A1F9_3375CFE90D77_.wvu.PrintTitles" localSheetId="0" hidden="1">'Mlevski izdelki'!$10:$10</definedName>
    <definedName name="Z_05B2066C_458C_4B30_A1F9_3375CFE90D77_.wvu.PrintTitles" localSheetId="1" hidden="1">'Sadje, zelenjava '!#REF!</definedName>
    <definedName name="Z_05B2066C_458C_4B30_A1F9_3375CFE90D77_.wvu.PrintTitles" localSheetId="3" hidden="1">'Sadni sokovi in sirupi'!$10:$10</definedName>
    <definedName name="Z_05B2066C_458C_4B30_A1F9_3375CFE90D77_.wvu.PrintTitles" localSheetId="5" hidden="1">'Splošno blago'!$10:$10</definedName>
    <definedName name="Z_05B2066C_458C_4B30_A1F9_3375CFE90D77_.wvu.PrintTitles" localSheetId="2" hidden="1">'Zamrznjeno sadje in zelenjava'!$10:$10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6" l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B69" i="6" s="1"/>
  <c r="B70" i="6" s="1"/>
  <c r="B71" i="6" s="1"/>
  <c r="B72" i="6" s="1"/>
  <c r="B73" i="6" s="1"/>
  <c r="B74" i="6" s="1"/>
  <c r="B75" i="6" s="1"/>
  <c r="B76" i="6" s="1"/>
  <c r="B77" i="6" s="1"/>
  <c r="B78" i="6" s="1"/>
  <c r="B79" i="6" s="1"/>
  <c r="B80" i="6" s="1"/>
  <c r="B81" i="6" s="1"/>
  <c r="B82" i="6" s="1"/>
  <c r="B83" i="6" s="1"/>
  <c r="B84" i="6" s="1"/>
  <c r="B85" i="6" s="1"/>
  <c r="B86" i="6" s="1"/>
  <c r="B87" i="6" s="1"/>
  <c r="B88" i="6" s="1"/>
  <c r="B89" i="6" s="1"/>
  <c r="B90" i="6" s="1"/>
  <c r="B91" i="6" s="1"/>
  <c r="B92" i="6" s="1"/>
  <c r="B93" i="6" s="1"/>
  <c r="B94" i="6" s="1"/>
  <c r="B95" i="6" s="1"/>
  <c r="B96" i="6" s="1"/>
  <c r="B97" i="6" s="1"/>
  <c r="B98" i="6" s="1"/>
  <c r="B99" i="6" s="1"/>
  <c r="B100" i="6" s="1"/>
  <c r="B101" i="6" s="1"/>
  <c r="B102" i="6" s="1"/>
  <c r="B103" i="6" s="1"/>
  <c r="B104" i="6" s="1"/>
  <c r="B105" i="6" s="1"/>
  <c r="B106" i="6" s="1"/>
  <c r="B107" i="6" s="1"/>
  <c r="B108" i="6" s="1"/>
  <c r="B109" i="6" s="1"/>
  <c r="B110" i="6" s="1"/>
  <c r="B111" i="6" s="1"/>
  <c r="B112" i="6" s="1"/>
  <c r="B113" i="6" s="1"/>
  <c r="B114" i="6" s="1"/>
  <c r="B115" i="6" s="1"/>
  <c r="B116" i="6" s="1"/>
  <c r="B117" i="6" s="1"/>
  <c r="B118" i="6" s="1"/>
  <c r="B119" i="6" s="1"/>
  <c r="B120" i="6" s="1"/>
  <c r="B13" i="3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M33" i="3"/>
  <c r="N33" i="3" s="1"/>
  <c r="M32" i="3"/>
  <c r="N32" i="3" s="1"/>
  <c r="M31" i="3"/>
  <c r="N31" i="3" s="1"/>
  <c r="M30" i="3"/>
  <c r="N30" i="3" s="1"/>
  <c r="M29" i="3"/>
  <c r="N29" i="3" s="1"/>
  <c r="M28" i="3"/>
  <c r="N28" i="3" s="1"/>
  <c r="M27" i="3"/>
  <c r="N27" i="3" s="1"/>
  <c r="M26" i="3"/>
  <c r="N26" i="3" s="1"/>
  <c r="M25" i="3"/>
  <c r="N25" i="3" s="1"/>
  <c r="M24" i="3"/>
  <c r="N24" i="3" s="1"/>
  <c r="M23" i="3"/>
  <c r="N23" i="3" s="1"/>
  <c r="M22" i="3"/>
  <c r="N22" i="3" s="1"/>
  <c r="M21" i="3"/>
  <c r="N21" i="3" s="1"/>
  <c r="M20" i="3"/>
  <c r="N20" i="3" s="1"/>
  <c r="M19" i="3"/>
  <c r="N19" i="3" s="1"/>
  <c r="M18" i="3"/>
  <c r="N18" i="3" s="1"/>
  <c r="M17" i="3"/>
  <c r="N17" i="3" s="1"/>
  <c r="M16" i="3"/>
  <c r="N16" i="3" s="1"/>
  <c r="M15" i="3"/>
  <c r="N15" i="3" s="1"/>
  <c r="M14" i="3"/>
  <c r="N14" i="3" s="1"/>
  <c r="M13" i="3"/>
  <c r="N13" i="3" s="1"/>
  <c r="M12" i="3"/>
  <c r="N12" i="3" s="1"/>
  <c r="B62" i="2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M120" i="6" l="1"/>
  <c r="N120" i="6" s="1"/>
  <c r="M119" i="6"/>
  <c r="N119" i="6" s="1"/>
  <c r="M118" i="6"/>
  <c r="N118" i="6" s="1"/>
  <c r="M117" i="6"/>
  <c r="N117" i="6" s="1"/>
  <c r="M116" i="6"/>
  <c r="N116" i="6" s="1"/>
  <c r="M115" i="6"/>
  <c r="N115" i="6" s="1"/>
  <c r="M114" i="6"/>
  <c r="N114" i="6" s="1"/>
  <c r="M113" i="6"/>
  <c r="N113" i="6" s="1"/>
  <c r="M112" i="6"/>
  <c r="N112" i="6" s="1"/>
  <c r="M111" i="6"/>
  <c r="N111" i="6" s="1"/>
  <c r="M110" i="6"/>
  <c r="N110" i="6" s="1"/>
  <c r="M109" i="6"/>
  <c r="N109" i="6" s="1"/>
  <c r="M108" i="6"/>
  <c r="N108" i="6" s="1"/>
  <c r="M107" i="6"/>
  <c r="N107" i="6" s="1"/>
  <c r="M106" i="6"/>
  <c r="N106" i="6" s="1"/>
  <c r="M105" i="6"/>
  <c r="N105" i="6" s="1"/>
  <c r="M104" i="6"/>
  <c r="N104" i="6" s="1"/>
  <c r="M103" i="6"/>
  <c r="N103" i="6" s="1"/>
  <c r="M102" i="6"/>
  <c r="N102" i="6" s="1"/>
  <c r="M101" i="6"/>
  <c r="N101" i="6" s="1"/>
  <c r="M100" i="6"/>
  <c r="N100" i="6" s="1"/>
  <c r="M99" i="6"/>
  <c r="N99" i="6" s="1"/>
  <c r="M98" i="6"/>
  <c r="N98" i="6" s="1"/>
  <c r="M97" i="6"/>
  <c r="N97" i="6" s="1"/>
  <c r="N96" i="6"/>
  <c r="M96" i="6"/>
  <c r="M95" i="6"/>
  <c r="N95" i="6" s="1"/>
  <c r="N94" i="6"/>
  <c r="M94" i="6"/>
  <c r="M93" i="6"/>
  <c r="N93" i="6" s="1"/>
  <c r="M92" i="6"/>
  <c r="N92" i="6" s="1"/>
  <c r="M91" i="6"/>
  <c r="N91" i="6" s="1"/>
  <c r="M90" i="6"/>
  <c r="N90" i="6" s="1"/>
  <c r="M89" i="6"/>
  <c r="N89" i="6" s="1"/>
  <c r="M88" i="6"/>
  <c r="N88" i="6" s="1"/>
  <c r="M87" i="6"/>
  <c r="N87" i="6" s="1"/>
  <c r="M86" i="6"/>
  <c r="N86" i="6" s="1"/>
  <c r="M85" i="6"/>
  <c r="N85" i="6" s="1"/>
  <c r="M84" i="6"/>
  <c r="N84" i="6" s="1"/>
  <c r="M83" i="6"/>
  <c r="N83" i="6" s="1"/>
  <c r="M82" i="6"/>
  <c r="N82" i="6" s="1"/>
  <c r="M81" i="6"/>
  <c r="N81" i="6" s="1"/>
  <c r="M80" i="6"/>
  <c r="N80" i="6" s="1"/>
  <c r="M79" i="6"/>
  <c r="N79" i="6" s="1"/>
  <c r="M78" i="6"/>
  <c r="N78" i="6" s="1"/>
  <c r="N77" i="6"/>
  <c r="M77" i="6"/>
  <c r="M76" i="6"/>
  <c r="N76" i="6" s="1"/>
  <c r="M75" i="6"/>
  <c r="N75" i="6" s="1"/>
  <c r="M74" i="6"/>
  <c r="N74" i="6" s="1"/>
  <c r="M73" i="6"/>
  <c r="N73" i="6" s="1"/>
  <c r="M72" i="6"/>
  <c r="N72" i="6" s="1"/>
  <c r="M71" i="6"/>
  <c r="N71" i="6" s="1"/>
  <c r="M70" i="6"/>
  <c r="N70" i="6" s="1"/>
  <c r="M69" i="6"/>
  <c r="N69" i="6" s="1"/>
  <c r="M68" i="6"/>
  <c r="N68" i="6" s="1"/>
  <c r="M67" i="6"/>
  <c r="N67" i="6" s="1"/>
  <c r="M66" i="6"/>
  <c r="N66" i="6" s="1"/>
  <c r="M65" i="6"/>
  <c r="N65" i="6" s="1"/>
  <c r="M64" i="6"/>
  <c r="N64" i="6" s="1"/>
  <c r="M63" i="6"/>
  <c r="N63" i="6" s="1"/>
  <c r="M62" i="6"/>
  <c r="N62" i="6" s="1"/>
  <c r="M61" i="6"/>
  <c r="N61" i="6" s="1"/>
  <c r="M60" i="6"/>
  <c r="N60" i="6" s="1"/>
  <c r="M59" i="6"/>
  <c r="N59" i="6" s="1"/>
  <c r="M58" i="6"/>
  <c r="N58" i="6" s="1"/>
  <c r="M57" i="6"/>
  <c r="N57" i="6" s="1"/>
  <c r="M56" i="6"/>
  <c r="N56" i="6" s="1"/>
  <c r="M55" i="6"/>
  <c r="N55" i="6" s="1"/>
  <c r="M54" i="6"/>
  <c r="N54" i="6" s="1"/>
  <c r="M53" i="6"/>
  <c r="N53" i="6" s="1"/>
  <c r="M52" i="6"/>
  <c r="N52" i="6" s="1"/>
  <c r="M51" i="6"/>
  <c r="N51" i="6" s="1"/>
  <c r="M50" i="6"/>
  <c r="N50" i="6" s="1"/>
  <c r="M49" i="6"/>
  <c r="N49" i="6" s="1"/>
  <c r="M48" i="6"/>
  <c r="N48" i="6" s="1"/>
  <c r="M47" i="6"/>
  <c r="N47" i="6" s="1"/>
  <c r="M46" i="6"/>
  <c r="N46" i="6" s="1"/>
  <c r="M45" i="6"/>
  <c r="N45" i="6" s="1"/>
  <c r="M44" i="6"/>
  <c r="N44" i="6" s="1"/>
  <c r="M43" i="6"/>
  <c r="N43" i="6" s="1"/>
  <c r="M42" i="6"/>
  <c r="N42" i="6" s="1"/>
  <c r="M41" i="6"/>
  <c r="N41" i="6" s="1"/>
  <c r="M40" i="6"/>
  <c r="N40" i="6" s="1"/>
  <c r="M39" i="6"/>
  <c r="N39" i="6" s="1"/>
  <c r="M38" i="6"/>
  <c r="N38" i="6" s="1"/>
  <c r="M37" i="6"/>
  <c r="N37" i="6" s="1"/>
  <c r="M36" i="6"/>
  <c r="N36" i="6" s="1"/>
  <c r="M35" i="6"/>
  <c r="N35" i="6" s="1"/>
  <c r="M34" i="6"/>
  <c r="N34" i="6" s="1"/>
  <c r="N33" i="6"/>
  <c r="M33" i="6"/>
  <c r="M32" i="6"/>
  <c r="N32" i="6" s="1"/>
  <c r="M31" i="6"/>
  <c r="N31" i="6" s="1"/>
  <c r="M30" i="6"/>
  <c r="N30" i="6" s="1"/>
  <c r="M29" i="6"/>
  <c r="N29" i="6" s="1"/>
  <c r="M28" i="6"/>
  <c r="N28" i="6" s="1"/>
  <c r="M27" i="6"/>
  <c r="N27" i="6" s="1"/>
  <c r="M26" i="6"/>
  <c r="N26" i="6" s="1"/>
  <c r="M25" i="6"/>
  <c r="N25" i="6" s="1"/>
  <c r="M24" i="6"/>
  <c r="N24" i="6" s="1"/>
  <c r="M23" i="6"/>
  <c r="N23" i="6" s="1"/>
  <c r="M22" i="6"/>
  <c r="N22" i="6" s="1"/>
  <c r="M21" i="6"/>
  <c r="N21" i="6" s="1"/>
  <c r="M20" i="6"/>
  <c r="N20" i="6" s="1"/>
  <c r="M19" i="6"/>
  <c r="N19" i="6" s="1"/>
  <c r="M18" i="6"/>
  <c r="N18" i="6" s="1"/>
  <c r="M17" i="6"/>
  <c r="N17" i="6" s="1"/>
  <c r="M16" i="6"/>
  <c r="N16" i="6" s="1"/>
  <c r="M15" i="6"/>
  <c r="N15" i="6" s="1"/>
  <c r="M14" i="6"/>
  <c r="N14" i="6" s="1"/>
  <c r="M13" i="6"/>
  <c r="N13" i="6" s="1"/>
  <c r="M12" i="6"/>
  <c r="N12" i="6" s="1"/>
  <c r="B12" i="6"/>
  <c r="M11" i="6"/>
  <c r="N11" i="6" s="1"/>
  <c r="M52" i="5"/>
  <c r="N52" i="5" s="1"/>
  <c r="M51" i="5"/>
  <c r="N51" i="5" s="1"/>
  <c r="M50" i="5"/>
  <c r="N50" i="5" s="1"/>
  <c r="M49" i="5"/>
  <c r="N49" i="5" s="1"/>
  <c r="M48" i="5"/>
  <c r="N48" i="5" s="1"/>
  <c r="M47" i="5"/>
  <c r="N47" i="5" s="1"/>
  <c r="M46" i="5"/>
  <c r="N46" i="5" s="1"/>
  <c r="M45" i="5"/>
  <c r="N45" i="5" s="1"/>
  <c r="M44" i="5"/>
  <c r="N44" i="5" s="1"/>
  <c r="M43" i="5"/>
  <c r="N43" i="5" s="1"/>
  <c r="M42" i="5"/>
  <c r="N42" i="5" s="1"/>
  <c r="M41" i="5"/>
  <c r="N41" i="5" s="1"/>
  <c r="M40" i="5"/>
  <c r="N40" i="5" s="1"/>
  <c r="M39" i="5"/>
  <c r="N39" i="5" s="1"/>
  <c r="M38" i="5"/>
  <c r="N38" i="5" s="1"/>
  <c r="M37" i="5"/>
  <c r="N37" i="5" s="1"/>
  <c r="M36" i="5"/>
  <c r="N36" i="5" s="1"/>
  <c r="M35" i="5"/>
  <c r="N35" i="5" s="1"/>
  <c r="M34" i="5"/>
  <c r="N34" i="5" s="1"/>
  <c r="M33" i="5"/>
  <c r="N33" i="5" s="1"/>
  <c r="M32" i="5"/>
  <c r="N32" i="5" s="1"/>
  <c r="N31" i="5"/>
  <c r="M31" i="5"/>
  <c r="M30" i="5"/>
  <c r="N30" i="5" s="1"/>
  <c r="M29" i="5"/>
  <c r="N29" i="5" s="1"/>
  <c r="M28" i="5"/>
  <c r="N28" i="5" s="1"/>
  <c r="M27" i="5"/>
  <c r="N27" i="5" s="1"/>
  <c r="M26" i="5"/>
  <c r="N26" i="5" s="1"/>
  <c r="M25" i="5"/>
  <c r="N25" i="5" s="1"/>
  <c r="M24" i="5"/>
  <c r="N24" i="5" s="1"/>
  <c r="M23" i="5"/>
  <c r="N23" i="5" s="1"/>
  <c r="M22" i="5"/>
  <c r="N22" i="5" s="1"/>
  <c r="N21" i="5"/>
  <c r="M21" i="5"/>
  <c r="M20" i="5"/>
  <c r="N20" i="5" s="1"/>
  <c r="M19" i="5"/>
  <c r="N19" i="5" s="1"/>
  <c r="M18" i="5"/>
  <c r="N18" i="5" s="1"/>
  <c r="M17" i="5"/>
  <c r="N17" i="5" s="1"/>
  <c r="M16" i="5"/>
  <c r="N16" i="5" s="1"/>
  <c r="N15" i="5"/>
  <c r="M15" i="5"/>
  <c r="M14" i="5"/>
  <c r="N14" i="5" s="1"/>
  <c r="M13" i="5"/>
  <c r="N13" i="5" s="1"/>
  <c r="B13" i="5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M12" i="5"/>
  <c r="N12" i="5" s="1"/>
  <c r="B12" i="5"/>
  <c r="M11" i="5"/>
  <c r="N11" i="5" s="1"/>
  <c r="N121" i="6" l="1"/>
  <c r="N53" i="5"/>
  <c r="M36" i="4" l="1"/>
  <c r="N36" i="4" s="1"/>
  <c r="M35" i="4"/>
  <c r="N35" i="4" s="1"/>
  <c r="N34" i="4"/>
  <c r="M34" i="4"/>
  <c r="N33" i="4"/>
  <c r="M33" i="4"/>
  <c r="M32" i="4"/>
  <c r="N32" i="4" s="1"/>
  <c r="M31" i="4"/>
  <c r="N31" i="4" s="1"/>
  <c r="M30" i="4"/>
  <c r="N30" i="4" s="1"/>
  <c r="M29" i="4"/>
  <c r="N29" i="4" s="1"/>
  <c r="N28" i="4"/>
  <c r="M28" i="4"/>
  <c r="M27" i="4"/>
  <c r="N27" i="4" s="1"/>
  <c r="N26" i="4"/>
  <c r="M26" i="4"/>
  <c r="M25" i="4"/>
  <c r="N25" i="4" s="1"/>
  <c r="M24" i="4"/>
  <c r="N24" i="4" s="1"/>
  <c r="M23" i="4"/>
  <c r="N23" i="4" s="1"/>
  <c r="M22" i="4"/>
  <c r="N22" i="4" s="1"/>
  <c r="M21" i="4"/>
  <c r="N21" i="4" s="1"/>
  <c r="M20" i="4"/>
  <c r="N20" i="4" s="1"/>
  <c r="M19" i="4"/>
  <c r="N19" i="4" s="1"/>
  <c r="N18" i="4"/>
  <c r="M18" i="4"/>
  <c r="N17" i="4"/>
  <c r="M17" i="4"/>
  <c r="M16" i="4"/>
  <c r="N16" i="4" s="1"/>
  <c r="M15" i="4"/>
  <c r="N15" i="4" s="1"/>
  <c r="M14" i="4"/>
  <c r="N14" i="4" s="1"/>
  <c r="M13" i="4"/>
  <c r="N13" i="4" s="1"/>
  <c r="N12" i="4"/>
  <c r="M12" i="4"/>
  <c r="B12" i="4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M11" i="4"/>
  <c r="N11" i="4" s="1"/>
  <c r="B12" i="3"/>
  <c r="M11" i="3"/>
  <c r="N11" i="3" s="1"/>
  <c r="N34" i="3" s="1"/>
  <c r="P81" i="2"/>
  <c r="R81" i="2" s="1"/>
  <c r="O81" i="2"/>
  <c r="Q81" i="2" s="1"/>
  <c r="P80" i="2"/>
  <c r="R80" i="2" s="1"/>
  <c r="O80" i="2"/>
  <c r="Q80" i="2" s="1"/>
  <c r="P79" i="2"/>
  <c r="R79" i="2" s="1"/>
  <c r="O79" i="2"/>
  <c r="Q79" i="2" s="1"/>
  <c r="P78" i="2"/>
  <c r="R78" i="2" s="1"/>
  <c r="O78" i="2"/>
  <c r="Q78" i="2" s="1"/>
  <c r="P77" i="2"/>
  <c r="R77" i="2" s="1"/>
  <c r="O77" i="2"/>
  <c r="Q77" i="2" s="1"/>
  <c r="P76" i="2"/>
  <c r="R76" i="2" s="1"/>
  <c r="O76" i="2"/>
  <c r="Q76" i="2" s="1"/>
  <c r="P75" i="2"/>
  <c r="R75" i="2" s="1"/>
  <c r="O75" i="2"/>
  <c r="Q75" i="2" s="1"/>
  <c r="P74" i="2"/>
  <c r="R74" i="2" s="1"/>
  <c r="O74" i="2"/>
  <c r="Q74" i="2" s="1"/>
  <c r="P73" i="2"/>
  <c r="R73" i="2" s="1"/>
  <c r="O73" i="2"/>
  <c r="Q73" i="2" s="1"/>
  <c r="P72" i="2"/>
  <c r="R72" i="2" s="1"/>
  <c r="O72" i="2"/>
  <c r="Q72" i="2" s="1"/>
  <c r="P71" i="2"/>
  <c r="R71" i="2" s="1"/>
  <c r="O71" i="2"/>
  <c r="Q71" i="2" s="1"/>
  <c r="P70" i="2"/>
  <c r="R70" i="2" s="1"/>
  <c r="O70" i="2"/>
  <c r="Q70" i="2" s="1"/>
  <c r="P69" i="2"/>
  <c r="R69" i="2" s="1"/>
  <c r="O69" i="2"/>
  <c r="Q69" i="2" s="1"/>
  <c r="P68" i="2"/>
  <c r="R68" i="2" s="1"/>
  <c r="O68" i="2"/>
  <c r="Q68" i="2" s="1"/>
  <c r="P67" i="2"/>
  <c r="R67" i="2" s="1"/>
  <c r="O67" i="2"/>
  <c r="Q67" i="2" s="1"/>
  <c r="P66" i="2"/>
  <c r="R66" i="2" s="1"/>
  <c r="O66" i="2"/>
  <c r="Q66" i="2" s="1"/>
  <c r="P65" i="2"/>
  <c r="R65" i="2" s="1"/>
  <c r="O65" i="2"/>
  <c r="Q65" i="2" s="1"/>
  <c r="P64" i="2"/>
  <c r="R64" i="2" s="1"/>
  <c r="O64" i="2"/>
  <c r="Q64" i="2" s="1"/>
  <c r="P63" i="2"/>
  <c r="R63" i="2" s="1"/>
  <c r="O63" i="2"/>
  <c r="Q63" i="2" s="1"/>
  <c r="P62" i="2"/>
  <c r="R62" i="2" s="1"/>
  <c r="O62" i="2"/>
  <c r="Q62" i="2" s="1"/>
  <c r="P61" i="2"/>
  <c r="R61" i="2" s="1"/>
  <c r="O61" i="2"/>
  <c r="Q61" i="2" s="1"/>
  <c r="P60" i="2"/>
  <c r="R60" i="2" s="1"/>
  <c r="O60" i="2"/>
  <c r="Q60" i="2" s="1"/>
  <c r="P59" i="2"/>
  <c r="R59" i="2" s="1"/>
  <c r="O59" i="2"/>
  <c r="Q59" i="2" s="1"/>
  <c r="P58" i="2"/>
  <c r="R58" i="2" s="1"/>
  <c r="O58" i="2"/>
  <c r="Q58" i="2" s="1"/>
  <c r="P57" i="2"/>
  <c r="R57" i="2" s="1"/>
  <c r="O57" i="2"/>
  <c r="Q57" i="2" s="1"/>
  <c r="P56" i="2"/>
  <c r="R56" i="2" s="1"/>
  <c r="O56" i="2"/>
  <c r="Q56" i="2" s="1"/>
  <c r="P55" i="2"/>
  <c r="R55" i="2" s="1"/>
  <c r="O55" i="2"/>
  <c r="Q55" i="2" s="1"/>
  <c r="P54" i="2"/>
  <c r="R54" i="2" s="1"/>
  <c r="O54" i="2"/>
  <c r="Q54" i="2" s="1"/>
  <c r="P53" i="2"/>
  <c r="R53" i="2" s="1"/>
  <c r="O53" i="2"/>
  <c r="Q53" i="2" s="1"/>
  <c r="P52" i="2"/>
  <c r="R52" i="2" s="1"/>
  <c r="O52" i="2"/>
  <c r="Q52" i="2" s="1"/>
  <c r="P51" i="2"/>
  <c r="R51" i="2" s="1"/>
  <c r="O51" i="2"/>
  <c r="Q51" i="2" s="1"/>
  <c r="P50" i="2"/>
  <c r="R50" i="2" s="1"/>
  <c r="O50" i="2"/>
  <c r="Q50" i="2" s="1"/>
  <c r="P49" i="2"/>
  <c r="R49" i="2" s="1"/>
  <c r="O49" i="2"/>
  <c r="Q49" i="2" s="1"/>
  <c r="P48" i="2"/>
  <c r="R48" i="2" s="1"/>
  <c r="O48" i="2"/>
  <c r="Q48" i="2" s="1"/>
  <c r="P47" i="2"/>
  <c r="R47" i="2" s="1"/>
  <c r="O47" i="2"/>
  <c r="Q47" i="2" s="1"/>
  <c r="P46" i="2"/>
  <c r="R46" i="2" s="1"/>
  <c r="O46" i="2"/>
  <c r="Q46" i="2" s="1"/>
  <c r="P45" i="2"/>
  <c r="R45" i="2" s="1"/>
  <c r="O45" i="2"/>
  <c r="Q45" i="2" s="1"/>
  <c r="P44" i="2"/>
  <c r="R44" i="2" s="1"/>
  <c r="O44" i="2"/>
  <c r="Q44" i="2" s="1"/>
  <c r="P43" i="2"/>
  <c r="R43" i="2" s="1"/>
  <c r="O43" i="2"/>
  <c r="Q43" i="2" s="1"/>
  <c r="P42" i="2"/>
  <c r="R42" i="2" s="1"/>
  <c r="O42" i="2"/>
  <c r="Q42" i="2" s="1"/>
  <c r="R41" i="2"/>
  <c r="P41" i="2"/>
  <c r="O41" i="2"/>
  <c r="Q41" i="2" s="1"/>
  <c r="P40" i="2"/>
  <c r="R40" i="2" s="1"/>
  <c r="O40" i="2"/>
  <c r="Q40" i="2" s="1"/>
  <c r="P39" i="2"/>
  <c r="R39" i="2" s="1"/>
  <c r="O39" i="2"/>
  <c r="Q39" i="2" s="1"/>
  <c r="P38" i="2"/>
  <c r="R38" i="2" s="1"/>
  <c r="O38" i="2"/>
  <c r="Q38" i="2" s="1"/>
  <c r="P37" i="2"/>
  <c r="R37" i="2" s="1"/>
  <c r="O37" i="2"/>
  <c r="Q37" i="2" s="1"/>
  <c r="P36" i="2"/>
  <c r="R36" i="2" s="1"/>
  <c r="O36" i="2"/>
  <c r="Q36" i="2" s="1"/>
  <c r="P35" i="2"/>
  <c r="R35" i="2" s="1"/>
  <c r="O35" i="2"/>
  <c r="Q35" i="2" s="1"/>
  <c r="P34" i="2"/>
  <c r="R34" i="2" s="1"/>
  <c r="O34" i="2"/>
  <c r="Q34" i="2" s="1"/>
  <c r="R33" i="2"/>
  <c r="P33" i="2"/>
  <c r="O33" i="2"/>
  <c r="Q33" i="2" s="1"/>
  <c r="P32" i="2"/>
  <c r="R32" i="2" s="1"/>
  <c r="O32" i="2"/>
  <c r="Q32" i="2" s="1"/>
  <c r="P31" i="2"/>
  <c r="R31" i="2" s="1"/>
  <c r="O31" i="2"/>
  <c r="Q31" i="2" s="1"/>
  <c r="P30" i="2"/>
  <c r="R30" i="2" s="1"/>
  <c r="O30" i="2"/>
  <c r="Q30" i="2" s="1"/>
  <c r="P29" i="2"/>
  <c r="R29" i="2" s="1"/>
  <c r="O29" i="2"/>
  <c r="Q29" i="2" s="1"/>
  <c r="P28" i="2"/>
  <c r="R28" i="2" s="1"/>
  <c r="O28" i="2"/>
  <c r="Q28" i="2" s="1"/>
  <c r="P27" i="2"/>
  <c r="R27" i="2" s="1"/>
  <c r="O27" i="2"/>
  <c r="Q27" i="2" s="1"/>
  <c r="P26" i="2"/>
  <c r="R26" i="2" s="1"/>
  <c r="O26" i="2"/>
  <c r="Q26" i="2" s="1"/>
  <c r="P25" i="2"/>
  <c r="R25" i="2" s="1"/>
  <c r="O25" i="2"/>
  <c r="Q25" i="2" s="1"/>
  <c r="P24" i="2"/>
  <c r="R24" i="2" s="1"/>
  <c r="O24" i="2"/>
  <c r="Q24" i="2" s="1"/>
  <c r="P23" i="2"/>
  <c r="R23" i="2" s="1"/>
  <c r="O23" i="2"/>
  <c r="Q23" i="2" s="1"/>
  <c r="P22" i="2"/>
  <c r="R22" i="2" s="1"/>
  <c r="O22" i="2"/>
  <c r="Q22" i="2" s="1"/>
  <c r="P21" i="2"/>
  <c r="R21" i="2" s="1"/>
  <c r="O21" i="2"/>
  <c r="Q21" i="2" s="1"/>
  <c r="P20" i="2"/>
  <c r="R20" i="2" s="1"/>
  <c r="O20" i="2"/>
  <c r="Q20" i="2" s="1"/>
  <c r="P19" i="2"/>
  <c r="R19" i="2" s="1"/>
  <c r="O19" i="2"/>
  <c r="Q19" i="2" s="1"/>
  <c r="P18" i="2"/>
  <c r="R18" i="2" s="1"/>
  <c r="O18" i="2"/>
  <c r="Q18" i="2" s="1"/>
  <c r="P17" i="2"/>
  <c r="R17" i="2" s="1"/>
  <c r="O17" i="2"/>
  <c r="Q17" i="2" s="1"/>
  <c r="P16" i="2"/>
  <c r="R16" i="2" s="1"/>
  <c r="O16" i="2"/>
  <c r="Q16" i="2" s="1"/>
  <c r="P15" i="2"/>
  <c r="R15" i="2" s="1"/>
  <c r="O15" i="2"/>
  <c r="Q15" i="2" s="1"/>
  <c r="P14" i="2"/>
  <c r="R14" i="2" s="1"/>
  <c r="O14" i="2"/>
  <c r="Q14" i="2" s="1"/>
  <c r="B14" i="2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N37" i="4" l="1"/>
  <c r="Q82" i="2"/>
  <c r="R82" i="2"/>
  <c r="M24" i="1" l="1"/>
  <c r="N24" i="1" s="1"/>
  <c r="M23" i="1"/>
  <c r="N23" i="1" s="1"/>
  <c r="B23" i="1"/>
  <c r="B24" i="1" s="1"/>
  <c r="M22" i="1"/>
  <c r="N22" i="1" s="1"/>
  <c r="B22" i="1"/>
  <c r="M21" i="1"/>
  <c r="N21" i="1" s="1"/>
  <c r="B21" i="1"/>
  <c r="M20" i="1"/>
  <c r="N20" i="1" s="1"/>
  <c r="M19" i="1"/>
  <c r="N19" i="1" s="1"/>
  <c r="M18" i="1"/>
  <c r="N18" i="1" s="1"/>
  <c r="M17" i="1"/>
  <c r="N17" i="1" s="1"/>
  <c r="M16" i="1"/>
  <c r="N16" i="1" s="1"/>
  <c r="M15" i="1"/>
  <c r="N15" i="1" s="1"/>
  <c r="M14" i="1"/>
  <c r="N14" i="1" s="1"/>
  <c r="M13" i="1"/>
  <c r="N13" i="1" s="1"/>
  <c r="M12" i="1"/>
  <c r="N12" i="1" s="1"/>
  <c r="B12" i="1"/>
  <c r="B13" i="1" s="1"/>
  <c r="B14" i="1" s="1"/>
  <c r="B15" i="1" s="1"/>
  <c r="B16" i="1" s="1"/>
  <c r="B17" i="1" s="1"/>
  <c r="B18" i="1" s="1"/>
  <c r="B19" i="1" s="1"/>
  <c r="M11" i="1"/>
  <c r="N11" i="1" s="1"/>
  <c r="N25" i="1" l="1"/>
</calcChain>
</file>

<file path=xl/sharedStrings.xml><?xml version="1.0" encoding="utf-8"?>
<sst xmlns="http://schemas.openxmlformats.org/spreadsheetml/2006/main" count="790" uniqueCount="359">
  <si>
    <t xml:space="preserve">NAROČNIK:  DOM DR. JANKA BENEDIKA RADOVLJICA           </t>
  </si>
  <si>
    <t xml:space="preserve">                         Šercerjeva ulica 35, 4240 Radovljica</t>
  </si>
  <si>
    <t>PONUDNIK:</t>
  </si>
  <si>
    <t>Sklop 17: Sadni sokovi in sirupi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</si>
  <si>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</si>
  <si>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</si>
  <si>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</si>
  <si>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</si>
  <si>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</si>
  <si>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</si>
  <si>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</si>
  <si>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</si>
  <si>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</si>
  <si>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</si>
  <si>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Nektar, sadni, 2 dcl, pomaranča, brik</t>
  </si>
  <si>
    <t>kos</t>
  </si>
  <si>
    <t>Nektar iz breskev in jabolk min. 50 % s.d. 2 dcl</t>
  </si>
  <si>
    <t>Nektar marelica, min. 43% sadni delež ( od tega min. 30 % marelične kaše ),  2 dcl tetrapak</t>
  </si>
  <si>
    <t>Nektar, sadni, 2 dcl, črni ribez min 25 % sd brik</t>
  </si>
  <si>
    <t>SIRUP LIMONA, 5/1 l</t>
  </si>
  <si>
    <t>SIRUP BOROVNICA, 5/1 l</t>
  </si>
  <si>
    <t>SIRUP GOZDNI SADEŽI, 5/1 l</t>
  </si>
  <si>
    <t>SIRUP MALINA, 5/1 l</t>
  </si>
  <si>
    <t>NEKTAR BRESKEV, min. 50 % s.d.,  1/1 l</t>
  </si>
  <si>
    <t>NEKTAR  iz jagod, jabolk in grozdja, min. 45 % s.d. 1/1 l</t>
  </si>
  <si>
    <t>100 % SOK  jabolko, 1 L</t>
  </si>
  <si>
    <t>100 % SOK  pomaranča, 1 L</t>
  </si>
  <si>
    <t>SIRUP POMARANČA, 5/1 l</t>
  </si>
  <si>
    <t>SKUPAJ SKLOP 17: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</si>
  <si>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</si>
  <si>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</si>
  <si>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</si>
  <si>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>Dostava blaga se vrši v roku</t>
    </r>
    <r>
      <rPr>
        <b/>
        <sz val="8"/>
        <rFont val="Palatino Linotype"/>
        <family val="1"/>
        <charset val="238"/>
      </rPr>
      <t xml:space="preserve"> 48 ur </t>
    </r>
    <r>
      <rPr>
        <sz val="8"/>
        <rFont val="Palatino Linotype"/>
        <family val="1"/>
        <charset val="238"/>
      </rPr>
      <t xml:space="preserve">od uradnega prejema naročila </t>
    </r>
    <r>
      <rPr>
        <b/>
        <sz val="8"/>
        <rFont val="Palatino Linotype"/>
        <family val="1"/>
      </rPr>
      <t>od 8.00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do 12.00 ure.</t>
    </r>
  </si>
  <si>
    <t>Kraj in datum:</t>
  </si>
  <si>
    <t>Žig:</t>
  </si>
  <si>
    <t>Podpis odgovorne osebe:</t>
  </si>
  <si>
    <t>100 % SOK, 2 dcl, multivitamin iz rdečega sadja</t>
  </si>
  <si>
    <t xml:space="preserve">SPECIFIKACIJA PREDRAČUNA - POPR. </t>
  </si>
  <si>
    <t>Sklop 14: Sveže  in suho sadje in zelenjava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</si>
  <si>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</si>
  <si>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</si>
  <si>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</si>
  <si>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</si>
  <si>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>BLAG. ZNAMKA</t>
  </si>
  <si>
    <t xml:space="preserve"> IZRAČUN</t>
  </si>
  <si>
    <t>TRILETNA</t>
  </si>
  <si>
    <t xml:space="preserve"> za 1. obdobje</t>
  </si>
  <si>
    <t>za 1. obdobje</t>
  </si>
  <si>
    <t>triletna</t>
  </si>
  <si>
    <t>za 1. obdobje - izbor</t>
  </si>
  <si>
    <t>triletna - predvidena</t>
  </si>
  <si>
    <t>JABOLKA, različne sorte</t>
  </si>
  <si>
    <t>kg</t>
  </si>
  <si>
    <t>RINGLO</t>
  </si>
  <si>
    <t>ANANAS</t>
  </si>
  <si>
    <t>BRESKVE/NEKTARINE</t>
  </si>
  <si>
    <t>ČEŠNJE</t>
  </si>
  <si>
    <t>BANANE</t>
  </si>
  <si>
    <t>GROZDJE, belo/črno</t>
  </si>
  <si>
    <t>HRUŠKE</t>
  </si>
  <si>
    <t>POMARANČE</t>
  </si>
  <si>
    <t>MANDARINE/KLEMENTINE</t>
  </si>
  <si>
    <t>JAGODE</t>
  </si>
  <si>
    <t>LIMONE</t>
  </si>
  <si>
    <t>LUBENICE</t>
  </si>
  <si>
    <t>MELONE</t>
  </si>
  <si>
    <t>MARELICE</t>
  </si>
  <si>
    <t>SLIVE</t>
  </si>
  <si>
    <t>SOLATA, mehka</t>
  </si>
  <si>
    <t>SOLATA, zelena, ledenka</t>
  </si>
  <si>
    <t>SOLATA, zelena, endivija</t>
  </si>
  <si>
    <t>KAKI</t>
  </si>
  <si>
    <t>KIVI</t>
  </si>
  <si>
    <t>RADIČ, štrucar</t>
  </si>
  <si>
    <t>PETERŠILJ s korenino</t>
  </si>
  <si>
    <t>PAPRIKA, babura</t>
  </si>
  <si>
    <t>ČEBULA rjava</t>
  </si>
  <si>
    <t>ČESEN</t>
  </si>
  <si>
    <t>KORENJE rdeče</t>
  </si>
  <si>
    <t>ZELJE, glave</t>
  </si>
  <si>
    <t>PARADIŽNIK OKRASNI (ČEŠNJEV PARADIŽNIK)</t>
  </si>
  <si>
    <t>LEČA</t>
  </si>
  <si>
    <t>PARADIŽNIK solatni</t>
  </si>
  <si>
    <t>PAPRIKA, rumena</t>
  </si>
  <si>
    <t>PAPRIKA, rdeča</t>
  </si>
  <si>
    <t>PAPRIKA, zelena</t>
  </si>
  <si>
    <t>KUMARICE, sveže</t>
  </si>
  <si>
    <t>PETERŠILJ, svež</t>
  </si>
  <si>
    <t>FIŽOL, tetovec</t>
  </si>
  <si>
    <t>FIŽOL, češnjevec</t>
  </si>
  <si>
    <t>KOSTANJ</t>
  </si>
  <si>
    <t>KROMPIR mladi</t>
  </si>
  <si>
    <t>KROMPIR</t>
  </si>
  <si>
    <t>BUČKE</t>
  </si>
  <si>
    <t>CVETAČA</t>
  </si>
  <si>
    <t>POR</t>
  </si>
  <si>
    <t>ZELENA, gomolj</t>
  </si>
  <si>
    <t>ZELJE, kitajsko</t>
  </si>
  <si>
    <t>ZELJE, rdeče</t>
  </si>
  <si>
    <t>KOLERABA nadzemna</t>
  </si>
  <si>
    <t>BROKOLI</t>
  </si>
  <si>
    <t>BLITVA</t>
  </si>
  <si>
    <t>OHROVT, glave</t>
  </si>
  <si>
    <t>FIGE, suhe, rinfuza</t>
  </si>
  <si>
    <t>PASTINAK</t>
  </si>
  <si>
    <t>SLIVE, suhe, prosto  brez pešk</t>
  </si>
  <si>
    <t>RDEČA PESA</t>
  </si>
  <si>
    <t>MARELICE, suhe</t>
  </si>
  <si>
    <t>SUHE BRUSNICE</t>
  </si>
  <si>
    <t>ROZINE</t>
  </si>
  <si>
    <t>REPA, kisla</t>
  </si>
  <si>
    <t>REPA, sveža</t>
  </si>
  <si>
    <t>OREHI, oluščena jedrca</t>
  </si>
  <si>
    <t>DROBNJAK, sveži</t>
  </si>
  <si>
    <t>RADIČ, rdeči</t>
  </si>
  <si>
    <t>ŠPARGLJI, zeleni</t>
  </si>
  <si>
    <t>ZELJE, kislo</t>
  </si>
  <si>
    <t>STROČJI FIŽOL, sveži</t>
  </si>
  <si>
    <t>sveži stročji fižol</t>
  </si>
  <si>
    <t>ZELJE, sarme</t>
  </si>
  <si>
    <t>SVEŽI OLUPLJEN KROMPIR</t>
  </si>
  <si>
    <t>SKUPAJ SKLOP 14: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</si>
  <si>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6.00 do 7.00 ure zjutraj</t>
    </r>
    <r>
      <rPr>
        <sz val="8"/>
        <rFont val="Palatino Linotype"/>
        <family val="1"/>
        <charset val="238"/>
      </rPr>
      <t xml:space="preserve"> za tekoči dan porabe.</t>
    </r>
  </si>
  <si>
    <t>ODVOZ emblalaže - plastični in leseni zaboji…..obvezen</t>
  </si>
  <si>
    <t xml:space="preserve">* 1. obdobje od 1.08. 2023  do 31.12.2023 </t>
  </si>
  <si>
    <t>PONUDNIKI MORAJO IZPOLNITI VSA POLJA "CENA BREZ DDV triletna" z zadnjimi tržnimi cenami ponujenega blaga</t>
  </si>
  <si>
    <t>PONUDNIKI V POLJA "CENA BREZ DDV  za 1. obdobje" izpolnijo polja za katera je naročnik vpisal količine v polja "IZRAČUN ZA 1. obdobje"</t>
  </si>
  <si>
    <t>SPECIFIKACIJA PREDRAČUNA - POPR.</t>
  </si>
  <si>
    <t xml:space="preserve">Sklop 16: Zamrznjeno sadje in zelenjava  </t>
  </si>
  <si>
    <t>BROKOLI, pakirano 2,5 kg</t>
  </si>
  <si>
    <t>CVETAČA, pakirano 2,5 kg</t>
  </si>
  <si>
    <t>FIŽOL, stročji, rumen, pakirano 2,5 kg</t>
  </si>
  <si>
    <t>FIŽOL, stročji, zelen, pakirano 2,5 kg</t>
  </si>
  <si>
    <t>GRAH, pakirano 2,5 kg</t>
  </si>
  <si>
    <t>KORENJE, baby, pakirano 2,5 kg</t>
  </si>
  <si>
    <t>KORENJE, kocke, pakirano 2,5 kg</t>
  </si>
  <si>
    <t>ŠPINAČA, pasirana, pakirano 2,5 kg</t>
  </si>
  <si>
    <t>BOROVNICE, pakirane 2,5 kg</t>
  </si>
  <si>
    <t>ŠAMPINJONI, rinfuza</t>
  </si>
  <si>
    <t>VIŠNJE, pakirano 2,5 kg</t>
  </si>
  <si>
    <t xml:space="preserve">ZELENJAVA, za francosko solato, pakirano 2,5 kg </t>
  </si>
  <si>
    <t>3. ZELENJAVA, za francosko solato, pakirano 2,5 kg - 50 kg</t>
  </si>
  <si>
    <t>ZELENJAVA, jušna, 2,5 kg</t>
  </si>
  <si>
    <t>BUČKE, pakirano 2,5 kg</t>
  </si>
  <si>
    <t>JAGODE, pakirano 2,5 kg</t>
  </si>
  <si>
    <t>JURČKI, kocke, pakirano 1 kg</t>
  </si>
  <si>
    <t>SKUPAJ SKLOP 16:</t>
  </si>
  <si>
    <t>Sklop 18:  Konzervirana živila</t>
  </si>
  <si>
    <t>AJVAR, nepekoč, 680g</t>
  </si>
  <si>
    <t xml:space="preserve">AJVAR, nepekoč, 1000g, stekleni kozarec </t>
  </si>
  <si>
    <t>GORČICA, 700 g</t>
  </si>
  <si>
    <t>GORČICA,  5000g</t>
  </si>
  <si>
    <t>GORČICA, 5 kg</t>
  </si>
  <si>
    <t>ŠAMPINJONI V SLANICI 2500g</t>
  </si>
  <si>
    <t>HREN, 1000 g</t>
  </si>
  <si>
    <t>KUMARICE, vložene, pasterizirane v konzervi, 4100g</t>
  </si>
  <si>
    <t>KUMARICE, vložene, pasterizirane, Natureta ali enekovredno, v konzervi 4000g</t>
  </si>
  <si>
    <t>MARMELADA, gozdni sadeži, 5 kg</t>
  </si>
  <si>
    <t>OLIVE 900 g</t>
  </si>
  <si>
    <t xml:space="preserve">RDEČA PESA, vložena, v konzervi, 4200g </t>
  </si>
  <si>
    <t xml:space="preserve">RDEČA PESA, vložena, v konzervi 4000g , Natureta ali enakovredna, </t>
  </si>
  <si>
    <t>MARMELADA, slivova, 3 kg</t>
  </si>
  <si>
    <t>MARMELADA, porcijska, 20 g</t>
  </si>
  <si>
    <t>PAPRIKA, fileti, vloženi v konzervi, 4250g</t>
  </si>
  <si>
    <t>PAPRIKA, fileti, vloženi v konzervi, Natureta ali enakovredna, 4000g</t>
  </si>
  <si>
    <t>PARADIŽNIKOVI PELATI, 2550g</t>
  </si>
  <si>
    <t>PARADIŽNIKOVI PELATI, 2500g, Natureta ali enakovredno</t>
  </si>
  <si>
    <t>DVOJNI PARADIŽNIKOV KONCENTRAT, 4500g, v konzervi</t>
  </si>
  <si>
    <t>PARADIŽNIKOV KONCENTRAT, 4300g, v konzervi</t>
  </si>
  <si>
    <t>PARADIŽNIK PASIRAN POLPA, 5000 g</t>
  </si>
  <si>
    <t>MAJONEZA, V VEDRU, 5000g</t>
  </si>
  <si>
    <t>DŽEM, brusnica, 600 g</t>
  </si>
  <si>
    <t>MARMELADA MARELIČNA, 2,3 kg</t>
  </si>
  <si>
    <t>MARMELADA MARELIČNA, domača 650g,  Natureta ali enakovredno</t>
  </si>
  <si>
    <t>MARMELADA jagodna, 3 kg</t>
  </si>
  <si>
    <t>MARMELADA jagodna 600 g, Natureta ali enakovredno</t>
  </si>
  <si>
    <t>SADNI NAMAZ, mešan, 2,3 kg</t>
  </si>
  <si>
    <t>SADNI NAMAZ z okusom marelice, minimalno 35%sadnega deleža, 5kg</t>
  </si>
  <si>
    <t>KOMPOT, coctail (mešano sadje) 2500-4200 g</t>
  </si>
  <si>
    <t>KOMPOT, coctail (mešano sadje 2,5-3kg</t>
  </si>
  <si>
    <t>VIŠNJE, vložene,  4100-4300 g</t>
  </si>
  <si>
    <t>KOMPOT, jagoda,  2500 g</t>
  </si>
  <si>
    <t>KOMPOT, marelica, 825 g</t>
  </si>
  <si>
    <t>KETCHUP, 1000 g</t>
  </si>
  <si>
    <t>ketchup</t>
  </si>
  <si>
    <t>kom</t>
  </si>
  <si>
    <t>SKUPAJ SKLOP 18:</t>
  </si>
  <si>
    <t xml:space="preserve">SPECIFIKACIJA PREDRAČUNA - POPR.  </t>
  </si>
  <si>
    <t xml:space="preserve">Sklop 13: Žita in mlevski izdelki </t>
  </si>
  <si>
    <t>MOKA tip 500, 5/1 kg</t>
  </si>
  <si>
    <t>MOKA pirina, 1/1 kg</t>
  </si>
  <si>
    <t>PŠENIČNA OSTRA MOKA 1/1 kg</t>
  </si>
  <si>
    <t>MOKA AJDOVA, 1/1 kg</t>
  </si>
  <si>
    <t>MOKA KORUZNA 1/1 kg</t>
  </si>
  <si>
    <t>JEŠPRENJ 1/1 kg</t>
  </si>
  <si>
    <t>ZDROB, pšenični 1/1 kg</t>
  </si>
  <si>
    <t>ZDROB, koruzni 1/1 kg</t>
  </si>
  <si>
    <t>KAŠA, prosena, 1/1 kg</t>
  </si>
  <si>
    <t>KAŠA, ribana, 500 g</t>
  </si>
  <si>
    <t>Ajdova kaša 1/1 kg</t>
  </si>
  <si>
    <t>OVSENI KOSMIČI, veliki, polnozrnati, 500 g</t>
  </si>
  <si>
    <t>ŠPAGETI  jajčne testenine 5/1 kg</t>
  </si>
  <si>
    <t>POLŽKI jajčne testenine 5/1 kg</t>
  </si>
  <si>
    <t>TESTENINE, polži polnozrnati, 5/1 kg</t>
  </si>
  <si>
    <t>PERESNIKI jajčne testenine 5/1 kg</t>
  </si>
  <si>
    <t>POLNOZRNATI špageti, 500 g</t>
  </si>
  <si>
    <t>TESTENINE krpice, 5/1 kg</t>
  </si>
  <si>
    <t>TESTENINE fuži, 1/1 kg</t>
  </si>
  <si>
    <t>TESTENINE zvezdice, 500 g</t>
  </si>
  <si>
    <t>JUŠNA ZAKUHA - rezanci za juho, 500 g</t>
  </si>
  <si>
    <t>JUŠNA ZAKUHA - rezanci polnozrnati, 250-500 g</t>
  </si>
  <si>
    <t>VLIVANCI, jušni, 500 g</t>
  </si>
  <si>
    <t>VLIVANCI, za prilogo, 2/1 kg</t>
  </si>
  <si>
    <t>TESTO za lazanjo, 500 g</t>
  </si>
  <si>
    <t>ŠIROKI REZANCI, navadni, 1-6 kg</t>
  </si>
  <si>
    <t>ZLATE kroglice, 500-1000 g</t>
  </si>
  <si>
    <t xml:space="preserve">TESTENINE peresniki, polnozrnati 500 g </t>
  </si>
  <si>
    <t xml:space="preserve">TESTENINE zvezdice, jajčne, 250-500 g </t>
  </si>
  <si>
    <t>KUS KUS , 500-1000 g</t>
  </si>
  <si>
    <t>GUSTIN, 1/1 kg</t>
  </si>
  <si>
    <t>KRUŠNE DROBTINE, bele, 400-700 g</t>
  </si>
  <si>
    <t>PIRIN ZDROB, 500 g</t>
  </si>
  <si>
    <t>PIRIN ZDROB</t>
  </si>
  <si>
    <t>RIŽ rjavi 1/1 kg</t>
  </si>
  <si>
    <t>ŠIROKI REZANCI, špinačni</t>
  </si>
  <si>
    <t>RIŽ  parboild dolgozrnati  5000g</t>
  </si>
  <si>
    <t>KVINOJA, 500 g, enakovredno kot BIOZONE</t>
  </si>
  <si>
    <t>RIŽ za domače jedi 1/1 kg</t>
  </si>
  <si>
    <t>SKUPAJ SKLOP 13:</t>
  </si>
  <si>
    <t xml:space="preserve">Sklop 19: Splošno prehrambeno blago  </t>
  </si>
  <si>
    <t>SLADKOR, beli, kristalni, 1/1 kg</t>
  </si>
  <si>
    <t>SLADKOR, beli, kristalni, 25 kg</t>
  </si>
  <si>
    <t>SLADKOR, mleti, 500 g</t>
  </si>
  <si>
    <t>SLADKOR, limonin, 10 g</t>
  </si>
  <si>
    <t>SOL, morska, kuhinjska, drobno mleta, 1/1 kg</t>
  </si>
  <si>
    <t>MOKA kokosova 200-500 g</t>
  </si>
  <si>
    <t>VANILIN SLADKOR 1000 g</t>
  </si>
  <si>
    <t>PECILNI PRAŠEK 1000g</t>
  </si>
  <si>
    <t>ČOKOLADA mlečna, 100 g</t>
  </si>
  <si>
    <t>ČOKOLADA jedilna, 200-350 g</t>
  </si>
  <si>
    <t>ČOKOLADNI NAMAZ dvobarvni, od 600 g - 1000 g,  enakovredno kot Viki</t>
  </si>
  <si>
    <t>ČOKOLADNI NAMAZ, enobarvni, 3500 g enakovredno kot Nutela</t>
  </si>
  <si>
    <t>KIS VINSKI, 5/1 l</t>
  </si>
  <si>
    <t>KIS JABOLČNI 1/1 l, brez konzervansov</t>
  </si>
  <si>
    <t>l</t>
  </si>
  <si>
    <t>KAKAV, instant, zrnca, 1000 g  enakovredno kot Bencquick</t>
  </si>
  <si>
    <t>KAKAV, grenki, 1000 g</t>
  </si>
  <si>
    <t>PROJA, 250 G</t>
  </si>
  <si>
    <t>KAVNI NAD.MEŠ.BE.K.FRANCK1KG</t>
  </si>
  <si>
    <t>PROJA, 1 KG</t>
  </si>
  <si>
    <t>DIVKA, 250 G</t>
  </si>
  <si>
    <t>KNEIP, 250 G</t>
  </si>
  <si>
    <t>FRANK, 250 G</t>
  </si>
  <si>
    <t>KEKSI MASLENI, 150 g - 460 g</t>
  </si>
  <si>
    <t>KEKSI, navadni, 920 g</t>
  </si>
  <si>
    <t>KEKSI, linški, 350 g - 360 g</t>
  </si>
  <si>
    <t>KEKSI, čajni, 350 g - 400 g</t>
  </si>
  <si>
    <t>KEKSI, otroško enakovredno kot Savoiardi, 400 g</t>
  </si>
  <si>
    <t>KVAS, svež, 500 g</t>
  </si>
  <si>
    <t>KVAS, svež, 42 g</t>
  </si>
  <si>
    <t>PAŠTETA, jetrna, 840 g - 850 g</t>
  </si>
  <si>
    <t>PAŠTETA, jetrna, 30 g</t>
  </si>
  <si>
    <t>PAŠTETA, čajna, 30 g</t>
  </si>
  <si>
    <t>TUNA v olju, 1705 g</t>
  </si>
  <si>
    <t>OLJE RASTLINSKO 1/1 l</t>
  </si>
  <si>
    <t>OLJE SONČIČNO, 5/1 l</t>
  </si>
  <si>
    <t>OLJE SONČNIČNO, 1/1 l</t>
  </si>
  <si>
    <t>OLJE SONČNIČNO, 10/1 l</t>
  </si>
  <si>
    <t>OLJE OLIVNO, extra deviško 750 ml</t>
  </si>
  <si>
    <t>OLJE BUČNO, čisto 1/1 l</t>
  </si>
  <si>
    <t>BROKOLI JUHA, koncentrat, 1kg</t>
  </si>
  <si>
    <t>CVETAČNA JUHA, koncentrat, 1kg</t>
  </si>
  <si>
    <t>GOBOVA KREMNA JUHA , konceentrat, 1/1 kg</t>
  </si>
  <si>
    <t>ŠPARGLJEVA JUHA, koncentrat, 1kg</t>
  </si>
  <si>
    <t>POROVA JUHA, koncentrat, 1kg</t>
  </si>
  <si>
    <t>ZELENJAVNA JUHA, koncentrat, 1 kg</t>
  </si>
  <si>
    <t>GOVEJA JUHA, koncentrat, 1 kg</t>
  </si>
  <si>
    <t>TUNA v olju, 80 g</t>
  </si>
  <si>
    <t>PUDING jagoda, 1000g</t>
  </si>
  <si>
    <t>PUDING čokolada, 1000 g</t>
  </si>
  <si>
    <t>PUDING vanilija, 1000 g</t>
  </si>
  <si>
    <t>SLADILO, v dozi, 650 tablet</t>
  </si>
  <si>
    <t>PRELIV čokolada, 950-1000 g, enakovredno kot Sladki greh</t>
  </si>
  <si>
    <t>PRELIV jagoda, 1 kg, enakovredno kot Sladki greh</t>
  </si>
  <si>
    <t>PRELIV gozdni sadeži, 1 kg, enakovredno kot Sladki greh</t>
  </si>
  <si>
    <t>VINO, penina, 0,75 l, kvaliteta kot Srebrna radgonska penina</t>
  </si>
  <si>
    <t>VINO, rdeče, 1 l</t>
  </si>
  <si>
    <t>VINO, belo, kvaliteta kot Namizno belo, 1 l</t>
  </si>
  <si>
    <t>PALČKE, 125 g  grisini</t>
  </si>
  <si>
    <t>PIVO, 0,5 l</t>
  </si>
  <si>
    <t>RUM, 1/1 L</t>
  </si>
  <si>
    <t>KOPER, v dozi, 60 g</t>
  </si>
  <si>
    <t>KLINČKI CELI, v dozi, 30 g</t>
  </si>
  <si>
    <t>JANEŽ CELI, v vrečki, 1 kg</t>
  </si>
  <si>
    <t>PROVANSALSKA začimba, v dozi, 25 g</t>
  </si>
  <si>
    <t>LUŠTREK, v dozi, 12 g</t>
  </si>
  <si>
    <t>POPER beli, mleti, 620 g do 1 kg</t>
  </si>
  <si>
    <t>BAZILIKA zdrobljena, 180-340 g</t>
  </si>
  <si>
    <t>DROBNJAK, rezani,  60-130 g</t>
  </si>
  <si>
    <t>MAJARON zdrobljeni,  220 g</t>
  </si>
  <si>
    <t>ORIGANO, zdrobljeni, 140 g</t>
  </si>
  <si>
    <t>CIMET celi, 265 g</t>
  </si>
  <si>
    <t>PETERŠILJ, do 340g</t>
  </si>
  <si>
    <t>TIMIJAN, v dozi s pokrovom, 210-450 g</t>
  </si>
  <si>
    <t>CIMET MLETI, do 1 kg</t>
  </si>
  <si>
    <t>PAPRIKA SLADKA, mleta, 1 kg</t>
  </si>
  <si>
    <t>POPER ČRNI MLETI, 100g</t>
  </si>
  <si>
    <t>POPER ČRNI CELI, v dozi s pokrovom, 650 g</t>
  </si>
  <si>
    <t>MUŠKATNI OREŠČEK MLETI, 400 g  v dozi s pokrovom</t>
  </si>
  <si>
    <t>KUMINA MLETA, v dozi s pokrovom, 450 g</t>
  </si>
  <si>
    <t>KUMINA MLETA, v dozi s pokrovom, 35 g</t>
  </si>
  <si>
    <t>ROŽMARIN LISTI, 400g</t>
  </si>
  <si>
    <t>KURKUMA, v dozi s pokrovom, 190g</t>
  </si>
  <si>
    <t>LOVOROV LIST, 60-100 g v dozi s pokrovom</t>
  </si>
  <si>
    <t>PIRE V PRAHU, instant, 4-5 kg</t>
  </si>
  <si>
    <t>KAVA PRAVA, mleta, 500 g</t>
  </si>
  <si>
    <t>KAVA LEDENA, 1 l</t>
  </si>
  <si>
    <t>ŽELATINA, mleta, 1 kg</t>
  </si>
  <si>
    <t>želatina, do 100g</t>
  </si>
  <si>
    <t xml:space="preserve">kos </t>
  </si>
  <si>
    <t>SUHI kvas, (7 X 5 g = 35 g)</t>
  </si>
  <si>
    <t>suhi kvas, do 10g</t>
  </si>
  <si>
    <t>KAŠA, ječmenova, 1 kg</t>
  </si>
  <si>
    <t>BONBONI, sadni, žele, 500 g</t>
  </si>
  <si>
    <t>ČOKOLINO, 1 kg</t>
  </si>
  <si>
    <t>ČOKOLEŠNIK, 1 kg</t>
  </si>
  <si>
    <t>VROČA ČOKOLADA, v prahu, 1 kg</t>
  </si>
  <si>
    <t>ČOKOLADA, v prahu, 1 kg</t>
  </si>
  <si>
    <t>ČOKOLADA, v prahu, do 200 g</t>
  </si>
  <si>
    <t>KREMA ZA KREMNE REZINE, 1,2 kg</t>
  </si>
  <si>
    <t>KREMA ZA tiramisu, 1 KG</t>
  </si>
  <si>
    <t>MAK, mleti, 200 g</t>
  </si>
  <si>
    <t>MANDELJNI, list, 100 g</t>
  </si>
  <si>
    <t>MED, cvetlični, 900 g</t>
  </si>
  <si>
    <t>MED, cvetlični, 3 kg</t>
  </si>
  <si>
    <t>MED, cvetlični, porcijski, 20 g</t>
  </si>
  <si>
    <t>ČAJ, kamilica, 20-40 g</t>
  </si>
  <si>
    <t>ČAJ, črni, indijski, 30 g</t>
  </si>
  <si>
    <t>ČAJ , brusnica, 40 g</t>
  </si>
  <si>
    <t>RADENSKA, 1,5 l</t>
  </si>
  <si>
    <t>VODA, naravna, 500 ml</t>
  </si>
  <si>
    <t>NAPITEK ISO, 500 ml</t>
  </si>
  <si>
    <t>COCA COLA, 500 ml</t>
  </si>
  <si>
    <t>DONAT, 500 ml</t>
  </si>
  <si>
    <t>SKUPAJ SKLOP 19:</t>
  </si>
  <si>
    <t>TESTENINE pirine, 300-5000 g</t>
  </si>
  <si>
    <t>OVSENI KOSMIČI, drobni,polnozrnati, 500g</t>
  </si>
  <si>
    <t>FRITATI, jajčne testenine,  500-1000 g</t>
  </si>
  <si>
    <t>MLINCI, 1-6  kg</t>
  </si>
  <si>
    <t>ŠIROKI REZANCI, navadni, 400-500 g</t>
  </si>
  <si>
    <t>POR, rezan, pakirano 2,5kg</t>
  </si>
  <si>
    <t>PAPRIKA MIX, rezana, pakirano 2,5 kg</t>
  </si>
  <si>
    <t>GOZDNI SADEŽI, pakirano 1-2,5 kg</t>
  </si>
  <si>
    <t>ŠPINAČA, listi, briketi, pakirano 2,5 kg</t>
  </si>
  <si>
    <t>ZELENJAVA, za juho, pakirano 2,5 kg</t>
  </si>
  <si>
    <t>ZELENJAVA, mešanica za prilogo, kaizer mix, pakirano 2,5 kg</t>
  </si>
  <si>
    <t>MALINE, pakirano 1-2,5 kg</t>
  </si>
  <si>
    <t>KOMPOT, breskev, 2500-4200 g</t>
  </si>
  <si>
    <t>INSTANT NAPITEK kot CEDEVITA, pomaranča, limona, bezeg, 900-1000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</si>
</sst>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3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theme="1"/>
      <name val="Palatino Linotype"/>
      <family val="1"/>
      <charset val="238"/>
    </font>
    <font>
      <b/>
      <sz val="8"/>
      <color rgb="FFFF0000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b/>
      <sz val="8"/>
      <name val="Palatino Linotype"/>
      <family val="1"/>
    </font>
    <font>
      <sz val="10"/>
      <color rgb="FFFF0000"/>
      <name val="Palatino Linotype"/>
      <family val="1"/>
      <charset val="238"/>
    </font>
    <font>
      <sz val="10"/>
      <name val="Arial CE"/>
      <charset val="238"/>
    </font>
    <font>
      <b/>
      <sz val="6"/>
      <name val="Palatino Linotype"/>
      <family val="1"/>
      <charset val="238"/>
    </font>
    <font>
      <sz val="7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sz val="8"/>
      <color rgb="FF000000"/>
      <name val="Palatino Linotype"/>
      <family val="1"/>
    </font>
    <font>
      <sz val="10"/>
      <color rgb="FFFF0000"/>
      <name val="Arial CE"/>
      <charset val="238"/>
    </font>
    <font>
      <sz val="8"/>
      <name val="Palatino Linotype"/>
      <family val="1"/>
    </font>
    <font>
      <sz val="8"/>
      <color rgb="FFFF0000"/>
      <name val="Palatino Linotype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9" fillId="0" borderId="0"/>
    <xf numFmtId="0" fontId="8" fillId="0" borderId="0"/>
    <xf numFmtId="0" fontId="15" fillId="0" borderId="0"/>
  </cellStyleXfs>
  <cellXfs count="16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1" xfId="2" applyFont="1" applyBorder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3" fontId="1" fillId="0" borderId="1" xfId="2" applyNumberFormat="1" applyFont="1" applyBorder="1" applyAlignment="1">
      <alignment horizontal="center"/>
    </xf>
    <xf numFmtId="164" fontId="3" fillId="0" borderId="1" xfId="0" applyNumberFormat="1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3" fontId="1" fillId="0" borderId="1" xfId="2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 applyProtection="1">
      <alignment horizontal="center"/>
      <protection locked="0"/>
    </xf>
    <xf numFmtId="0" fontId="3" fillId="2" borderId="0" xfId="0" applyFont="1" applyFill="1"/>
    <xf numFmtId="0" fontId="13" fillId="2" borderId="0" xfId="0" applyFont="1" applyFill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14" fillId="0" borderId="0" xfId="0" applyFont="1"/>
    <xf numFmtId="0" fontId="1" fillId="4" borderId="1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1" applyFont="1" applyFill="1" applyBorder="1" applyAlignment="1">
      <alignment horizontal="center" vertical="top" wrapText="1"/>
    </xf>
    <xf numFmtId="0" fontId="3" fillId="4" borderId="1" xfId="0" applyFont="1" applyFill="1" applyBorder="1"/>
    <xf numFmtId="3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3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 applyProtection="1">
      <alignment horizontal="center"/>
      <protection locked="0"/>
    </xf>
    <xf numFmtId="0" fontId="18" fillId="0" borderId="0" xfId="0" applyFont="1"/>
    <xf numFmtId="0" fontId="3" fillId="0" borderId="0" xfId="0" applyFont="1" applyAlignment="1">
      <alignment horizontal="center"/>
    </xf>
    <xf numFmtId="0" fontId="1" fillId="4" borderId="5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/>
    </xf>
    <xf numFmtId="0" fontId="1" fillId="4" borderId="2" xfId="0" applyFont="1" applyFill="1" applyBorder="1"/>
    <xf numFmtId="0" fontId="1" fillId="4" borderId="4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center" vertical="top" wrapText="1"/>
    </xf>
    <xf numFmtId="0" fontId="6" fillId="4" borderId="0" xfId="0" applyFont="1" applyFill="1" applyAlignment="1">
      <alignment horizontal="center" vertical="top" wrapText="1"/>
    </xf>
    <xf numFmtId="0" fontId="1" fillId="4" borderId="9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 vertical="top" wrapText="1"/>
    </xf>
    <xf numFmtId="0" fontId="7" fillId="4" borderId="13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6" fillId="4" borderId="13" xfId="0" applyFont="1" applyFill="1" applyBorder="1" applyAlignment="1">
      <alignment horizontal="center"/>
    </xf>
    <xf numFmtId="0" fontId="1" fillId="4" borderId="1" xfId="3" applyFont="1" applyFill="1" applyBorder="1" applyAlignment="1">
      <alignment horizontal="center" vertical="top" wrapText="1"/>
    </xf>
    <xf numFmtId="0" fontId="1" fillId="4" borderId="2" xfId="3" applyFont="1" applyFill="1" applyBorder="1" applyAlignment="1">
      <alignment horizontal="center" vertical="top" wrapText="1"/>
    </xf>
    <xf numFmtId="4" fontId="13" fillId="4" borderId="1" xfId="0" applyNumberFormat="1" applyFont="1" applyFill="1" applyBorder="1" applyAlignment="1">
      <alignment horizontal="center"/>
    </xf>
    <xf numFmtId="3" fontId="1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19" fillId="0" borderId="15" xfId="0" applyFont="1" applyBorder="1" applyAlignment="1">
      <alignment horizontal="center" vertical="top" wrapText="1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" xfId="0" quotePrefix="1" applyFont="1" applyBorder="1" applyAlignment="1" applyProtection="1">
      <alignment horizontal="left" vertical="center"/>
      <protection locked="0"/>
    </xf>
    <xf numFmtId="0" fontId="19" fillId="0" borderId="16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center"/>
    </xf>
    <xf numFmtId="0" fontId="20" fillId="0" borderId="1" xfId="0" applyFont="1" applyBorder="1" applyAlignment="1">
      <alignment vertical="center"/>
    </xf>
    <xf numFmtId="0" fontId="21" fillId="0" borderId="15" xfId="0" applyFont="1" applyBorder="1" applyAlignment="1">
      <alignment horizontal="center"/>
    </xf>
    <xf numFmtId="0" fontId="22" fillId="0" borderId="0" xfId="0" applyFont="1"/>
    <xf numFmtId="0" fontId="22" fillId="0" borderId="0" xfId="0" applyFont="1" applyProtection="1">
      <protection locked="0"/>
    </xf>
    <xf numFmtId="0" fontId="1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/>
      <protection locked="0"/>
    </xf>
    <xf numFmtId="3" fontId="1" fillId="0" borderId="1" xfId="2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4" xfId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4" xfId="1" applyFont="1" applyBorder="1" applyAlignment="1">
      <alignment horizontal="left" vertical="top" wrapText="1"/>
    </xf>
    <xf numFmtId="0" fontId="10" fillId="0" borderId="1" xfId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4" borderId="6" xfId="0" applyFont="1" applyFill="1" applyBorder="1" applyAlignment="1">
      <alignment horizontal="center" vertical="top" wrapText="1"/>
    </xf>
    <xf numFmtId="0" fontId="6" fillId="4" borderId="0" xfId="0" applyFont="1" applyFill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2" fillId="0" borderId="1" xfId="2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6" fillId="4" borderId="2" xfId="3" applyFont="1" applyFill="1" applyBorder="1" applyAlignment="1">
      <alignment horizontal="left" vertical="top" wrapText="1"/>
    </xf>
    <xf numFmtId="0" fontId="6" fillId="4" borderId="3" xfId="3" applyFont="1" applyFill="1" applyBorder="1" applyAlignment="1">
      <alignment horizontal="left" vertical="top" wrapText="1"/>
    </xf>
    <xf numFmtId="0" fontId="6" fillId="4" borderId="4" xfId="3" applyFont="1" applyFill="1" applyBorder="1" applyAlignment="1">
      <alignment horizontal="left" vertical="top" wrapText="1"/>
    </xf>
    <xf numFmtId="0" fontId="12" fillId="0" borderId="2" xfId="2" applyFont="1" applyBorder="1" applyAlignment="1">
      <alignment horizontal="left" vertical="top" wrapText="1"/>
    </xf>
    <xf numFmtId="0" fontId="12" fillId="0" borderId="3" xfId="2" applyFont="1" applyBorder="1" applyAlignment="1">
      <alignment horizontal="left" vertical="top" wrapText="1"/>
    </xf>
    <xf numFmtId="0" fontId="12" fillId="0" borderId="4" xfId="2" applyFont="1" applyBorder="1" applyAlignment="1">
      <alignment horizontal="left" vertical="top" wrapText="1"/>
    </xf>
    <xf numFmtId="0" fontId="6" fillId="4" borderId="2" xfId="0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 wrapText="1"/>
    </xf>
    <xf numFmtId="0" fontId="6" fillId="4" borderId="1" xfId="1" applyFont="1" applyFill="1" applyBorder="1" applyAlignment="1">
      <alignment horizontal="left" vertical="top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0" fillId="0" borderId="1" xfId="2" applyFont="1" applyBorder="1" applyAlignment="1">
      <alignment horizontal="left" vertical="top" wrapText="1"/>
    </xf>
    <xf numFmtId="0" fontId="10" fillId="3" borderId="1" xfId="2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left" vertical="top" wrapText="1"/>
    </xf>
    <xf numFmtId="0" fontId="12" fillId="0" borderId="4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4" applyFont="1" applyBorder="1" applyAlignment="1">
      <alignment horizontal="left" vertical="center" wrapText="1"/>
    </xf>
    <xf numFmtId="0" fontId="12" fillId="0" borderId="3" xfId="4" applyFont="1" applyBorder="1" applyAlignment="1">
      <alignment horizontal="left" vertical="center" wrapText="1"/>
    </xf>
    <xf numFmtId="0" fontId="12" fillId="0" borderId="4" xfId="4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top" wrapText="1"/>
    </xf>
    <xf numFmtId="0" fontId="10" fillId="3" borderId="2" xfId="1" applyFont="1" applyFill="1" applyBorder="1" applyAlignment="1">
      <alignment horizontal="left" vertical="top" wrapText="1"/>
    </xf>
    <xf numFmtId="0" fontId="10" fillId="3" borderId="3" xfId="1" applyFont="1" applyFill="1" applyBorder="1" applyAlignment="1">
      <alignment horizontal="left" vertical="top" wrapText="1"/>
    </xf>
    <xf numFmtId="0" fontId="10" fillId="3" borderId="4" xfId="1" applyFont="1" applyFill="1" applyBorder="1" applyAlignment="1">
      <alignment horizontal="left" vertical="top" wrapText="1"/>
    </xf>
    <xf numFmtId="0" fontId="10" fillId="3" borderId="2" xfId="0" applyFont="1" applyFill="1" applyBorder="1" applyAlignment="1">
      <alignment horizontal="left" vertical="top" wrapText="1"/>
    </xf>
    <xf numFmtId="0" fontId="10" fillId="3" borderId="3" xfId="0" applyFont="1" applyFill="1" applyBorder="1" applyAlignment="1">
      <alignment horizontal="left" vertical="top" wrapText="1"/>
    </xf>
    <xf numFmtId="0" fontId="10" fillId="3" borderId="17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top" wrapText="1"/>
    </xf>
    <xf numFmtId="0" fontId="12" fillId="3" borderId="3" xfId="0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horizontal="left" vertical="top" wrapText="1"/>
    </xf>
    <xf numFmtId="0" fontId="19" fillId="3" borderId="15" xfId="0" applyFont="1" applyFill="1" applyBorder="1" applyAlignment="1">
      <alignment horizontal="center" vertical="top" wrapText="1"/>
    </xf>
    <xf numFmtId="0" fontId="10" fillId="3" borderId="1" xfId="2" applyFont="1" applyFill="1" applyBorder="1" applyAlignment="1">
      <alignment horizontal="left" vertical="center" wrapText="1"/>
    </xf>
  </cellXfs>
  <cellStyles count="5">
    <cellStyle name="Navadno" xfId="0" builtinId="0"/>
    <cellStyle name="Navadno 10" xfId="2" xr:uid="{DA64A0B0-C83C-479C-8CB9-DF6EFC785FC8}"/>
    <cellStyle name="Navadno 2" xfId="4" xr:uid="{41E5BBC3-BC2A-4252-917E-544E374C72CD}"/>
    <cellStyle name="Navadno_List1" xfId="1" xr:uid="{0E0BE792-0EF1-4813-94A1-6BE1B585AFA9}"/>
    <cellStyle name="Navadno_List1 2 2" xfId="3" xr:uid="{F2B187BC-8CE8-462A-831F-99CDE8CCDE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88E62-CF27-4202-9704-F36219763024}">
  <dimension ref="B1:N62"/>
  <sheetViews>
    <sheetView tabSelected="1" zoomScaleNormal="100" workbookViewId="0">
      <selection activeCell="K12" sqref="K12:K52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0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1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2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37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188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30" t="s">
        <v>4</v>
      </c>
      <c r="C10" s="31" t="s">
        <v>5</v>
      </c>
      <c r="D10" s="122" t="s">
        <v>6</v>
      </c>
      <c r="E10" s="123"/>
      <c r="F10" s="123"/>
      <c r="G10" s="124"/>
      <c r="H10" s="32" t="s">
        <v>7</v>
      </c>
      <c r="I10" s="33" t="s">
        <v>8</v>
      </c>
      <c r="J10" s="34" t="s">
        <v>9</v>
      </c>
      <c r="K10" s="34" t="s">
        <v>10</v>
      </c>
      <c r="L10" s="34" t="s">
        <v>11</v>
      </c>
      <c r="M10" s="34" t="s">
        <v>12</v>
      </c>
      <c r="N10" s="34" t="s">
        <v>13</v>
      </c>
    </row>
    <row r="11" spans="2:14" ht="15" customHeight="1" x14ac:dyDescent="0.3">
      <c r="B11" s="8">
        <v>1</v>
      </c>
      <c r="C11" s="9"/>
      <c r="D11" s="106" t="s">
        <v>189</v>
      </c>
      <c r="E11" s="106"/>
      <c r="F11" s="106"/>
      <c r="G11" s="106"/>
      <c r="H11" s="80" t="s">
        <v>15</v>
      </c>
      <c r="I11" s="81"/>
      <c r="J11" s="43">
        <v>340</v>
      </c>
      <c r="K11" s="13">
        <v>0</v>
      </c>
      <c r="L11" s="14">
        <v>9.5</v>
      </c>
      <c r="M11" s="15">
        <f>PRODUCT(K11,1.095)</f>
        <v>0</v>
      </c>
      <c r="N11" s="16">
        <f>PRODUCT(J11,M11)</f>
        <v>0</v>
      </c>
    </row>
    <row r="12" spans="2:14" ht="15" customHeight="1" x14ac:dyDescent="0.3">
      <c r="B12" s="8">
        <f t="shared" ref="B12:B52" si="0">B11+1</f>
        <v>2</v>
      </c>
      <c r="C12" s="9"/>
      <c r="D12" s="106" t="s">
        <v>190</v>
      </c>
      <c r="E12" s="106"/>
      <c r="F12" s="106"/>
      <c r="G12" s="106"/>
      <c r="H12" s="80" t="s">
        <v>52</v>
      </c>
      <c r="I12" s="81"/>
      <c r="J12" s="43">
        <v>40</v>
      </c>
      <c r="K12" s="13">
        <v>0</v>
      </c>
      <c r="L12" s="14">
        <v>9.5</v>
      </c>
      <c r="M12" s="15">
        <f t="shared" ref="M12:M52" si="1">PRODUCT(K12,1.095)</f>
        <v>0</v>
      </c>
      <c r="N12" s="16">
        <f t="shared" ref="N12:N52" si="2">PRODUCT(J12,M12)</f>
        <v>0</v>
      </c>
    </row>
    <row r="13" spans="2:14" ht="15" customHeight="1" x14ac:dyDescent="0.3">
      <c r="B13" s="8">
        <f t="shared" si="0"/>
        <v>3</v>
      </c>
      <c r="C13" s="9"/>
      <c r="D13" s="106" t="s">
        <v>191</v>
      </c>
      <c r="E13" s="106"/>
      <c r="F13" s="106"/>
      <c r="G13" s="106"/>
      <c r="H13" s="80" t="s">
        <v>15</v>
      </c>
      <c r="I13" s="81"/>
      <c r="J13" s="43">
        <v>20</v>
      </c>
      <c r="K13" s="13">
        <v>0</v>
      </c>
      <c r="L13" s="21">
        <v>9.5</v>
      </c>
      <c r="M13" s="22">
        <f t="shared" si="1"/>
        <v>0</v>
      </c>
      <c r="N13" s="23">
        <f t="shared" si="2"/>
        <v>0</v>
      </c>
    </row>
    <row r="14" spans="2:14" ht="15" customHeight="1" x14ac:dyDescent="0.3">
      <c r="B14" s="8">
        <f t="shared" si="0"/>
        <v>4</v>
      </c>
      <c r="C14" s="9"/>
      <c r="D14" s="104" t="s">
        <v>192</v>
      </c>
      <c r="E14" s="104"/>
      <c r="F14" s="104"/>
      <c r="G14" s="104"/>
      <c r="H14" s="80" t="s">
        <v>15</v>
      </c>
      <c r="I14" s="81"/>
      <c r="J14" s="43">
        <v>240</v>
      </c>
      <c r="K14" s="13">
        <v>0</v>
      </c>
      <c r="L14" s="21">
        <v>9.5</v>
      </c>
      <c r="M14" s="22">
        <f t="shared" si="1"/>
        <v>0</v>
      </c>
      <c r="N14" s="23">
        <f t="shared" si="2"/>
        <v>0</v>
      </c>
    </row>
    <row r="15" spans="2:14" ht="15" customHeight="1" x14ac:dyDescent="0.3">
      <c r="B15" s="8">
        <f t="shared" si="0"/>
        <v>5</v>
      </c>
      <c r="C15" s="9"/>
      <c r="D15" s="104" t="s">
        <v>193</v>
      </c>
      <c r="E15" s="104"/>
      <c r="F15" s="104"/>
      <c r="G15" s="104"/>
      <c r="H15" s="80" t="s">
        <v>15</v>
      </c>
      <c r="I15" s="81"/>
      <c r="J15" s="43">
        <v>130</v>
      </c>
      <c r="K15" s="13">
        <v>0</v>
      </c>
      <c r="L15" s="21">
        <v>9.5</v>
      </c>
      <c r="M15" s="22">
        <f t="shared" si="1"/>
        <v>0</v>
      </c>
      <c r="N15" s="23">
        <f t="shared" si="2"/>
        <v>0</v>
      </c>
    </row>
    <row r="16" spans="2:14" ht="15" customHeight="1" x14ac:dyDescent="0.3">
      <c r="B16" s="8">
        <f t="shared" si="0"/>
        <v>6</v>
      </c>
      <c r="C16" s="9"/>
      <c r="D16" s="149" t="s">
        <v>345</v>
      </c>
      <c r="E16" s="149"/>
      <c r="F16" s="149"/>
      <c r="G16" s="149"/>
      <c r="H16" s="80" t="s">
        <v>52</v>
      </c>
      <c r="I16" s="82"/>
      <c r="J16" s="43">
        <v>250</v>
      </c>
      <c r="K16" s="13">
        <v>0</v>
      </c>
      <c r="L16" s="14">
        <v>9.5</v>
      </c>
      <c r="M16" s="15">
        <f t="shared" si="1"/>
        <v>0</v>
      </c>
      <c r="N16" s="16">
        <f t="shared" si="2"/>
        <v>0</v>
      </c>
    </row>
    <row r="17" spans="2:14" ht="15" customHeight="1" x14ac:dyDescent="0.3">
      <c r="B17" s="8">
        <f t="shared" si="0"/>
        <v>7</v>
      </c>
      <c r="C17" s="9"/>
      <c r="D17" s="104" t="s">
        <v>194</v>
      </c>
      <c r="E17" s="104"/>
      <c r="F17" s="104"/>
      <c r="G17" s="104"/>
      <c r="H17" s="80" t="s">
        <v>15</v>
      </c>
      <c r="I17" s="81"/>
      <c r="J17" s="43">
        <v>110</v>
      </c>
      <c r="K17" s="13">
        <v>0</v>
      </c>
      <c r="L17" s="14">
        <v>9.5</v>
      </c>
      <c r="M17" s="15">
        <f t="shared" si="1"/>
        <v>0</v>
      </c>
      <c r="N17" s="16">
        <f t="shared" si="2"/>
        <v>0</v>
      </c>
    </row>
    <row r="18" spans="2:14" ht="15" customHeight="1" x14ac:dyDescent="0.3">
      <c r="B18" s="8">
        <f t="shared" si="0"/>
        <v>8</v>
      </c>
      <c r="C18" s="9"/>
      <c r="D18" s="104" t="s">
        <v>195</v>
      </c>
      <c r="E18" s="104"/>
      <c r="F18" s="104"/>
      <c r="G18" s="104"/>
      <c r="H18" s="80" t="s">
        <v>15</v>
      </c>
      <c r="I18" s="81"/>
      <c r="J18" s="43">
        <v>460</v>
      </c>
      <c r="K18" s="13">
        <v>0</v>
      </c>
      <c r="L18" s="14">
        <v>9.5</v>
      </c>
      <c r="M18" s="15">
        <f t="shared" si="1"/>
        <v>0</v>
      </c>
      <c r="N18" s="16">
        <f t="shared" si="2"/>
        <v>0</v>
      </c>
    </row>
    <row r="19" spans="2:14" ht="15" customHeight="1" x14ac:dyDescent="0.3">
      <c r="B19" s="8">
        <f t="shared" si="0"/>
        <v>9</v>
      </c>
      <c r="C19" s="9"/>
      <c r="D19" s="104" t="s">
        <v>196</v>
      </c>
      <c r="E19" s="104"/>
      <c r="F19" s="104"/>
      <c r="G19" s="104"/>
      <c r="H19" s="80" t="s">
        <v>15</v>
      </c>
      <c r="I19" s="81"/>
      <c r="J19" s="43">
        <v>550</v>
      </c>
      <c r="K19" s="13">
        <v>0</v>
      </c>
      <c r="L19" s="14">
        <v>9.5</v>
      </c>
      <c r="M19" s="15">
        <f t="shared" si="1"/>
        <v>0</v>
      </c>
      <c r="N19" s="16">
        <f t="shared" si="2"/>
        <v>0</v>
      </c>
    </row>
    <row r="20" spans="2:14" ht="15" customHeight="1" x14ac:dyDescent="0.3">
      <c r="B20" s="8">
        <f t="shared" si="0"/>
        <v>10</v>
      </c>
      <c r="C20" s="9"/>
      <c r="D20" s="104" t="s">
        <v>197</v>
      </c>
      <c r="E20" s="104"/>
      <c r="F20" s="104"/>
      <c r="G20" s="104"/>
      <c r="H20" s="80" t="s">
        <v>15</v>
      </c>
      <c r="I20" s="81"/>
      <c r="J20" s="43">
        <v>160</v>
      </c>
      <c r="K20" s="13">
        <v>0</v>
      </c>
      <c r="L20" s="14">
        <v>9.5</v>
      </c>
      <c r="M20" s="15">
        <f t="shared" si="1"/>
        <v>0</v>
      </c>
      <c r="N20" s="16">
        <f t="shared" si="2"/>
        <v>0</v>
      </c>
    </row>
    <row r="21" spans="2:14" ht="15" customHeight="1" x14ac:dyDescent="0.3">
      <c r="B21" s="8">
        <f t="shared" si="0"/>
        <v>11</v>
      </c>
      <c r="C21" s="9"/>
      <c r="D21" s="104" t="s">
        <v>198</v>
      </c>
      <c r="E21" s="104"/>
      <c r="F21" s="104"/>
      <c r="G21" s="104"/>
      <c r="H21" s="80" t="s">
        <v>15</v>
      </c>
      <c r="I21" s="81"/>
      <c r="J21" s="43">
        <v>370</v>
      </c>
      <c r="K21" s="13">
        <v>0</v>
      </c>
      <c r="L21" s="14">
        <v>9.5</v>
      </c>
      <c r="M21" s="15">
        <f t="shared" si="1"/>
        <v>0</v>
      </c>
      <c r="N21" s="16">
        <f t="shared" si="2"/>
        <v>0</v>
      </c>
    </row>
    <row r="22" spans="2:14" ht="15" customHeight="1" x14ac:dyDescent="0.3">
      <c r="B22" s="8">
        <f t="shared" si="0"/>
        <v>12</v>
      </c>
      <c r="C22" s="9"/>
      <c r="D22" s="106" t="s">
        <v>199</v>
      </c>
      <c r="E22" s="106"/>
      <c r="F22" s="106"/>
      <c r="G22" s="106"/>
      <c r="H22" s="80" t="s">
        <v>15</v>
      </c>
      <c r="I22" s="81"/>
      <c r="J22" s="43">
        <v>40</v>
      </c>
      <c r="K22" s="13">
        <v>0</v>
      </c>
      <c r="L22" s="14">
        <v>9.5</v>
      </c>
      <c r="M22" s="15">
        <f t="shared" si="1"/>
        <v>0</v>
      </c>
      <c r="N22" s="16">
        <f t="shared" si="2"/>
        <v>0</v>
      </c>
    </row>
    <row r="23" spans="2:14" ht="15" customHeight="1" x14ac:dyDescent="0.3">
      <c r="B23" s="8">
        <f t="shared" si="0"/>
        <v>13</v>
      </c>
      <c r="C23" s="9"/>
      <c r="D23" s="106" t="s">
        <v>346</v>
      </c>
      <c r="E23" s="106"/>
      <c r="F23" s="106"/>
      <c r="G23" s="106"/>
      <c r="H23" s="80" t="s">
        <v>15</v>
      </c>
      <c r="I23" s="82"/>
      <c r="J23" s="43">
        <v>60</v>
      </c>
      <c r="K23" s="13">
        <v>0</v>
      </c>
      <c r="L23" s="14">
        <v>9.5</v>
      </c>
      <c r="M23" s="15">
        <f t="shared" si="1"/>
        <v>0</v>
      </c>
      <c r="N23" s="16">
        <f t="shared" si="2"/>
        <v>0</v>
      </c>
    </row>
    <row r="24" spans="2:14" ht="15" customHeight="1" x14ac:dyDescent="0.3">
      <c r="B24" s="8">
        <f t="shared" si="0"/>
        <v>14</v>
      </c>
      <c r="C24" s="9"/>
      <c r="D24" s="106" t="s">
        <v>200</v>
      </c>
      <c r="E24" s="106"/>
      <c r="F24" s="106"/>
      <c r="G24" s="106"/>
      <c r="H24" s="80" t="s">
        <v>15</v>
      </c>
      <c r="I24" s="82"/>
      <c r="J24" s="43">
        <v>170</v>
      </c>
      <c r="K24" s="13">
        <v>0</v>
      </c>
      <c r="L24" s="14">
        <v>9.5</v>
      </c>
      <c r="M24" s="15">
        <f t="shared" si="1"/>
        <v>0</v>
      </c>
      <c r="N24" s="16">
        <f t="shared" si="2"/>
        <v>0</v>
      </c>
    </row>
    <row r="25" spans="2:14" ht="15" customHeight="1" x14ac:dyDescent="0.3">
      <c r="B25" s="8">
        <f t="shared" si="0"/>
        <v>15</v>
      </c>
      <c r="C25" s="9"/>
      <c r="D25" s="106" t="s">
        <v>201</v>
      </c>
      <c r="E25" s="106"/>
      <c r="F25" s="106"/>
      <c r="G25" s="106"/>
      <c r="H25" s="80" t="s">
        <v>15</v>
      </c>
      <c r="I25" s="81"/>
      <c r="J25" s="43">
        <v>60</v>
      </c>
      <c r="K25" s="13">
        <v>0</v>
      </c>
      <c r="L25" s="14">
        <v>9.5</v>
      </c>
      <c r="M25" s="15">
        <f t="shared" si="1"/>
        <v>0</v>
      </c>
      <c r="N25" s="16">
        <f t="shared" si="2"/>
        <v>0</v>
      </c>
    </row>
    <row r="26" spans="2:14" ht="15" customHeight="1" x14ac:dyDescent="0.3">
      <c r="B26" s="8">
        <f t="shared" si="0"/>
        <v>16</v>
      </c>
      <c r="C26" s="9"/>
      <c r="D26" s="106" t="s">
        <v>202</v>
      </c>
      <c r="E26" s="106"/>
      <c r="F26" s="106"/>
      <c r="G26" s="106"/>
      <c r="H26" s="80" t="s">
        <v>15</v>
      </c>
      <c r="I26" s="81"/>
      <c r="J26" s="43">
        <v>40</v>
      </c>
      <c r="K26" s="13">
        <v>0</v>
      </c>
      <c r="L26" s="14">
        <v>9.5</v>
      </c>
      <c r="M26" s="15">
        <f t="shared" si="1"/>
        <v>0</v>
      </c>
      <c r="N26" s="16">
        <f t="shared" si="2"/>
        <v>0</v>
      </c>
    </row>
    <row r="27" spans="2:14" ht="15" customHeight="1" x14ac:dyDescent="0.3">
      <c r="B27" s="8">
        <f t="shared" si="0"/>
        <v>17</v>
      </c>
      <c r="C27" s="9"/>
      <c r="D27" s="101" t="s">
        <v>203</v>
      </c>
      <c r="E27" s="102"/>
      <c r="F27" s="102"/>
      <c r="G27" s="103"/>
      <c r="H27" s="80" t="s">
        <v>15</v>
      </c>
      <c r="I27" s="81"/>
      <c r="J27" s="43">
        <v>30</v>
      </c>
      <c r="K27" s="13">
        <v>0</v>
      </c>
      <c r="L27" s="14">
        <v>9.5</v>
      </c>
      <c r="M27" s="15">
        <f t="shared" si="1"/>
        <v>0</v>
      </c>
      <c r="N27" s="16">
        <f t="shared" si="2"/>
        <v>0</v>
      </c>
    </row>
    <row r="28" spans="2:14" ht="15" customHeight="1" x14ac:dyDescent="0.3">
      <c r="B28" s="8">
        <f t="shared" si="0"/>
        <v>18</v>
      </c>
      <c r="C28" s="9"/>
      <c r="D28" s="101" t="s">
        <v>204</v>
      </c>
      <c r="E28" s="102"/>
      <c r="F28" s="102"/>
      <c r="G28" s="103"/>
      <c r="H28" s="80" t="s">
        <v>15</v>
      </c>
      <c r="I28" s="82"/>
      <c r="J28" s="43">
        <v>15</v>
      </c>
      <c r="K28" s="13">
        <v>0</v>
      </c>
      <c r="L28" s="21">
        <v>9.5</v>
      </c>
      <c r="M28" s="22">
        <f t="shared" si="1"/>
        <v>0</v>
      </c>
      <c r="N28" s="23">
        <f t="shared" si="2"/>
        <v>0</v>
      </c>
    </row>
    <row r="29" spans="2:14" ht="15" customHeight="1" x14ac:dyDescent="0.3">
      <c r="B29" s="8">
        <f t="shared" si="0"/>
        <v>19</v>
      </c>
      <c r="C29" s="9"/>
      <c r="D29" s="150" t="s">
        <v>347</v>
      </c>
      <c r="E29" s="151"/>
      <c r="F29" s="151"/>
      <c r="G29" s="152"/>
      <c r="H29" s="80" t="s">
        <v>52</v>
      </c>
      <c r="I29" s="81"/>
      <c r="J29" s="43">
        <v>50</v>
      </c>
      <c r="K29" s="13">
        <v>0</v>
      </c>
      <c r="L29" s="21">
        <v>9.5</v>
      </c>
      <c r="M29" s="22">
        <f t="shared" si="1"/>
        <v>0</v>
      </c>
      <c r="N29" s="23">
        <f t="shared" si="2"/>
        <v>0</v>
      </c>
    </row>
    <row r="30" spans="2:14" ht="15" customHeight="1" x14ac:dyDescent="0.3">
      <c r="B30" s="8">
        <f t="shared" si="0"/>
        <v>20</v>
      </c>
      <c r="C30" s="9"/>
      <c r="D30" s="101" t="s">
        <v>205</v>
      </c>
      <c r="E30" s="102"/>
      <c r="F30" s="102"/>
      <c r="G30" s="103"/>
      <c r="H30" s="80" t="s">
        <v>15</v>
      </c>
      <c r="I30" s="81"/>
      <c r="J30" s="43">
        <v>110</v>
      </c>
      <c r="K30" s="13">
        <v>0</v>
      </c>
      <c r="L30" s="21">
        <v>9.5</v>
      </c>
      <c r="M30" s="22">
        <f t="shared" si="1"/>
        <v>0</v>
      </c>
      <c r="N30" s="23">
        <f t="shared" si="2"/>
        <v>0</v>
      </c>
    </row>
    <row r="31" spans="2:14" ht="15" customHeight="1" x14ac:dyDescent="0.3">
      <c r="B31" s="8">
        <f t="shared" si="0"/>
        <v>21</v>
      </c>
      <c r="C31" s="9"/>
      <c r="D31" s="106" t="s">
        <v>206</v>
      </c>
      <c r="E31" s="106"/>
      <c r="F31" s="106"/>
      <c r="G31" s="106"/>
      <c r="H31" s="80" t="s">
        <v>15</v>
      </c>
      <c r="I31" s="81"/>
      <c r="J31" s="43">
        <v>10</v>
      </c>
      <c r="K31" s="13">
        <v>0</v>
      </c>
      <c r="L31" s="21">
        <v>9.5</v>
      </c>
      <c r="M31" s="22">
        <f t="shared" si="1"/>
        <v>0</v>
      </c>
      <c r="N31" s="23">
        <f t="shared" si="2"/>
        <v>0</v>
      </c>
    </row>
    <row r="32" spans="2:14" ht="15" customHeight="1" x14ac:dyDescent="0.3">
      <c r="B32" s="8">
        <f t="shared" si="0"/>
        <v>22</v>
      </c>
      <c r="C32" s="9"/>
      <c r="D32" s="106" t="s">
        <v>207</v>
      </c>
      <c r="E32" s="106"/>
      <c r="F32" s="106"/>
      <c r="G32" s="106"/>
      <c r="H32" s="80" t="s">
        <v>15</v>
      </c>
      <c r="I32" s="82"/>
      <c r="J32" s="43">
        <v>50</v>
      </c>
      <c r="K32" s="13">
        <v>0</v>
      </c>
      <c r="L32" s="21">
        <v>9.5</v>
      </c>
      <c r="M32" s="22">
        <f t="shared" si="1"/>
        <v>0</v>
      </c>
      <c r="N32" s="23">
        <f t="shared" si="2"/>
        <v>0</v>
      </c>
    </row>
    <row r="33" spans="2:14" ht="15" customHeight="1" x14ac:dyDescent="0.3">
      <c r="B33" s="8">
        <f t="shared" si="0"/>
        <v>23</v>
      </c>
      <c r="C33" s="9"/>
      <c r="D33" s="106" t="s">
        <v>208</v>
      </c>
      <c r="E33" s="106"/>
      <c r="F33" s="106"/>
      <c r="G33" s="106"/>
      <c r="H33" s="80" t="s">
        <v>15</v>
      </c>
      <c r="I33" s="82"/>
      <c r="J33" s="43">
        <v>60</v>
      </c>
      <c r="K33" s="13">
        <v>0</v>
      </c>
      <c r="L33" s="21">
        <v>9.5</v>
      </c>
      <c r="M33" s="22">
        <f t="shared" si="1"/>
        <v>0</v>
      </c>
      <c r="N33" s="23">
        <f t="shared" si="2"/>
        <v>0</v>
      </c>
    </row>
    <row r="34" spans="2:14" ht="12.95" customHeight="1" x14ac:dyDescent="0.3">
      <c r="B34" s="8">
        <f t="shared" si="0"/>
        <v>24</v>
      </c>
      <c r="C34" s="9"/>
      <c r="D34" s="101" t="s">
        <v>209</v>
      </c>
      <c r="E34" s="102"/>
      <c r="F34" s="102"/>
      <c r="G34" s="103"/>
      <c r="H34" s="80" t="s">
        <v>15</v>
      </c>
      <c r="I34" s="81"/>
      <c r="J34" s="43">
        <v>210</v>
      </c>
      <c r="K34" s="13">
        <v>0</v>
      </c>
      <c r="L34" s="21">
        <v>9.5</v>
      </c>
      <c r="M34" s="22">
        <f t="shared" si="1"/>
        <v>0</v>
      </c>
      <c r="N34" s="23">
        <f t="shared" si="2"/>
        <v>0</v>
      </c>
    </row>
    <row r="35" spans="2:14" ht="12.95" customHeight="1" x14ac:dyDescent="0.3">
      <c r="B35" s="8">
        <f t="shared" si="0"/>
        <v>25</v>
      </c>
      <c r="C35" s="9"/>
      <c r="D35" s="105" t="s">
        <v>210</v>
      </c>
      <c r="E35" s="105"/>
      <c r="F35" s="105"/>
      <c r="G35" s="105"/>
      <c r="H35" s="80" t="s">
        <v>52</v>
      </c>
      <c r="I35" s="82"/>
      <c r="J35" s="43">
        <v>60</v>
      </c>
      <c r="K35" s="13">
        <v>0</v>
      </c>
      <c r="L35" s="21">
        <v>9.5</v>
      </c>
      <c r="M35" s="22">
        <f t="shared" si="1"/>
        <v>0</v>
      </c>
      <c r="N35" s="23">
        <f t="shared" si="2"/>
        <v>0</v>
      </c>
    </row>
    <row r="36" spans="2:14" ht="15" customHeight="1" x14ac:dyDescent="0.3">
      <c r="B36" s="8">
        <f t="shared" si="0"/>
        <v>26</v>
      </c>
      <c r="C36" s="9"/>
      <c r="D36" s="101" t="s">
        <v>211</v>
      </c>
      <c r="E36" s="102"/>
      <c r="F36" s="102"/>
      <c r="G36" s="103"/>
      <c r="H36" s="80" t="s">
        <v>15</v>
      </c>
      <c r="I36" s="81"/>
      <c r="J36" s="43">
        <v>100</v>
      </c>
      <c r="K36" s="13">
        <v>0</v>
      </c>
      <c r="L36" s="21">
        <v>9.5</v>
      </c>
      <c r="M36" s="22">
        <f t="shared" si="1"/>
        <v>0</v>
      </c>
      <c r="N36" s="23">
        <f t="shared" si="2"/>
        <v>0</v>
      </c>
    </row>
    <row r="37" spans="2:14" ht="15" customHeight="1" x14ac:dyDescent="0.3">
      <c r="B37" s="8">
        <f t="shared" si="0"/>
        <v>27</v>
      </c>
      <c r="C37" s="9"/>
      <c r="D37" s="101" t="s">
        <v>212</v>
      </c>
      <c r="E37" s="102"/>
      <c r="F37" s="102"/>
      <c r="G37" s="103"/>
      <c r="H37" s="80" t="s">
        <v>15</v>
      </c>
      <c r="I37" s="81"/>
      <c r="J37" s="43">
        <v>10</v>
      </c>
      <c r="K37" s="13">
        <v>0</v>
      </c>
      <c r="L37" s="21">
        <v>9.5</v>
      </c>
      <c r="M37" s="22">
        <f t="shared" si="1"/>
        <v>0</v>
      </c>
      <c r="N37" s="23">
        <f t="shared" si="2"/>
        <v>0</v>
      </c>
    </row>
    <row r="38" spans="2:14" ht="15" customHeight="1" x14ac:dyDescent="0.3">
      <c r="B38" s="8">
        <f t="shared" si="0"/>
        <v>28</v>
      </c>
      <c r="C38" s="9"/>
      <c r="D38" s="101" t="s">
        <v>213</v>
      </c>
      <c r="E38" s="102"/>
      <c r="F38" s="102"/>
      <c r="G38" s="103"/>
      <c r="H38" s="80" t="s">
        <v>15</v>
      </c>
      <c r="I38" s="81"/>
      <c r="J38" s="43">
        <v>40</v>
      </c>
      <c r="K38" s="13">
        <v>0</v>
      </c>
      <c r="L38" s="21">
        <v>9.5</v>
      </c>
      <c r="M38" s="22">
        <f t="shared" si="1"/>
        <v>0</v>
      </c>
      <c r="N38" s="23">
        <f t="shared" si="2"/>
        <v>0</v>
      </c>
    </row>
    <row r="39" spans="2:14" ht="12.75" customHeight="1" x14ac:dyDescent="0.3">
      <c r="B39" s="8">
        <f t="shared" si="0"/>
        <v>29</v>
      </c>
      <c r="C39" s="9"/>
      <c r="D39" s="101" t="s">
        <v>214</v>
      </c>
      <c r="E39" s="102"/>
      <c r="F39" s="102"/>
      <c r="G39" s="103"/>
      <c r="H39" s="80" t="s">
        <v>52</v>
      </c>
      <c r="I39" s="82"/>
      <c r="J39" s="43">
        <v>180</v>
      </c>
      <c r="K39" s="13">
        <v>0</v>
      </c>
      <c r="L39" s="21">
        <v>9.5</v>
      </c>
      <c r="M39" s="22">
        <f t="shared" si="1"/>
        <v>0</v>
      </c>
      <c r="N39" s="23">
        <f t="shared" si="2"/>
        <v>0</v>
      </c>
    </row>
    <row r="40" spans="2:14" ht="12.75" customHeight="1" x14ac:dyDescent="0.3">
      <c r="B40" s="8">
        <f t="shared" si="0"/>
        <v>30</v>
      </c>
      <c r="C40" s="9"/>
      <c r="D40" s="101" t="s">
        <v>215</v>
      </c>
      <c r="E40" s="102"/>
      <c r="F40" s="102"/>
      <c r="G40" s="103"/>
      <c r="H40" s="80" t="s">
        <v>52</v>
      </c>
      <c r="I40" s="82"/>
      <c r="J40" s="43">
        <v>70</v>
      </c>
      <c r="K40" s="13">
        <v>0</v>
      </c>
      <c r="L40" s="21">
        <v>9.5</v>
      </c>
      <c r="M40" s="22">
        <f t="shared" si="1"/>
        <v>0</v>
      </c>
      <c r="N40" s="23">
        <f t="shared" si="2"/>
        <v>0</v>
      </c>
    </row>
    <row r="41" spans="2:14" ht="12.95" customHeight="1" x14ac:dyDescent="0.3">
      <c r="B41" s="8">
        <f t="shared" si="0"/>
        <v>31</v>
      </c>
      <c r="C41" s="9"/>
      <c r="D41" s="149" t="s">
        <v>348</v>
      </c>
      <c r="E41" s="149"/>
      <c r="F41" s="149"/>
      <c r="G41" s="149"/>
      <c r="H41" s="14" t="s">
        <v>52</v>
      </c>
      <c r="I41" s="81"/>
      <c r="J41" s="43">
        <v>12</v>
      </c>
      <c r="K41" s="13">
        <v>0</v>
      </c>
      <c r="L41" s="21">
        <v>9.5</v>
      </c>
      <c r="M41" s="22">
        <f t="shared" si="1"/>
        <v>0</v>
      </c>
      <c r="N41" s="23">
        <f t="shared" si="2"/>
        <v>0</v>
      </c>
    </row>
    <row r="42" spans="2:14" ht="12.75" customHeight="1" x14ac:dyDescent="0.3">
      <c r="B42" s="8">
        <f t="shared" si="0"/>
        <v>32</v>
      </c>
      <c r="C42" s="9"/>
      <c r="D42" s="104" t="s">
        <v>216</v>
      </c>
      <c r="E42" s="104"/>
      <c r="F42" s="104"/>
      <c r="G42" s="104"/>
      <c r="H42" s="80" t="s">
        <v>15</v>
      </c>
      <c r="I42" s="81"/>
      <c r="J42" s="43">
        <v>70</v>
      </c>
      <c r="K42" s="13">
        <v>0</v>
      </c>
      <c r="L42" s="21">
        <v>9.5</v>
      </c>
      <c r="M42" s="22">
        <f t="shared" si="1"/>
        <v>0</v>
      </c>
      <c r="N42" s="23">
        <f t="shared" si="2"/>
        <v>0</v>
      </c>
    </row>
    <row r="43" spans="2:14" ht="12.75" customHeight="1" x14ac:dyDescent="0.3">
      <c r="B43" s="8">
        <f t="shared" si="0"/>
        <v>33</v>
      </c>
      <c r="C43" s="9"/>
      <c r="D43" s="104" t="s">
        <v>217</v>
      </c>
      <c r="E43" s="104"/>
      <c r="F43" s="104"/>
      <c r="G43" s="104"/>
      <c r="H43" s="80" t="s">
        <v>52</v>
      </c>
      <c r="I43" s="82"/>
      <c r="J43" s="43">
        <v>100</v>
      </c>
      <c r="K43" s="13">
        <v>0</v>
      </c>
      <c r="L43" s="21">
        <v>9.5</v>
      </c>
      <c r="M43" s="22">
        <f t="shared" si="1"/>
        <v>0</v>
      </c>
      <c r="N43" s="23">
        <f t="shared" si="2"/>
        <v>0</v>
      </c>
    </row>
    <row r="44" spans="2:14" ht="12.75" customHeight="1" x14ac:dyDescent="0.3">
      <c r="B44" s="8">
        <f t="shared" si="0"/>
        <v>34</v>
      </c>
      <c r="C44" s="9"/>
      <c r="D44" s="96" t="s">
        <v>218</v>
      </c>
      <c r="E44" s="97"/>
      <c r="F44" s="97"/>
      <c r="G44" s="98"/>
      <c r="H44" s="83" t="s">
        <v>52</v>
      </c>
      <c r="I44" s="82"/>
      <c r="J44" s="43">
        <v>220</v>
      </c>
      <c r="K44" s="13">
        <v>0</v>
      </c>
      <c r="L44" s="21">
        <v>9.5</v>
      </c>
      <c r="M44" s="22">
        <f t="shared" si="1"/>
        <v>0</v>
      </c>
      <c r="N44" s="23">
        <f t="shared" si="2"/>
        <v>0</v>
      </c>
    </row>
    <row r="45" spans="2:14" ht="12.75" customHeight="1" x14ac:dyDescent="0.3">
      <c r="B45" s="8">
        <f t="shared" si="0"/>
        <v>35</v>
      </c>
      <c r="C45" s="9"/>
      <c r="D45" s="96" t="s">
        <v>219</v>
      </c>
      <c r="E45" s="97"/>
      <c r="F45" s="97"/>
      <c r="G45" s="98"/>
      <c r="H45" s="83" t="s">
        <v>52</v>
      </c>
      <c r="I45" s="81"/>
      <c r="J45" s="43">
        <v>5</v>
      </c>
      <c r="K45" s="13">
        <v>0</v>
      </c>
      <c r="L45" s="21">
        <v>9.5</v>
      </c>
      <c r="M45" s="22">
        <f t="shared" si="1"/>
        <v>0</v>
      </c>
      <c r="N45" s="23">
        <f t="shared" si="2"/>
        <v>0</v>
      </c>
    </row>
    <row r="46" spans="2:14" ht="12.75" customHeight="1" x14ac:dyDescent="0.3">
      <c r="B46" s="8">
        <f t="shared" si="0"/>
        <v>36</v>
      </c>
      <c r="C46" s="9"/>
      <c r="D46" s="96" t="s">
        <v>220</v>
      </c>
      <c r="E46" s="97"/>
      <c r="F46" s="97"/>
      <c r="G46" s="98"/>
      <c r="H46" s="83" t="s">
        <v>52</v>
      </c>
      <c r="I46" s="81"/>
      <c r="J46" s="43">
        <v>40</v>
      </c>
      <c r="K46" s="13">
        <v>0</v>
      </c>
      <c r="L46" s="21">
        <v>9.5</v>
      </c>
      <c r="M46" s="22">
        <f t="shared" si="1"/>
        <v>0</v>
      </c>
      <c r="N46" s="23">
        <f t="shared" si="2"/>
        <v>0</v>
      </c>
    </row>
    <row r="47" spans="2:14" ht="12.75" customHeight="1" x14ac:dyDescent="0.3">
      <c r="B47" s="8">
        <f t="shared" si="0"/>
        <v>37</v>
      </c>
      <c r="C47" s="9"/>
      <c r="D47" s="96" t="s">
        <v>221</v>
      </c>
      <c r="E47" s="97" t="s">
        <v>222</v>
      </c>
      <c r="F47" s="97" t="s">
        <v>222</v>
      </c>
      <c r="G47" s="99" t="s">
        <v>222</v>
      </c>
      <c r="H47" s="83" t="s">
        <v>52</v>
      </c>
      <c r="I47" s="81"/>
      <c r="J47" s="43">
        <v>130</v>
      </c>
      <c r="K47" s="13">
        <v>0</v>
      </c>
      <c r="L47" s="21">
        <v>9.5</v>
      </c>
      <c r="M47" s="22">
        <f t="shared" si="1"/>
        <v>0</v>
      </c>
      <c r="N47" s="23">
        <f t="shared" si="2"/>
        <v>0</v>
      </c>
    </row>
    <row r="48" spans="2:14" ht="12.75" customHeight="1" x14ac:dyDescent="0.3">
      <c r="B48" s="8">
        <f t="shared" si="0"/>
        <v>38</v>
      </c>
      <c r="C48" s="9"/>
      <c r="D48" s="96" t="s">
        <v>223</v>
      </c>
      <c r="E48" s="97"/>
      <c r="F48" s="97"/>
      <c r="G48" s="99"/>
      <c r="H48" s="83" t="s">
        <v>52</v>
      </c>
      <c r="I48" s="81"/>
      <c r="J48" s="43">
        <v>50</v>
      </c>
      <c r="K48" s="13">
        <v>0</v>
      </c>
      <c r="L48" s="21">
        <v>9.5</v>
      </c>
      <c r="M48" s="22">
        <f t="shared" si="1"/>
        <v>0</v>
      </c>
      <c r="N48" s="23">
        <f t="shared" si="2"/>
        <v>0</v>
      </c>
    </row>
    <row r="49" spans="2:14" ht="12.75" customHeight="1" x14ac:dyDescent="0.3">
      <c r="B49" s="8">
        <f t="shared" si="0"/>
        <v>39</v>
      </c>
      <c r="C49" s="9"/>
      <c r="D49" s="153" t="s">
        <v>349</v>
      </c>
      <c r="E49" s="154" t="s">
        <v>224</v>
      </c>
      <c r="F49" s="154" t="s">
        <v>224</v>
      </c>
      <c r="G49" s="155" t="s">
        <v>224</v>
      </c>
      <c r="H49" s="83" t="s">
        <v>52</v>
      </c>
      <c r="I49" s="81"/>
      <c r="J49" s="43">
        <v>75</v>
      </c>
      <c r="K49" s="13">
        <v>0</v>
      </c>
      <c r="L49" s="21">
        <v>9.5</v>
      </c>
      <c r="M49" s="22">
        <f t="shared" si="1"/>
        <v>0</v>
      </c>
      <c r="N49" s="23">
        <f t="shared" si="2"/>
        <v>0</v>
      </c>
    </row>
    <row r="50" spans="2:14" ht="12.75" customHeight="1" x14ac:dyDescent="0.3">
      <c r="B50" s="8">
        <f t="shared" si="0"/>
        <v>40</v>
      </c>
      <c r="C50" s="9"/>
      <c r="D50" s="100" t="s">
        <v>225</v>
      </c>
      <c r="E50" s="100"/>
      <c r="F50" s="100"/>
      <c r="G50" s="100"/>
      <c r="H50" s="80" t="s">
        <v>15</v>
      </c>
      <c r="I50" s="81"/>
      <c r="J50" s="73">
        <v>50</v>
      </c>
      <c r="K50" s="13">
        <v>0</v>
      </c>
      <c r="L50" s="21">
        <v>9.5</v>
      </c>
      <c r="M50" s="22">
        <f t="shared" si="1"/>
        <v>0</v>
      </c>
      <c r="N50" s="23">
        <f t="shared" si="2"/>
        <v>0</v>
      </c>
    </row>
    <row r="51" spans="2:14" ht="12.75" customHeight="1" x14ac:dyDescent="0.3">
      <c r="B51" s="8">
        <f t="shared" si="0"/>
        <v>41</v>
      </c>
      <c r="C51" s="9"/>
      <c r="D51" s="100" t="s">
        <v>226</v>
      </c>
      <c r="E51" s="100"/>
      <c r="F51" s="100"/>
      <c r="G51" s="100"/>
      <c r="H51" s="80" t="s">
        <v>15</v>
      </c>
      <c r="I51" s="81"/>
      <c r="J51" s="73">
        <v>20</v>
      </c>
      <c r="K51" s="13">
        <v>0</v>
      </c>
      <c r="L51" s="21">
        <v>9.5</v>
      </c>
      <c r="M51" s="22">
        <f t="shared" si="1"/>
        <v>0</v>
      </c>
      <c r="N51" s="23">
        <f t="shared" si="2"/>
        <v>0</v>
      </c>
    </row>
    <row r="52" spans="2:14" ht="12.75" customHeight="1" x14ac:dyDescent="0.3">
      <c r="B52" s="8">
        <f t="shared" si="0"/>
        <v>42</v>
      </c>
      <c r="C52" s="9"/>
      <c r="D52" s="93" t="s">
        <v>227</v>
      </c>
      <c r="E52" s="94"/>
      <c r="F52" s="94"/>
      <c r="G52" s="95"/>
      <c r="H52" s="80" t="s">
        <v>52</v>
      </c>
      <c r="I52" s="81"/>
      <c r="J52" s="73">
        <v>560</v>
      </c>
      <c r="K52" s="13">
        <v>0</v>
      </c>
      <c r="L52" s="21">
        <v>9.5</v>
      </c>
      <c r="M52" s="22">
        <f t="shared" si="1"/>
        <v>0</v>
      </c>
      <c r="N52" s="23">
        <f t="shared" si="2"/>
        <v>0</v>
      </c>
    </row>
    <row r="53" spans="2:14" s="4" customFormat="1" ht="12.75" customHeight="1" x14ac:dyDescent="0.3">
      <c r="B53" s="35"/>
      <c r="C53" s="35"/>
      <c r="D53" s="125" t="s">
        <v>228</v>
      </c>
      <c r="E53" s="125"/>
      <c r="F53" s="125"/>
      <c r="G53" s="125"/>
      <c r="H53" s="36"/>
      <c r="I53" s="36"/>
      <c r="J53" s="36"/>
      <c r="K53" s="37"/>
      <c r="L53" s="36"/>
      <c r="M53" s="38"/>
      <c r="N53" s="39">
        <f>SUM(N11:N52)</f>
        <v>0</v>
      </c>
    </row>
    <row r="54" spans="2:14" s="4" customFormat="1" ht="12.75" customHeight="1" x14ac:dyDescent="0.3"/>
    <row r="55" spans="2:14" s="4" customFormat="1" ht="12.75" customHeight="1" x14ac:dyDescent="0.3">
      <c r="B55" s="4" t="s">
        <v>29</v>
      </c>
    </row>
    <row r="56" spans="2:14" s="4" customFormat="1" ht="12.75" customHeight="1" x14ac:dyDescent="0.3">
      <c r="B56" s="4" t="s">
        <v>30</v>
      </c>
    </row>
    <row r="57" spans="2:14" s="4" customFormat="1" ht="12.75" customHeight="1" x14ac:dyDescent="0.3">
      <c r="B57" s="4" t="s">
        <v>31</v>
      </c>
    </row>
    <row r="58" spans="2:14" s="4" customFormat="1" ht="12.75" customHeight="1" x14ac:dyDescent="0.3">
      <c r="B58" s="4" t="s">
        <v>32</v>
      </c>
    </row>
    <row r="59" spans="2:14" s="4" customFormat="1" ht="12.75" customHeight="1" x14ac:dyDescent="0.3">
      <c r="B59" s="74"/>
    </row>
    <row r="60" spans="2:14" s="4" customFormat="1" ht="12.75" customHeight="1" x14ac:dyDescent="0.3">
      <c r="I60" s="84"/>
    </row>
    <row r="61" spans="2:14" s="4" customFormat="1" ht="12.75" customHeight="1" x14ac:dyDescent="0.3">
      <c r="B61" s="27" t="s">
        <v>33</v>
      </c>
      <c r="C61" s="27"/>
      <c r="D61" s="27"/>
      <c r="E61" s="27"/>
      <c r="F61" s="27"/>
      <c r="G61" s="27"/>
      <c r="H61" s="28" t="s">
        <v>34</v>
      </c>
      <c r="I61" s="85"/>
      <c r="J61" s="27"/>
      <c r="K61" s="27" t="s">
        <v>35</v>
      </c>
      <c r="L61" s="27"/>
    </row>
    <row r="62" spans="2:14" ht="12.75" customHeight="1" x14ac:dyDescent="0.3">
      <c r="I62" s="29"/>
    </row>
  </sheetData>
  <sheetProtection algorithmName="SHA-512" hashValue="dnMalZ7KfmJclHWliH/z3JFBDXk2tbc8AD7HWbIGAG1FfV8PQz8jkV+rwO3sMM/LmTgUDk9qjjlVdG9PL+M0rQ==" saltValue="6xMq6ZjQTW0idpQ4cJ5JLA==" spinCount="100000" sheet="1" objects="1" scenarios="1"/>
  <protectedRanges>
    <protectedRange sqref="E16" name="Obseg4"/>
    <protectedRange sqref="D4:D5" name="Range1"/>
    <protectedRange sqref="I11:I52" name="Obseg3_1"/>
  </protectedRanges>
  <mergeCells count="44">
    <mergeCell ref="D21:G21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33:G33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45:G45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52:G52"/>
    <mergeCell ref="D53:G53"/>
    <mergeCell ref="D46:G46"/>
    <mergeCell ref="D47:G47"/>
    <mergeCell ref="D48:G48"/>
    <mergeCell ref="D49:G49"/>
    <mergeCell ref="D50:G50"/>
    <mergeCell ref="D51:G51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3CEFE-B034-41B5-8548-3C5C3D48DCE5}">
  <dimension ref="A2:R100"/>
  <sheetViews>
    <sheetView topLeftCell="A71" zoomScale="110" zoomScaleNormal="110" workbookViewId="0">
      <selection activeCell="S23" sqref="S23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7" width="11.85546875" style="2" customWidth="1"/>
    <col min="18" max="18" width="12.7109375" style="2" customWidth="1"/>
    <col min="19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18" ht="12.75" customHeight="1" x14ac:dyDescent="0.3">
      <c r="B2" s="1" t="s">
        <v>0</v>
      </c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2.75" customHeight="1" x14ac:dyDescent="0.3">
      <c r="B3" s="4" t="s">
        <v>1</v>
      </c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7"/>
    </row>
    <row r="5" spans="1:18" ht="12.75" customHeight="1" x14ac:dyDescent="0.3">
      <c r="B5" s="1" t="s">
        <v>2</v>
      </c>
      <c r="C5" s="1"/>
      <c r="I5" s="3"/>
      <c r="J5" s="3"/>
      <c r="K5" s="3"/>
      <c r="L5" s="3"/>
      <c r="M5" s="3"/>
      <c r="N5" s="3"/>
      <c r="O5" s="3"/>
      <c r="P5" s="3"/>
      <c r="Q5" s="3"/>
      <c r="R5" s="7"/>
    </row>
    <row r="6" spans="1:18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7"/>
    </row>
    <row r="7" spans="1:18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7"/>
    </row>
    <row r="8" spans="1:18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127</v>
      </c>
      <c r="J8" s="40"/>
      <c r="K8" s="6"/>
      <c r="L8" s="6"/>
      <c r="M8" s="6"/>
      <c r="N8" s="7"/>
      <c r="O8" s="7"/>
      <c r="P8" s="7"/>
      <c r="Q8" s="7"/>
      <c r="R8" s="7"/>
    </row>
    <row r="9" spans="1:18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38</v>
      </c>
      <c r="J9" s="6"/>
      <c r="K9" s="7"/>
      <c r="L9" s="7"/>
      <c r="M9" s="6"/>
      <c r="N9" s="28"/>
      <c r="O9" s="28"/>
      <c r="P9" s="7"/>
      <c r="Q9" s="7"/>
      <c r="R9" s="7"/>
    </row>
    <row r="10" spans="1:18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2.75" customHeight="1" x14ac:dyDescent="0.3">
      <c r="A11" s="1"/>
      <c r="B11" s="47"/>
      <c r="C11" s="48"/>
      <c r="D11" s="108"/>
      <c r="E11" s="108"/>
      <c r="F11" s="108"/>
      <c r="G11" s="108"/>
      <c r="H11" s="49"/>
      <c r="I11" s="50"/>
      <c r="J11" s="51" t="s">
        <v>39</v>
      </c>
      <c r="K11" s="52"/>
      <c r="L11" s="53"/>
      <c r="M11" s="54"/>
      <c r="N11" s="55" t="s">
        <v>40</v>
      </c>
      <c r="O11" s="54"/>
      <c r="P11" s="33"/>
      <c r="Q11" s="53" t="s">
        <v>41</v>
      </c>
      <c r="R11" s="56"/>
    </row>
    <row r="12" spans="1:18" ht="12.75" customHeight="1" x14ac:dyDescent="0.3">
      <c r="A12" s="1"/>
      <c r="B12" s="57" t="s">
        <v>4</v>
      </c>
      <c r="C12" s="58" t="s">
        <v>5</v>
      </c>
      <c r="D12" s="59"/>
      <c r="E12" s="109" t="s">
        <v>42</v>
      </c>
      <c r="F12" s="109"/>
      <c r="G12" s="109"/>
      <c r="H12" s="109"/>
      <c r="I12" s="60" t="s">
        <v>43</v>
      </c>
      <c r="J12" s="61" t="s">
        <v>44</v>
      </c>
      <c r="K12" s="33" t="s">
        <v>45</v>
      </c>
      <c r="L12" s="33" t="s">
        <v>10</v>
      </c>
      <c r="M12" s="33" t="s">
        <v>10</v>
      </c>
      <c r="N12" s="33" t="s">
        <v>11</v>
      </c>
      <c r="O12" s="33" t="s">
        <v>12</v>
      </c>
      <c r="P12" s="33" t="s">
        <v>12</v>
      </c>
      <c r="Q12" s="62" t="s">
        <v>13</v>
      </c>
      <c r="R12" s="62" t="s">
        <v>13</v>
      </c>
    </row>
    <row r="13" spans="1:18" ht="12.75" customHeight="1" x14ac:dyDescent="0.3">
      <c r="A13" s="1"/>
      <c r="B13" s="63"/>
      <c r="C13" s="64"/>
      <c r="D13" s="65"/>
      <c r="E13" s="65"/>
      <c r="F13" s="65"/>
      <c r="G13" s="65"/>
      <c r="H13" s="65"/>
      <c r="I13" s="66"/>
      <c r="J13" s="67" t="s">
        <v>46</v>
      </c>
      <c r="K13" s="33"/>
      <c r="L13" s="33" t="s">
        <v>47</v>
      </c>
      <c r="M13" s="33" t="s">
        <v>48</v>
      </c>
      <c r="N13" s="68"/>
      <c r="O13" s="33" t="s">
        <v>47</v>
      </c>
      <c r="P13" s="66" t="s">
        <v>48</v>
      </c>
      <c r="Q13" s="69" t="s">
        <v>49</v>
      </c>
      <c r="R13" s="66" t="s">
        <v>50</v>
      </c>
    </row>
    <row r="14" spans="1:18" ht="12.75" customHeight="1" x14ac:dyDescent="0.3">
      <c r="B14" s="41">
        <f>B13+1</f>
        <v>1</v>
      </c>
      <c r="C14" s="41"/>
      <c r="D14" s="107" t="s">
        <v>51</v>
      </c>
      <c r="E14" s="107"/>
      <c r="F14" s="107"/>
      <c r="G14" s="107"/>
      <c r="H14" s="42" t="s">
        <v>52</v>
      </c>
      <c r="I14" s="11"/>
      <c r="J14" s="43">
        <v>3100</v>
      </c>
      <c r="K14" s="43">
        <v>27900</v>
      </c>
      <c r="L14" s="15">
        <v>0</v>
      </c>
      <c r="M14" s="15">
        <v>0</v>
      </c>
      <c r="N14" s="14">
        <v>9.5</v>
      </c>
      <c r="O14" s="15">
        <f>PRODUCT(L14,1.095)</f>
        <v>0</v>
      </c>
      <c r="P14" s="15">
        <f>PRODUCT(M14,1.095)</f>
        <v>0</v>
      </c>
      <c r="Q14" s="16">
        <f>PRODUCT(J14,O14)</f>
        <v>0</v>
      </c>
      <c r="R14" s="16">
        <f>PRODUCT(K14,P14)</f>
        <v>0</v>
      </c>
    </row>
    <row r="15" spans="1:18" ht="12.75" customHeight="1" x14ac:dyDescent="0.3">
      <c r="B15" s="41">
        <f>B14+1</f>
        <v>2</v>
      </c>
      <c r="C15" s="41"/>
      <c r="D15" s="107" t="s">
        <v>53</v>
      </c>
      <c r="E15" s="107"/>
      <c r="F15" s="107"/>
      <c r="G15" s="107"/>
      <c r="H15" s="42" t="s">
        <v>52</v>
      </c>
      <c r="I15" s="11"/>
      <c r="J15" s="43">
        <v>0</v>
      </c>
      <c r="K15" s="43">
        <v>300</v>
      </c>
      <c r="L15" s="15">
        <v>0</v>
      </c>
      <c r="M15" s="15">
        <v>0</v>
      </c>
      <c r="N15" s="14">
        <v>9.5</v>
      </c>
      <c r="O15" s="15">
        <f t="shared" ref="O15:P72" si="0">PRODUCT(L15,1.095)</f>
        <v>0</v>
      </c>
      <c r="P15" s="15">
        <f t="shared" si="0"/>
        <v>0</v>
      </c>
      <c r="Q15" s="16">
        <f t="shared" ref="Q15:R72" si="1">PRODUCT(J15,O15)</f>
        <v>0</v>
      </c>
      <c r="R15" s="16">
        <f t="shared" si="1"/>
        <v>0</v>
      </c>
    </row>
    <row r="16" spans="1:18" ht="12.75" customHeight="1" x14ac:dyDescent="0.3">
      <c r="B16" s="41">
        <f t="shared" ref="B16:B79" si="2">B15+1</f>
        <v>3</v>
      </c>
      <c r="C16" s="41"/>
      <c r="D16" s="107" t="s">
        <v>54</v>
      </c>
      <c r="E16" s="107"/>
      <c r="F16" s="107"/>
      <c r="G16" s="107"/>
      <c r="H16" s="42" t="s">
        <v>52</v>
      </c>
      <c r="I16" s="11"/>
      <c r="J16" s="43">
        <v>0</v>
      </c>
      <c r="K16" s="43">
        <v>90</v>
      </c>
      <c r="L16" s="15">
        <v>0</v>
      </c>
      <c r="M16" s="15">
        <v>0</v>
      </c>
      <c r="N16" s="14">
        <v>9.5</v>
      </c>
      <c r="O16" s="15">
        <f t="shared" si="0"/>
        <v>0</v>
      </c>
      <c r="P16" s="15">
        <f t="shared" si="0"/>
        <v>0</v>
      </c>
      <c r="Q16" s="16">
        <f t="shared" si="1"/>
        <v>0</v>
      </c>
      <c r="R16" s="16">
        <f t="shared" si="1"/>
        <v>0</v>
      </c>
    </row>
    <row r="17" spans="2:18" ht="12.75" customHeight="1" x14ac:dyDescent="0.3">
      <c r="B17" s="41">
        <f t="shared" si="2"/>
        <v>4</v>
      </c>
      <c r="C17" s="41"/>
      <c r="D17" s="107" t="s">
        <v>55</v>
      </c>
      <c r="E17" s="107"/>
      <c r="F17" s="107"/>
      <c r="G17" s="107"/>
      <c r="H17" s="42" t="s">
        <v>52</v>
      </c>
      <c r="I17" s="11"/>
      <c r="J17" s="43">
        <v>0</v>
      </c>
      <c r="K17" s="43">
        <v>3000</v>
      </c>
      <c r="L17" s="15">
        <v>0</v>
      </c>
      <c r="M17" s="15">
        <v>0</v>
      </c>
      <c r="N17" s="14">
        <v>9.5</v>
      </c>
      <c r="O17" s="15">
        <f t="shared" si="0"/>
        <v>0</v>
      </c>
      <c r="P17" s="15">
        <f t="shared" si="0"/>
        <v>0</v>
      </c>
      <c r="Q17" s="16">
        <f t="shared" si="1"/>
        <v>0</v>
      </c>
      <c r="R17" s="16">
        <f t="shared" si="1"/>
        <v>0</v>
      </c>
    </row>
    <row r="18" spans="2:18" ht="12.75" customHeight="1" x14ac:dyDescent="0.3">
      <c r="B18" s="41">
        <f t="shared" si="2"/>
        <v>5</v>
      </c>
      <c r="C18" s="41"/>
      <c r="D18" s="107" t="s">
        <v>56</v>
      </c>
      <c r="E18" s="107"/>
      <c r="F18" s="107"/>
      <c r="G18" s="107"/>
      <c r="H18" s="42" t="s">
        <v>52</v>
      </c>
      <c r="I18" s="11"/>
      <c r="J18" s="43">
        <v>0</v>
      </c>
      <c r="K18" s="43">
        <v>300</v>
      </c>
      <c r="L18" s="15">
        <v>0</v>
      </c>
      <c r="M18" s="15">
        <v>0</v>
      </c>
      <c r="N18" s="14">
        <v>9.5</v>
      </c>
      <c r="O18" s="15">
        <f t="shared" si="0"/>
        <v>0</v>
      </c>
      <c r="P18" s="15">
        <f t="shared" si="0"/>
        <v>0</v>
      </c>
      <c r="Q18" s="16">
        <f t="shared" si="1"/>
        <v>0</v>
      </c>
      <c r="R18" s="16">
        <f t="shared" si="1"/>
        <v>0</v>
      </c>
    </row>
    <row r="19" spans="2:18" ht="12.75" customHeight="1" x14ac:dyDescent="0.3">
      <c r="B19" s="41">
        <f t="shared" si="2"/>
        <v>6</v>
      </c>
      <c r="C19" s="41"/>
      <c r="D19" s="107" t="s">
        <v>57</v>
      </c>
      <c r="E19" s="107"/>
      <c r="F19" s="107"/>
      <c r="G19" s="107"/>
      <c r="H19" s="42" t="s">
        <v>52</v>
      </c>
      <c r="I19" s="11"/>
      <c r="J19" s="43">
        <v>1600</v>
      </c>
      <c r="K19" s="43">
        <v>14400</v>
      </c>
      <c r="L19" s="15">
        <v>0</v>
      </c>
      <c r="M19" s="15">
        <v>0</v>
      </c>
      <c r="N19" s="14">
        <v>9.5</v>
      </c>
      <c r="O19" s="15">
        <f t="shared" si="0"/>
        <v>0</v>
      </c>
      <c r="P19" s="15">
        <f t="shared" si="0"/>
        <v>0</v>
      </c>
      <c r="Q19" s="16">
        <f t="shared" si="1"/>
        <v>0</v>
      </c>
      <c r="R19" s="16">
        <f t="shared" si="1"/>
        <v>0</v>
      </c>
    </row>
    <row r="20" spans="2:18" ht="12.75" customHeight="1" x14ac:dyDescent="0.3">
      <c r="B20" s="41">
        <f t="shared" si="2"/>
        <v>7</v>
      </c>
      <c r="C20" s="41"/>
      <c r="D20" s="107" t="s">
        <v>58</v>
      </c>
      <c r="E20" s="107"/>
      <c r="F20" s="107"/>
      <c r="G20" s="107"/>
      <c r="H20" s="42" t="s">
        <v>52</v>
      </c>
      <c r="I20" s="11"/>
      <c r="J20" s="43">
        <v>0</v>
      </c>
      <c r="K20" s="43">
        <v>360</v>
      </c>
      <c r="L20" s="15">
        <v>0</v>
      </c>
      <c r="M20" s="15">
        <v>0</v>
      </c>
      <c r="N20" s="14">
        <v>9.5</v>
      </c>
      <c r="O20" s="15">
        <f t="shared" si="0"/>
        <v>0</v>
      </c>
      <c r="P20" s="15">
        <f t="shared" si="0"/>
        <v>0</v>
      </c>
      <c r="Q20" s="16">
        <f t="shared" si="1"/>
        <v>0</v>
      </c>
      <c r="R20" s="16">
        <f t="shared" si="1"/>
        <v>0</v>
      </c>
    </row>
    <row r="21" spans="2:18" ht="12.75" customHeight="1" x14ac:dyDescent="0.3">
      <c r="B21" s="41">
        <f t="shared" si="2"/>
        <v>8</v>
      </c>
      <c r="C21" s="41"/>
      <c r="D21" s="107" t="s">
        <v>59</v>
      </c>
      <c r="E21" s="107"/>
      <c r="F21" s="107"/>
      <c r="G21" s="107"/>
      <c r="H21" s="42" t="s">
        <v>52</v>
      </c>
      <c r="I21" s="11"/>
      <c r="J21" s="43">
        <v>640</v>
      </c>
      <c r="K21" s="43">
        <v>5760</v>
      </c>
      <c r="L21" s="15">
        <v>0</v>
      </c>
      <c r="M21" s="15">
        <v>0</v>
      </c>
      <c r="N21" s="14">
        <v>9.5</v>
      </c>
      <c r="O21" s="15">
        <f t="shared" si="0"/>
        <v>0</v>
      </c>
      <c r="P21" s="15">
        <f t="shared" si="0"/>
        <v>0</v>
      </c>
      <c r="Q21" s="16">
        <f t="shared" si="1"/>
        <v>0</v>
      </c>
      <c r="R21" s="16">
        <f t="shared" si="1"/>
        <v>0</v>
      </c>
    </row>
    <row r="22" spans="2:18" ht="12.75" customHeight="1" x14ac:dyDescent="0.3">
      <c r="B22" s="41">
        <f t="shared" si="2"/>
        <v>9</v>
      </c>
      <c r="C22" s="41"/>
      <c r="D22" s="107" t="s">
        <v>60</v>
      </c>
      <c r="E22" s="107"/>
      <c r="F22" s="107"/>
      <c r="G22" s="107"/>
      <c r="H22" s="42" t="s">
        <v>52</v>
      </c>
      <c r="I22" s="11"/>
      <c r="J22" s="43">
        <v>300</v>
      </c>
      <c r="K22" s="43">
        <v>2700</v>
      </c>
      <c r="L22" s="15">
        <v>0</v>
      </c>
      <c r="M22" s="15">
        <v>0</v>
      </c>
      <c r="N22" s="14">
        <v>9.5</v>
      </c>
      <c r="O22" s="15">
        <f t="shared" si="0"/>
        <v>0</v>
      </c>
      <c r="P22" s="15">
        <f t="shared" si="0"/>
        <v>0</v>
      </c>
      <c r="Q22" s="16">
        <f t="shared" si="1"/>
        <v>0</v>
      </c>
      <c r="R22" s="16">
        <f t="shared" si="1"/>
        <v>0</v>
      </c>
    </row>
    <row r="23" spans="2:18" ht="12.75" customHeight="1" x14ac:dyDescent="0.3">
      <c r="B23" s="41">
        <f t="shared" si="2"/>
        <v>10</v>
      </c>
      <c r="C23" s="41"/>
      <c r="D23" s="107" t="s">
        <v>61</v>
      </c>
      <c r="E23" s="107"/>
      <c r="F23" s="107"/>
      <c r="G23" s="107"/>
      <c r="H23" s="42" t="s">
        <v>52</v>
      </c>
      <c r="I23" s="11"/>
      <c r="J23" s="43">
        <v>320</v>
      </c>
      <c r="K23" s="43">
        <v>2880</v>
      </c>
      <c r="L23" s="15">
        <v>0</v>
      </c>
      <c r="M23" s="15">
        <v>0</v>
      </c>
      <c r="N23" s="14">
        <v>9.5</v>
      </c>
      <c r="O23" s="15">
        <f t="shared" si="0"/>
        <v>0</v>
      </c>
      <c r="P23" s="15">
        <f t="shared" si="0"/>
        <v>0</v>
      </c>
      <c r="Q23" s="16">
        <f t="shared" si="1"/>
        <v>0</v>
      </c>
      <c r="R23" s="16">
        <f t="shared" si="1"/>
        <v>0</v>
      </c>
    </row>
    <row r="24" spans="2:18" ht="12.75" customHeight="1" x14ac:dyDescent="0.3">
      <c r="B24" s="41">
        <f t="shared" si="2"/>
        <v>11</v>
      </c>
      <c r="C24" s="41"/>
      <c r="D24" s="107" t="s">
        <v>62</v>
      </c>
      <c r="E24" s="107"/>
      <c r="F24" s="107"/>
      <c r="G24" s="107"/>
      <c r="H24" s="42" t="s">
        <v>52</v>
      </c>
      <c r="I24" s="11"/>
      <c r="J24" s="43">
        <v>0</v>
      </c>
      <c r="K24" s="43">
        <v>30</v>
      </c>
      <c r="L24" s="15">
        <v>0</v>
      </c>
      <c r="M24" s="15">
        <v>0</v>
      </c>
      <c r="N24" s="14">
        <v>9.5</v>
      </c>
      <c r="O24" s="15">
        <f t="shared" si="0"/>
        <v>0</v>
      </c>
      <c r="P24" s="15">
        <f t="shared" si="0"/>
        <v>0</v>
      </c>
      <c r="Q24" s="16">
        <f t="shared" si="1"/>
        <v>0</v>
      </c>
      <c r="R24" s="16">
        <f t="shared" si="1"/>
        <v>0</v>
      </c>
    </row>
    <row r="25" spans="2:18" ht="12.75" customHeight="1" x14ac:dyDescent="0.3">
      <c r="B25" s="41">
        <f t="shared" si="2"/>
        <v>12</v>
      </c>
      <c r="C25" s="41"/>
      <c r="D25" s="107" t="s">
        <v>63</v>
      </c>
      <c r="E25" s="107"/>
      <c r="F25" s="107"/>
      <c r="G25" s="107"/>
      <c r="H25" s="42" t="s">
        <v>52</v>
      </c>
      <c r="I25" s="11"/>
      <c r="J25" s="43">
        <v>140</v>
      </c>
      <c r="K25" s="43">
        <v>1260</v>
      </c>
      <c r="L25" s="15">
        <v>0</v>
      </c>
      <c r="M25" s="15">
        <v>0</v>
      </c>
      <c r="N25" s="14">
        <v>9.5</v>
      </c>
      <c r="O25" s="15">
        <f t="shared" si="0"/>
        <v>0</v>
      </c>
      <c r="P25" s="15">
        <f t="shared" si="0"/>
        <v>0</v>
      </c>
      <c r="Q25" s="16">
        <f t="shared" si="1"/>
        <v>0</v>
      </c>
      <c r="R25" s="16">
        <f t="shared" si="1"/>
        <v>0</v>
      </c>
    </row>
    <row r="26" spans="2:18" ht="12.75" customHeight="1" x14ac:dyDescent="0.3">
      <c r="B26" s="41">
        <f t="shared" si="2"/>
        <v>13</v>
      </c>
      <c r="C26" s="41"/>
      <c r="D26" s="107" t="s">
        <v>64</v>
      </c>
      <c r="E26" s="107"/>
      <c r="F26" s="107"/>
      <c r="G26" s="107"/>
      <c r="H26" s="42" t="s">
        <v>52</v>
      </c>
      <c r="I26" s="11"/>
      <c r="J26" s="43">
        <v>0</v>
      </c>
      <c r="K26" s="43">
        <v>1200</v>
      </c>
      <c r="L26" s="15">
        <v>0</v>
      </c>
      <c r="M26" s="15">
        <v>0</v>
      </c>
      <c r="N26" s="14">
        <v>9.5</v>
      </c>
      <c r="O26" s="15">
        <f t="shared" si="0"/>
        <v>0</v>
      </c>
      <c r="P26" s="15">
        <f t="shared" si="0"/>
        <v>0</v>
      </c>
      <c r="Q26" s="16">
        <f t="shared" si="1"/>
        <v>0</v>
      </c>
      <c r="R26" s="16">
        <f t="shared" si="1"/>
        <v>0</v>
      </c>
    </row>
    <row r="27" spans="2:18" ht="12.75" customHeight="1" x14ac:dyDescent="0.3">
      <c r="B27" s="41">
        <f t="shared" si="2"/>
        <v>14</v>
      </c>
      <c r="C27" s="41"/>
      <c r="D27" s="107" t="s">
        <v>65</v>
      </c>
      <c r="E27" s="107"/>
      <c r="F27" s="107"/>
      <c r="G27" s="107"/>
      <c r="H27" s="42" t="s">
        <v>52</v>
      </c>
      <c r="I27" s="11"/>
      <c r="J27" s="43">
        <v>0</v>
      </c>
      <c r="K27" s="43">
        <v>1200</v>
      </c>
      <c r="L27" s="15">
        <v>0</v>
      </c>
      <c r="M27" s="15">
        <v>0</v>
      </c>
      <c r="N27" s="14">
        <v>9.5</v>
      </c>
      <c r="O27" s="15">
        <f t="shared" si="0"/>
        <v>0</v>
      </c>
      <c r="P27" s="15">
        <f t="shared" si="0"/>
        <v>0</v>
      </c>
      <c r="Q27" s="16">
        <f t="shared" si="1"/>
        <v>0</v>
      </c>
      <c r="R27" s="16">
        <f t="shared" si="1"/>
        <v>0</v>
      </c>
    </row>
    <row r="28" spans="2:18" ht="12.75" customHeight="1" x14ac:dyDescent="0.3">
      <c r="B28" s="41">
        <f t="shared" si="2"/>
        <v>15</v>
      </c>
      <c r="C28" s="41"/>
      <c r="D28" s="107" t="s">
        <v>66</v>
      </c>
      <c r="E28" s="107"/>
      <c r="F28" s="107"/>
      <c r="G28" s="107"/>
      <c r="H28" s="42" t="s">
        <v>52</v>
      </c>
      <c r="I28" s="11"/>
      <c r="J28" s="43">
        <v>0</v>
      </c>
      <c r="K28" s="43">
        <v>1200</v>
      </c>
      <c r="L28" s="15">
        <v>0</v>
      </c>
      <c r="M28" s="15">
        <v>0</v>
      </c>
      <c r="N28" s="14">
        <v>9.5</v>
      </c>
      <c r="O28" s="15">
        <f t="shared" si="0"/>
        <v>0</v>
      </c>
      <c r="P28" s="15">
        <f t="shared" si="0"/>
        <v>0</v>
      </c>
      <c r="Q28" s="16">
        <f t="shared" si="1"/>
        <v>0</v>
      </c>
      <c r="R28" s="16">
        <f t="shared" si="1"/>
        <v>0</v>
      </c>
    </row>
    <row r="29" spans="2:18" ht="12.75" customHeight="1" x14ac:dyDescent="0.3">
      <c r="B29" s="41">
        <f t="shared" si="2"/>
        <v>16</v>
      </c>
      <c r="C29" s="41"/>
      <c r="D29" s="107" t="s">
        <v>67</v>
      </c>
      <c r="E29" s="107"/>
      <c r="F29" s="107"/>
      <c r="G29" s="107"/>
      <c r="H29" s="42" t="s">
        <v>52</v>
      </c>
      <c r="I29" s="11"/>
      <c r="J29" s="43">
        <v>0</v>
      </c>
      <c r="K29" s="43">
        <v>1500</v>
      </c>
      <c r="L29" s="15">
        <v>0</v>
      </c>
      <c r="M29" s="15">
        <v>0</v>
      </c>
      <c r="N29" s="14">
        <v>9.5</v>
      </c>
      <c r="O29" s="15">
        <f t="shared" si="0"/>
        <v>0</v>
      </c>
      <c r="P29" s="15">
        <f t="shared" si="0"/>
        <v>0</v>
      </c>
      <c r="Q29" s="16">
        <f t="shared" si="1"/>
        <v>0</v>
      </c>
      <c r="R29" s="16">
        <f t="shared" si="1"/>
        <v>0</v>
      </c>
    </row>
    <row r="30" spans="2:18" ht="12.75" customHeight="1" x14ac:dyDescent="0.3">
      <c r="B30" s="41">
        <f t="shared" si="2"/>
        <v>17</v>
      </c>
      <c r="C30" s="41"/>
      <c r="D30" s="107" t="s">
        <v>68</v>
      </c>
      <c r="E30" s="107"/>
      <c r="F30" s="107"/>
      <c r="G30" s="107"/>
      <c r="H30" s="42" t="s">
        <v>52</v>
      </c>
      <c r="I30" s="11"/>
      <c r="J30" s="43">
        <v>540</v>
      </c>
      <c r="K30" s="43">
        <v>4860</v>
      </c>
      <c r="L30" s="15">
        <v>0</v>
      </c>
      <c r="M30" s="15">
        <v>0</v>
      </c>
      <c r="N30" s="14">
        <v>9.5</v>
      </c>
      <c r="O30" s="15">
        <f t="shared" si="0"/>
        <v>0</v>
      </c>
      <c r="P30" s="15">
        <f t="shared" si="0"/>
        <v>0</v>
      </c>
      <c r="Q30" s="16">
        <f t="shared" si="1"/>
        <v>0</v>
      </c>
      <c r="R30" s="16">
        <f t="shared" si="1"/>
        <v>0</v>
      </c>
    </row>
    <row r="31" spans="2:18" ht="12.75" customHeight="1" x14ac:dyDescent="0.3">
      <c r="B31" s="41">
        <f t="shared" si="2"/>
        <v>18</v>
      </c>
      <c r="C31" s="41"/>
      <c r="D31" s="107" t="s">
        <v>69</v>
      </c>
      <c r="E31" s="107"/>
      <c r="F31" s="107"/>
      <c r="G31" s="107"/>
      <c r="H31" s="42" t="s">
        <v>52</v>
      </c>
      <c r="I31" s="11"/>
      <c r="J31" s="43">
        <v>150</v>
      </c>
      <c r="K31" s="43">
        <v>450</v>
      </c>
      <c r="L31" s="15">
        <v>0</v>
      </c>
      <c r="M31" s="15">
        <v>0</v>
      </c>
      <c r="N31" s="14">
        <v>9.5</v>
      </c>
      <c r="O31" s="15">
        <f t="shared" si="0"/>
        <v>0</v>
      </c>
      <c r="P31" s="15">
        <f t="shared" si="0"/>
        <v>0</v>
      </c>
      <c r="Q31" s="16">
        <f t="shared" si="1"/>
        <v>0</v>
      </c>
      <c r="R31" s="16">
        <f t="shared" si="1"/>
        <v>0</v>
      </c>
    </row>
    <row r="32" spans="2:18" ht="12.75" customHeight="1" x14ac:dyDescent="0.3">
      <c r="B32" s="41">
        <f t="shared" si="2"/>
        <v>19</v>
      </c>
      <c r="C32" s="41"/>
      <c r="D32" s="107" t="s">
        <v>70</v>
      </c>
      <c r="E32" s="107"/>
      <c r="F32" s="107"/>
      <c r="G32" s="107"/>
      <c r="H32" s="42" t="s">
        <v>52</v>
      </c>
      <c r="I32" s="11"/>
      <c r="J32" s="43">
        <v>50</v>
      </c>
      <c r="K32" s="43">
        <v>450</v>
      </c>
      <c r="L32" s="15">
        <v>0</v>
      </c>
      <c r="M32" s="15">
        <v>0</v>
      </c>
      <c r="N32" s="14">
        <v>9.5</v>
      </c>
      <c r="O32" s="15">
        <f t="shared" si="0"/>
        <v>0</v>
      </c>
      <c r="P32" s="15">
        <f t="shared" si="0"/>
        <v>0</v>
      </c>
      <c r="Q32" s="16">
        <f t="shared" si="1"/>
        <v>0</v>
      </c>
      <c r="R32" s="16">
        <f t="shared" si="1"/>
        <v>0</v>
      </c>
    </row>
    <row r="33" spans="2:18" ht="12.75" customHeight="1" x14ac:dyDescent="0.3">
      <c r="B33" s="41">
        <f t="shared" si="2"/>
        <v>20</v>
      </c>
      <c r="C33" s="41"/>
      <c r="D33" s="107" t="s">
        <v>71</v>
      </c>
      <c r="E33" s="107"/>
      <c r="F33" s="107"/>
      <c r="G33" s="107"/>
      <c r="H33" s="42" t="s">
        <v>52</v>
      </c>
      <c r="I33" s="11"/>
      <c r="J33" s="43">
        <v>0</v>
      </c>
      <c r="K33" s="43">
        <v>1500</v>
      </c>
      <c r="L33" s="15">
        <v>0</v>
      </c>
      <c r="M33" s="15">
        <v>0</v>
      </c>
      <c r="N33" s="14">
        <v>9.5</v>
      </c>
      <c r="O33" s="15">
        <f t="shared" si="0"/>
        <v>0</v>
      </c>
      <c r="P33" s="15">
        <f t="shared" si="0"/>
        <v>0</v>
      </c>
      <c r="Q33" s="16">
        <f t="shared" si="1"/>
        <v>0</v>
      </c>
      <c r="R33" s="16">
        <f t="shared" si="1"/>
        <v>0</v>
      </c>
    </row>
    <row r="34" spans="2:18" ht="12.75" customHeight="1" x14ac:dyDescent="0.3">
      <c r="B34" s="41">
        <f t="shared" si="2"/>
        <v>21</v>
      </c>
      <c r="C34" s="41"/>
      <c r="D34" s="107" t="s">
        <v>72</v>
      </c>
      <c r="E34" s="107"/>
      <c r="F34" s="107"/>
      <c r="G34" s="107"/>
      <c r="H34" s="42" t="s">
        <v>52</v>
      </c>
      <c r="I34" s="11"/>
      <c r="J34" s="43">
        <v>250</v>
      </c>
      <c r="K34" s="43">
        <v>2250</v>
      </c>
      <c r="L34" s="15">
        <v>0</v>
      </c>
      <c r="M34" s="15">
        <v>0</v>
      </c>
      <c r="N34" s="14">
        <v>9.5</v>
      </c>
      <c r="O34" s="15">
        <f t="shared" si="0"/>
        <v>0</v>
      </c>
      <c r="P34" s="15">
        <f t="shared" si="0"/>
        <v>0</v>
      </c>
      <c r="Q34" s="16">
        <f t="shared" si="1"/>
        <v>0</v>
      </c>
      <c r="R34" s="16">
        <f t="shared" si="1"/>
        <v>0</v>
      </c>
    </row>
    <row r="35" spans="2:18" ht="12.75" customHeight="1" x14ac:dyDescent="0.3">
      <c r="B35" s="41">
        <f t="shared" si="2"/>
        <v>22</v>
      </c>
      <c r="C35" s="41"/>
      <c r="D35" s="107" t="s">
        <v>73</v>
      </c>
      <c r="E35" s="107"/>
      <c r="F35" s="107"/>
      <c r="G35" s="107"/>
      <c r="H35" s="42" t="s">
        <v>52</v>
      </c>
      <c r="I35" s="11"/>
      <c r="J35" s="43">
        <v>50</v>
      </c>
      <c r="K35" s="43">
        <v>210</v>
      </c>
      <c r="L35" s="15">
        <v>0</v>
      </c>
      <c r="M35" s="15">
        <v>0</v>
      </c>
      <c r="N35" s="14">
        <v>9.5</v>
      </c>
      <c r="O35" s="15">
        <f t="shared" si="0"/>
        <v>0</v>
      </c>
      <c r="P35" s="15">
        <f t="shared" si="0"/>
        <v>0</v>
      </c>
      <c r="Q35" s="16">
        <f t="shared" si="1"/>
        <v>0</v>
      </c>
      <c r="R35" s="16">
        <f t="shared" si="1"/>
        <v>0</v>
      </c>
    </row>
    <row r="36" spans="2:18" ht="12.75" customHeight="1" x14ac:dyDescent="0.3">
      <c r="B36" s="41">
        <f t="shared" si="2"/>
        <v>23</v>
      </c>
      <c r="C36" s="41"/>
      <c r="D36" s="107" t="s">
        <v>74</v>
      </c>
      <c r="E36" s="107"/>
      <c r="F36" s="107"/>
      <c r="G36" s="107"/>
      <c r="H36" s="42" t="s">
        <v>52</v>
      </c>
      <c r="I36" s="11"/>
      <c r="J36" s="43">
        <v>37</v>
      </c>
      <c r="K36" s="43">
        <v>333</v>
      </c>
      <c r="L36" s="15">
        <v>0</v>
      </c>
      <c r="M36" s="15">
        <v>0</v>
      </c>
      <c r="N36" s="14">
        <v>9.5</v>
      </c>
      <c r="O36" s="15">
        <f t="shared" si="0"/>
        <v>0</v>
      </c>
      <c r="P36" s="15">
        <f t="shared" si="0"/>
        <v>0</v>
      </c>
      <c r="Q36" s="16">
        <f t="shared" si="1"/>
        <v>0</v>
      </c>
      <c r="R36" s="16">
        <f t="shared" si="1"/>
        <v>0</v>
      </c>
    </row>
    <row r="37" spans="2:18" ht="12.75" customHeight="1" x14ac:dyDescent="0.3">
      <c r="B37" s="41">
        <f t="shared" si="2"/>
        <v>24</v>
      </c>
      <c r="C37" s="41"/>
      <c r="D37" s="107" t="s">
        <v>75</v>
      </c>
      <c r="E37" s="107"/>
      <c r="F37" s="107"/>
      <c r="G37" s="107"/>
      <c r="H37" s="42" t="s">
        <v>52</v>
      </c>
      <c r="I37" s="11"/>
      <c r="J37" s="43">
        <v>45</v>
      </c>
      <c r="K37" s="43">
        <v>405</v>
      </c>
      <c r="L37" s="15">
        <v>0</v>
      </c>
      <c r="M37" s="15">
        <v>0</v>
      </c>
      <c r="N37" s="14">
        <v>9.5</v>
      </c>
      <c r="O37" s="15">
        <f t="shared" si="0"/>
        <v>0</v>
      </c>
      <c r="P37" s="15">
        <f t="shared" si="0"/>
        <v>0</v>
      </c>
      <c r="Q37" s="16">
        <f t="shared" si="1"/>
        <v>0</v>
      </c>
      <c r="R37" s="16">
        <f t="shared" si="1"/>
        <v>0</v>
      </c>
    </row>
    <row r="38" spans="2:18" ht="12.75" customHeight="1" x14ac:dyDescent="0.3">
      <c r="B38" s="41">
        <f t="shared" si="2"/>
        <v>25</v>
      </c>
      <c r="C38" s="41"/>
      <c r="D38" s="107" t="s">
        <v>76</v>
      </c>
      <c r="E38" s="107"/>
      <c r="F38" s="107"/>
      <c r="G38" s="107"/>
      <c r="H38" s="42" t="s">
        <v>52</v>
      </c>
      <c r="I38" s="11"/>
      <c r="J38" s="43">
        <v>870</v>
      </c>
      <c r="K38" s="43">
        <v>7830</v>
      </c>
      <c r="L38" s="15">
        <v>0</v>
      </c>
      <c r="M38" s="15">
        <v>0</v>
      </c>
      <c r="N38" s="14">
        <v>9.5</v>
      </c>
      <c r="O38" s="15">
        <f t="shared" si="0"/>
        <v>0</v>
      </c>
      <c r="P38" s="15">
        <f t="shared" si="0"/>
        <v>0</v>
      </c>
      <c r="Q38" s="16">
        <f t="shared" si="1"/>
        <v>0</v>
      </c>
      <c r="R38" s="16">
        <f t="shared" si="1"/>
        <v>0</v>
      </c>
    </row>
    <row r="39" spans="2:18" ht="12.75" customHeight="1" x14ac:dyDescent="0.3">
      <c r="B39" s="41">
        <f t="shared" si="2"/>
        <v>26</v>
      </c>
      <c r="C39" s="41"/>
      <c r="D39" s="110" t="s">
        <v>77</v>
      </c>
      <c r="E39" s="111"/>
      <c r="F39" s="111"/>
      <c r="G39" s="112"/>
      <c r="H39" s="42" t="s">
        <v>52</v>
      </c>
      <c r="I39" s="11"/>
      <c r="J39" s="43">
        <v>70</v>
      </c>
      <c r="K39" s="43">
        <v>630</v>
      </c>
      <c r="L39" s="15">
        <v>0</v>
      </c>
      <c r="M39" s="15">
        <v>0</v>
      </c>
      <c r="N39" s="14">
        <v>9.5</v>
      </c>
      <c r="O39" s="15">
        <f t="shared" si="0"/>
        <v>0</v>
      </c>
      <c r="P39" s="15">
        <f t="shared" si="0"/>
        <v>0</v>
      </c>
      <c r="Q39" s="16">
        <f t="shared" si="1"/>
        <v>0</v>
      </c>
      <c r="R39" s="16">
        <f t="shared" si="1"/>
        <v>0</v>
      </c>
    </row>
    <row r="40" spans="2:18" ht="12.75" customHeight="1" x14ac:dyDescent="0.3">
      <c r="B40" s="41">
        <f t="shared" si="2"/>
        <v>27</v>
      </c>
      <c r="C40" s="41"/>
      <c r="D40" s="107" t="s">
        <v>78</v>
      </c>
      <c r="E40" s="107"/>
      <c r="F40" s="107"/>
      <c r="G40" s="107"/>
      <c r="H40" s="42" t="s">
        <v>52</v>
      </c>
      <c r="I40" s="11"/>
      <c r="J40" s="43">
        <v>370</v>
      </c>
      <c r="K40" s="43">
        <v>3330</v>
      </c>
      <c r="L40" s="15">
        <v>0</v>
      </c>
      <c r="M40" s="15">
        <v>0</v>
      </c>
      <c r="N40" s="14">
        <v>9.5</v>
      </c>
      <c r="O40" s="15">
        <f t="shared" si="0"/>
        <v>0</v>
      </c>
      <c r="P40" s="15">
        <f t="shared" si="0"/>
        <v>0</v>
      </c>
      <c r="Q40" s="16">
        <f t="shared" si="1"/>
        <v>0</v>
      </c>
      <c r="R40" s="16">
        <f t="shared" si="1"/>
        <v>0</v>
      </c>
    </row>
    <row r="41" spans="2:18" ht="12.75" customHeight="1" x14ac:dyDescent="0.3">
      <c r="B41" s="41">
        <f t="shared" si="2"/>
        <v>28</v>
      </c>
      <c r="C41" s="41"/>
      <c r="D41" s="107" t="s">
        <v>79</v>
      </c>
      <c r="E41" s="107"/>
      <c r="F41" s="107"/>
      <c r="G41" s="107"/>
      <c r="H41" s="42" t="s">
        <v>52</v>
      </c>
      <c r="I41" s="11"/>
      <c r="J41" s="43">
        <v>800</v>
      </c>
      <c r="K41" s="43">
        <v>7200</v>
      </c>
      <c r="L41" s="15">
        <v>0</v>
      </c>
      <c r="M41" s="15">
        <v>0</v>
      </c>
      <c r="N41" s="14">
        <v>9.5</v>
      </c>
      <c r="O41" s="15">
        <f t="shared" si="0"/>
        <v>0</v>
      </c>
      <c r="P41" s="15">
        <f t="shared" si="0"/>
        <v>0</v>
      </c>
      <c r="Q41" s="16">
        <f t="shared" si="1"/>
        <v>0</v>
      </c>
      <c r="R41" s="16">
        <f t="shared" si="1"/>
        <v>0</v>
      </c>
    </row>
    <row r="42" spans="2:18" ht="15" customHeight="1" x14ac:dyDescent="0.3">
      <c r="B42" s="41">
        <f t="shared" si="2"/>
        <v>29</v>
      </c>
      <c r="C42" s="41"/>
      <c r="D42" s="113" t="s">
        <v>80</v>
      </c>
      <c r="E42" s="113"/>
      <c r="F42" s="113"/>
      <c r="G42" s="113"/>
      <c r="H42" s="42" t="s">
        <v>52</v>
      </c>
      <c r="I42" s="11"/>
      <c r="J42" s="43">
        <v>0</v>
      </c>
      <c r="K42" s="43">
        <v>150</v>
      </c>
      <c r="L42" s="15">
        <v>0</v>
      </c>
      <c r="M42" s="15">
        <v>0</v>
      </c>
      <c r="N42" s="14">
        <v>9.5</v>
      </c>
      <c r="O42" s="15">
        <f t="shared" si="0"/>
        <v>0</v>
      </c>
      <c r="P42" s="15">
        <f t="shared" si="0"/>
        <v>0</v>
      </c>
      <c r="Q42" s="16">
        <f t="shared" si="1"/>
        <v>0</v>
      </c>
      <c r="R42" s="16">
        <f t="shared" si="1"/>
        <v>0</v>
      </c>
    </row>
    <row r="43" spans="2:18" ht="12.75" customHeight="1" x14ac:dyDescent="0.3">
      <c r="B43" s="41">
        <f t="shared" si="2"/>
        <v>30</v>
      </c>
      <c r="C43" s="41"/>
      <c r="D43" s="107" t="s">
        <v>81</v>
      </c>
      <c r="E43" s="107"/>
      <c r="F43" s="107"/>
      <c r="G43" s="107"/>
      <c r="H43" s="42" t="s">
        <v>52</v>
      </c>
      <c r="I43" s="11"/>
      <c r="J43" s="43">
        <v>0</v>
      </c>
      <c r="K43" s="43">
        <v>15</v>
      </c>
      <c r="L43" s="15">
        <v>0</v>
      </c>
      <c r="M43" s="15">
        <v>0</v>
      </c>
      <c r="N43" s="14">
        <v>9.5</v>
      </c>
      <c r="O43" s="15">
        <f t="shared" si="0"/>
        <v>0</v>
      </c>
      <c r="P43" s="15">
        <f t="shared" si="0"/>
        <v>0</v>
      </c>
      <c r="Q43" s="16">
        <f t="shared" si="1"/>
        <v>0</v>
      </c>
      <c r="R43" s="16">
        <f t="shared" si="1"/>
        <v>0</v>
      </c>
    </row>
    <row r="44" spans="2:18" ht="12.75" customHeight="1" x14ac:dyDescent="0.3">
      <c r="B44" s="41">
        <f t="shared" si="2"/>
        <v>31</v>
      </c>
      <c r="C44" s="41"/>
      <c r="D44" s="107" t="s">
        <v>82</v>
      </c>
      <c r="E44" s="107"/>
      <c r="F44" s="107"/>
      <c r="G44" s="107"/>
      <c r="H44" s="42" t="s">
        <v>52</v>
      </c>
      <c r="I44" s="11"/>
      <c r="J44" s="43">
        <v>370</v>
      </c>
      <c r="K44" s="43">
        <v>3330</v>
      </c>
      <c r="L44" s="15">
        <v>0</v>
      </c>
      <c r="M44" s="15">
        <v>0</v>
      </c>
      <c r="N44" s="14">
        <v>9.5</v>
      </c>
      <c r="O44" s="15">
        <f t="shared" si="0"/>
        <v>0</v>
      </c>
      <c r="P44" s="15">
        <f t="shared" si="0"/>
        <v>0</v>
      </c>
      <c r="Q44" s="16">
        <f t="shared" si="1"/>
        <v>0</v>
      </c>
      <c r="R44" s="16">
        <f t="shared" si="1"/>
        <v>0</v>
      </c>
    </row>
    <row r="45" spans="2:18" ht="12.75" customHeight="1" x14ac:dyDescent="0.3">
      <c r="B45" s="41">
        <f t="shared" si="2"/>
        <v>32</v>
      </c>
      <c r="C45" s="41"/>
      <c r="D45" s="107" t="s">
        <v>83</v>
      </c>
      <c r="E45" s="107"/>
      <c r="F45" s="107"/>
      <c r="G45" s="107"/>
      <c r="H45" s="42" t="s">
        <v>52</v>
      </c>
      <c r="I45" s="11"/>
      <c r="J45" s="43">
        <v>27</v>
      </c>
      <c r="K45" s="43">
        <v>243</v>
      </c>
      <c r="L45" s="15">
        <v>0</v>
      </c>
      <c r="M45" s="15">
        <v>0</v>
      </c>
      <c r="N45" s="14">
        <v>9.5</v>
      </c>
      <c r="O45" s="15">
        <f t="shared" si="0"/>
        <v>0</v>
      </c>
      <c r="P45" s="15">
        <f t="shared" si="0"/>
        <v>0</v>
      </c>
      <c r="Q45" s="16">
        <f t="shared" si="1"/>
        <v>0</v>
      </c>
      <c r="R45" s="16">
        <f t="shared" si="1"/>
        <v>0</v>
      </c>
    </row>
    <row r="46" spans="2:18" ht="12.75" customHeight="1" x14ac:dyDescent="0.3">
      <c r="B46" s="41">
        <f t="shared" si="2"/>
        <v>33</v>
      </c>
      <c r="C46" s="41"/>
      <c r="D46" s="107" t="s">
        <v>84</v>
      </c>
      <c r="E46" s="107"/>
      <c r="F46" s="107"/>
      <c r="G46" s="107"/>
      <c r="H46" s="42" t="s">
        <v>52</v>
      </c>
      <c r="I46" s="11"/>
      <c r="J46" s="43">
        <v>80</v>
      </c>
      <c r="K46" s="43">
        <v>720</v>
      </c>
      <c r="L46" s="15">
        <v>0</v>
      </c>
      <c r="M46" s="15">
        <v>0</v>
      </c>
      <c r="N46" s="14">
        <v>9.5</v>
      </c>
      <c r="O46" s="15">
        <f t="shared" si="0"/>
        <v>0</v>
      </c>
      <c r="P46" s="15">
        <f t="shared" si="0"/>
        <v>0</v>
      </c>
      <c r="Q46" s="16">
        <f t="shared" si="1"/>
        <v>0</v>
      </c>
      <c r="R46" s="16">
        <f t="shared" si="1"/>
        <v>0</v>
      </c>
    </row>
    <row r="47" spans="2:18" ht="12.75" customHeight="1" x14ac:dyDescent="0.3">
      <c r="B47" s="41">
        <f t="shared" si="2"/>
        <v>34</v>
      </c>
      <c r="C47" s="41"/>
      <c r="D47" s="110" t="s">
        <v>85</v>
      </c>
      <c r="E47" s="111"/>
      <c r="F47" s="111"/>
      <c r="G47" s="112"/>
      <c r="H47" s="42" t="s">
        <v>52</v>
      </c>
      <c r="I47" s="11"/>
      <c r="J47" s="43">
        <v>50</v>
      </c>
      <c r="K47" s="43">
        <v>450</v>
      </c>
      <c r="L47" s="15">
        <v>0</v>
      </c>
      <c r="M47" s="15">
        <v>0</v>
      </c>
      <c r="N47" s="14">
        <v>9.5</v>
      </c>
      <c r="O47" s="15">
        <f t="shared" si="0"/>
        <v>0</v>
      </c>
      <c r="P47" s="15">
        <f t="shared" si="0"/>
        <v>0</v>
      </c>
      <c r="Q47" s="16">
        <f t="shared" si="1"/>
        <v>0</v>
      </c>
      <c r="R47" s="16">
        <f t="shared" si="1"/>
        <v>0</v>
      </c>
    </row>
    <row r="48" spans="2:18" ht="12.75" customHeight="1" x14ac:dyDescent="0.3">
      <c r="B48" s="41">
        <f t="shared" si="2"/>
        <v>35</v>
      </c>
      <c r="C48" s="41"/>
      <c r="D48" s="107" t="s">
        <v>86</v>
      </c>
      <c r="E48" s="107"/>
      <c r="F48" s="107"/>
      <c r="G48" s="107"/>
      <c r="H48" s="42" t="s">
        <v>52</v>
      </c>
      <c r="I48" s="11"/>
      <c r="J48" s="43">
        <v>300</v>
      </c>
      <c r="K48" s="43">
        <v>1800</v>
      </c>
      <c r="L48" s="15">
        <v>0</v>
      </c>
      <c r="M48" s="15">
        <v>0</v>
      </c>
      <c r="N48" s="14">
        <v>9.5</v>
      </c>
      <c r="O48" s="15">
        <f t="shared" si="0"/>
        <v>0</v>
      </c>
      <c r="P48" s="15">
        <f t="shared" si="0"/>
        <v>0</v>
      </c>
      <c r="Q48" s="16">
        <f t="shared" si="1"/>
        <v>0</v>
      </c>
      <c r="R48" s="16">
        <f t="shared" si="1"/>
        <v>0</v>
      </c>
    </row>
    <row r="49" spans="2:18" ht="12.75" customHeight="1" x14ac:dyDescent="0.3">
      <c r="B49" s="41">
        <f t="shared" si="2"/>
        <v>36</v>
      </c>
      <c r="C49" s="41"/>
      <c r="D49" s="107" t="s">
        <v>87</v>
      </c>
      <c r="E49" s="107"/>
      <c r="F49" s="107"/>
      <c r="G49" s="107"/>
      <c r="H49" s="42" t="s">
        <v>52</v>
      </c>
      <c r="I49" s="11"/>
      <c r="J49" s="43">
        <v>25</v>
      </c>
      <c r="K49" s="43">
        <v>225</v>
      </c>
      <c r="L49" s="15">
        <v>0</v>
      </c>
      <c r="M49" s="15">
        <v>0</v>
      </c>
      <c r="N49" s="14">
        <v>9.5</v>
      </c>
      <c r="O49" s="15">
        <f t="shared" si="0"/>
        <v>0</v>
      </c>
      <c r="P49" s="15">
        <f t="shared" si="0"/>
        <v>0</v>
      </c>
      <c r="Q49" s="16">
        <f t="shared" si="1"/>
        <v>0</v>
      </c>
      <c r="R49" s="16">
        <f t="shared" si="1"/>
        <v>0</v>
      </c>
    </row>
    <row r="50" spans="2:18" ht="12.75" customHeight="1" x14ac:dyDescent="0.3">
      <c r="B50" s="41">
        <f t="shared" si="2"/>
        <v>37</v>
      </c>
      <c r="C50" s="41"/>
      <c r="D50" s="107" t="s">
        <v>88</v>
      </c>
      <c r="E50" s="107"/>
      <c r="F50" s="107"/>
      <c r="G50" s="107"/>
      <c r="H50" s="42" t="s">
        <v>52</v>
      </c>
      <c r="I50" s="11"/>
      <c r="J50" s="43">
        <v>50</v>
      </c>
      <c r="K50" s="43">
        <v>450</v>
      </c>
      <c r="L50" s="15">
        <v>0</v>
      </c>
      <c r="M50" s="15">
        <v>0</v>
      </c>
      <c r="N50" s="14">
        <v>9.5</v>
      </c>
      <c r="O50" s="15">
        <f t="shared" si="0"/>
        <v>0</v>
      </c>
      <c r="P50" s="15">
        <f t="shared" si="0"/>
        <v>0</v>
      </c>
      <c r="Q50" s="16">
        <f t="shared" si="1"/>
        <v>0</v>
      </c>
      <c r="R50" s="16">
        <f t="shared" si="1"/>
        <v>0</v>
      </c>
    </row>
    <row r="51" spans="2:18" ht="12.75" customHeight="1" x14ac:dyDescent="0.3">
      <c r="B51" s="41">
        <f t="shared" si="2"/>
        <v>38</v>
      </c>
      <c r="C51" s="41"/>
      <c r="D51" s="107" t="s">
        <v>89</v>
      </c>
      <c r="E51" s="107"/>
      <c r="F51" s="107"/>
      <c r="G51" s="107"/>
      <c r="H51" s="42" t="s">
        <v>52</v>
      </c>
      <c r="I51" s="11"/>
      <c r="J51" s="43">
        <v>170</v>
      </c>
      <c r="K51" s="43">
        <v>1530</v>
      </c>
      <c r="L51" s="15">
        <v>0</v>
      </c>
      <c r="M51" s="15">
        <v>0</v>
      </c>
      <c r="N51" s="14">
        <v>9.5</v>
      </c>
      <c r="O51" s="15">
        <f t="shared" si="0"/>
        <v>0</v>
      </c>
      <c r="P51" s="15">
        <f t="shared" si="0"/>
        <v>0</v>
      </c>
      <c r="Q51" s="16">
        <f t="shared" si="1"/>
        <v>0</v>
      </c>
      <c r="R51" s="16">
        <f t="shared" si="1"/>
        <v>0</v>
      </c>
    </row>
    <row r="52" spans="2:18" ht="12.75" customHeight="1" x14ac:dyDescent="0.3">
      <c r="B52" s="41">
        <f t="shared" si="2"/>
        <v>39</v>
      </c>
      <c r="C52" s="41"/>
      <c r="D52" s="110" t="s">
        <v>90</v>
      </c>
      <c r="E52" s="111"/>
      <c r="F52" s="111"/>
      <c r="G52" s="112"/>
      <c r="H52" s="42" t="s">
        <v>52</v>
      </c>
      <c r="I52" s="11"/>
      <c r="J52" s="43">
        <v>0</v>
      </c>
      <c r="K52" s="43">
        <v>120</v>
      </c>
      <c r="L52" s="15">
        <v>0</v>
      </c>
      <c r="M52" s="15">
        <v>0</v>
      </c>
      <c r="N52" s="14">
        <v>9.5</v>
      </c>
      <c r="O52" s="15">
        <f t="shared" si="0"/>
        <v>0</v>
      </c>
      <c r="P52" s="15">
        <f t="shared" si="0"/>
        <v>0</v>
      </c>
      <c r="Q52" s="16">
        <f t="shared" si="1"/>
        <v>0</v>
      </c>
      <c r="R52" s="16">
        <f t="shared" si="1"/>
        <v>0</v>
      </c>
    </row>
    <row r="53" spans="2:18" ht="12.75" customHeight="1" x14ac:dyDescent="0.3">
      <c r="B53" s="41">
        <f t="shared" si="2"/>
        <v>40</v>
      </c>
      <c r="C53" s="41"/>
      <c r="D53" s="107" t="s">
        <v>91</v>
      </c>
      <c r="E53" s="107"/>
      <c r="F53" s="107"/>
      <c r="G53" s="107"/>
      <c r="H53" s="42" t="s">
        <v>52</v>
      </c>
      <c r="I53" s="11"/>
      <c r="J53" s="43">
        <v>0</v>
      </c>
      <c r="K53" s="43">
        <v>600</v>
      </c>
      <c r="L53" s="15">
        <v>0</v>
      </c>
      <c r="M53" s="15">
        <v>0</v>
      </c>
      <c r="N53" s="14">
        <v>9.5</v>
      </c>
      <c r="O53" s="15">
        <f t="shared" si="0"/>
        <v>0</v>
      </c>
      <c r="P53" s="15">
        <f t="shared" si="0"/>
        <v>0</v>
      </c>
      <c r="Q53" s="16">
        <f t="shared" si="1"/>
        <v>0</v>
      </c>
      <c r="R53" s="16">
        <f t="shared" si="1"/>
        <v>0</v>
      </c>
    </row>
    <row r="54" spans="2:18" ht="12.75" customHeight="1" x14ac:dyDescent="0.3">
      <c r="B54" s="41">
        <f t="shared" si="2"/>
        <v>41</v>
      </c>
      <c r="C54" s="41"/>
      <c r="D54" s="107" t="s">
        <v>92</v>
      </c>
      <c r="E54" s="107"/>
      <c r="F54" s="107"/>
      <c r="G54" s="107"/>
      <c r="H54" s="42" t="s">
        <v>52</v>
      </c>
      <c r="I54" s="11"/>
      <c r="J54" s="43">
        <v>400</v>
      </c>
      <c r="K54" s="43">
        <v>3000</v>
      </c>
      <c r="L54" s="15">
        <v>0</v>
      </c>
      <c r="M54" s="15">
        <v>0</v>
      </c>
      <c r="N54" s="14">
        <v>9.5</v>
      </c>
      <c r="O54" s="15">
        <f t="shared" si="0"/>
        <v>0</v>
      </c>
      <c r="P54" s="15">
        <f t="shared" si="0"/>
        <v>0</v>
      </c>
      <c r="Q54" s="16">
        <f t="shared" si="1"/>
        <v>0</v>
      </c>
      <c r="R54" s="16">
        <f t="shared" si="1"/>
        <v>0</v>
      </c>
    </row>
    <row r="55" spans="2:18" ht="12.75" customHeight="1" x14ac:dyDescent="0.3">
      <c r="B55" s="41">
        <f t="shared" si="2"/>
        <v>42</v>
      </c>
      <c r="C55" s="41"/>
      <c r="D55" s="107" t="s">
        <v>93</v>
      </c>
      <c r="E55" s="107"/>
      <c r="F55" s="107"/>
      <c r="G55" s="107"/>
      <c r="H55" s="42" t="s">
        <v>52</v>
      </c>
      <c r="I55" s="11"/>
      <c r="J55" s="43">
        <v>0</v>
      </c>
      <c r="K55" s="43">
        <v>1350</v>
      </c>
      <c r="L55" s="15">
        <v>0</v>
      </c>
      <c r="M55" s="15">
        <v>0</v>
      </c>
      <c r="N55" s="14">
        <v>9.5</v>
      </c>
      <c r="O55" s="15">
        <f t="shared" si="0"/>
        <v>0</v>
      </c>
      <c r="P55" s="15">
        <f t="shared" si="0"/>
        <v>0</v>
      </c>
      <c r="Q55" s="16">
        <f t="shared" si="1"/>
        <v>0</v>
      </c>
      <c r="R55" s="16">
        <f t="shared" si="1"/>
        <v>0</v>
      </c>
    </row>
    <row r="56" spans="2:18" ht="12.75" customHeight="1" x14ac:dyDescent="0.3">
      <c r="B56" s="41">
        <f t="shared" si="2"/>
        <v>43</v>
      </c>
      <c r="C56" s="41"/>
      <c r="D56" s="107" t="s">
        <v>94</v>
      </c>
      <c r="E56" s="107"/>
      <c r="F56" s="107"/>
      <c r="G56" s="107"/>
      <c r="H56" s="42" t="s">
        <v>52</v>
      </c>
      <c r="I56" s="11"/>
      <c r="J56" s="43">
        <v>25</v>
      </c>
      <c r="K56" s="43">
        <v>225</v>
      </c>
      <c r="L56" s="15">
        <v>0</v>
      </c>
      <c r="M56" s="15">
        <v>0</v>
      </c>
      <c r="N56" s="14">
        <v>9.5</v>
      </c>
      <c r="O56" s="15">
        <f t="shared" si="0"/>
        <v>0</v>
      </c>
      <c r="P56" s="15">
        <f t="shared" si="0"/>
        <v>0</v>
      </c>
      <c r="Q56" s="16">
        <f t="shared" si="1"/>
        <v>0</v>
      </c>
      <c r="R56" s="16">
        <f t="shared" si="1"/>
        <v>0</v>
      </c>
    </row>
    <row r="57" spans="2:18" ht="12.75" customHeight="1" x14ac:dyDescent="0.3">
      <c r="B57" s="41">
        <f t="shared" si="2"/>
        <v>44</v>
      </c>
      <c r="C57" s="41"/>
      <c r="D57" s="107" t="s">
        <v>95</v>
      </c>
      <c r="E57" s="107"/>
      <c r="F57" s="107"/>
      <c r="G57" s="107"/>
      <c r="H57" s="42" t="s">
        <v>52</v>
      </c>
      <c r="I57" s="11"/>
      <c r="J57" s="43">
        <v>24</v>
      </c>
      <c r="K57" s="43">
        <v>216</v>
      </c>
      <c r="L57" s="15">
        <v>0</v>
      </c>
      <c r="M57" s="15">
        <v>0</v>
      </c>
      <c r="N57" s="14">
        <v>9.5</v>
      </c>
      <c r="O57" s="15">
        <f t="shared" si="0"/>
        <v>0</v>
      </c>
      <c r="P57" s="15">
        <f t="shared" si="0"/>
        <v>0</v>
      </c>
      <c r="Q57" s="16">
        <f t="shared" si="1"/>
        <v>0</v>
      </c>
      <c r="R57" s="16">
        <f t="shared" si="1"/>
        <v>0</v>
      </c>
    </row>
    <row r="58" spans="2:18" ht="12.75" customHeight="1" x14ac:dyDescent="0.3">
      <c r="B58" s="41">
        <f t="shared" si="2"/>
        <v>45</v>
      </c>
      <c r="C58" s="41"/>
      <c r="D58" s="107" t="s">
        <v>96</v>
      </c>
      <c r="E58" s="107"/>
      <c r="F58" s="107"/>
      <c r="G58" s="107"/>
      <c r="H58" s="42" t="s">
        <v>52</v>
      </c>
      <c r="I58" s="11"/>
      <c r="J58" s="43">
        <v>220</v>
      </c>
      <c r="K58" s="43">
        <v>1980</v>
      </c>
      <c r="L58" s="15">
        <v>0</v>
      </c>
      <c r="M58" s="15">
        <v>0</v>
      </c>
      <c r="N58" s="14">
        <v>9.5</v>
      </c>
      <c r="O58" s="15">
        <f t="shared" si="0"/>
        <v>0</v>
      </c>
      <c r="P58" s="15">
        <f t="shared" si="0"/>
        <v>0</v>
      </c>
      <c r="Q58" s="16">
        <f t="shared" si="1"/>
        <v>0</v>
      </c>
      <c r="R58" s="16">
        <f t="shared" si="1"/>
        <v>0</v>
      </c>
    </row>
    <row r="59" spans="2:18" ht="12.75" customHeight="1" x14ac:dyDescent="0.3">
      <c r="B59" s="41">
        <f t="shared" si="2"/>
        <v>46</v>
      </c>
      <c r="C59" s="41"/>
      <c r="D59" s="107" t="s">
        <v>97</v>
      </c>
      <c r="E59" s="107"/>
      <c r="F59" s="107"/>
      <c r="G59" s="107"/>
      <c r="H59" s="42" t="s">
        <v>52</v>
      </c>
      <c r="I59" s="11"/>
      <c r="J59" s="44">
        <v>50</v>
      </c>
      <c r="K59" s="44">
        <v>300</v>
      </c>
      <c r="L59" s="15">
        <v>0</v>
      </c>
      <c r="M59" s="15">
        <v>0</v>
      </c>
      <c r="N59" s="14">
        <v>9.5</v>
      </c>
      <c r="O59" s="15">
        <f t="shared" si="0"/>
        <v>0</v>
      </c>
      <c r="P59" s="15">
        <f t="shared" si="0"/>
        <v>0</v>
      </c>
      <c r="Q59" s="16">
        <f t="shared" si="1"/>
        <v>0</v>
      </c>
      <c r="R59" s="16">
        <f t="shared" si="1"/>
        <v>0</v>
      </c>
    </row>
    <row r="60" spans="2:18" ht="12.75" customHeight="1" x14ac:dyDescent="0.3">
      <c r="B60" s="41">
        <f t="shared" si="2"/>
        <v>47</v>
      </c>
      <c r="C60" s="41"/>
      <c r="D60" s="107" t="s">
        <v>98</v>
      </c>
      <c r="E60" s="107"/>
      <c r="F60" s="107"/>
      <c r="G60" s="107"/>
      <c r="H60" s="42" t="s">
        <v>52</v>
      </c>
      <c r="I60" s="11"/>
      <c r="J60" s="44">
        <v>0</v>
      </c>
      <c r="K60" s="44">
        <v>180</v>
      </c>
      <c r="L60" s="15">
        <v>0</v>
      </c>
      <c r="M60" s="15">
        <v>0</v>
      </c>
      <c r="N60" s="14">
        <v>9.5</v>
      </c>
      <c r="O60" s="15">
        <f t="shared" si="0"/>
        <v>0</v>
      </c>
      <c r="P60" s="15">
        <f t="shared" si="0"/>
        <v>0</v>
      </c>
      <c r="Q60" s="16">
        <f t="shared" si="1"/>
        <v>0</v>
      </c>
      <c r="R60" s="16">
        <f t="shared" si="1"/>
        <v>0</v>
      </c>
    </row>
    <row r="61" spans="2:18" ht="12.75" customHeight="1" x14ac:dyDescent="0.3">
      <c r="B61" s="41">
        <f t="shared" si="2"/>
        <v>48</v>
      </c>
      <c r="C61" s="41"/>
      <c r="D61" s="107" t="s">
        <v>99</v>
      </c>
      <c r="E61" s="107"/>
      <c r="F61" s="107"/>
      <c r="G61" s="107"/>
      <c r="H61" s="42" t="s">
        <v>52</v>
      </c>
      <c r="I61" s="11"/>
      <c r="J61" s="44">
        <v>240</v>
      </c>
      <c r="K61" s="44">
        <v>2160</v>
      </c>
      <c r="L61" s="15">
        <v>0</v>
      </c>
      <c r="M61" s="15">
        <v>0</v>
      </c>
      <c r="N61" s="14">
        <v>9.5</v>
      </c>
      <c r="O61" s="15">
        <f t="shared" si="0"/>
        <v>0</v>
      </c>
      <c r="P61" s="15">
        <f t="shared" si="0"/>
        <v>0</v>
      </c>
      <c r="Q61" s="16">
        <f t="shared" si="1"/>
        <v>0</v>
      </c>
      <c r="R61" s="16">
        <f t="shared" si="1"/>
        <v>0</v>
      </c>
    </row>
    <row r="62" spans="2:18" ht="12.75" customHeight="1" x14ac:dyDescent="0.3">
      <c r="B62" s="41">
        <f t="shared" si="2"/>
        <v>49</v>
      </c>
      <c r="C62" s="41"/>
      <c r="D62" s="115" t="s">
        <v>100</v>
      </c>
      <c r="E62" s="115"/>
      <c r="F62" s="115"/>
      <c r="G62" s="115"/>
      <c r="H62" s="42" t="s">
        <v>52</v>
      </c>
      <c r="I62" s="11"/>
      <c r="J62" s="43">
        <v>30</v>
      </c>
      <c r="K62" s="43">
        <v>1800</v>
      </c>
      <c r="L62" s="15">
        <v>0</v>
      </c>
      <c r="M62" s="15">
        <v>0</v>
      </c>
      <c r="N62" s="14">
        <v>9.5</v>
      </c>
      <c r="O62" s="15">
        <f t="shared" si="0"/>
        <v>0</v>
      </c>
      <c r="P62" s="15">
        <f t="shared" si="0"/>
        <v>0</v>
      </c>
      <c r="Q62" s="16">
        <f t="shared" si="1"/>
        <v>0</v>
      </c>
      <c r="R62" s="16">
        <f t="shared" si="1"/>
        <v>0</v>
      </c>
    </row>
    <row r="63" spans="2:18" ht="12.75" customHeight="1" x14ac:dyDescent="0.3">
      <c r="B63" s="41">
        <f t="shared" si="2"/>
        <v>50</v>
      </c>
      <c r="C63" s="41"/>
      <c r="D63" s="115" t="s">
        <v>101</v>
      </c>
      <c r="E63" s="115"/>
      <c r="F63" s="115"/>
      <c r="G63" s="115"/>
      <c r="H63" s="42" t="s">
        <v>52</v>
      </c>
      <c r="I63" s="11"/>
      <c r="J63" s="44">
        <v>0</v>
      </c>
      <c r="K63" s="44">
        <v>60</v>
      </c>
      <c r="L63" s="15">
        <v>0</v>
      </c>
      <c r="M63" s="15">
        <v>0</v>
      </c>
      <c r="N63" s="14">
        <v>9.5</v>
      </c>
      <c r="O63" s="15">
        <f t="shared" si="0"/>
        <v>0</v>
      </c>
      <c r="P63" s="15">
        <f t="shared" si="0"/>
        <v>0</v>
      </c>
      <c r="Q63" s="16">
        <f t="shared" si="1"/>
        <v>0</v>
      </c>
      <c r="R63" s="16">
        <f t="shared" si="1"/>
        <v>0</v>
      </c>
    </row>
    <row r="64" spans="2:18" ht="12.75" customHeight="1" x14ac:dyDescent="0.3">
      <c r="B64" s="41">
        <f t="shared" si="2"/>
        <v>51</v>
      </c>
      <c r="C64" s="41"/>
      <c r="D64" s="115" t="s">
        <v>102</v>
      </c>
      <c r="E64" s="115"/>
      <c r="F64" s="115"/>
      <c r="G64" s="115"/>
      <c r="H64" s="42" t="s">
        <v>52</v>
      </c>
      <c r="I64" s="11"/>
      <c r="J64" s="44">
        <v>25</v>
      </c>
      <c r="K64" s="44">
        <v>150</v>
      </c>
      <c r="L64" s="15">
        <v>0</v>
      </c>
      <c r="M64" s="15">
        <v>0</v>
      </c>
      <c r="N64" s="14">
        <v>9.5</v>
      </c>
      <c r="O64" s="15">
        <f t="shared" si="0"/>
        <v>0</v>
      </c>
      <c r="P64" s="15">
        <f t="shared" si="0"/>
        <v>0</v>
      </c>
      <c r="Q64" s="16">
        <f t="shared" si="1"/>
        <v>0</v>
      </c>
      <c r="R64" s="16">
        <f t="shared" si="1"/>
        <v>0</v>
      </c>
    </row>
    <row r="65" spans="2:18" ht="12.75" customHeight="1" x14ac:dyDescent="0.3">
      <c r="B65" s="41">
        <f t="shared" si="2"/>
        <v>52</v>
      </c>
      <c r="C65" s="41"/>
      <c r="D65" s="107" t="s">
        <v>103</v>
      </c>
      <c r="E65" s="107"/>
      <c r="F65" s="107"/>
      <c r="G65" s="107"/>
      <c r="H65" s="42" t="s">
        <v>52</v>
      </c>
      <c r="I65" s="11"/>
      <c r="J65" s="44">
        <v>20</v>
      </c>
      <c r="K65" s="44">
        <v>180</v>
      </c>
      <c r="L65" s="15">
        <v>0</v>
      </c>
      <c r="M65" s="15">
        <v>0</v>
      </c>
      <c r="N65" s="14">
        <v>9.5</v>
      </c>
      <c r="O65" s="15">
        <f t="shared" si="0"/>
        <v>0</v>
      </c>
      <c r="P65" s="15">
        <f t="shared" si="0"/>
        <v>0</v>
      </c>
      <c r="Q65" s="16">
        <f t="shared" si="1"/>
        <v>0</v>
      </c>
      <c r="R65" s="16">
        <f t="shared" si="1"/>
        <v>0</v>
      </c>
    </row>
    <row r="66" spans="2:18" ht="12.75" customHeight="1" x14ac:dyDescent="0.3">
      <c r="B66" s="41">
        <f t="shared" si="2"/>
        <v>53</v>
      </c>
      <c r="C66" s="41"/>
      <c r="D66" s="107" t="s">
        <v>104</v>
      </c>
      <c r="E66" s="107"/>
      <c r="F66" s="107"/>
      <c r="G66" s="107"/>
      <c r="H66" s="42" t="s">
        <v>52</v>
      </c>
      <c r="I66" s="11"/>
      <c r="J66" s="44">
        <v>0</v>
      </c>
      <c r="K66" s="44">
        <v>18</v>
      </c>
      <c r="L66" s="15">
        <v>0</v>
      </c>
      <c r="M66" s="15">
        <v>0</v>
      </c>
      <c r="N66" s="14">
        <v>9.5</v>
      </c>
      <c r="O66" s="15">
        <f t="shared" si="0"/>
        <v>0</v>
      </c>
      <c r="P66" s="15">
        <f t="shared" si="0"/>
        <v>0</v>
      </c>
      <c r="Q66" s="16">
        <f t="shared" si="1"/>
        <v>0</v>
      </c>
      <c r="R66" s="16">
        <f t="shared" si="1"/>
        <v>0</v>
      </c>
    </row>
    <row r="67" spans="2:18" ht="12.75" customHeight="1" x14ac:dyDescent="0.3">
      <c r="B67" s="41">
        <f t="shared" si="2"/>
        <v>54</v>
      </c>
      <c r="C67" s="41"/>
      <c r="D67" s="107" t="s">
        <v>105</v>
      </c>
      <c r="E67" s="107"/>
      <c r="F67" s="107"/>
      <c r="G67" s="107"/>
      <c r="H67" s="42" t="s">
        <v>52</v>
      </c>
      <c r="I67" s="11"/>
      <c r="J67" s="44">
        <v>27</v>
      </c>
      <c r="K67" s="44">
        <v>243</v>
      </c>
      <c r="L67" s="15">
        <v>0</v>
      </c>
      <c r="M67" s="15">
        <v>0</v>
      </c>
      <c r="N67" s="14">
        <v>9.5</v>
      </c>
      <c r="O67" s="15">
        <f t="shared" si="0"/>
        <v>0</v>
      </c>
      <c r="P67" s="15">
        <f t="shared" si="0"/>
        <v>0</v>
      </c>
      <c r="Q67" s="16">
        <f t="shared" si="1"/>
        <v>0</v>
      </c>
      <c r="R67" s="16">
        <f t="shared" si="1"/>
        <v>0</v>
      </c>
    </row>
    <row r="68" spans="2:18" ht="12.75" customHeight="1" x14ac:dyDescent="0.3">
      <c r="B68" s="41">
        <f t="shared" si="2"/>
        <v>55</v>
      </c>
      <c r="C68" s="41"/>
      <c r="D68" s="107" t="s">
        <v>106</v>
      </c>
      <c r="E68" s="107"/>
      <c r="F68" s="107"/>
      <c r="G68" s="107"/>
      <c r="H68" s="42" t="s">
        <v>52</v>
      </c>
      <c r="I68" s="11"/>
      <c r="J68" s="43">
        <v>100</v>
      </c>
      <c r="K68" s="43">
        <v>900</v>
      </c>
      <c r="L68" s="15">
        <v>0</v>
      </c>
      <c r="M68" s="15">
        <v>0</v>
      </c>
      <c r="N68" s="14">
        <v>9.5</v>
      </c>
      <c r="O68" s="15">
        <f t="shared" si="0"/>
        <v>0</v>
      </c>
      <c r="P68" s="15">
        <f t="shared" si="0"/>
        <v>0</v>
      </c>
      <c r="Q68" s="16">
        <f t="shared" si="1"/>
        <v>0</v>
      </c>
      <c r="R68" s="16">
        <f t="shared" si="1"/>
        <v>0</v>
      </c>
    </row>
    <row r="69" spans="2:18" ht="12.75" customHeight="1" x14ac:dyDescent="0.3">
      <c r="B69" s="41">
        <f t="shared" si="2"/>
        <v>56</v>
      </c>
      <c r="C69" s="41"/>
      <c r="D69" s="107" t="s">
        <v>107</v>
      </c>
      <c r="E69" s="107"/>
      <c r="F69" s="107"/>
      <c r="G69" s="107"/>
      <c r="H69" s="42" t="s">
        <v>52</v>
      </c>
      <c r="I69" s="11"/>
      <c r="J69" s="43">
        <v>7</v>
      </c>
      <c r="K69" s="43">
        <v>63</v>
      </c>
      <c r="L69" s="15">
        <v>0</v>
      </c>
      <c r="M69" s="15">
        <v>0</v>
      </c>
      <c r="N69" s="14">
        <v>9.5</v>
      </c>
      <c r="O69" s="15">
        <f t="shared" si="0"/>
        <v>0</v>
      </c>
      <c r="P69" s="15">
        <f t="shared" si="0"/>
        <v>0</v>
      </c>
      <c r="Q69" s="16">
        <f t="shared" si="1"/>
        <v>0</v>
      </c>
      <c r="R69" s="16">
        <f t="shared" si="1"/>
        <v>0</v>
      </c>
    </row>
    <row r="70" spans="2:18" ht="12.75" customHeight="1" x14ac:dyDescent="0.3">
      <c r="B70" s="41">
        <f t="shared" si="2"/>
        <v>57</v>
      </c>
      <c r="C70" s="41"/>
      <c r="D70" s="114" t="s">
        <v>108</v>
      </c>
      <c r="E70" s="114"/>
      <c r="F70" s="114"/>
      <c r="G70" s="114"/>
      <c r="H70" s="10" t="s">
        <v>52</v>
      </c>
      <c r="I70" s="11"/>
      <c r="J70" s="43">
        <v>2</v>
      </c>
      <c r="K70" s="43">
        <v>6</v>
      </c>
      <c r="L70" s="15">
        <v>0</v>
      </c>
      <c r="M70" s="15">
        <v>0</v>
      </c>
      <c r="N70" s="14">
        <v>9.5</v>
      </c>
      <c r="O70" s="15">
        <f t="shared" si="0"/>
        <v>0</v>
      </c>
      <c r="P70" s="15">
        <f t="shared" si="0"/>
        <v>0</v>
      </c>
      <c r="Q70" s="16">
        <f t="shared" si="1"/>
        <v>0</v>
      </c>
      <c r="R70" s="16">
        <f t="shared" si="1"/>
        <v>0</v>
      </c>
    </row>
    <row r="71" spans="2:18" ht="12.75" customHeight="1" x14ac:dyDescent="0.3">
      <c r="B71" s="41">
        <f t="shared" si="2"/>
        <v>58</v>
      </c>
      <c r="C71" s="41"/>
      <c r="D71" s="119" t="s">
        <v>109</v>
      </c>
      <c r="E71" s="120"/>
      <c r="F71" s="120"/>
      <c r="G71" s="121"/>
      <c r="H71" s="10" t="s">
        <v>52</v>
      </c>
      <c r="I71" s="11"/>
      <c r="J71" s="43">
        <v>35</v>
      </c>
      <c r="K71" s="43">
        <v>315</v>
      </c>
      <c r="L71" s="15">
        <v>0</v>
      </c>
      <c r="M71" s="15">
        <v>0</v>
      </c>
      <c r="N71" s="14">
        <v>9.5</v>
      </c>
      <c r="O71" s="15">
        <f t="shared" si="0"/>
        <v>0</v>
      </c>
      <c r="P71" s="15">
        <f t="shared" si="0"/>
        <v>0</v>
      </c>
      <c r="Q71" s="16">
        <f t="shared" si="1"/>
        <v>0</v>
      </c>
      <c r="R71" s="16">
        <f t="shared" si="1"/>
        <v>0</v>
      </c>
    </row>
    <row r="72" spans="2:18" ht="12.75" customHeight="1" x14ac:dyDescent="0.3">
      <c r="B72" s="41">
        <f t="shared" si="2"/>
        <v>59</v>
      </c>
      <c r="C72" s="41"/>
      <c r="D72" s="119" t="s">
        <v>110</v>
      </c>
      <c r="E72" s="120"/>
      <c r="F72" s="120"/>
      <c r="G72" s="121"/>
      <c r="H72" s="10" t="s">
        <v>52</v>
      </c>
      <c r="I72" s="11"/>
      <c r="J72" s="43">
        <v>200</v>
      </c>
      <c r="K72" s="43">
        <v>1200</v>
      </c>
      <c r="L72" s="15">
        <v>0</v>
      </c>
      <c r="M72" s="15">
        <v>0</v>
      </c>
      <c r="N72" s="14">
        <v>9.5</v>
      </c>
      <c r="O72" s="15">
        <f t="shared" si="0"/>
        <v>0</v>
      </c>
      <c r="P72" s="15">
        <f t="shared" si="0"/>
        <v>0</v>
      </c>
      <c r="Q72" s="16">
        <f t="shared" si="1"/>
        <v>0</v>
      </c>
      <c r="R72" s="16">
        <f t="shared" si="1"/>
        <v>0</v>
      </c>
    </row>
    <row r="73" spans="2:18" ht="12.75" customHeight="1" x14ac:dyDescent="0.3">
      <c r="B73" s="41">
        <f t="shared" si="2"/>
        <v>60</v>
      </c>
      <c r="C73" s="41"/>
      <c r="D73" s="119" t="s">
        <v>111</v>
      </c>
      <c r="E73" s="120"/>
      <c r="F73" s="120"/>
      <c r="G73" s="121"/>
      <c r="H73" s="10" t="s">
        <v>52</v>
      </c>
      <c r="I73" s="11"/>
      <c r="J73" s="12">
        <v>0</v>
      </c>
      <c r="K73" s="12">
        <v>30</v>
      </c>
      <c r="L73" s="15">
        <v>0</v>
      </c>
      <c r="M73" s="15">
        <v>0</v>
      </c>
      <c r="N73" s="14">
        <v>9.5</v>
      </c>
      <c r="O73" s="15">
        <f t="shared" ref="O73:P81" si="3">PRODUCT(L73,1.095)</f>
        <v>0</v>
      </c>
      <c r="P73" s="15">
        <f t="shared" si="3"/>
        <v>0</v>
      </c>
      <c r="Q73" s="16">
        <f t="shared" ref="Q73:R81" si="4">PRODUCT(J73,O73)</f>
        <v>0</v>
      </c>
      <c r="R73" s="16">
        <f t="shared" si="4"/>
        <v>0</v>
      </c>
    </row>
    <row r="74" spans="2:18" ht="12.75" customHeight="1" x14ac:dyDescent="0.3">
      <c r="B74" s="41">
        <f t="shared" si="2"/>
        <v>61</v>
      </c>
      <c r="C74" s="41"/>
      <c r="D74" s="119" t="s">
        <v>112</v>
      </c>
      <c r="E74" s="120"/>
      <c r="F74" s="120"/>
      <c r="G74" s="121"/>
      <c r="H74" s="10" t="s">
        <v>52</v>
      </c>
      <c r="I74" s="11"/>
      <c r="J74" s="12">
        <v>35</v>
      </c>
      <c r="K74" s="12">
        <v>315</v>
      </c>
      <c r="L74" s="15">
        <v>0</v>
      </c>
      <c r="M74" s="15">
        <v>0</v>
      </c>
      <c r="N74" s="14">
        <v>9.5</v>
      </c>
      <c r="O74" s="15">
        <f t="shared" si="3"/>
        <v>0</v>
      </c>
      <c r="P74" s="15">
        <f t="shared" si="3"/>
        <v>0</v>
      </c>
      <c r="Q74" s="16">
        <f t="shared" si="4"/>
        <v>0</v>
      </c>
      <c r="R74" s="16">
        <f t="shared" si="4"/>
        <v>0</v>
      </c>
    </row>
    <row r="75" spans="2:18" ht="12.75" customHeight="1" x14ac:dyDescent="0.3">
      <c r="B75" s="41">
        <f t="shared" si="2"/>
        <v>62</v>
      </c>
      <c r="C75" s="41"/>
      <c r="D75" s="119" t="s">
        <v>113</v>
      </c>
      <c r="E75" s="120"/>
      <c r="F75" s="120"/>
      <c r="G75" s="121"/>
      <c r="H75" s="10" t="s">
        <v>52</v>
      </c>
      <c r="I75" s="11"/>
      <c r="J75" s="12">
        <v>0</v>
      </c>
      <c r="K75" s="12">
        <v>30</v>
      </c>
      <c r="L75" s="15">
        <v>0</v>
      </c>
      <c r="M75" s="15">
        <v>0</v>
      </c>
      <c r="N75" s="14">
        <v>9.5</v>
      </c>
      <c r="O75" s="15">
        <f t="shared" si="3"/>
        <v>0</v>
      </c>
      <c r="P75" s="15">
        <f t="shared" si="3"/>
        <v>0</v>
      </c>
      <c r="Q75" s="16">
        <f t="shared" si="4"/>
        <v>0</v>
      </c>
      <c r="R75" s="16">
        <f t="shared" si="4"/>
        <v>0</v>
      </c>
    </row>
    <row r="76" spans="2:18" ht="12.75" customHeight="1" x14ac:dyDescent="0.3">
      <c r="B76" s="41">
        <f t="shared" si="2"/>
        <v>63</v>
      </c>
      <c r="C76" s="41"/>
      <c r="D76" s="119" t="s">
        <v>114</v>
      </c>
      <c r="E76" s="120"/>
      <c r="F76" s="120"/>
      <c r="G76" s="121"/>
      <c r="H76" s="10" t="s">
        <v>52</v>
      </c>
      <c r="I76" s="11"/>
      <c r="J76" s="12">
        <v>23</v>
      </c>
      <c r="K76" s="12">
        <v>270</v>
      </c>
      <c r="L76" s="15">
        <v>0</v>
      </c>
      <c r="M76" s="15">
        <v>0</v>
      </c>
      <c r="N76" s="14">
        <v>9.5</v>
      </c>
      <c r="O76" s="15">
        <f t="shared" si="3"/>
        <v>0</v>
      </c>
      <c r="P76" s="15">
        <f t="shared" si="3"/>
        <v>0</v>
      </c>
      <c r="Q76" s="16">
        <f t="shared" si="4"/>
        <v>0</v>
      </c>
      <c r="R76" s="16">
        <f t="shared" si="4"/>
        <v>0</v>
      </c>
    </row>
    <row r="77" spans="2:18" ht="12.75" customHeight="1" x14ac:dyDescent="0.3">
      <c r="B77" s="41">
        <f t="shared" si="2"/>
        <v>64</v>
      </c>
      <c r="C77" s="41"/>
      <c r="D77" s="119" t="s">
        <v>115</v>
      </c>
      <c r="E77" s="120"/>
      <c r="F77" s="120"/>
      <c r="G77" s="121"/>
      <c r="H77" s="10" t="s">
        <v>52</v>
      </c>
      <c r="I77" s="11"/>
      <c r="J77" s="12">
        <v>0</v>
      </c>
      <c r="K77" s="12">
        <v>90</v>
      </c>
      <c r="L77" s="15">
        <v>0</v>
      </c>
      <c r="M77" s="15">
        <v>0</v>
      </c>
      <c r="N77" s="14">
        <v>9.5</v>
      </c>
      <c r="O77" s="15">
        <f t="shared" si="3"/>
        <v>0</v>
      </c>
      <c r="P77" s="15">
        <f t="shared" si="3"/>
        <v>0</v>
      </c>
      <c r="Q77" s="16">
        <f t="shared" si="4"/>
        <v>0</v>
      </c>
      <c r="R77" s="16">
        <f t="shared" si="4"/>
        <v>0</v>
      </c>
    </row>
    <row r="78" spans="2:18" ht="12.75" customHeight="1" x14ac:dyDescent="0.3">
      <c r="B78" s="41">
        <f t="shared" si="2"/>
        <v>65</v>
      </c>
      <c r="C78" s="41"/>
      <c r="D78" s="119" t="s">
        <v>116</v>
      </c>
      <c r="E78" s="120"/>
      <c r="F78" s="120"/>
      <c r="G78" s="121"/>
      <c r="H78" s="10" t="s">
        <v>52</v>
      </c>
      <c r="I78" s="11"/>
      <c r="J78" s="12">
        <v>1800</v>
      </c>
      <c r="K78" s="12">
        <v>5400</v>
      </c>
      <c r="L78" s="15">
        <v>0</v>
      </c>
      <c r="M78" s="15">
        <v>0</v>
      </c>
      <c r="N78" s="14">
        <v>9.5</v>
      </c>
      <c r="O78" s="15">
        <f t="shared" si="3"/>
        <v>0</v>
      </c>
      <c r="P78" s="15">
        <f t="shared" si="3"/>
        <v>0</v>
      </c>
      <c r="Q78" s="16">
        <f t="shared" si="4"/>
        <v>0</v>
      </c>
      <c r="R78" s="16">
        <f t="shared" si="4"/>
        <v>0</v>
      </c>
    </row>
    <row r="79" spans="2:18" ht="12.75" customHeight="1" x14ac:dyDescent="0.3">
      <c r="B79" s="41">
        <f t="shared" si="2"/>
        <v>66</v>
      </c>
      <c r="C79" s="41"/>
      <c r="D79" s="119" t="s">
        <v>117</v>
      </c>
      <c r="E79" s="120" t="s">
        <v>118</v>
      </c>
      <c r="F79" s="120" t="s">
        <v>118</v>
      </c>
      <c r="G79" s="121" t="s">
        <v>118</v>
      </c>
      <c r="H79" s="10" t="s">
        <v>52</v>
      </c>
      <c r="I79" s="11"/>
      <c r="J79" s="12">
        <v>0</v>
      </c>
      <c r="K79" s="12">
        <v>150</v>
      </c>
      <c r="L79" s="15">
        <v>0</v>
      </c>
      <c r="M79" s="15">
        <v>0</v>
      </c>
      <c r="N79" s="14">
        <v>9.5</v>
      </c>
      <c r="O79" s="15">
        <f t="shared" si="3"/>
        <v>0</v>
      </c>
      <c r="P79" s="15">
        <f t="shared" si="3"/>
        <v>0</v>
      </c>
      <c r="Q79" s="16">
        <f t="shared" si="4"/>
        <v>0</v>
      </c>
      <c r="R79" s="16">
        <f t="shared" si="4"/>
        <v>0</v>
      </c>
    </row>
    <row r="80" spans="2:18" ht="12.75" customHeight="1" x14ac:dyDescent="0.3">
      <c r="B80" s="41">
        <f t="shared" ref="B80:B81" si="5">B79+1</f>
        <v>67</v>
      </c>
      <c r="C80" s="41"/>
      <c r="D80" s="119" t="s">
        <v>119</v>
      </c>
      <c r="E80" s="120"/>
      <c r="F80" s="120"/>
      <c r="G80" s="121"/>
      <c r="H80" s="10" t="s">
        <v>52</v>
      </c>
      <c r="I80" s="11"/>
      <c r="J80" s="12">
        <v>20</v>
      </c>
      <c r="K80" s="12">
        <v>120</v>
      </c>
      <c r="L80" s="15">
        <v>0</v>
      </c>
      <c r="M80" s="15">
        <v>0</v>
      </c>
      <c r="N80" s="14">
        <v>9.5</v>
      </c>
      <c r="O80" s="15">
        <f t="shared" si="3"/>
        <v>0</v>
      </c>
      <c r="P80" s="15">
        <f t="shared" si="3"/>
        <v>0</v>
      </c>
      <c r="Q80" s="16">
        <f t="shared" si="4"/>
        <v>0</v>
      </c>
      <c r="R80" s="16">
        <f t="shared" si="4"/>
        <v>0</v>
      </c>
    </row>
    <row r="81" spans="2:18" ht="12.75" customHeight="1" x14ac:dyDescent="0.3">
      <c r="B81" s="41">
        <f t="shared" si="5"/>
        <v>68</v>
      </c>
      <c r="C81" s="41"/>
      <c r="D81" s="119" t="s">
        <v>120</v>
      </c>
      <c r="E81" s="120"/>
      <c r="F81" s="120"/>
      <c r="G81" s="121"/>
      <c r="H81" s="10" t="s">
        <v>52</v>
      </c>
      <c r="I81" s="11"/>
      <c r="J81" s="12">
        <v>0</v>
      </c>
      <c r="K81" s="12">
        <v>9000</v>
      </c>
      <c r="L81" s="15">
        <v>0</v>
      </c>
      <c r="M81" s="15">
        <v>0</v>
      </c>
      <c r="N81" s="14">
        <v>9.5</v>
      </c>
      <c r="O81" s="15">
        <f t="shared" si="3"/>
        <v>0</v>
      </c>
      <c r="P81" s="15">
        <f t="shared" si="3"/>
        <v>0</v>
      </c>
      <c r="Q81" s="16">
        <f t="shared" si="4"/>
        <v>0</v>
      </c>
      <c r="R81" s="16">
        <f t="shared" si="4"/>
        <v>0</v>
      </c>
    </row>
    <row r="82" spans="2:18" ht="12.75" customHeight="1" x14ac:dyDescent="0.3">
      <c r="B82" s="70"/>
      <c r="C82" s="71"/>
      <c r="D82" s="116" t="s">
        <v>121</v>
      </c>
      <c r="E82" s="117"/>
      <c r="F82" s="117"/>
      <c r="G82" s="118"/>
      <c r="H82" s="36"/>
      <c r="I82" s="36"/>
      <c r="J82" s="36"/>
      <c r="K82" s="36"/>
      <c r="L82" s="37"/>
      <c r="M82" s="37"/>
      <c r="N82" s="36"/>
      <c r="O82" s="38"/>
      <c r="P82" s="38"/>
      <c r="Q82" s="72">
        <f>SUM(Q14:Q81)</f>
        <v>0</v>
      </c>
      <c r="R82" s="39">
        <f>SUM(R14:R81)</f>
        <v>0</v>
      </c>
    </row>
    <row r="83" spans="2:18" ht="12.75" customHeight="1" x14ac:dyDescent="0.3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</row>
    <row r="84" spans="2:18" ht="12.75" customHeight="1" x14ac:dyDescent="0.3">
      <c r="B84" s="4" t="s">
        <v>29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spans="2:18" ht="12.75" customHeight="1" x14ac:dyDescent="0.3">
      <c r="B85" s="4" t="s">
        <v>30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spans="2:18" ht="12.75" customHeight="1" x14ac:dyDescent="0.3">
      <c r="B86" s="4" t="s">
        <v>31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spans="2:18" ht="12.75" customHeight="1" x14ac:dyDescent="0.3">
      <c r="B87" s="4" t="s">
        <v>122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spans="2:18" ht="12.75" customHeight="1" x14ac:dyDescent="0.3">
      <c r="B88" s="1" t="s">
        <v>123</v>
      </c>
      <c r="C88" s="1"/>
      <c r="D88" s="1"/>
      <c r="E88" s="1"/>
      <c r="F88" s="1"/>
      <c r="G88" s="45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spans="2:18" ht="12.75" customHeight="1" x14ac:dyDescent="0.3">
      <c r="B89" s="1"/>
      <c r="C89" s="1"/>
      <c r="D89" s="1"/>
      <c r="E89" s="1"/>
      <c r="F89" s="1"/>
      <c r="G89" s="45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2:18" ht="12.75" customHeight="1" x14ac:dyDescent="0.3">
      <c r="B90" s="1" t="s">
        <v>124</v>
      </c>
      <c r="C90" s="1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spans="2:18" ht="12.75" customHeight="1" x14ac:dyDescent="0.3">
      <c r="B91" s="1"/>
      <c r="C91" s="1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spans="2:18" ht="12.75" customHeight="1" x14ac:dyDescent="0.3">
      <c r="B92" s="1" t="s">
        <v>125</v>
      </c>
      <c r="C92" s="1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spans="2:18" ht="12.75" customHeight="1" x14ac:dyDescent="0.3">
      <c r="B93" s="1" t="s">
        <v>126</v>
      </c>
      <c r="C93" s="1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spans="2:18" ht="12.75" customHeight="1" x14ac:dyDescent="0.3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spans="2:18" ht="12.75" customHeight="1" x14ac:dyDescent="0.3">
      <c r="B95" s="4" t="s">
        <v>33</v>
      </c>
      <c r="C95" s="4"/>
      <c r="D95" s="4"/>
      <c r="E95" s="4"/>
      <c r="F95" s="4"/>
      <c r="G95" s="4"/>
      <c r="H95" s="4"/>
      <c r="I95" s="46" t="s">
        <v>34</v>
      </c>
      <c r="J95" s="4"/>
      <c r="K95" s="4"/>
      <c r="L95" s="4"/>
      <c r="M95" s="4"/>
      <c r="N95" s="4" t="s">
        <v>35</v>
      </c>
      <c r="O95" s="4"/>
      <c r="P95" s="4"/>
      <c r="Q95" s="4"/>
      <c r="R95" s="4"/>
    </row>
    <row r="100" spans="9:9" ht="12.75" customHeight="1" x14ac:dyDescent="0.3">
      <c r="I100" s="29"/>
    </row>
  </sheetData>
  <sheetProtection algorithmName="SHA-512" hashValue="TrBpKY3oN9aW0ikGmE5+s6FodWqZkPiYH+dOPOCKXf1klzRrK5/Df71aGK7YjghfqLFJ4kmLBkOFg26AV5+b3w==" saltValue="P1JzU8LKb5Q4RJx6FVQnpQ==" spinCount="100000" sheet="1" objects="1" scenarios="1"/>
  <protectedRanges>
    <protectedRange sqref="C14:C81" name="Obseg5"/>
    <protectedRange sqref="E5:F6" name="Range1"/>
    <protectedRange sqref="I14:I72" name="Range2"/>
    <protectedRange sqref="L14:M81" name="Range3"/>
    <protectedRange sqref="E95" name="Range4"/>
  </protectedRanges>
  <mergeCells count="71">
    <mergeCell ref="D82:G82"/>
    <mergeCell ref="D71:G71"/>
    <mergeCell ref="D72:G72"/>
    <mergeCell ref="D73:G73"/>
    <mergeCell ref="D74:G74"/>
    <mergeCell ref="D75:G75"/>
    <mergeCell ref="D76:G76"/>
    <mergeCell ref="D77:G77"/>
    <mergeCell ref="D78:G78"/>
    <mergeCell ref="D79:G79"/>
    <mergeCell ref="D80:G80"/>
    <mergeCell ref="D81:G81"/>
    <mergeCell ref="D70:G70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59:G59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47:G47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2838C-6E53-415D-86D1-E478013C9BB6}">
  <dimension ref="B1:N42"/>
  <sheetViews>
    <sheetView topLeftCell="A5" zoomScaleNormal="100" workbookViewId="0">
      <selection activeCell="K12" sqref="K12:K33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0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1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2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37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128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30" t="s">
        <v>4</v>
      </c>
      <c r="C10" s="31" t="s">
        <v>5</v>
      </c>
      <c r="D10" s="122" t="s">
        <v>6</v>
      </c>
      <c r="E10" s="123"/>
      <c r="F10" s="123"/>
      <c r="G10" s="124"/>
      <c r="H10" s="32" t="s">
        <v>7</v>
      </c>
      <c r="I10" s="33" t="s">
        <v>8</v>
      </c>
      <c r="J10" s="34" t="s">
        <v>9</v>
      </c>
      <c r="K10" s="34" t="s">
        <v>10</v>
      </c>
      <c r="L10" s="34" t="s">
        <v>11</v>
      </c>
      <c r="M10" s="34" t="s">
        <v>12</v>
      </c>
      <c r="N10" s="34" t="s">
        <v>13</v>
      </c>
    </row>
    <row r="11" spans="2:14" ht="15" customHeight="1" x14ac:dyDescent="0.3">
      <c r="B11" s="8">
        <v>1</v>
      </c>
      <c r="C11" s="9"/>
      <c r="D11" s="100" t="s">
        <v>129</v>
      </c>
      <c r="E11" s="100"/>
      <c r="F11" s="100"/>
      <c r="G11" s="100"/>
      <c r="H11" s="14" t="s">
        <v>52</v>
      </c>
      <c r="I11" s="11"/>
      <c r="J11" s="43">
        <v>750</v>
      </c>
      <c r="K11" s="13">
        <v>0</v>
      </c>
      <c r="L11" s="14">
        <v>9.5</v>
      </c>
      <c r="M11" s="15">
        <f>PRODUCT(K11,1.095)</f>
        <v>0</v>
      </c>
      <c r="N11" s="16">
        <f>PRODUCT(J11,M11)</f>
        <v>0</v>
      </c>
    </row>
    <row r="12" spans="2:14" ht="15" customHeight="1" x14ac:dyDescent="0.3">
      <c r="B12" s="8">
        <f t="shared" ref="B12:B33" si="0">B11+1</f>
        <v>2</v>
      </c>
      <c r="C12" s="9"/>
      <c r="D12" s="100" t="s">
        <v>130</v>
      </c>
      <c r="E12" s="100"/>
      <c r="F12" s="100"/>
      <c r="G12" s="100"/>
      <c r="H12" s="14" t="s">
        <v>52</v>
      </c>
      <c r="I12" s="11"/>
      <c r="J12" s="43">
        <v>1100</v>
      </c>
      <c r="K12" s="13">
        <v>0</v>
      </c>
      <c r="L12" s="14">
        <v>9.5</v>
      </c>
      <c r="M12" s="15">
        <f t="shared" ref="M12:M33" si="1">PRODUCT(K12,1.095)</f>
        <v>0</v>
      </c>
      <c r="N12" s="16">
        <f t="shared" ref="N12:N33" si="2">PRODUCT(J12,M12)</f>
        <v>0</v>
      </c>
    </row>
    <row r="13" spans="2:14" ht="15" customHeight="1" x14ac:dyDescent="0.3">
      <c r="B13" s="8">
        <f t="shared" si="0"/>
        <v>3</v>
      </c>
      <c r="C13" s="9"/>
      <c r="D13" s="100" t="s">
        <v>131</v>
      </c>
      <c r="E13" s="100"/>
      <c r="F13" s="100"/>
      <c r="G13" s="100"/>
      <c r="H13" s="14" t="s">
        <v>52</v>
      </c>
      <c r="I13" s="11"/>
      <c r="J13" s="43">
        <v>1200</v>
      </c>
      <c r="K13" s="13">
        <v>0</v>
      </c>
      <c r="L13" s="14">
        <v>9.5</v>
      </c>
      <c r="M13" s="15">
        <f t="shared" si="1"/>
        <v>0</v>
      </c>
      <c r="N13" s="16">
        <f t="shared" si="2"/>
        <v>0</v>
      </c>
    </row>
    <row r="14" spans="2:14" ht="15" customHeight="1" x14ac:dyDescent="0.3">
      <c r="B14" s="8">
        <f t="shared" si="0"/>
        <v>4</v>
      </c>
      <c r="C14" s="9"/>
      <c r="D14" s="100" t="s">
        <v>132</v>
      </c>
      <c r="E14" s="100"/>
      <c r="F14" s="100"/>
      <c r="G14" s="100"/>
      <c r="H14" s="14" t="s">
        <v>52</v>
      </c>
      <c r="I14" s="11"/>
      <c r="J14" s="43">
        <v>130</v>
      </c>
      <c r="K14" s="13">
        <v>0</v>
      </c>
      <c r="L14" s="14">
        <v>9.5</v>
      </c>
      <c r="M14" s="15">
        <f t="shared" si="1"/>
        <v>0</v>
      </c>
      <c r="N14" s="16">
        <f t="shared" si="2"/>
        <v>0</v>
      </c>
    </row>
    <row r="15" spans="2:14" ht="15" customHeight="1" x14ac:dyDescent="0.3">
      <c r="B15" s="8">
        <f t="shared" si="0"/>
        <v>5</v>
      </c>
      <c r="C15" s="9"/>
      <c r="D15" s="100" t="s">
        <v>133</v>
      </c>
      <c r="E15" s="100"/>
      <c r="F15" s="100"/>
      <c r="G15" s="100"/>
      <c r="H15" s="14" t="s">
        <v>52</v>
      </c>
      <c r="I15" s="11"/>
      <c r="J15" s="43">
        <v>200</v>
      </c>
      <c r="K15" s="13">
        <v>0</v>
      </c>
      <c r="L15" s="14">
        <v>9.5</v>
      </c>
      <c r="M15" s="15">
        <f t="shared" si="1"/>
        <v>0</v>
      </c>
      <c r="N15" s="16">
        <f t="shared" si="2"/>
        <v>0</v>
      </c>
    </row>
    <row r="16" spans="2:14" ht="15" customHeight="1" x14ac:dyDescent="0.3">
      <c r="B16" s="8">
        <f t="shared" si="0"/>
        <v>6</v>
      </c>
      <c r="C16" s="9"/>
      <c r="D16" s="100" t="s">
        <v>134</v>
      </c>
      <c r="E16" s="100"/>
      <c r="F16" s="100"/>
      <c r="G16" s="100"/>
      <c r="H16" s="14" t="s">
        <v>52</v>
      </c>
      <c r="I16" s="11"/>
      <c r="J16" s="43">
        <v>600</v>
      </c>
      <c r="K16" s="13">
        <v>0</v>
      </c>
      <c r="L16" s="14">
        <v>9.5</v>
      </c>
      <c r="M16" s="15">
        <f t="shared" si="1"/>
        <v>0</v>
      </c>
      <c r="N16" s="16">
        <f t="shared" si="2"/>
        <v>0</v>
      </c>
    </row>
    <row r="17" spans="2:14" ht="15" customHeight="1" x14ac:dyDescent="0.3">
      <c r="B17" s="8">
        <f t="shared" si="0"/>
        <v>7</v>
      </c>
      <c r="C17" s="9"/>
      <c r="D17" s="100" t="s">
        <v>135</v>
      </c>
      <c r="E17" s="100"/>
      <c r="F17" s="100"/>
      <c r="G17" s="100"/>
      <c r="H17" s="14" t="s">
        <v>52</v>
      </c>
      <c r="I17" s="11"/>
      <c r="J17" s="43">
        <v>100</v>
      </c>
      <c r="K17" s="13">
        <v>0</v>
      </c>
      <c r="L17" s="14">
        <v>9.5</v>
      </c>
      <c r="M17" s="15">
        <f t="shared" si="1"/>
        <v>0</v>
      </c>
      <c r="N17" s="16">
        <f t="shared" si="2"/>
        <v>0</v>
      </c>
    </row>
    <row r="18" spans="2:14" ht="15" customHeight="1" x14ac:dyDescent="0.3">
      <c r="B18" s="8">
        <f t="shared" si="0"/>
        <v>8</v>
      </c>
      <c r="C18" s="9"/>
      <c r="D18" s="156" t="s">
        <v>353</v>
      </c>
      <c r="E18" s="156"/>
      <c r="F18" s="156"/>
      <c r="G18" s="156"/>
      <c r="H18" s="14" t="s">
        <v>52</v>
      </c>
      <c r="I18" s="11"/>
      <c r="J18" s="43">
        <v>50</v>
      </c>
      <c r="K18" s="13">
        <v>0</v>
      </c>
      <c r="L18" s="14">
        <v>9.5</v>
      </c>
      <c r="M18" s="15">
        <f t="shared" si="1"/>
        <v>0</v>
      </c>
      <c r="N18" s="16">
        <f t="shared" si="2"/>
        <v>0</v>
      </c>
    </row>
    <row r="19" spans="2:14" ht="15" customHeight="1" x14ac:dyDescent="0.3">
      <c r="B19" s="8">
        <f t="shared" si="0"/>
        <v>9</v>
      </c>
      <c r="C19" s="9"/>
      <c r="D19" s="100" t="s">
        <v>136</v>
      </c>
      <c r="E19" s="100"/>
      <c r="F19" s="100"/>
      <c r="G19" s="100"/>
      <c r="H19" s="14" t="s">
        <v>52</v>
      </c>
      <c r="I19" s="11"/>
      <c r="J19" s="43">
        <v>230</v>
      </c>
      <c r="K19" s="13">
        <v>0</v>
      </c>
      <c r="L19" s="14">
        <v>9.5</v>
      </c>
      <c r="M19" s="15">
        <f t="shared" si="1"/>
        <v>0</v>
      </c>
      <c r="N19" s="16">
        <f t="shared" si="2"/>
        <v>0</v>
      </c>
    </row>
    <row r="20" spans="2:14" ht="15" customHeight="1" x14ac:dyDescent="0.3">
      <c r="B20" s="8">
        <f t="shared" si="0"/>
        <v>10</v>
      </c>
      <c r="C20" s="9"/>
      <c r="D20" s="156" t="s">
        <v>354</v>
      </c>
      <c r="E20" s="156"/>
      <c r="F20" s="156"/>
      <c r="G20" s="156"/>
      <c r="H20" s="14" t="s">
        <v>52</v>
      </c>
      <c r="I20" s="11"/>
      <c r="J20" s="43">
        <v>850</v>
      </c>
      <c r="K20" s="13">
        <v>0</v>
      </c>
      <c r="L20" s="14">
        <v>9.5</v>
      </c>
      <c r="M20" s="15">
        <f t="shared" si="1"/>
        <v>0</v>
      </c>
      <c r="N20" s="16">
        <f t="shared" si="2"/>
        <v>0</v>
      </c>
    </row>
    <row r="21" spans="2:14" ht="15" customHeight="1" x14ac:dyDescent="0.3">
      <c r="B21" s="8">
        <f t="shared" si="0"/>
        <v>11</v>
      </c>
      <c r="C21" s="9"/>
      <c r="D21" s="156" t="s">
        <v>355</v>
      </c>
      <c r="E21" s="156"/>
      <c r="F21" s="156"/>
      <c r="G21" s="156"/>
      <c r="H21" s="14" t="s">
        <v>52</v>
      </c>
      <c r="I21" s="11"/>
      <c r="J21" s="43">
        <v>850</v>
      </c>
      <c r="K21" s="13">
        <v>0</v>
      </c>
      <c r="L21" s="14">
        <v>9.5</v>
      </c>
      <c r="M21" s="15">
        <f t="shared" si="1"/>
        <v>0</v>
      </c>
      <c r="N21" s="16">
        <f t="shared" si="2"/>
        <v>0</v>
      </c>
    </row>
    <row r="22" spans="2:14" ht="15" customHeight="1" x14ac:dyDescent="0.3">
      <c r="B22" s="8">
        <f t="shared" si="0"/>
        <v>12</v>
      </c>
      <c r="C22" s="9"/>
      <c r="D22" s="100" t="s">
        <v>137</v>
      </c>
      <c r="E22" s="100"/>
      <c r="F22" s="100"/>
      <c r="G22" s="100"/>
      <c r="H22" s="14" t="s">
        <v>52</v>
      </c>
      <c r="I22" s="11"/>
      <c r="J22" s="43">
        <v>40</v>
      </c>
      <c r="K22" s="13">
        <v>0</v>
      </c>
      <c r="L22" s="14">
        <v>9.5</v>
      </c>
      <c r="M22" s="15">
        <f t="shared" si="1"/>
        <v>0</v>
      </c>
      <c r="N22" s="16">
        <f t="shared" si="2"/>
        <v>0</v>
      </c>
    </row>
    <row r="23" spans="2:14" ht="15.75" customHeight="1" x14ac:dyDescent="0.3">
      <c r="B23" s="8">
        <f t="shared" si="0"/>
        <v>13</v>
      </c>
      <c r="C23" s="9"/>
      <c r="D23" s="100" t="s">
        <v>138</v>
      </c>
      <c r="E23" s="100"/>
      <c r="F23" s="100"/>
      <c r="G23" s="100"/>
      <c r="H23" s="14" t="s">
        <v>52</v>
      </c>
      <c r="I23" s="11"/>
      <c r="J23" s="43">
        <v>70</v>
      </c>
      <c r="K23" s="13">
        <v>0</v>
      </c>
      <c r="L23" s="14">
        <v>9.5</v>
      </c>
      <c r="M23" s="15">
        <f t="shared" si="1"/>
        <v>0</v>
      </c>
      <c r="N23" s="16">
        <f t="shared" si="2"/>
        <v>0</v>
      </c>
    </row>
    <row r="24" spans="2:14" ht="15.75" customHeight="1" x14ac:dyDescent="0.3">
      <c r="B24" s="8">
        <f t="shared" si="0"/>
        <v>14</v>
      </c>
      <c r="C24" s="9"/>
      <c r="D24" s="156" t="s">
        <v>350</v>
      </c>
      <c r="E24" s="156"/>
      <c r="F24" s="156"/>
      <c r="G24" s="156"/>
      <c r="H24" s="14" t="s">
        <v>52</v>
      </c>
      <c r="I24" s="11"/>
      <c r="J24" s="43">
        <v>310</v>
      </c>
      <c r="K24" s="13">
        <v>0</v>
      </c>
      <c r="L24" s="14">
        <v>9.5</v>
      </c>
      <c r="M24" s="15">
        <f t="shared" si="1"/>
        <v>0</v>
      </c>
      <c r="N24" s="16">
        <f t="shared" si="2"/>
        <v>0</v>
      </c>
    </row>
    <row r="25" spans="2:14" ht="15.75" customHeight="1" x14ac:dyDescent="0.3">
      <c r="B25" s="8">
        <f t="shared" si="0"/>
        <v>15</v>
      </c>
      <c r="C25" s="9"/>
      <c r="D25" s="156" t="s">
        <v>351</v>
      </c>
      <c r="E25" s="156"/>
      <c r="F25" s="156"/>
      <c r="G25" s="156"/>
      <c r="H25" s="14" t="s">
        <v>52</v>
      </c>
      <c r="I25" s="11"/>
      <c r="J25" s="43">
        <v>260</v>
      </c>
      <c r="K25" s="13">
        <v>0</v>
      </c>
      <c r="L25" s="14">
        <v>9.5</v>
      </c>
      <c r="M25" s="15">
        <f t="shared" si="1"/>
        <v>0</v>
      </c>
      <c r="N25" s="16">
        <f t="shared" si="2"/>
        <v>0</v>
      </c>
    </row>
    <row r="26" spans="2:14" ht="15.75" customHeight="1" x14ac:dyDescent="0.3">
      <c r="B26" s="8">
        <f t="shared" si="0"/>
        <v>16</v>
      </c>
      <c r="C26" s="9"/>
      <c r="D26" s="100" t="s">
        <v>139</v>
      </c>
      <c r="E26" s="100"/>
      <c r="F26" s="100"/>
      <c r="G26" s="100"/>
      <c r="H26" s="14" t="s">
        <v>52</v>
      </c>
      <c r="I26" s="11"/>
      <c r="J26" s="43">
        <v>30</v>
      </c>
      <c r="K26" s="13">
        <v>0</v>
      </c>
      <c r="L26" s="14">
        <v>9.5</v>
      </c>
      <c r="M26" s="15">
        <f t="shared" si="1"/>
        <v>0</v>
      </c>
      <c r="N26" s="16">
        <f t="shared" si="2"/>
        <v>0</v>
      </c>
    </row>
    <row r="27" spans="2:14" ht="15" customHeight="1" x14ac:dyDescent="0.3">
      <c r="B27" s="8">
        <f t="shared" si="0"/>
        <v>17</v>
      </c>
      <c r="C27" s="9"/>
      <c r="D27" s="93" t="s">
        <v>140</v>
      </c>
      <c r="E27" s="94" t="s">
        <v>141</v>
      </c>
      <c r="F27" s="94" t="s">
        <v>141</v>
      </c>
      <c r="G27" s="95" t="s">
        <v>141</v>
      </c>
      <c r="H27" s="14" t="s">
        <v>52</v>
      </c>
      <c r="I27" s="11"/>
      <c r="J27" s="43">
        <v>240</v>
      </c>
      <c r="K27" s="13">
        <v>0</v>
      </c>
      <c r="L27" s="14">
        <v>9.5</v>
      </c>
      <c r="M27" s="15">
        <f t="shared" si="1"/>
        <v>0</v>
      </c>
      <c r="N27" s="16">
        <f t="shared" si="2"/>
        <v>0</v>
      </c>
    </row>
    <row r="28" spans="2:14" ht="15" customHeight="1" x14ac:dyDescent="0.3">
      <c r="B28" s="8">
        <f t="shared" si="0"/>
        <v>18</v>
      </c>
      <c r="C28" s="9"/>
      <c r="D28" s="93" t="s">
        <v>142</v>
      </c>
      <c r="E28" s="94"/>
      <c r="F28" s="94"/>
      <c r="G28" s="95"/>
      <c r="H28" s="14" t="s">
        <v>52</v>
      </c>
      <c r="I28" s="11"/>
      <c r="J28" s="43">
        <v>950</v>
      </c>
      <c r="K28" s="13">
        <v>0</v>
      </c>
      <c r="L28" s="14">
        <v>9.5</v>
      </c>
      <c r="M28" s="15">
        <f t="shared" si="1"/>
        <v>0</v>
      </c>
      <c r="N28" s="16">
        <f t="shared" si="2"/>
        <v>0</v>
      </c>
    </row>
    <row r="29" spans="2:14" ht="15" customHeight="1" x14ac:dyDescent="0.3">
      <c r="B29" s="8">
        <f t="shared" si="0"/>
        <v>19</v>
      </c>
      <c r="C29" s="9"/>
      <c r="D29" s="157" t="s">
        <v>356</v>
      </c>
      <c r="E29" s="158"/>
      <c r="F29" s="158"/>
      <c r="G29" s="159"/>
      <c r="H29" s="21" t="s">
        <v>52</v>
      </c>
      <c r="I29" s="11"/>
      <c r="J29" s="73">
        <v>90</v>
      </c>
      <c r="K29" s="13">
        <v>0</v>
      </c>
      <c r="L29" s="14">
        <v>9.5</v>
      </c>
      <c r="M29" s="15">
        <f t="shared" si="1"/>
        <v>0</v>
      </c>
      <c r="N29" s="16">
        <f t="shared" si="2"/>
        <v>0</v>
      </c>
    </row>
    <row r="30" spans="2:14" ht="15" customHeight="1" x14ac:dyDescent="0.3">
      <c r="B30" s="8">
        <f t="shared" si="0"/>
        <v>20</v>
      </c>
      <c r="C30" s="9"/>
      <c r="D30" s="126" t="s">
        <v>143</v>
      </c>
      <c r="E30" s="127"/>
      <c r="F30" s="127"/>
      <c r="G30" s="128"/>
      <c r="H30" s="21" t="s">
        <v>52</v>
      </c>
      <c r="I30" s="11"/>
      <c r="J30" s="73">
        <v>300</v>
      </c>
      <c r="K30" s="13">
        <v>0</v>
      </c>
      <c r="L30" s="14">
        <v>9.5</v>
      </c>
      <c r="M30" s="15">
        <f t="shared" si="1"/>
        <v>0</v>
      </c>
      <c r="N30" s="16">
        <f t="shared" si="2"/>
        <v>0</v>
      </c>
    </row>
    <row r="31" spans="2:14" ht="15" customHeight="1" x14ac:dyDescent="0.3">
      <c r="B31" s="8">
        <f t="shared" si="0"/>
        <v>21</v>
      </c>
      <c r="C31" s="9"/>
      <c r="D31" s="157" t="s">
        <v>352</v>
      </c>
      <c r="E31" s="158"/>
      <c r="F31" s="158"/>
      <c r="G31" s="159"/>
      <c r="H31" s="21" t="s">
        <v>52</v>
      </c>
      <c r="I31" s="11"/>
      <c r="J31" s="73">
        <v>60</v>
      </c>
      <c r="K31" s="13">
        <v>0</v>
      </c>
      <c r="L31" s="14">
        <v>9.5</v>
      </c>
      <c r="M31" s="15">
        <f t="shared" si="1"/>
        <v>0</v>
      </c>
      <c r="N31" s="16">
        <f t="shared" si="2"/>
        <v>0</v>
      </c>
    </row>
    <row r="32" spans="2:14" ht="15" customHeight="1" x14ac:dyDescent="0.3">
      <c r="B32" s="8">
        <f t="shared" si="0"/>
        <v>22</v>
      </c>
      <c r="C32" s="9"/>
      <c r="D32" s="126" t="s">
        <v>144</v>
      </c>
      <c r="E32" s="127"/>
      <c r="F32" s="127"/>
      <c r="G32" s="128"/>
      <c r="H32" s="21" t="s">
        <v>52</v>
      </c>
      <c r="I32" s="11"/>
      <c r="J32" s="73">
        <v>200</v>
      </c>
      <c r="K32" s="13">
        <v>0</v>
      </c>
      <c r="L32" s="14">
        <v>9.5</v>
      </c>
      <c r="M32" s="15">
        <f t="shared" si="1"/>
        <v>0</v>
      </c>
      <c r="N32" s="16">
        <f t="shared" si="2"/>
        <v>0</v>
      </c>
    </row>
    <row r="33" spans="2:14" ht="15" customHeight="1" x14ac:dyDescent="0.3">
      <c r="B33" s="8">
        <f t="shared" si="0"/>
        <v>23</v>
      </c>
      <c r="C33" s="9"/>
      <c r="D33" s="126" t="s">
        <v>145</v>
      </c>
      <c r="E33" s="127"/>
      <c r="F33" s="127"/>
      <c r="G33" s="128"/>
      <c r="H33" s="21" t="s">
        <v>52</v>
      </c>
      <c r="I33" s="11"/>
      <c r="J33" s="73">
        <v>80</v>
      </c>
      <c r="K33" s="13">
        <v>0</v>
      </c>
      <c r="L33" s="14">
        <v>9.5</v>
      </c>
      <c r="M33" s="15">
        <f t="shared" si="1"/>
        <v>0</v>
      </c>
      <c r="N33" s="16">
        <f t="shared" si="2"/>
        <v>0</v>
      </c>
    </row>
    <row r="34" spans="2:14" s="4" customFormat="1" ht="12.75" customHeight="1" x14ac:dyDescent="0.3">
      <c r="B34" s="35"/>
      <c r="C34" s="35"/>
      <c r="D34" s="125" t="s">
        <v>146</v>
      </c>
      <c r="E34" s="125"/>
      <c r="F34" s="125"/>
      <c r="G34" s="125"/>
      <c r="H34" s="36"/>
      <c r="I34" s="36"/>
      <c r="J34" s="36"/>
      <c r="K34" s="37"/>
      <c r="L34" s="36"/>
      <c r="M34" s="38"/>
      <c r="N34" s="39">
        <f>SUM(N11:N33)</f>
        <v>0</v>
      </c>
    </row>
    <row r="35" spans="2:14" s="4" customFormat="1" ht="12.75" customHeight="1" x14ac:dyDescent="0.3"/>
    <row r="36" spans="2:14" s="4" customFormat="1" ht="12.75" customHeight="1" x14ac:dyDescent="0.3">
      <c r="B36" s="4" t="s">
        <v>29</v>
      </c>
    </row>
    <row r="37" spans="2:14" s="4" customFormat="1" ht="12.75" customHeight="1" x14ac:dyDescent="0.3">
      <c r="B37" s="4" t="s">
        <v>30</v>
      </c>
    </row>
    <row r="38" spans="2:14" s="4" customFormat="1" ht="12.75" customHeight="1" x14ac:dyDescent="0.3">
      <c r="B38" s="4" t="s">
        <v>31</v>
      </c>
    </row>
    <row r="39" spans="2:14" s="4" customFormat="1" ht="12.75" customHeight="1" x14ac:dyDescent="0.3">
      <c r="B39" s="4" t="s">
        <v>32</v>
      </c>
    </row>
    <row r="40" spans="2:14" s="4" customFormat="1" ht="12.75" customHeight="1" x14ac:dyDescent="0.3">
      <c r="B40" s="74"/>
    </row>
    <row r="41" spans="2:14" s="4" customFormat="1" ht="12.75" customHeight="1" x14ac:dyDescent="0.3"/>
    <row r="42" spans="2:14" s="4" customFormat="1" ht="12.75" customHeight="1" x14ac:dyDescent="0.3">
      <c r="B42" s="27" t="s">
        <v>33</v>
      </c>
      <c r="C42" s="27"/>
      <c r="D42" s="27"/>
      <c r="E42" s="27"/>
      <c r="F42" s="27"/>
      <c r="G42" s="27"/>
      <c r="H42" s="28" t="s">
        <v>34</v>
      </c>
      <c r="I42" s="27"/>
      <c r="J42" s="27"/>
      <c r="K42" s="27" t="s">
        <v>35</v>
      </c>
      <c r="L42" s="27"/>
    </row>
  </sheetData>
  <sheetProtection algorithmName="SHA-512" hashValue="nV8uw3GojlsHo710I8fPWwd7dEOfhIz12NO+h0Gd1gVk6uh/JBsI7N2LNvJl2UFuRzIRpc6wD4U6Mr4Lxv+0aw==" saltValue="0OZDpaUIjrPicleWbfAqqw==" spinCount="100000" sheet="1" objects="1" scenarios="1"/>
  <protectedRanges>
    <protectedRange sqref="D4:D5" name="Range1"/>
  </protectedRanges>
  <mergeCells count="25">
    <mergeCell ref="D34:G34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22:G22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1:G21"/>
    <mergeCell ref="D20:G20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AD440-BF2D-4214-AD6F-6B657B289911}">
  <dimension ref="A1:N38"/>
  <sheetViews>
    <sheetView topLeftCell="A6" zoomScaleNormal="100" workbookViewId="0">
      <selection activeCell="G29" sqref="G29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0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1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2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37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3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30" t="s">
        <v>4</v>
      </c>
      <c r="C10" s="31" t="s">
        <v>5</v>
      </c>
      <c r="D10" s="122" t="s">
        <v>6</v>
      </c>
      <c r="E10" s="123"/>
      <c r="F10" s="123"/>
      <c r="G10" s="124"/>
      <c r="H10" s="32" t="s">
        <v>7</v>
      </c>
      <c r="I10" s="33" t="s">
        <v>8</v>
      </c>
      <c r="J10" s="34" t="s">
        <v>9</v>
      </c>
      <c r="K10" s="34" t="s">
        <v>10</v>
      </c>
      <c r="L10" s="34" t="s">
        <v>11</v>
      </c>
      <c r="M10" s="34" t="s">
        <v>12</v>
      </c>
      <c r="N10" s="34" t="s">
        <v>13</v>
      </c>
    </row>
    <row r="11" spans="2:14" ht="15" customHeight="1" x14ac:dyDescent="0.3">
      <c r="B11" s="8">
        <v>1</v>
      </c>
      <c r="C11" s="9"/>
      <c r="D11" s="129" t="s">
        <v>14</v>
      </c>
      <c r="E11" s="129"/>
      <c r="F11" s="129"/>
      <c r="G11" s="129"/>
      <c r="H11" s="10" t="s">
        <v>15</v>
      </c>
      <c r="I11" s="11"/>
      <c r="J11" s="12">
        <v>1300</v>
      </c>
      <c r="K11" s="13">
        <v>0</v>
      </c>
      <c r="L11" s="14">
        <v>9.5</v>
      </c>
      <c r="M11" s="15">
        <f t="shared" ref="M11:M24" si="0">PRODUCT(K11,1.095)</f>
        <v>0</v>
      </c>
      <c r="N11" s="16">
        <f t="shared" ref="N11:N24" si="1">PRODUCT(J11,M11)</f>
        <v>0</v>
      </c>
    </row>
    <row r="12" spans="2:14" ht="15" customHeight="1" x14ac:dyDescent="0.3">
      <c r="B12" s="17">
        <f t="shared" ref="B12:B24" si="2">B11+1</f>
        <v>2</v>
      </c>
      <c r="C12" s="9"/>
      <c r="D12" s="130" t="s">
        <v>36</v>
      </c>
      <c r="E12" s="130"/>
      <c r="F12" s="130"/>
      <c r="G12" s="130"/>
      <c r="H12" s="18" t="s">
        <v>15</v>
      </c>
      <c r="I12" s="19"/>
      <c r="J12" s="20">
        <v>500</v>
      </c>
      <c r="K12" s="13">
        <v>0</v>
      </c>
      <c r="L12" s="21">
        <v>9.5</v>
      </c>
      <c r="M12" s="22">
        <f t="shared" si="0"/>
        <v>0</v>
      </c>
      <c r="N12" s="23">
        <f t="shared" si="1"/>
        <v>0</v>
      </c>
    </row>
    <row r="13" spans="2:14" ht="15" customHeight="1" x14ac:dyDescent="0.3">
      <c r="B13" s="17">
        <f t="shared" si="2"/>
        <v>3</v>
      </c>
      <c r="C13" s="9"/>
      <c r="D13" s="129" t="s">
        <v>16</v>
      </c>
      <c r="E13" s="129"/>
      <c r="F13" s="129"/>
      <c r="G13" s="129"/>
      <c r="H13" s="18" t="s">
        <v>15</v>
      </c>
      <c r="I13" s="19"/>
      <c r="J13" s="20">
        <v>1000</v>
      </c>
      <c r="K13" s="13">
        <v>0</v>
      </c>
      <c r="L13" s="21">
        <v>9.5</v>
      </c>
      <c r="M13" s="22">
        <f t="shared" si="0"/>
        <v>0</v>
      </c>
      <c r="N13" s="23">
        <f t="shared" si="1"/>
        <v>0</v>
      </c>
    </row>
    <row r="14" spans="2:14" ht="15" customHeight="1" x14ac:dyDescent="0.3">
      <c r="B14" s="17">
        <f t="shared" si="2"/>
        <v>4</v>
      </c>
      <c r="C14" s="9"/>
      <c r="D14" s="129" t="s">
        <v>17</v>
      </c>
      <c r="E14" s="129"/>
      <c r="F14" s="129"/>
      <c r="G14" s="129"/>
      <c r="H14" s="18" t="s">
        <v>15</v>
      </c>
      <c r="I14" s="19"/>
      <c r="J14" s="20">
        <v>200</v>
      </c>
      <c r="K14" s="13">
        <v>0</v>
      </c>
      <c r="L14" s="21">
        <v>9.5</v>
      </c>
      <c r="M14" s="22">
        <f t="shared" si="0"/>
        <v>0</v>
      </c>
      <c r="N14" s="23">
        <f t="shared" si="1"/>
        <v>0</v>
      </c>
    </row>
    <row r="15" spans="2:14" ht="15" customHeight="1" x14ac:dyDescent="0.3">
      <c r="B15" s="17">
        <f t="shared" si="2"/>
        <v>5</v>
      </c>
      <c r="C15" s="9"/>
      <c r="D15" s="129" t="s">
        <v>18</v>
      </c>
      <c r="E15" s="129"/>
      <c r="F15" s="129"/>
      <c r="G15" s="129"/>
      <c r="H15" s="10" t="s">
        <v>15</v>
      </c>
      <c r="I15" s="11"/>
      <c r="J15" s="12">
        <v>50</v>
      </c>
      <c r="K15" s="13">
        <v>0</v>
      </c>
      <c r="L15" s="14">
        <v>9.5</v>
      </c>
      <c r="M15" s="15">
        <f t="shared" si="0"/>
        <v>0</v>
      </c>
      <c r="N15" s="16">
        <f t="shared" si="1"/>
        <v>0</v>
      </c>
    </row>
    <row r="16" spans="2:14" ht="15" customHeight="1" x14ac:dyDescent="0.3">
      <c r="B16" s="17">
        <f t="shared" si="2"/>
        <v>6</v>
      </c>
      <c r="C16" s="9"/>
      <c r="D16" s="129" t="s">
        <v>19</v>
      </c>
      <c r="E16" s="129"/>
      <c r="F16" s="129"/>
      <c r="G16" s="129"/>
      <c r="H16" s="10" t="s">
        <v>15</v>
      </c>
      <c r="I16" s="24"/>
      <c r="J16" s="12">
        <v>50</v>
      </c>
      <c r="K16" s="13">
        <v>0</v>
      </c>
      <c r="L16" s="14">
        <v>9.5</v>
      </c>
      <c r="M16" s="15">
        <f t="shared" si="0"/>
        <v>0</v>
      </c>
      <c r="N16" s="16">
        <f t="shared" si="1"/>
        <v>0</v>
      </c>
    </row>
    <row r="17" spans="1:14" ht="15" customHeight="1" x14ac:dyDescent="0.3">
      <c r="B17" s="17">
        <f t="shared" si="2"/>
        <v>7</v>
      </c>
      <c r="C17" s="9"/>
      <c r="D17" s="114" t="s">
        <v>20</v>
      </c>
      <c r="E17" s="114"/>
      <c r="F17" s="114"/>
      <c r="G17" s="114"/>
      <c r="H17" s="10" t="s">
        <v>15</v>
      </c>
      <c r="I17" s="24"/>
      <c r="J17" s="12">
        <v>40</v>
      </c>
      <c r="K17" s="13">
        <v>0</v>
      </c>
      <c r="L17" s="14">
        <v>9.5</v>
      </c>
      <c r="M17" s="15">
        <f t="shared" si="0"/>
        <v>0</v>
      </c>
      <c r="N17" s="16">
        <f t="shared" si="1"/>
        <v>0</v>
      </c>
    </row>
    <row r="18" spans="1:14" ht="15" customHeight="1" x14ac:dyDescent="0.3">
      <c r="B18" s="17">
        <f t="shared" si="2"/>
        <v>8</v>
      </c>
      <c r="C18" s="9"/>
      <c r="D18" s="114" t="s">
        <v>21</v>
      </c>
      <c r="E18" s="114"/>
      <c r="F18" s="114"/>
      <c r="G18" s="114"/>
      <c r="H18" s="10" t="s">
        <v>15</v>
      </c>
      <c r="I18" s="24"/>
      <c r="J18" s="12">
        <v>40</v>
      </c>
      <c r="K18" s="13">
        <v>0</v>
      </c>
      <c r="L18" s="14">
        <v>9.5</v>
      </c>
      <c r="M18" s="15">
        <f t="shared" si="0"/>
        <v>0</v>
      </c>
      <c r="N18" s="16">
        <f t="shared" si="1"/>
        <v>0</v>
      </c>
    </row>
    <row r="19" spans="1:14" ht="15" customHeight="1" x14ac:dyDescent="0.3">
      <c r="B19" s="17">
        <f t="shared" si="2"/>
        <v>9</v>
      </c>
      <c r="C19" s="9"/>
      <c r="D19" s="114" t="s">
        <v>22</v>
      </c>
      <c r="E19" s="114"/>
      <c r="F19" s="114"/>
      <c r="G19" s="114"/>
      <c r="H19" s="10" t="s">
        <v>15</v>
      </c>
      <c r="I19" s="24"/>
      <c r="J19" s="12">
        <v>50</v>
      </c>
      <c r="K19" s="13">
        <v>0</v>
      </c>
      <c r="L19" s="14">
        <v>9.5</v>
      </c>
      <c r="M19" s="15">
        <f t="shared" si="0"/>
        <v>0</v>
      </c>
      <c r="N19" s="16">
        <f t="shared" si="1"/>
        <v>0</v>
      </c>
    </row>
    <row r="20" spans="1:14" ht="15" customHeight="1" x14ac:dyDescent="0.3">
      <c r="B20" s="17">
        <v>12</v>
      </c>
      <c r="C20" s="9"/>
      <c r="D20" s="114" t="s">
        <v>23</v>
      </c>
      <c r="E20" s="114"/>
      <c r="F20" s="114"/>
      <c r="G20" s="114"/>
      <c r="H20" s="10" t="s">
        <v>15</v>
      </c>
      <c r="I20" s="24"/>
      <c r="J20" s="12">
        <v>450</v>
      </c>
      <c r="K20" s="13">
        <v>0</v>
      </c>
      <c r="L20" s="14">
        <v>9.5</v>
      </c>
      <c r="M20" s="15">
        <f t="shared" si="0"/>
        <v>0</v>
      </c>
      <c r="N20" s="16">
        <f t="shared" si="1"/>
        <v>0</v>
      </c>
    </row>
    <row r="21" spans="1:14" ht="15" customHeight="1" x14ac:dyDescent="0.3">
      <c r="B21" s="17">
        <f t="shared" si="2"/>
        <v>13</v>
      </c>
      <c r="C21" s="9"/>
      <c r="D21" s="114" t="s">
        <v>24</v>
      </c>
      <c r="E21" s="114"/>
      <c r="F21" s="114"/>
      <c r="G21" s="114"/>
      <c r="H21" s="10" t="s">
        <v>15</v>
      </c>
      <c r="I21" s="24"/>
      <c r="J21" s="12">
        <v>650</v>
      </c>
      <c r="K21" s="13">
        <v>0</v>
      </c>
      <c r="L21" s="14">
        <v>9.5</v>
      </c>
      <c r="M21" s="15">
        <f t="shared" si="0"/>
        <v>0</v>
      </c>
      <c r="N21" s="16">
        <f t="shared" si="1"/>
        <v>0</v>
      </c>
    </row>
    <row r="22" spans="1:14" ht="15" customHeight="1" x14ac:dyDescent="0.3">
      <c r="B22" s="17">
        <f t="shared" si="2"/>
        <v>14</v>
      </c>
      <c r="C22" s="9"/>
      <c r="D22" s="114" t="s">
        <v>25</v>
      </c>
      <c r="E22" s="114"/>
      <c r="F22" s="114"/>
      <c r="G22" s="114"/>
      <c r="H22" s="10" t="s">
        <v>15</v>
      </c>
      <c r="I22" s="24"/>
      <c r="J22" s="12">
        <v>2900</v>
      </c>
      <c r="K22" s="13">
        <v>0</v>
      </c>
      <c r="L22" s="14">
        <v>9.5</v>
      </c>
      <c r="M22" s="15">
        <f t="shared" si="0"/>
        <v>0</v>
      </c>
      <c r="N22" s="16">
        <f t="shared" si="1"/>
        <v>0</v>
      </c>
    </row>
    <row r="23" spans="1:14" ht="15" customHeight="1" x14ac:dyDescent="0.3">
      <c r="B23" s="17">
        <f t="shared" si="2"/>
        <v>15</v>
      </c>
      <c r="C23" s="9"/>
      <c r="D23" s="114" t="s">
        <v>26</v>
      </c>
      <c r="E23" s="114"/>
      <c r="F23" s="114"/>
      <c r="G23" s="114"/>
      <c r="H23" s="10" t="s">
        <v>15</v>
      </c>
      <c r="I23" s="24"/>
      <c r="J23" s="12">
        <v>2600</v>
      </c>
      <c r="K23" s="13">
        <v>0</v>
      </c>
      <c r="L23" s="14">
        <v>9.5</v>
      </c>
      <c r="M23" s="15">
        <f t="shared" si="0"/>
        <v>0</v>
      </c>
      <c r="N23" s="16">
        <f t="shared" si="1"/>
        <v>0</v>
      </c>
    </row>
    <row r="24" spans="1:14" ht="15" customHeight="1" x14ac:dyDescent="0.3">
      <c r="B24" s="17">
        <f t="shared" si="2"/>
        <v>16</v>
      </c>
      <c r="C24" s="9"/>
      <c r="D24" s="114" t="s">
        <v>27</v>
      </c>
      <c r="E24" s="114"/>
      <c r="F24" s="114"/>
      <c r="G24" s="114"/>
      <c r="H24" s="10" t="s">
        <v>15</v>
      </c>
      <c r="I24" s="24"/>
      <c r="J24" s="12">
        <v>60</v>
      </c>
      <c r="K24" s="13">
        <v>0</v>
      </c>
      <c r="L24" s="21">
        <v>9.5</v>
      </c>
      <c r="M24" s="22">
        <f t="shared" si="0"/>
        <v>0</v>
      </c>
      <c r="N24" s="23">
        <f t="shared" si="1"/>
        <v>0</v>
      </c>
    </row>
    <row r="25" spans="1:14" s="4" customFormat="1" ht="12.75" customHeight="1" x14ac:dyDescent="0.3">
      <c r="B25" s="35"/>
      <c r="C25" s="35"/>
      <c r="D25" s="125" t="s">
        <v>28</v>
      </c>
      <c r="E25" s="125"/>
      <c r="F25" s="125"/>
      <c r="G25" s="125"/>
      <c r="H25" s="36"/>
      <c r="I25" s="36"/>
      <c r="J25" s="36"/>
      <c r="K25" s="37"/>
      <c r="L25" s="36"/>
      <c r="M25" s="38"/>
      <c r="N25" s="39">
        <f>SUM(N11:N24)</f>
        <v>0</v>
      </c>
    </row>
    <row r="26" spans="1:14" s="4" customFormat="1" ht="12.75" customHeight="1" x14ac:dyDescent="0.3"/>
    <row r="27" spans="1:14" s="4" customFormat="1" ht="12.75" customHeight="1" x14ac:dyDescent="0.3">
      <c r="B27" s="4" t="s">
        <v>29</v>
      </c>
    </row>
    <row r="28" spans="1:14" s="4" customFormat="1" ht="12.75" customHeight="1" x14ac:dyDescent="0.3">
      <c r="B28" s="4" t="s">
        <v>30</v>
      </c>
    </row>
    <row r="29" spans="1:14" s="4" customFormat="1" ht="12.75" customHeight="1" x14ac:dyDescent="0.3">
      <c r="B29" s="4" t="s">
        <v>31</v>
      </c>
    </row>
    <row r="30" spans="1:14" s="4" customFormat="1" ht="12.75" customHeight="1" x14ac:dyDescent="0.3">
      <c r="A30" s="25"/>
      <c r="B30" s="4" t="s">
        <v>32</v>
      </c>
    </row>
    <row r="31" spans="1:14" s="4" customFormat="1" ht="12.75" customHeight="1" x14ac:dyDescent="0.3">
      <c r="A31" s="25"/>
      <c r="B31" s="26"/>
      <c r="C31" s="25"/>
      <c r="D31" s="25"/>
      <c r="E31" s="25"/>
      <c r="F31" s="25"/>
    </row>
    <row r="32" spans="1:14" s="4" customFormat="1" ht="12.75" customHeight="1" x14ac:dyDescent="0.3"/>
    <row r="33" spans="2:12" s="4" customFormat="1" ht="12.75" customHeight="1" x14ac:dyDescent="0.3">
      <c r="B33" s="27" t="s">
        <v>33</v>
      </c>
      <c r="C33" s="27"/>
      <c r="D33" s="27"/>
      <c r="E33" s="27"/>
      <c r="F33" s="27"/>
      <c r="G33" s="27"/>
      <c r="H33" s="28" t="s">
        <v>34</v>
      </c>
      <c r="I33" s="27"/>
      <c r="J33" s="27"/>
      <c r="K33" s="27" t="s">
        <v>35</v>
      </c>
      <c r="L33" s="27"/>
    </row>
    <row r="38" spans="2:12" ht="12.75" customHeight="1" x14ac:dyDescent="0.3">
      <c r="I38" s="29"/>
      <c r="J38" s="29"/>
      <c r="K38" s="29"/>
    </row>
  </sheetData>
  <sheetProtection algorithmName="SHA-512" hashValue="Naf15PyLC2UqOjnt7tWxbB+UIKLhGQnyx5LEe1ohmWTA4BjikTNIk0+wYN6Fz7mPswSsH2d61VC8rGoKolNl4Q==" saltValue="uBFq2XB+r+GJXfnMMLkYfw==" spinCount="100000" sheet="1" objects="1" scenarios="1"/>
  <protectedRanges>
    <protectedRange sqref="D4:D5" name="Range1"/>
  </protectedRanges>
  <mergeCells count="16">
    <mergeCell ref="D15:G15"/>
    <mergeCell ref="D10:G10"/>
    <mergeCell ref="D11:G11"/>
    <mergeCell ref="D12:G12"/>
    <mergeCell ref="D13:G13"/>
    <mergeCell ref="D14:G14"/>
    <mergeCell ref="D22:G22"/>
    <mergeCell ref="D23:G23"/>
    <mergeCell ref="D24:G24"/>
    <mergeCell ref="D25:G25"/>
    <mergeCell ref="D16:G16"/>
    <mergeCell ref="D17:G17"/>
    <mergeCell ref="D18:G18"/>
    <mergeCell ref="D19:G19"/>
    <mergeCell ref="D20:G20"/>
    <mergeCell ref="D21:G21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99455-EC72-487C-8C94-6CB50A48AD81}">
  <dimension ref="B1:N44"/>
  <sheetViews>
    <sheetView topLeftCell="A9" zoomScaleNormal="100" workbookViewId="0">
      <selection activeCell="N37" sqref="N37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0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1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2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187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147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30" t="s">
        <v>4</v>
      </c>
      <c r="C10" s="31" t="s">
        <v>5</v>
      </c>
      <c r="D10" s="122" t="s">
        <v>6</v>
      </c>
      <c r="E10" s="123"/>
      <c r="F10" s="123"/>
      <c r="G10" s="124"/>
      <c r="H10" s="32" t="s">
        <v>7</v>
      </c>
      <c r="I10" s="33" t="s">
        <v>8</v>
      </c>
      <c r="J10" s="34" t="s">
        <v>9</v>
      </c>
      <c r="K10" s="34" t="s">
        <v>10</v>
      </c>
      <c r="L10" s="34" t="s">
        <v>11</v>
      </c>
      <c r="M10" s="34" t="s">
        <v>12</v>
      </c>
      <c r="N10" s="34" t="s">
        <v>13</v>
      </c>
    </row>
    <row r="11" spans="2:14" ht="15" customHeight="1" x14ac:dyDescent="0.3">
      <c r="B11" s="8">
        <v>1</v>
      </c>
      <c r="C11" s="9"/>
      <c r="D11" s="93" t="s">
        <v>148</v>
      </c>
      <c r="E11" s="94" t="s">
        <v>149</v>
      </c>
      <c r="F11" s="94" t="s">
        <v>149</v>
      </c>
      <c r="G11" s="95" t="s">
        <v>149</v>
      </c>
      <c r="H11" s="75" t="s">
        <v>15</v>
      </c>
      <c r="I11" s="76"/>
      <c r="J11" s="73">
        <v>110</v>
      </c>
      <c r="K11" s="13">
        <v>0</v>
      </c>
      <c r="L11" s="14">
        <v>9.5</v>
      </c>
      <c r="M11" s="15">
        <f>PRODUCT(K11,1.095)</f>
        <v>0</v>
      </c>
      <c r="N11" s="16">
        <f>PRODUCT(J11,M11)</f>
        <v>0</v>
      </c>
    </row>
    <row r="12" spans="2:14" ht="15" customHeight="1" x14ac:dyDescent="0.3">
      <c r="B12" s="8">
        <f>B11+1</f>
        <v>2</v>
      </c>
      <c r="C12" s="9"/>
      <c r="D12" s="93" t="s">
        <v>150</v>
      </c>
      <c r="E12" s="94" t="s">
        <v>151</v>
      </c>
      <c r="F12" s="94" t="s">
        <v>151</v>
      </c>
      <c r="G12" s="95" t="s">
        <v>151</v>
      </c>
      <c r="H12" s="75" t="s">
        <v>15</v>
      </c>
      <c r="I12" s="76"/>
      <c r="J12" s="73">
        <v>20</v>
      </c>
      <c r="K12" s="13">
        <v>0</v>
      </c>
      <c r="L12" s="14">
        <v>9.5</v>
      </c>
      <c r="M12" s="15">
        <f t="shared" ref="M12:M36" si="0">PRODUCT(K12,1.095)</f>
        <v>0</v>
      </c>
      <c r="N12" s="16">
        <f t="shared" ref="N12:N36" si="1">PRODUCT(J12,M12)</f>
        <v>0</v>
      </c>
    </row>
    <row r="13" spans="2:14" ht="15" customHeight="1" x14ac:dyDescent="0.3">
      <c r="B13" s="8">
        <f t="shared" ref="B13:B36" si="2">B12+1</f>
        <v>3</v>
      </c>
      <c r="C13" s="9"/>
      <c r="D13" s="93" t="s">
        <v>152</v>
      </c>
      <c r="E13" s="94" t="s">
        <v>151</v>
      </c>
      <c r="F13" s="94" t="s">
        <v>151</v>
      </c>
      <c r="G13" s="95" t="s">
        <v>151</v>
      </c>
      <c r="H13" s="75" t="s">
        <v>15</v>
      </c>
      <c r="I13" s="76"/>
      <c r="J13" s="73">
        <v>22</v>
      </c>
      <c r="K13" s="13">
        <v>0</v>
      </c>
      <c r="L13" s="14">
        <v>9.5</v>
      </c>
      <c r="M13" s="15">
        <f t="shared" si="0"/>
        <v>0</v>
      </c>
      <c r="N13" s="16">
        <f t="shared" si="1"/>
        <v>0</v>
      </c>
    </row>
    <row r="14" spans="2:14" ht="15" customHeight="1" x14ac:dyDescent="0.3">
      <c r="B14" s="8">
        <f t="shared" si="2"/>
        <v>4</v>
      </c>
      <c r="C14" s="9"/>
      <c r="D14" s="93" t="s">
        <v>153</v>
      </c>
      <c r="E14" s="94" t="s">
        <v>153</v>
      </c>
      <c r="F14" s="94" t="s">
        <v>153</v>
      </c>
      <c r="G14" s="95" t="s">
        <v>153</v>
      </c>
      <c r="H14" s="75" t="s">
        <v>15</v>
      </c>
      <c r="I14" s="76"/>
      <c r="J14" s="73">
        <v>20</v>
      </c>
      <c r="K14" s="13">
        <v>0</v>
      </c>
      <c r="L14" s="14">
        <v>9.5</v>
      </c>
      <c r="M14" s="15">
        <f t="shared" si="0"/>
        <v>0</v>
      </c>
      <c r="N14" s="16">
        <f t="shared" si="1"/>
        <v>0</v>
      </c>
    </row>
    <row r="15" spans="2:14" ht="15" customHeight="1" x14ac:dyDescent="0.3">
      <c r="B15" s="8">
        <f t="shared" si="2"/>
        <v>5</v>
      </c>
      <c r="C15" s="9"/>
      <c r="D15" s="93" t="s">
        <v>154</v>
      </c>
      <c r="E15" s="94"/>
      <c r="F15" s="94"/>
      <c r="G15" s="95"/>
      <c r="H15" s="75" t="s">
        <v>15</v>
      </c>
      <c r="I15" s="76"/>
      <c r="J15" s="73">
        <v>55</v>
      </c>
      <c r="K15" s="13">
        <v>0</v>
      </c>
      <c r="L15" s="14">
        <v>9.5</v>
      </c>
      <c r="M15" s="15">
        <f t="shared" si="0"/>
        <v>0</v>
      </c>
      <c r="N15" s="16">
        <f t="shared" si="1"/>
        <v>0</v>
      </c>
    </row>
    <row r="16" spans="2:14" ht="15" customHeight="1" x14ac:dyDescent="0.3">
      <c r="B16" s="8">
        <f t="shared" si="2"/>
        <v>6</v>
      </c>
      <c r="C16" s="9"/>
      <c r="D16" s="93" t="s">
        <v>155</v>
      </c>
      <c r="E16" s="94" t="s">
        <v>156</v>
      </c>
      <c r="F16" s="94" t="s">
        <v>156</v>
      </c>
      <c r="G16" s="95" t="s">
        <v>156</v>
      </c>
      <c r="H16" s="75" t="s">
        <v>15</v>
      </c>
      <c r="I16" s="76"/>
      <c r="J16" s="73">
        <v>110</v>
      </c>
      <c r="K16" s="13">
        <v>0</v>
      </c>
      <c r="L16" s="14">
        <v>9.5</v>
      </c>
      <c r="M16" s="15">
        <f t="shared" si="0"/>
        <v>0</v>
      </c>
      <c r="N16" s="16">
        <f t="shared" si="1"/>
        <v>0</v>
      </c>
    </row>
    <row r="17" spans="2:14" ht="15" customHeight="1" x14ac:dyDescent="0.3">
      <c r="B17" s="8">
        <f t="shared" si="2"/>
        <v>7</v>
      </c>
      <c r="C17" s="9"/>
      <c r="D17" s="93" t="s">
        <v>157</v>
      </c>
      <c r="E17" s="94"/>
      <c r="F17" s="94"/>
      <c r="G17" s="95"/>
      <c r="H17" s="75" t="s">
        <v>15</v>
      </c>
      <c r="I17" s="76"/>
      <c r="J17" s="73">
        <v>30</v>
      </c>
      <c r="K17" s="13">
        <v>0</v>
      </c>
      <c r="L17" s="14">
        <v>9.5</v>
      </c>
      <c r="M17" s="15">
        <f t="shared" si="0"/>
        <v>0</v>
      </c>
      <c r="N17" s="16">
        <f t="shared" si="1"/>
        <v>0</v>
      </c>
    </row>
    <row r="18" spans="2:14" ht="15" customHeight="1" x14ac:dyDescent="0.3">
      <c r="B18" s="8">
        <f t="shared" si="2"/>
        <v>8</v>
      </c>
      <c r="C18" s="9"/>
      <c r="D18" s="93" t="s">
        <v>158</v>
      </c>
      <c r="E18" s="94"/>
      <c r="F18" s="94"/>
      <c r="G18" s="95"/>
      <c r="H18" s="75" t="s">
        <v>15</v>
      </c>
      <c r="I18" s="76"/>
      <c r="J18" s="73">
        <v>50</v>
      </c>
      <c r="K18" s="13">
        <v>0</v>
      </c>
      <c r="L18" s="14">
        <v>9.5</v>
      </c>
      <c r="M18" s="15">
        <f t="shared" si="0"/>
        <v>0</v>
      </c>
      <c r="N18" s="16">
        <f t="shared" si="1"/>
        <v>0</v>
      </c>
    </row>
    <row r="19" spans="2:14" ht="15" customHeight="1" x14ac:dyDescent="0.3">
      <c r="B19" s="8">
        <f t="shared" si="2"/>
        <v>9</v>
      </c>
      <c r="C19" s="9"/>
      <c r="D19" s="93" t="s">
        <v>159</v>
      </c>
      <c r="E19" s="94" t="s">
        <v>160</v>
      </c>
      <c r="F19" s="94" t="s">
        <v>160</v>
      </c>
      <c r="G19" s="95" t="s">
        <v>160</v>
      </c>
      <c r="H19" s="75" t="s">
        <v>15</v>
      </c>
      <c r="I19" s="77"/>
      <c r="J19" s="73">
        <v>140</v>
      </c>
      <c r="K19" s="13">
        <v>0</v>
      </c>
      <c r="L19" s="14">
        <v>9.5</v>
      </c>
      <c r="M19" s="15">
        <f t="shared" si="0"/>
        <v>0</v>
      </c>
      <c r="N19" s="16">
        <f t="shared" si="1"/>
        <v>0</v>
      </c>
    </row>
    <row r="20" spans="2:14" ht="15" customHeight="1" x14ac:dyDescent="0.3">
      <c r="B20" s="8">
        <f t="shared" si="2"/>
        <v>10</v>
      </c>
      <c r="C20" s="9"/>
      <c r="D20" s="110" t="s">
        <v>161</v>
      </c>
      <c r="E20" s="131"/>
      <c r="F20" s="131"/>
      <c r="G20" s="132"/>
      <c r="H20" s="75" t="s">
        <v>15</v>
      </c>
      <c r="I20" s="76"/>
      <c r="J20" s="73">
        <v>40</v>
      </c>
      <c r="K20" s="13">
        <v>0</v>
      </c>
      <c r="L20" s="14">
        <v>9.5</v>
      </c>
      <c r="M20" s="15">
        <f t="shared" si="0"/>
        <v>0</v>
      </c>
      <c r="N20" s="16">
        <f t="shared" si="1"/>
        <v>0</v>
      </c>
    </row>
    <row r="21" spans="2:14" ht="15" customHeight="1" x14ac:dyDescent="0.3">
      <c r="B21" s="8">
        <f t="shared" si="2"/>
        <v>11</v>
      </c>
      <c r="C21" s="9"/>
      <c r="D21" s="93" t="s">
        <v>162</v>
      </c>
      <c r="E21" s="94"/>
      <c r="F21" s="94"/>
      <c r="G21" s="95"/>
      <c r="H21" s="75" t="s">
        <v>15</v>
      </c>
      <c r="I21" s="76"/>
      <c r="J21" s="73">
        <v>1600</v>
      </c>
      <c r="K21" s="13">
        <v>0</v>
      </c>
      <c r="L21" s="14">
        <v>9.5</v>
      </c>
      <c r="M21" s="15">
        <f t="shared" si="0"/>
        <v>0</v>
      </c>
      <c r="N21" s="16">
        <f t="shared" si="1"/>
        <v>0</v>
      </c>
    </row>
    <row r="22" spans="2:14" ht="15" customHeight="1" x14ac:dyDescent="0.3">
      <c r="B22" s="8">
        <f t="shared" si="2"/>
        <v>12</v>
      </c>
      <c r="C22" s="9"/>
      <c r="D22" s="110" t="s">
        <v>163</v>
      </c>
      <c r="E22" s="131" t="s">
        <v>164</v>
      </c>
      <c r="F22" s="131" t="s">
        <v>164</v>
      </c>
      <c r="G22" s="132" t="s">
        <v>164</v>
      </c>
      <c r="H22" s="75" t="s">
        <v>15</v>
      </c>
      <c r="I22" s="76"/>
      <c r="J22" s="73">
        <v>40</v>
      </c>
      <c r="K22" s="13">
        <v>0</v>
      </c>
      <c r="L22" s="14">
        <v>9.5</v>
      </c>
      <c r="M22" s="15">
        <f t="shared" si="0"/>
        <v>0</v>
      </c>
      <c r="N22" s="16">
        <f t="shared" si="1"/>
        <v>0</v>
      </c>
    </row>
    <row r="23" spans="2:14" ht="15" customHeight="1" x14ac:dyDescent="0.3">
      <c r="B23" s="8">
        <f t="shared" si="2"/>
        <v>13</v>
      </c>
      <c r="C23" s="9"/>
      <c r="D23" s="93" t="s">
        <v>165</v>
      </c>
      <c r="E23" s="94" t="s">
        <v>166</v>
      </c>
      <c r="F23" s="94" t="s">
        <v>166</v>
      </c>
      <c r="G23" s="95" t="s">
        <v>166</v>
      </c>
      <c r="H23" s="75" t="s">
        <v>15</v>
      </c>
      <c r="I23" s="76"/>
      <c r="J23" s="73">
        <v>45</v>
      </c>
      <c r="K23" s="13">
        <v>0</v>
      </c>
      <c r="L23" s="14">
        <v>9.5</v>
      </c>
      <c r="M23" s="15">
        <f t="shared" si="0"/>
        <v>0</v>
      </c>
      <c r="N23" s="16">
        <f t="shared" si="1"/>
        <v>0</v>
      </c>
    </row>
    <row r="24" spans="2:14" ht="15" customHeight="1" x14ac:dyDescent="0.3">
      <c r="B24" s="8">
        <f t="shared" si="2"/>
        <v>14</v>
      </c>
      <c r="C24" s="9"/>
      <c r="D24" s="93" t="s">
        <v>167</v>
      </c>
      <c r="E24" s="94" t="s">
        <v>168</v>
      </c>
      <c r="F24" s="94" t="s">
        <v>168</v>
      </c>
      <c r="G24" s="95" t="s">
        <v>168</v>
      </c>
      <c r="H24" s="75" t="s">
        <v>15</v>
      </c>
      <c r="I24" s="76"/>
      <c r="J24" s="73">
        <v>60</v>
      </c>
      <c r="K24" s="13">
        <v>0</v>
      </c>
      <c r="L24" s="14">
        <v>9.5</v>
      </c>
      <c r="M24" s="15">
        <f t="shared" si="0"/>
        <v>0</v>
      </c>
      <c r="N24" s="16">
        <f t="shared" si="1"/>
        <v>0</v>
      </c>
    </row>
    <row r="25" spans="2:14" ht="15" customHeight="1" x14ac:dyDescent="0.3">
      <c r="B25" s="8">
        <f t="shared" si="2"/>
        <v>15</v>
      </c>
      <c r="C25" s="9"/>
      <c r="D25" s="93" t="s">
        <v>169</v>
      </c>
      <c r="E25" s="94"/>
      <c r="F25" s="94"/>
      <c r="G25" s="95"/>
      <c r="H25" s="75" t="s">
        <v>15</v>
      </c>
      <c r="I25" s="76"/>
      <c r="J25" s="73">
        <v>30</v>
      </c>
      <c r="K25" s="13">
        <v>0</v>
      </c>
      <c r="L25" s="14">
        <v>9.5</v>
      </c>
      <c r="M25" s="15">
        <f t="shared" si="0"/>
        <v>0</v>
      </c>
      <c r="N25" s="16">
        <f t="shared" si="1"/>
        <v>0</v>
      </c>
    </row>
    <row r="26" spans="2:14" ht="15" customHeight="1" x14ac:dyDescent="0.3">
      <c r="B26" s="8">
        <f t="shared" si="2"/>
        <v>16</v>
      </c>
      <c r="C26" s="9"/>
      <c r="D26" s="93" t="s">
        <v>170</v>
      </c>
      <c r="E26" s="94"/>
      <c r="F26" s="94"/>
      <c r="G26" s="95"/>
      <c r="H26" s="75" t="s">
        <v>15</v>
      </c>
      <c r="I26" s="76"/>
      <c r="J26" s="73">
        <v>40</v>
      </c>
      <c r="K26" s="13">
        <v>0</v>
      </c>
      <c r="L26" s="14">
        <v>9.5</v>
      </c>
      <c r="M26" s="15">
        <f t="shared" si="0"/>
        <v>0</v>
      </c>
      <c r="N26" s="16">
        <f t="shared" si="1"/>
        <v>0</v>
      </c>
    </row>
    <row r="27" spans="2:14" ht="15" customHeight="1" x14ac:dyDescent="0.3">
      <c r="B27" s="8">
        <f t="shared" si="2"/>
        <v>17</v>
      </c>
      <c r="C27" s="9"/>
      <c r="D27" s="93" t="s">
        <v>171</v>
      </c>
      <c r="E27" s="94"/>
      <c r="F27" s="94"/>
      <c r="G27" s="95"/>
      <c r="H27" s="75" t="s">
        <v>15</v>
      </c>
      <c r="I27" s="76"/>
      <c r="J27" s="73">
        <v>130</v>
      </c>
      <c r="K27" s="13">
        <v>0</v>
      </c>
      <c r="L27" s="14">
        <v>9.5</v>
      </c>
      <c r="M27" s="15">
        <f t="shared" si="0"/>
        <v>0</v>
      </c>
      <c r="N27" s="16">
        <f t="shared" si="1"/>
        <v>0</v>
      </c>
    </row>
    <row r="28" spans="2:14" ht="15" customHeight="1" x14ac:dyDescent="0.3">
      <c r="B28" s="8">
        <f t="shared" si="2"/>
        <v>18</v>
      </c>
      <c r="C28" s="9"/>
      <c r="D28" s="93" t="s">
        <v>172</v>
      </c>
      <c r="E28" s="94" t="s">
        <v>173</v>
      </c>
      <c r="F28" s="94" t="s">
        <v>173</v>
      </c>
      <c r="G28" s="95" t="s">
        <v>173</v>
      </c>
      <c r="H28" s="75" t="s">
        <v>15</v>
      </c>
      <c r="I28" s="76"/>
      <c r="J28" s="73">
        <v>210</v>
      </c>
      <c r="K28" s="13">
        <v>0</v>
      </c>
      <c r="L28" s="14">
        <v>9.5</v>
      </c>
      <c r="M28" s="15">
        <f t="shared" si="0"/>
        <v>0</v>
      </c>
      <c r="N28" s="16">
        <f t="shared" si="1"/>
        <v>0</v>
      </c>
    </row>
    <row r="29" spans="2:14" ht="15" customHeight="1" x14ac:dyDescent="0.3">
      <c r="B29" s="8">
        <f t="shared" si="2"/>
        <v>19</v>
      </c>
      <c r="C29" s="9"/>
      <c r="D29" s="93" t="s">
        <v>174</v>
      </c>
      <c r="E29" s="94" t="s">
        <v>175</v>
      </c>
      <c r="F29" s="94" t="s">
        <v>175</v>
      </c>
      <c r="G29" s="95" t="s">
        <v>175</v>
      </c>
      <c r="H29" s="75" t="s">
        <v>15</v>
      </c>
      <c r="I29" s="76"/>
      <c r="J29" s="73">
        <v>80</v>
      </c>
      <c r="K29" s="13">
        <v>0</v>
      </c>
      <c r="L29" s="14">
        <v>9.5</v>
      </c>
      <c r="M29" s="15">
        <f t="shared" si="0"/>
        <v>0</v>
      </c>
      <c r="N29" s="16">
        <f t="shared" si="1"/>
        <v>0</v>
      </c>
    </row>
    <row r="30" spans="2:14" ht="15" customHeight="1" x14ac:dyDescent="0.3">
      <c r="B30" s="8">
        <f t="shared" si="2"/>
        <v>20</v>
      </c>
      <c r="C30" s="9"/>
      <c r="D30" s="93" t="s">
        <v>176</v>
      </c>
      <c r="E30" s="94" t="s">
        <v>177</v>
      </c>
      <c r="F30" s="94" t="s">
        <v>177</v>
      </c>
      <c r="G30" s="95" t="s">
        <v>177</v>
      </c>
      <c r="H30" s="75" t="s">
        <v>15</v>
      </c>
      <c r="I30" s="76"/>
      <c r="J30" s="73">
        <v>80</v>
      </c>
      <c r="K30" s="13">
        <v>0</v>
      </c>
      <c r="L30" s="14">
        <v>9.5</v>
      </c>
      <c r="M30" s="15">
        <f t="shared" si="0"/>
        <v>0</v>
      </c>
      <c r="N30" s="16">
        <f t="shared" si="1"/>
        <v>0</v>
      </c>
    </row>
    <row r="31" spans="2:14" ht="15" customHeight="1" x14ac:dyDescent="0.3">
      <c r="B31" s="8">
        <f t="shared" si="2"/>
        <v>21</v>
      </c>
      <c r="C31" s="9"/>
      <c r="D31" s="93" t="s">
        <v>178</v>
      </c>
      <c r="E31" s="94" t="s">
        <v>179</v>
      </c>
      <c r="F31" s="94" t="s">
        <v>179</v>
      </c>
      <c r="G31" s="95" t="s">
        <v>179</v>
      </c>
      <c r="H31" s="75" t="s">
        <v>52</v>
      </c>
      <c r="I31" s="76"/>
      <c r="J31" s="73">
        <v>720</v>
      </c>
      <c r="K31" s="13">
        <v>0</v>
      </c>
      <c r="L31" s="14">
        <v>9.5</v>
      </c>
      <c r="M31" s="15">
        <f t="shared" si="0"/>
        <v>0</v>
      </c>
      <c r="N31" s="16">
        <f t="shared" si="1"/>
        <v>0</v>
      </c>
    </row>
    <row r="32" spans="2:14" ht="15" customHeight="1" x14ac:dyDescent="0.3">
      <c r="B32" s="8">
        <f t="shared" si="2"/>
        <v>22</v>
      </c>
      <c r="C32" s="9"/>
      <c r="D32" s="93" t="s">
        <v>180</v>
      </c>
      <c r="E32" s="94"/>
      <c r="F32" s="94"/>
      <c r="G32" s="95"/>
      <c r="H32" s="78" t="s">
        <v>52</v>
      </c>
      <c r="I32" s="76"/>
      <c r="J32" s="73">
        <v>20</v>
      </c>
      <c r="K32" s="13">
        <v>0</v>
      </c>
      <c r="L32" s="14">
        <v>9.5</v>
      </c>
      <c r="M32" s="15">
        <f t="shared" si="0"/>
        <v>0</v>
      </c>
      <c r="N32" s="16">
        <f t="shared" si="1"/>
        <v>0</v>
      </c>
    </row>
    <row r="33" spans="2:14" ht="15" customHeight="1" x14ac:dyDescent="0.3">
      <c r="B33" s="8">
        <f t="shared" si="2"/>
        <v>23</v>
      </c>
      <c r="C33" s="9"/>
      <c r="D33" s="160" t="s">
        <v>357</v>
      </c>
      <c r="E33" s="161" t="s">
        <v>179</v>
      </c>
      <c r="F33" s="161" t="s">
        <v>179</v>
      </c>
      <c r="G33" s="162" t="s">
        <v>179</v>
      </c>
      <c r="H33" s="163" t="s">
        <v>52</v>
      </c>
      <c r="I33" s="76"/>
      <c r="J33" s="73">
        <v>600</v>
      </c>
      <c r="K33" s="13">
        <v>0</v>
      </c>
      <c r="L33" s="14">
        <v>9.5</v>
      </c>
      <c r="M33" s="15">
        <f t="shared" si="0"/>
        <v>0</v>
      </c>
      <c r="N33" s="16">
        <f t="shared" si="1"/>
        <v>0</v>
      </c>
    </row>
    <row r="34" spans="2:14" ht="15" customHeight="1" x14ac:dyDescent="0.3">
      <c r="B34" s="8">
        <f t="shared" si="2"/>
        <v>24</v>
      </c>
      <c r="C34" s="9"/>
      <c r="D34" s="93" t="s">
        <v>181</v>
      </c>
      <c r="E34" s="94"/>
      <c r="F34" s="94"/>
      <c r="G34" s="95"/>
      <c r="H34" s="79" t="s">
        <v>15</v>
      </c>
      <c r="I34" s="76"/>
      <c r="J34" s="73">
        <v>90</v>
      </c>
      <c r="K34" s="13">
        <v>0</v>
      </c>
      <c r="L34" s="14">
        <v>9.5</v>
      </c>
      <c r="M34" s="15">
        <f t="shared" si="0"/>
        <v>0</v>
      </c>
      <c r="N34" s="16">
        <f t="shared" si="1"/>
        <v>0</v>
      </c>
    </row>
    <row r="35" spans="2:14" ht="15" customHeight="1" x14ac:dyDescent="0.3">
      <c r="B35" s="8">
        <f t="shared" si="2"/>
        <v>25</v>
      </c>
      <c r="C35" s="9"/>
      <c r="D35" s="100" t="s">
        <v>182</v>
      </c>
      <c r="E35" s="100"/>
      <c r="F35" s="100"/>
      <c r="G35" s="100"/>
      <c r="H35" s="80" t="s">
        <v>15</v>
      </c>
      <c r="I35" s="76"/>
      <c r="J35" s="73">
        <v>20</v>
      </c>
      <c r="K35" s="13">
        <v>0</v>
      </c>
      <c r="L35" s="14">
        <v>9.5</v>
      </c>
      <c r="M35" s="15">
        <f t="shared" si="0"/>
        <v>0</v>
      </c>
      <c r="N35" s="16">
        <f t="shared" si="1"/>
        <v>0</v>
      </c>
    </row>
    <row r="36" spans="2:14" ht="15" customHeight="1" x14ac:dyDescent="0.3">
      <c r="B36" s="8">
        <f t="shared" si="2"/>
        <v>26</v>
      </c>
      <c r="C36" s="9"/>
      <c r="D36" s="133" t="s">
        <v>183</v>
      </c>
      <c r="E36" s="134" t="s">
        <v>184</v>
      </c>
      <c r="F36" s="134" t="s">
        <v>184</v>
      </c>
      <c r="G36" s="135" t="s">
        <v>184</v>
      </c>
      <c r="H36" s="21" t="s">
        <v>185</v>
      </c>
      <c r="I36" s="76"/>
      <c r="J36" s="73">
        <v>20</v>
      </c>
      <c r="K36" s="13">
        <v>0</v>
      </c>
      <c r="L36" s="14">
        <v>9.5</v>
      </c>
      <c r="M36" s="15">
        <f t="shared" si="0"/>
        <v>0</v>
      </c>
      <c r="N36" s="16">
        <f t="shared" si="1"/>
        <v>0</v>
      </c>
    </row>
    <row r="37" spans="2:14" s="4" customFormat="1" ht="12.75" customHeight="1" x14ac:dyDescent="0.3">
      <c r="B37" s="35"/>
      <c r="C37" s="35"/>
      <c r="D37" s="125" t="s">
        <v>186</v>
      </c>
      <c r="E37" s="125"/>
      <c r="F37" s="125"/>
      <c r="G37" s="125"/>
      <c r="H37" s="36"/>
      <c r="I37" s="36"/>
      <c r="J37" s="36"/>
      <c r="K37" s="37"/>
      <c r="L37" s="36"/>
      <c r="M37" s="38"/>
      <c r="N37" s="39">
        <f>SUM(N11:N36)</f>
        <v>0</v>
      </c>
    </row>
    <row r="38" spans="2:14" s="4" customFormat="1" ht="12.75" customHeight="1" x14ac:dyDescent="0.3"/>
    <row r="39" spans="2:14" s="4" customFormat="1" ht="12.75" customHeight="1" x14ac:dyDescent="0.3">
      <c r="B39" s="4" t="s">
        <v>29</v>
      </c>
    </row>
    <row r="40" spans="2:14" s="4" customFormat="1" ht="12.75" customHeight="1" x14ac:dyDescent="0.3">
      <c r="B40" s="4" t="s">
        <v>30</v>
      </c>
    </row>
    <row r="41" spans="2:14" s="4" customFormat="1" ht="12.75" customHeight="1" x14ac:dyDescent="0.3">
      <c r="B41" s="4" t="s">
        <v>31</v>
      </c>
    </row>
    <row r="42" spans="2:14" s="4" customFormat="1" ht="12.75" customHeight="1" x14ac:dyDescent="0.3">
      <c r="B42" s="4" t="s">
        <v>32</v>
      </c>
    </row>
    <row r="43" spans="2:14" s="4" customFormat="1" ht="12.75" customHeight="1" x14ac:dyDescent="0.3">
      <c r="B43" s="27"/>
      <c r="C43" s="27"/>
      <c r="D43" s="27"/>
      <c r="E43" s="27"/>
      <c r="F43" s="27"/>
      <c r="G43" s="27"/>
      <c r="H43" s="28"/>
      <c r="I43" s="27"/>
      <c r="J43" s="27"/>
      <c r="K43" s="27"/>
      <c r="L43" s="27"/>
    </row>
    <row r="44" spans="2:14" ht="12.75" customHeight="1" x14ac:dyDescent="0.3">
      <c r="B44" s="27" t="s">
        <v>33</v>
      </c>
      <c r="C44" s="27"/>
      <c r="D44" s="27"/>
      <c r="E44" s="27"/>
      <c r="F44" s="27"/>
      <c r="G44" s="27"/>
      <c r="H44" s="28" t="s">
        <v>34</v>
      </c>
      <c r="I44" s="27"/>
      <c r="J44" s="27"/>
      <c r="K44" s="27" t="s">
        <v>35</v>
      </c>
      <c r="L44" s="27"/>
    </row>
  </sheetData>
  <sheetProtection algorithmName="SHA-512" hashValue="XY37oZyh7q7Uz/NR5BeizB3lOvgQdtYmhLAVMdQM6hSh/VwPz0wKpF+3U10rYSYyAn0DvhOj1TJcGaGPvIRDHQ==" saltValue="v8ZpsjA88wDutksB/kiI7Q==" spinCount="100000" sheet="1" objects="1" scenarios="1"/>
  <protectedRanges>
    <protectedRange sqref="I11:I35" name="Obseg2"/>
    <protectedRange sqref="D4:D5" name="Range1"/>
    <protectedRange sqref="I36" name="Obseg2_1"/>
  </protectedRanges>
  <mergeCells count="28">
    <mergeCell ref="D34:G34"/>
    <mergeCell ref="D35:G35"/>
    <mergeCell ref="D36:G36"/>
    <mergeCell ref="D37:G37"/>
    <mergeCell ref="D28:G28"/>
    <mergeCell ref="D29:G29"/>
    <mergeCell ref="D30:G30"/>
    <mergeCell ref="D31:G31"/>
    <mergeCell ref="D32:G32"/>
    <mergeCell ref="D33:G33"/>
    <mergeCell ref="D27:G27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15:G15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9ED9D-19E9-47B4-9D41-552B14CA3FCC}">
  <sheetPr>
    <tabColor theme="4" tint="-0.249977111117893"/>
  </sheetPr>
  <dimension ref="B1:N128"/>
  <sheetViews>
    <sheetView zoomScaleNormal="100" workbookViewId="0">
      <selection activeCell="I28" sqref="I28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0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1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2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37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229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30" t="s">
        <v>4</v>
      </c>
      <c r="C10" s="31" t="s">
        <v>5</v>
      </c>
      <c r="D10" s="122" t="s">
        <v>6</v>
      </c>
      <c r="E10" s="123"/>
      <c r="F10" s="123"/>
      <c r="G10" s="124"/>
      <c r="H10" s="32" t="s">
        <v>7</v>
      </c>
      <c r="I10" s="33" t="s">
        <v>8</v>
      </c>
      <c r="J10" s="34" t="s">
        <v>9</v>
      </c>
      <c r="K10" s="34" t="s">
        <v>10</v>
      </c>
      <c r="L10" s="34" t="s">
        <v>11</v>
      </c>
      <c r="M10" s="34" t="s">
        <v>12</v>
      </c>
      <c r="N10" s="34" t="s">
        <v>13</v>
      </c>
    </row>
    <row r="11" spans="2:14" ht="15" customHeight="1" x14ac:dyDescent="0.3">
      <c r="B11" s="8">
        <v>1</v>
      </c>
      <c r="C11" s="9"/>
      <c r="D11" s="144" t="s">
        <v>230</v>
      </c>
      <c r="E11" s="144"/>
      <c r="F11" s="144"/>
      <c r="G11" s="144"/>
      <c r="H11" s="86" t="s">
        <v>15</v>
      </c>
      <c r="I11" s="76"/>
      <c r="J11" s="73">
        <v>430</v>
      </c>
      <c r="K11" s="87">
        <v>0</v>
      </c>
      <c r="L11" s="21">
        <v>9.5</v>
      </c>
      <c r="M11" s="22">
        <f>PRODUCT(K11,1.095)</f>
        <v>0</v>
      </c>
      <c r="N11" s="23">
        <f>PRODUCT(J11,M11)</f>
        <v>0</v>
      </c>
    </row>
    <row r="12" spans="2:14" ht="15" customHeight="1" x14ac:dyDescent="0.3">
      <c r="B12" s="8">
        <f t="shared" ref="B12:B75" si="0">B11+1</f>
        <v>2</v>
      </c>
      <c r="C12" s="9"/>
      <c r="D12" s="144" t="s">
        <v>231</v>
      </c>
      <c r="E12" s="144"/>
      <c r="F12" s="144"/>
      <c r="G12" s="144"/>
      <c r="H12" s="86" t="s">
        <v>15</v>
      </c>
      <c r="I12" s="76"/>
      <c r="J12" s="73">
        <v>110</v>
      </c>
      <c r="K12" s="87">
        <v>0</v>
      </c>
      <c r="L12" s="21">
        <v>9.5</v>
      </c>
      <c r="M12" s="22">
        <f t="shared" ref="M12:M81" si="1">PRODUCT(K12,1.095)</f>
        <v>0</v>
      </c>
      <c r="N12" s="23">
        <f t="shared" ref="N12:N81" si="2">PRODUCT(J12,M12)</f>
        <v>0</v>
      </c>
    </row>
    <row r="13" spans="2:14" ht="15" customHeight="1" x14ac:dyDescent="0.3">
      <c r="B13" s="8">
        <f t="shared" si="0"/>
        <v>3</v>
      </c>
      <c r="C13" s="88"/>
      <c r="D13" s="144" t="s">
        <v>232</v>
      </c>
      <c r="E13" s="144"/>
      <c r="F13" s="144"/>
      <c r="G13" s="144"/>
      <c r="H13" s="86" t="s">
        <v>15</v>
      </c>
      <c r="I13" s="76"/>
      <c r="J13" s="73">
        <v>110</v>
      </c>
      <c r="K13" s="87">
        <v>0</v>
      </c>
      <c r="L13" s="21">
        <v>9.5</v>
      </c>
      <c r="M13" s="22">
        <f t="shared" si="1"/>
        <v>0</v>
      </c>
      <c r="N13" s="23">
        <f t="shared" si="2"/>
        <v>0</v>
      </c>
    </row>
    <row r="14" spans="2:14" ht="15" customHeight="1" x14ac:dyDescent="0.3">
      <c r="B14" s="8">
        <f t="shared" si="0"/>
        <v>4</v>
      </c>
      <c r="C14" s="88"/>
      <c r="D14" s="144" t="s">
        <v>233</v>
      </c>
      <c r="E14" s="144"/>
      <c r="F14" s="144"/>
      <c r="G14" s="144"/>
      <c r="H14" s="86" t="s">
        <v>15</v>
      </c>
      <c r="I14" s="76"/>
      <c r="J14" s="73">
        <v>150</v>
      </c>
      <c r="K14" s="87">
        <v>0</v>
      </c>
      <c r="L14" s="21">
        <v>9.5</v>
      </c>
      <c r="M14" s="22">
        <f t="shared" si="1"/>
        <v>0</v>
      </c>
      <c r="N14" s="23">
        <f t="shared" si="2"/>
        <v>0</v>
      </c>
    </row>
    <row r="15" spans="2:14" ht="15" customHeight="1" x14ac:dyDescent="0.3">
      <c r="B15" s="8">
        <f t="shared" si="0"/>
        <v>5</v>
      </c>
      <c r="C15" s="88"/>
      <c r="D15" s="144" t="s">
        <v>234</v>
      </c>
      <c r="E15" s="144"/>
      <c r="F15" s="144"/>
      <c r="G15" s="144"/>
      <c r="H15" s="86" t="s">
        <v>15</v>
      </c>
      <c r="I15" s="76"/>
      <c r="J15" s="73">
        <v>600</v>
      </c>
      <c r="K15" s="87">
        <v>0</v>
      </c>
      <c r="L15" s="21">
        <v>9.5</v>
      </c>
      <c r="M15" s="22">
        <f t="shared" si="1"/>
        <v>0</v>
      </c>
      <c r="N15" s="23">
        <f t="shared" si="2"/>
        <v>0</v>
      </c>
    </row>
    <row r="16" spans="2:14" ht="15" customHeight="1" x14ac:dyDescent="0.3">
      <c r="B16" s="8">
        <f t="shared" si="0"/>
        <v>6</v>
      </c>
      <c r="C16" s="9"/>
      <c r="D16" s="144" t="s">
        <v>235</v>
      </c>
      <c r="E16" s="144"/>
      <c r="F16" s="144"/>
      <c r="G16" s="144"/>
      <c r="H16" s="86" t="s">
        <v>52</v>
      </c>
      <c r="I16" s="76"/>
      <c r="J16" s="73">
        <v>30</v>
      </c>
      <c r="K16" s="87">
        <v>0</v>
      </c>
      <c r="L16" s="21">
        <v>9.5</v>
      </c>
      <c r="M16" s="22">
        <f t="shared" si="1"/>
        <v>0</v>
      </c>
      <c r="N16" s="23">
        <f t="shared" si="2"/>
        <v>0</v>
      </c>
    </row>
    <row r="17" spans="2:14" ht="15" customHeight="1" x14ac:dyDescent="0.3">
      <c r="B17" s="8">
        <f t="shared" si="0"/>
        <v>7</v>
      </c>
      <c r="C17" s="9"/>
      <c r="D17" s="144" t="s">
        <v>236</v>
      </c>
      <c r="E17" s="144"/>
      <c r="F17" s="144"/>
      <c r="G17" s="144"/>
      <c r="H17" s="86" t="s">
        <v>15</v>
      </c>
      <c r="I17" s="76"/>
      <c r="J17" s="73">
        <v>90</v>
      </c>
      <c r="K17" s="87">
        <v>0</v>
      </c>
      <c r="L17" s="21">
        <v>9.5</v>
      </c>
      <c r="M17" s="22">
        <f t="shared" si="1"/>
        <v>0</v>
      </c>
      <c r="N17" s="23">
        <f t="shared" si="2"/>
        <v>0</v>
      </c>
    </row>
    <row r="18" spans="2:14" ht="15" customHeight="1" x14ac:dyDescent="0.3">
      <c r="B18" s="8">
        <f t="shared" si="0"/>
        <v>8</v>
      </c>
      <c r="C18" s="9"/>
      <c r="D18" s="144" t="s">
        <v>237</v>
      </c>
      <c r="E18" s="144"/>
      <c r="F18" s="144"/>
      <c r="G18" s="144"/>
      <c r="H18" s="86" t="s">
        <v>15</v>
      </c>
      <c r="I18" s="76"/>
      <c r="J18" s="73">
        <v>20</v>
      </c>
      <c r="K18" s="87">
        <v>0</v>
      </c>
      <c r="L18" s="21">
        <v>9.5</v>
      </c>
      <c r="M18" s="22">
        <f t="shared" si="1"/>
        <v>0</v>
      </c>
      <c r="N18" s="23">
        <f t="shared" si="2"/>
        <v>0</v>
      </c>
    </row>
    <row r="19" spans="2:14" ht="15" customHeight="1" x14ac:dyDescent="0.3">
      <c r="B19" s="8">
        <f t="shared" si="0"/>
        <v>9</v>
      </c>
      <c r="C19" s="9"/>
      <c r="D19" s="144" t="s">
        <v>238</v>
      </c>
      <c r="E19" s="144"/>
      <c r="F19" s="144"/>
      <c r="G19" s="144"/>
      <c r="H19" s="86" t="s">
        <v>15</v>
      </c>
      <c r="I19" s="76"/>
      <c r="J19" s="73">
        <v>40</v>
      </c>
      <c r="K19" s="87">
        <v>0</v>
      </c>
      <c r="L19" s="21">
        <v>9.5</v>
      </c>
      <c r="M19" s="22">
        <f t="shared" si="1"/>
        <v>0</v>
      </c>
      <c r="N19" s="23">
        <f t="shared" si="2"/>
        <v>0</v>
      </c>
    </row>
    <row r="20" spans="2:14" ht="15" customHeight="1" x14ac:dyDescent="0.3">
      <c r="B20" s="8">
        <f t="shared" si="0"/>
        <v>10</v>
      </c>
      <c r="C20" s="9"/>
      <c r="D20" s="148" t="s">
        <v>239</v>
      </c>
      <c r="E20" s="148"/>
      <c r="F20" s="148"/>
      <c r="G20" s="148"/>
      <c r="H20" s="86" t="s">
        <v>52</v>
      </c>
      <c r="I20" s="76"/>
      <c r="J20" s="73">
        <v>10</v>
      </c>
      <c r="K20" s="87">
        <v>0</v>
      </c>
      <c r="L20" s="21">
        <v>9.5</v>
      </c>
      <c r="M20" s="22">
        <f t="shared" si="1"/>
        <v>0</v>
      </c>
      <c r="N20" s="23">
        <f t="shared" si="2"/>
        <v>0</v>
      </c>
    </row>
    <row r="21" spans="2:14" ht="24.95" customHeight="1" x14ac:dyDescent="0.3">
      <c r="B21" s="17">
        <f t="shared" si="0"/>
        <v>11</v>
      </c>
      <c r="C21" s="9"/>
      <c r="D21" s="144" t="s">
        <v>240</v>
      </c>
      <c r="E21" s="144"/>
      <c r="F21" s="144"/>
      <c r="G21" s="144"/>
      <c r="H21" s="86" t="s">
        <v>52</v>
      </c>
      <c r="I21" s="76"/>
      <c r="J21" s="73">
        <v>10</v>
      </c>
      <c r="K21" s="87">
        <v>0</v>
      </c>
      <c r="L21" s="21">
        <v>9.5</v>
      </c>
      <c r="M21" s="22">
        <f t="shared" si="1"/>
        <v>0</v>
      </c>
      <c r="N21" s="23">
        <f t="shared" si="2"/>
        <v>0</v>
      </c>
    </row>
    <row r="22" spans="2:14" ht="15" customHeight="1" x14ac:dyDescent="0.3">
      <c r="B22" s="8">
        <f t="shared" si="0"/>
        <v>12</v>
      </c>
      <c r="C22" s="9"/>
      <c r="D22" s="148" t="s">
        <v>241</v>
      </c>
      <c r="E22" s="148"/>
      <c r="F22" s="148"/>
      <c r="G22" s="148"/>
      <c r="H22" s="86" t="s">
        <v>15</v>
      </c>
      <c r="I22" s="76"/>
      <c r="J22" s="73">
        <v>10</v>
      </c>
      <c r="K22" s="87">
        <v>0</v>
      </c>
      <c r="L22" s="21">
        <v>9.5</v>
      </c>
      <c r="M22" s="22">
        <f t="shared" si="1"/>
        <v>0</v>
      </c>
      <c r="N22" s="23">
        <f t="shared" si="2"/>
        <v>0</v>
      </c>
    </row>
    <row r="23" spans="2:14" ht="15" customHeight="1" x14ac:dyDescent="0.3">
      <c r="B23" s="8">
        <f t="shared" si="0"/>
        <v>13</v>
      </c>
      <c r="C23" s="9"/>
      <c r="D23" s="144" t="s">
        <v>242</v>
      </c>
      <c r="E23" s="144"/>
      <c r="F23" s="144"/>
      <c r="G23" s="144"/>
      <c r="H23" s="86" t="s">
        <v>15</v>
      </c>
      <c r="I23" s="76"/>
      <c r="J23" s="73">
        <v>100</v>
      </c>
      <c r="K23" s="87">
        <v>0</v>
      </c>
      <c r="L23" s="21">
        <v>9.5</v>
      </c>
      <c r="M23" s="22">
        <f t="shared" si="1"/>
        <v>0</v>
      </c>
      <c r="N23" s="23">
        <f t="shared" si="2"/>
        <v>0</v>
      </c>
    </row>
    <row r="24" spans="2:14" ht="15" customHeight="1" x14ac:dyDescent="0.3">
      <c r="B24" s="8">
        <f t="shared" si="0"/>
        <v>14</v>
      </c>
      <c r="C24" s="9"/>
      <c r="D24" s="144" t="s">
        <v>243</v>
      </c>
      <c r="E24" s="144"/>
      <c r="F24" s="144"/>
      <c r="G24" s="144"/>
      <c r="H24" s="86" t="s">
        <v>244</v>
      </c>
      <c r="I24" s="76"/>
      <c r="J24" s="73">
        <v>160</v>
      </c>
      <c r="K24" s="87">
        <v>0</v>
      </c>
      <c r="L24" s="21">
        <v>9.5</v>
      </c>
      <c r="M24" s="22">
        <f t="shared" si="1"/>
        <v>0</v>
      </c>
      <c r="N24" s="23">
        <f t="shared" si="2"/>
        <v>0</v>
      </c>
    </row>
    <row r="25" spans="2:14" ht="15" customHeight="1" x14ac:dyDescent="0.3">
      <c r="B25" s="8">
        <f t="shared" si="0"/>
        <v>15</v>
      </c>
      <c r="C25" s="9"/>
      <c r="D25" s="144" t="s">
        <v>245</v>
      </c>
      <c r="E25" s="144"/>
      <c r="F25" s="144"/>
      <c r="G25" s="144"/>
      <c r="H25" s="86" t="s">
        <v>15</v>
      </c>
      <c r="I25" s="76"/>
      <c r="J25" s="73">
        <v>55</v>
      </c>
      <c r="K25" s="87">
        <v>0</v>
      </c>
      <c r="L25" s="21">
        <v>9.5</v>
      </c>
      <c r="M25" s="22">
        <f t="shared" si="1"/>
        <v>0</v>
      </c>
      <c r="N25" s="23">
        <f t="shared" si="2"/>
        <v>0</v>
      </c>
    </row>
    <row r="26" spans="2:14" ht="15" customHeight="1" x14ac:dyDescent="0.3">
      <c r="B26" s="8">
        <f t="shared" si="0"/>
        <v>16</v>
      </c>
      <c r="C26" s="88"/>
      <c r="D26" s="144" t="s">
        <v>246</v>
      </c>
      <c r="E26" s="144"/>
      <c r="F26" s="144"/>
      <c r="G26" s="144"/>
      <c r="H26" s="86" t="s">
        <v>15</v>
      </c>
      <c r="I26" s="76"/>
      <c r="J26" s="73">
        <v>20</v>
      </c>
      <c r="K26" s="87">
        <v>0</v>
      </c>
      <c r="L26" s="21">
        <v>9.5</v>
      </c>
      <c r="M26" s="22">
        <f t="shared" si="1"/>
        <v>0</v>
      </c>
      <c r="N26" s="23">
        <f t="shared" si="2"/>
        <v>0</v>
      </c>
    </row>
    <row r="27" spans="2:14" ht="15" customHeight="1" x14ac:dyDescent="0.3">
      <c r="B27" s="8">
        <f t="shared" si="0"/>
        <v>17</v>
      </c>
      <c r="C27" s="88"/>
      <c r="D27" s="126" t="s">
        <v>247</v>
      </c>
      <c r="E27" s="127" t="s">
        <v>248</v>
      </c>
      <c r="F27" s="127" t="s">
        <v>248</v>
      </c>
      <c r="G27" s="128" t="s">
        <v>248</v>
      </c>
      <c r="H27" s="86" t="s">
        <v>15</v>
      </c>
      <c r="I27" s="76"/>
      <c r="J27" s="73">
        <v>25</v>
      </c>
      <c r="K27" s="87">
        <v>0</v>
      </c>
      <c r="L27" s="21">
        <v>9.5</v>
      </c>
      <c r="M27" s="22">
        <f t="shared" si="1"/>
        <v>0</v>
      </c>
      <c r="N27" s="23">
        <f t="shared" si="2"/>
        <v>0</v>
      </c>
    </row>
    <row r="28" spans="2:14" ht="15" customHeight="1" x14ac:dyDescent="0.3">
      <c r="B28" s="8">
        <f t="shared" si="0"/>
        <v>18</v>
      </c>
      <c r="C28" s="88"/>
      <c r="D28" s="126" t="s">
        <v>249</v>
      </c>
      <c r="E28" s="127" t="s">
        <v>248</v>
      </c>
      <c r="F28" s="127" t="s">
        <v>248</v>
      </c>
      <c r="G28" s="128" t="s">
        <v>248</v>
      </c>
      <c r="H28" s="86" t="s">
        <v>15</v>
      </c>
      <c r="I28" s="76"/>
      <c r="J28" s="73">
        <v>170</v>
      </c>
      <c r="K28" s="87">
        <v>0</v>
      </c>
      <c r="L28" s="21">
        <v>9.5</v>
      </c>
      <c r="M28" s="22">
        <f t="shared" si="1"/>
        <v>0</v>
      </c>
      <c r="N28" s="23">
        <f t="shared" si="2"/>
        <v>0</v>
      </c>
    </row>
    <row r="29" spans="2:14" ht="15" customHeight="1" x14ac:dyDescent="0.3">
      <c r="B29" s="8">
        <f t="shared" si="0"/>
        <v>19</v>
      </c>
      <c r="C29" s="88"/>
      <c r="D29" s="126" t="s">
        <v>250</v>
      </c>
      <c r="E29" s="127"/>
      <c r="F29" s="127"/>
      <c r="G29" s="128"/>
      <c r="H29" s="86" t="s">
        <v>15</v>
      </c>
      <c r="I29" s="76"/>
      <c r="J29" s="73">
        <v>700</v>
      </c>
      <c r="K29" s="87">
        <v>0</v>
      </c>
      <c r="L29" s="21">
        <v>9.5</v>
      </c>
      <c r="M29" s="22">
        <f t="shared" si="1"/>
        <v>0</v>
      </c>
      <c r="N29" s="23">
        <f t="shared" si="2"/>
        <v>0</v>
      </c>
    </row>
    <row r="30" spans="2:14" ht="15" customHeight="1" x14ac:dyDescent="0.3">
      <c r="B30" s="8">
        <f t="shared" si="0"/>
        <v>20</v>
      </c>
      <c r="C30" s="88"/>
      <c r="D30" s="126" t="s">
        <v>251</v>
      </c>
      <c r="E30" s="127"/>
      <c r="F30" s="127"/>
      <c r="G30" s="128"/>
      <c r="H30" s="86" t="s">
        <v>15</v>
      </c>
      <c r="I30" s="76"/>
      <c r="J30" s="73">
        <v>700</v>
      </c>
      <c r="K30" s="87">
        <v>0</v>
      </c>
      <c r="L30" s="21">
        <v>9.5</v>
      </c>
      <c r="M30" s="22">
        <f t="shared" si="1"/>
        <v>0</v>
      </c>
      <c r="N30" s="23">
        <f t="shared" si="2"/>
        <v>0</v>
      </c>
    </row>
    <row r="31" spans="2:14" ht="15" customHeight="1" x14ac:dyDescent="0.3">
      <c r="B31" s="8">
        <f t="shared" si="0"/>
        <v>21</v>
      </c>
      <c r="C31" s="88"/>
      <c r="D31" s="126" t="s">
        <v>252</v>
      </c>
      <c r="E31" s="127"/>
      <c r="F31" s="127"/>
      <c r="G31" s="128"/>
      <c r="H31" s="86" t="s">
        <v>15</v>
      </c>
      <c r="I31" s="76"/>
      <c r="J31" s="73">
        <v>900</v>
      </c>
      <c r="K31" s="87">
        <v>0</v>
      </c>
      <c r="L31" s="21">
        <v>9.5</v>
      </c>
      <c r="M31" s="22">
        <f t="shared" si="1"/>
        <v>0</v>
      </c>
      <c r="N31" s="23">
        <f t="shared" si="2"/>
        <v>0</v>
      </c>
    </row>
    <row r="32" spans="2:14" ht="15" customHeight="1" x14ac:dyDescent="0.3">
      <c r="B32" s="8">
        <f t="shared" si="0"/>
        <v>22</v>
      </c>
      <c r="C32" s="88"/>
      <c r="D32" s="144" t="s">
        <v>253</v>
      </c>
      <c r="E32" s="144"/>
      <c r="F32" s="144"/>
      <c r="G32" s="144"/>
      <c r="H32" s="86" t="s">
        <v>52</v>
      </c>
      <c r="I32" s="76"/>
      <c r="J32" s="73">
        <v>100</v>
      </c>
      <c r="K32" s="87">
        <v>0</v>
      </c>
      <c r="L32" s="21">
        <v>9.5</v>
      </c>
      <c r="M32" s="22">
        <f t="shared" si="1"/>
        <v>0</v>
      </c>
      <c r="N32" s="23">
        <f t="shared" si="2"/>
        <v>0</v>
      </c>
    </row>
    <row r="33" spans="2:14" ht="15" customHeight="1" x14ac:dyDescent="0.3">
      <c r="B33" s="8">
        <f t="shared" si="0"/>
        <v>23</v>
      </c>
      <c r="C33" s="88"/>
      <c r="D33" s="144" t="s">
        <v>254</v>
      </c>
      <c r="E33" s="144"/>
      <c r="F33" s="144"/>
      <c r="G33" s="144"/>
      <c r="H33" s="86" t="s">
        <v>15</v>
      </c>
      <c r="I33" s="76"/>
      <c r="J33" s="73">
        <v>40</v>
      </c>
      <c r="K33" s="87">
        <v>0</v>
      </c>
      <c r="L33" s="21">
        <v>9.5</v>
      </c>
      <c r="M33" s="22">
        <f t="shared" si="1"/>
        <v>0</v>
      </c>
      <c r="N33" s="23">
        <f t="shared" si="2"/>
        <v>0</v>
      </c>
    </row>
    <row r="34" spans="2:14" ht="15" customHeight="1" x14ac:dyDescent="0.3">
      <c r="B34" s="8">
        <f t="shared" si="0"/>
        <v>24</v>
      </c>
      <c r="C34" s="88"/>
      <c r="D34" s="144" t="s">
        <v>255</v>
      </c>
      <c r="E34" s="144"/>
      <c r="F34" s="144"/>
      <c r="G34" s="144"/>
      <c r="H34" s="86" t="s">
        <v>52</v>
      </c>
      <c r="I34" s="76"/>
      <c r="J34" s="73">
        <v>5</v>
      </c>
      <c r="K34" s="87">
        <v>0</v>
      </c>
      <c r="L34" s="21">
        <v>9.5</v>
      </c>
      <c r="M34" s="22">
        <f t="shared" si="1"/>
        <v>0</v>
      </c>
      <c r="N34" s="23">
        <f t="shared" si="2"/>
        <v>0</v>
      </c>
    </row>
    <row r="35" spans="2:14" ht="15" customHeight="1" x14ac:dyDescent="0.3">
      <c r="B35" s="8">
        <f t="shared" si="0"/>
        <v>25</v>
      </c>
      <c r="C35" s="88"/>
      <c r="D35" s="144" t="s">
        <v>256</v>
      </c>
      <c r="E35" s="144"/>
      <c r="F35" s="144"/>
      <c r="G35" s="144"/>
      <c r="H35" s="86" t="s">
        <v>52</v>
      </c>
      <c r="I35" s="76"/>
      <c r="J35" s="73">
        <v>10</v>
      </c>
      <c r="K35" s="87">
        <v>0</v>
      </c>
      <c r="L35" s="21">
        <v>9.5</v>
      </c>
      <c r="M35" s="22">
        <f t="shared" si="1"/>
        <v>0</v>
      </c>
      <c r="N35" s="23">
        <f t="shared" si="2"/>
        <v>0</v>
      </c>
    </row>
    <row r="36" spans="2:14" ht="15" customHeight="1" x14ac:dyDescent="0.3">
      <c r="B36" s="8">
        <f t="shared" si="0"/>
        <v>26</v>
      </c>
      <c r="C36" s="88"/>
      <c r="D36" s="144" t="s">
        <v>257</v>
      </c>
      <c r="E36" s="144"/>
      <c r="F36" s="144"/>
      <c r="G36" s="144"/>
      <c r="H36" s="86" t="s">
        <v>15</v>
      </c>
      <c r="I36" s="76"/>
      <c r="J36" s="73">
        <v>5</v>
      </c>
      <c r="K36" s="87">
        <v>0</v>
      </c>
      <c r="L36" s="21">
        <v>9.5</v>
      </c>
      <c r="M36" s="22">
        <f t="shared" si="1"/>
        <v>0</v>
      </c>
      <c r="N36" s="23">
        <f t="shared" si="2"/>
        <v>0</v>
      </c>
    </row>
    <row r="37" spans="2:14" ht="15" customHeight="1" x14ac:dyDescent="0.3">
      <c r="B37" s="8">
        <f t="shared" si="0"/>
        <v>27</v>
      </c>
      <c r="C37" s="88"/>
      <c r="D37" s="144" t="s">
        <v>258</v>
      </c>
      <c r="E37" s="144"/>
      <c r="F37" s="144"/>
      <c r="G37" s="144"/>
      <c r="H37" s="86" t="s">
        <v>15</v>
      </c>
      <c r="I37" s="76"/>
      <c r="J37" s="73">
        <v>40</v>
      </c>
      <c r="K37" s="87">
        <v>0</v>
      </c>
      <c r="L37" s="21">
        <v>9.5</v>
      </c>
      <c r="M37" s="22">
        <f t="shared" si="1"/>
        <v>0</v>
      </c>
      <c r="N37" s="23">
        <f t="shared" si="2"/>
        <v>0</v>
      </c>
    </row>
    <row r="38" spans="2:14" ht="15" customHeight="1" x14ac:dyDescent="0.3">
      <c r="B38" s="8">
        <f t="shared" si="0"/>
        <v>28</v>
      </c>
      <c r="C38" s="88"/>
      <c r="D38" s="144" t="s">
        <v>259</v>
      </c>
      <c r="E38" s="144"/>
      <c r="F38" s="144"/>
      <c r="G38" s="144"/>
      <c r="H38" s="86" t="s">
        <v>15</v>
      </c>
      <c r="I38" s="76"/>
      <c r="J38" s="73">
        <v>100</v>
      </c>
      <c r="K38" s="87">
        <v>0</v>
      </c>
      <c r="L38" s="21">
        <v>9.5</v>
      </c>
      <c r="M38" s="22">
        <f t="shared" si="1"/>
        <v>0</v>
      </c>
      <c r="N38" s="23">
        <f t="shared" si="2"/>
        <v>0</v>
      </c>
    </row>
    <row r="39" spans="2:14" ht="15" customHeight="1" x14ac:dyDescent="0.3">
      <c r="B39" s="8">
        <f t="shared" si="0"/>
        <v>29</v>
      </c>
      <c r="C39" s="88"/>
      <c r="D39" s="144" t="s">
        <v>260</v>
      </c>
      <c r="E39" s="144"/>
      <c r="F39" s="144"/>
      <c r="G39" s="144"/>
      <c r="H39" s="86" t="s">
        <v>52</v>
      </c>
      <c r="I39" s="76"/>
      <c r="J39" s="73">
        <v>100</v>
      </c>
      <c r="K39" s="87">
        <v>0</v>
      </c>
      <c r="L39" s="21">
        <v>9.5</v>
      </c>
      <c r="M39" s="22">
        <f t="shared" si="1"/>
        <v>0</v>
      </c>
      <c r="N39" s="23">
        <f t="shared" si="2"/>
        <v>0</v>
      </c>
    </row>
    <row r="40" spans="2:14" ht="15" customHeight="1" x14ac:dyDescent="0.3">
      <c r="B40" s="8">
        <f t="shared" si="0"/>
        <v>30</v>
      </c>
      <c r="C40" s="9"/>
      <c r="D40" s="144" t="s">
        <v>261</v>
      </c>
      <c r="E40" s="144"/>
      <c r="F40" s="144"/>
      <c r="G40" s="144"/>
      <c r="H40" s="86" t="s">
        <v>15</v>
      </c>
      <c r="I40" s="76"/>
      <c r="J40" s="73">
        <v>800</v>
      </c>
      <c r="K40" s="87">
        <v>0</v>
      </c>
      <c r="L40" s="21">
        <v>9.5</v>
      </c>
      <c r="M40" s="22">
        <f t="shared" si="1"/>
        <v>0</v>
      </c>
      <c r="N40" s="23">
        <f t="shared" si="2"/>
        <v>0</v>
      </c>
    </row>
    <row r="41" spans="2:14" ht="15" customHeight="1" x14ac:dyDescent="0.3">
      <c r="B41" s="8">
        <f t="shared" si="0"/>
        <v>31</v>
      </c>
      <c r="C41" s="9"/>
      <c r="D41" s="144" t="s">
        <v>262</v>
      </c>
      <c r="E41" s="144"/>
      <c r="F41" s="144"/>
      <c r="G41" s="144"/>
      <c r="H41" s="86" t="s">
        <v>15</v>
      </c>
      <c r="I41" s="76"/>
      <c r="J41" s="73">
        <v>210</v>
      </c>
      <c r="K41" s="87">
        <v>0</v>
      </c>
      <c r="L41" s="21">
        <v>9.5</v>
      </c>
      <c r="M41" s="22">
        <f t="shared" si="1"/>
        <v>0</v>
      </c>
      <c r="N41" s="23">
        <f t="shared" si="2"/>
        <v>0</v>
      </c>
    </row>
    <row r="42" spans="2:14" ht="15" customHeight="1" x14ac:dyDescent="0.3">
      <c r="B42" s="8">
        <f t="shared" si="0"/>
        <v>32</v>
      </c>
      <c r="C42" s="9"/>
      <c r="D42" s="144" t="s">
        <v>263</v>
      </c>
      <c r="E42" s="144"/>
      <c r="F42" s="144"/>
      <c r="G42" s="144"/>
      <c r="H42" s="86" t="s">
        <v>15</v>
      </c>
      <c r="I42" s="76"/>
      <c r="J42" s="73">
        <v>100</v>
      </c>
      <c r="K42" s="87">
        <v>0</v>
      </c>
      <c r="L42" s="21">
        <v>9.5</v>
      </c>
      <c r="M42" s="22">
        <f t="shared" si="1"/>
        <v>0</v>
      </c>
      <c r="N42" s="23">
        <f t="shared" si="2"/>
        <v>0</v>
      </c>
    </row>
    <row r="43" spans="2:14" ht="12.95" customHeight="1" x14ac:dyDescent="0.3">
      <c r="B43" s="8">
        <f t="shared" si="0"/>
        <v>33</v>
      </c>
      <c r="C43" s="9"/>
      <c r="D43" s="144" t="s">
        <v>264</v>
      </c>
      <c r="E43" s="144"/>
      <c r="F43" s="144"/>
      <c r="G43" s="144"/>
      <c r="H43" s="86" t="s">
        <v>15</v>
      </c>
      <c r="I43" s="76"/>
      <c r="J43" s="73">
        <v>10</v>
      </c>
      <c r="K43" s="87">
        <v>0</v>
      </c>
      <c r="L43" s="21">
        <v>9.5</v>
      </c>
      <c r="M43" s="22">
        <f t="shared" si="1"/>
        <v>0</v>
      </c>
      <c r="N43" s="23">
        <f t="shared" si="2"/>
        <v>0</v>
      </c>
    </row>
    <row r="44" spans="2:14" ht="12.95" customHeight="1" x14ac:dyDescent="0.3">
      <c r="B44" s="8">
        <f t="shared" si="0"/>
        <v>34</v>
      </c>
      <c r="C44" s="9"/>
      <c r="D44" s="144" t="s">
        <v>265</v>
      </c>
      <c r="E44" s="144"/>
      <c r="F44" s="144"/>
      <c r="G44" s="144"/>
      <c r="H44" s="86" t="s">
        <v>15</v>
      </c>
      <c r="I44" s="76"/>
      <c r="J44" s="73">
        <v>60</v>
      </c>
      <c r="K44" s="87">
        <v>0</v>
      </c>
      <c r="L44" s="21">
        <v>9.5</v>
      </c>
      <c r="M44" s="22">
        <f t="shared" si="1"/>
        <v>0</v>
      </c>
      <c r="N44" s="23">
        <f t="shared" si="2"/>
        <v>0</v>
      </c>
    </row>
    <row r="45" spans="2:14" ht="12.95" customHeight="1" x14ac:dyDescent="0.3">
      <c r="B45" s="8">
        <f t="shared" si="0"/>
        <v>35</v>
      </c>
      <c r="C45" s="9"/>
      <c r="D45" s="144" t="s">
        <v>266</v>
      </c>
      <c r="E45" s="144"/>
      <c r="F45" s="144"/>
      <c r="G45" s="144"/>
      <c r="H45" s="86" t="s">
        <v>15</v>
      </c>
      <c r="I45" s="76"/>
      <c r="J45" s="73">
        <v>750</v>
      </c>
      <c r="K45" s="87">
        <v>0</v>
      </c>
      <c r="L45" s="21">
        <v>9.5</v>
      </c>
      <c r="M45" s="22">
        <f t="shared" si="1"/>
        <v>0</v>
      </c>
      <c r="N45" s="23">
        <f t="shared" si="2"/>
        <v>0</v>
      </c>
    </row>
    <row r="46" spans="2:14" ht="15" customHeight="1" x14ac:dyDescent="0.3">
      <c r="B46" s="8">
        <f t="shared" si="0"/>
        <v>36</v>
      </c>
      <c r="C46" s="9"/>
      <c r="D46" s="144" t="s">
        <v>267</v>
      </c>
      <c r="E46" s="144"/>
      <c r="F46" s="144"/>
      <c r="G46" s="144"/>
      <c r="H46" s="86" t="s">
        <v>15</v>
      </c>
      <c r="I46" s="76"/>
      <c r="J46" s="73">
        <v>200</v>
      </c>
      <c r="K46" s="87">
        <v>0</v>
      </c>
      <c r="L46" s="21">
        <v>9.5</v>
      </c>
      <c r="M46" s="22">
        <f t="shared" si="1"/>
        <v>0</v>
      </c>
      <c r="N46" s="23">
        <f t="shared" si="2"/>
        <v>0</v>
      </c>
    </row>
    <row r="47" spans="2:14" ht="15" customHeight="1" x14ac:dyDescent="0.3">
      <c r="B47" s="8">
        <f t="shared" si="0"/>
        <v>37</v>
      </c>
      <c r="C47" s="9"/>
      <c r="D47" s="144" t="s">
        <v>268</v>
      </c>
      <c r="E47" s="144"/>
      <c r="F47" s="144"/>
      <c r="G47" s="144"/>
      <c r="H47" s="86" t="s">
        <v>15</v>
      </c>
      <c r="I47" s="76"/>
      <c r="J47" s="73">
        <v>20</v>
      </c>
      <c r="K47" s="87">
        <v>0</v>
      </c>
      <c r="L47" s="21">
        <v>9.5</v>
      </c>
      <c r="M47" s="22">
        <f t="shared" si="1"/>
        <v>0</v>
      </c>
      <c r="N47" s="23">
        <f t="shared" si="2"/>
        <v>0</v>
      </c>
    </row>
    <row r="48" spans="2:14" ht="15" customHeight="1" x14ac:dyDescent="0.3">
      <c r="B48" s="8">
        <f t="shared" si="0"/>
        <v>38</v>
      </c>
      <c r="C48" s="9"/>
      <c r="D48" s="144" t="s">
        <v>269</v>
      </c>
      <c r="E48" s="144"/>
      <c r="F48" s="144"/>
      <c r="G48" s="144"/>
      <c r="H48" s="86" t="s">
        <v>15</v>
      </c>
      <c r="I48" s="76"/>
      <c r="J48" s="73">
        <v>25</v>
      </c>
      <c r="K48" s="87">
        <v>0</v>
      </c>
      <c r="L48" s="21">
        <v>9.5</v>
      </c>
      <c r="M48" s="22">
        <f t="shared" si="1"/>
        <v>0</v>
      </c>
      <c r="N48" s="23">
        <f t="shared" si="2"/>
        <v>0</v>
      </c>
    </row>
    <row r="49" spans="2:14" ht="12.75" customHeight="1" x14ac:dyDescent="0.3">
      <c r="B49" s="8">
        <f t="shared" si="0"/>
        <v>39</v>
      </c>
      <c r="C49" s="9"/>
      <c r="D49" s="126" t="s">
        <v>270</v>
      </c>
      <c r="E49" s="142"/>
      <c r="F49" s="142"/>
      <c r="G49" s="143"/>
      <c r="H49" s="86" t="s">
        <v>15</v>
      </c>
      <c r="I49" s="76"/>
      <c r="J49" s="73">
        <v>70</v>
      </c>
      <c r="K49" s="87">
        <v>0</v>
      </c>
      <c r="L49" s="21">
        <v>9.5</v>
      </c>
      <c r="M49" s="22">
        <f t="shared" si="1"/>
        <v>0</v>
      </c>
      <c r="N49" s="23">
        <f t="shared" si="2"/>
        <v>0</v>
      </c>
    </row>
    <row r="50" spans="2:14" ht="12.75" customHeight="1" x14ac:dyDescent="0.3">
      <c r="B50" s="8">
        <f t="shared" si="0"/>
        <v>40</v>
      </c>
      <c r="C50" s="9"/>
      <c r="D50" s="126" t="s">
        <v>271</v>
      </c>
      <c r="E50" s="142"/>
      <c r="F50" s="142"/>
      <c r="G50" s="143"/>
      <c r="H50" s="86" t="s">
        <v>15</v>
      </c>
      <c r="I50" s="76"/>
      <c r="J50" s="73">
        <v>20</v>
      </c>
      <c r="K50" s="87">
        <v>0</v>
      </c>
      <c r="L50" s="21">
        <v>9.5</v>
      </c>
      <c r="M50" s="22">
        <f t="shared" si="1"/>
        <v>0</v>
      </c>
      <c r="N50" s="23">
        <f t="shared" si="2"/>
        <v>0</v>
      </c>
    </row>
    <row r="51" spans="2:14" ht="12.75" customHeight="1" x14ac:dyDescent="0.3">
      <c r="B51" s="8">
        <f t="shared" si="0"/>
        <v>41</v>
      </c>
      <c r="C51" s="9"/>
      <c r="D51" s="126" t="s">
        <v>272</v>
      </c>
      <c r="E51" s="142"/>
      <c r="F51" s="142"/>
      <c r="G51" s="143"/>
      <c r="H51" s="86" t="s">
        <v>15</v>
      </c>
      <c r="I51" s="76"/>
      <c r="J51" s="73">
        <v>35</v>
      </c>
      <c r="K51" s="87">
        <v>0</v>
      </c>
      <c r="L51" s="21">
        <v>9.5</v>
      </c>
      <c r="M51" s="22">
        <f t="shared" si="1"/>
        <v>0</v>
      </c>
      <c r="N51" s="23">
        <f t="shared" si="2"/>
        <v>0</v>
      </c>
    </row>
    <row r="52" spans="2:14" ht="12.75" customHeight="1" x14ac:dyDescent="0.3">
      <c r="B52" s="8">
        <f t="shared" si="0"/>
        <v>42</v>
      </c>
      <c r="C52" s="9"/>
      <c r="D52" s="126" t="s">
        <v>273</v>
      </c>
      <c r="E52" s="142"/>
      <c r="F52" s="142"/>
      <c r="G52" s="143"/>
      <c r="H52" s="86" t="s">
        <v>15</v>
      </c>
      <c r="I52" s="76"/>
      <c r="J52" s="73">
        <v>40</v>
      </c>
      <c r="K52" s="87">
        <v>0</v>
      </c>
      <c r="L52" s="21">
        <v>9.5</v>
      </c>
      <c r="M52" s="22">
        <f t="shared" si="1"/>
        <v>0</v>
      </c>
      <c r="N52" s="23">
        <f t="shared" si="2"/>
        <v>0</v>
      </c>
    </row>
    <row r="53" spans="2:14" ht="12.75" customHeight="1" x14ac:dyDescent="0.3">
      <c r="B53" s="8">
        <f t="shared" si="0"/>
        <v>43</v>
      </c>
      <c r="C53" s="9"/>
      <c r="D53" s="126" t="s">
        <v>274</v>
      </c>
      <c r="E53" s="142"/>
      <c r="F53" s="142"/>
      <c r="G53" s="143"/>
      <c r="H53" s="86" t="s">
        <v>15</v>
      </c>
      <c r="I53" s="76"/>
      <c r="J53" s="73">
        <v>15</v>
      </c>
      <c r="K53" s="87">
        <v>0</v>
      </c>
      <c r="L53" s="21">
        <v>9.5</v>
      </c>
      <c r="M53" s="22">
        <f t="shared" si="1"/>
        <v>0</v>
      </c>
      <c r="N53" s="23">
        <f t="shared" si="2"/>
        <v>0</v>
      </c>
    </row>
    <row r="54" spans="2:14" ht="12.75" customHeight="1" x14ac:dyDescent="0.3">
      <c r="B54" s="8">
        <f t="shared" si="0"/>
        <v>44</v>
      </c>
      <c r="C54" s="9"/>
      <c r="D54" s="126" t="s">
        <v>275</v>
      </c>
      <c r="E54" s="142"/>
      <c r="F54" s="142"/>
      <c r="G54" s="143"/>
      <c r="H54" s="86" t="s">
        <v>15</v>
      </c>
      <c r="I54" s="76"/>
      <c r="J54" s="73">
        <v>10</v>
      </c>
      <c r="K54" s="87">
        <v>0</v>
      </c>
      <c r="L54" s="21">
        <v>9.5</v>
      </c>
      <c r="M54" s="22">
        <f t="shared" si="1"/>
        <v>0</v>
      </c>
      <c r="N54" s="23">
        <f t="shared" si="2"/>
        <v>0</v>
      </c>
    </row>
    <row r="55" spans="2:14" ht="12.75" customHeight="1" x14ac:dyDescent="0.3">
      <c r="B55" s="8">
        <f t="shared" si="0"/>
        <v>45</v>
      </c>
      <c r="C55" s="9"/>
      <c r="D55" s="126" t="s">
        <v>276</v>
      </c>
      <c r="E55" s="142"/>
      <c r="F55" s="142"/>
      <c r="G55" s="143"/>
      <c r="H55" s="86" t="s">
        <v>15</v>
      </c>
      <c r="I55" s="76"/>
      <c r="J55" s="73">
        <v>5</v>
      </c>
      <c r="K55" s="87">
        <v>0</v>
      </c>
      <c r="L55" s="21">
        <v>9.5</v>
      </c>
      <c r="M55" s="22">
        <f t="shared" si="1"/>
        <v>0</v>
      </c>
      <c r="N55" s="23">
        <f t="shared" si="2"/>
        <v>0</v>
      </c>
    </row>
    <row r="56" spans="2:14" ht="15.75" customHeight="1" x14ac:dyDescent="0.3">
      <c r="B56" s="8">
        <f t="shared" si="0"/>
        <v>46</v>
      </c>
      <c r="C56" s="9"/>
      <c r="D56" s="144" t="s">
        <v>277</v>
      </c>
      <c r="E56" s="144"/>
      <c r="F56" s="144"/>
      <c r="G56" s="144"/>
      <c r="H56" s="86" t="s">
        <v>15</v>
      </c>
      <c r="I56" s="76"/>
      <c r="J56" s="73">
        <v>240</v>
      </c>
      <c r="K56" s="87">
        <v>0</v>
      </c>
      <c r="L56" s="21">
        <v>9.5</v>
      </c>
      <c r="M56" s="22">
        <f t="shared" si="1"/>
        <v>0</v>
      </c>
      <c r="N56" s="23">
        <f t="shared" si="2"/>
        <v>0</v>
      </c>
    </row>
    <row r="57" spans="2:14" ht="12.75" customHeight="1" x14ac:dyDescent="0.3">
      <c r="B57" s="8">
        <f t="shared" si="0"/>
        <v>47</v>
      </c>
      <c r="C57" s="9"/>
      <c r="D57" s="148" t="s">
        <v>278</v>
      </c>
      <c r="E57" s="148"/>
      <c r="F57" s="148"/>
      <c r="G57" s="148"/>
      <c r="H57" s="86" t="s">
        <v>15</v>
      </c>
      <c r="I57" s="76"/>
      <c r="J57" s="73">
        <v>20</v>
      </c>
      <c r="K57" s="87">
        <v>0</v>
      </c>
      <c r="L57" s="21">
        <v>9.5</v>
      </c>
      <c r="M57" s="22">
        <f t="shared" si="1"/>
        <v>0</v>
      </c>
      <c r="N57" s="23">
        <f t="shared" si="2"/>
        <v>0</v>
      </c>
    </row>
    <row r="58" spans="2:14" ht="12.75" customHeight="1" x14ac:dyDescent="0.3">
      <c r="B58" s="8">
        <f t="shared" si="0"/>
        <v>48</v>
      </c>
      <c r="C58" s="9"/>
      <c r="D58" s="144" t="s">
        <v>279</v>
      </c>
      <c r="E58" s="144"/>
      <c r="F58" s="144"/>
      <c r="G58" s="144"/>
      <c r="H58" s="86" t="s">
        <v>15</v>
      </c>
      <c r="I58" s="76"/>
      <c r="J58" s="73">
        <v>30</v>
      </c>
      <c r="K58" s="87">
        <v>0</v>
      </c>
      <c r="L58" s="21">
        <v>9.5</v>
      </c>
      <c r="M58" s="22">
        <f t="shared" si="1"/>
        <v>0</v>
      </c>
      <c r="N58" s="23">
        <f t="shared" si="2"/>
        <v>0</v>
      </c>
    </row>
    <row r="59" spans="2:14" ht="12.75" customHeight="1" x14ac:dyDescent="0.3">
      <c r="B59" s="8">
        <f t="shared" si="0"/>
        <v>49</v>
      </c>
      <c r="C59" s="9"/>
      <c r="D59" s="144" t="s">
        <v>280</v>
      </c>
      <c r="E59" s="144"/>
      <c r="F59" s="144"/>
      <c r="G59" s="144"/>
      <c r="H59" s="86" t="s">
        <v>15</v>
      </c>
      <c r="I59" s="76"/>
      <c r="J59" s="73">
        <v>70</v>
      </c>
      <c r="K59" s="87">
        <v>0</v>
      </c>
      <c r="L59" s="21">
        <v>9.5</v>
      </c>
      <c r="M59" s="22">
        <f t="shared" si="1"/>
        <v>0</v>
      </c>
      <c r="N59" s="23">
        <f t="shared" si="2"/>
        <v>0</v>
      </c>
    </row>
    <row r="60" spans="2:14" ht="15" customHeight="1" x14ac:dyDescent="0.3">
      <c r="B60" s="8">
        <f t="shared" si="0"/>
        <v>50</v>
      </c>
      <c r="C60" s="9"/>
      <c r="D60" s="145" t="s">
        <v>281</v>
      </c>
      <c r="E60" s="146"/>
      <c r="F60" s="146"/>
      <c r="G60" s="147"/>
      <c r="H60" s="86" t="s">
        <v>15</v>
      </c>
      <c r="I60" s="76"/>
      <c r="J60" s="73">
        <v>2</v>
      </c>
      <c r="K60" s="87">
        <v>0</v>
      </c>
      <c r="L60" s="21">
        <v>22</v>
      </c>
      <c r="M60" s="22">
        <f>PRODUCT(K60,1.22)</f>
        <v>0</v>
      </c>
      <c r="N60" s="23">
        <f t="shared" si="2"/>
        <v>0</v>
      </c>
    </row>
    <row r="61" spans="2:14" ht="12.75" customHeight="1" x14ac:dyDescent="0.3">
      <c r="B61" s="8">
        <f t="shared" si="0"/>
        <v>51</v>
      </c>
      <c r="C61" s="9"/>
      <c r="D61" s="126" t="s">
        <v>282</v>
      </c>
      <c r="E61" s="127"/>
      <c r="F61" s="127"/>
      <c r="G61" s="128"/>
      <c r="H61" s="86" t="s">
        <v>52</v>
      </c>
      <c r="I61" s="76"/>
      <c r="J61" s="73">
        <v>5</v>
      </c>
      <c r="K61" s="87">
        <v>0</v>
      </c>
      <c r="L61" s="21">
        <v>9.5</v>
      </c>
      <c r="M61" s="22">
        <f t="shared" si="1"/>
        <v>0</v>
      </c>
      <c r="N61" s="23">
        <f t="shared" si="2"/>
        <v>0</v>
      </c>
    </row>
    <row r="62" spans="2:14" ht="12.75" customHeight="1" x14ac:dyDescent="0.3">
      <c r="B62" s="8">
        <f t="shared" si="0"/>
        <v>52</v>
      </c>
      <c r="C62" s="9"/>
      <c r="D62" s="126" t="s">
        <v>283</v>
      </c>
      <c r="E62" s="127"/>
      <c r="F62" s="127"/>
      <c r="G62" s="128"/>
      <c r="H62" s="86" t="s">
        <v>15</v>
      </c>
      <c r="I62" s="76"/>
      <c r="J62" s="73">
        <v>5</v>
      </c>
      <c r="K62" s="87">
        <v>0</v>
      </c>
      <c r="L62" s="21">
        <v>9.5</v>
      </c>
      <c r="M62" s="22">
        <f t="shared" si="1"/>
        <v>0</v>
      </c>
      <c r="N62" s="23">
        <f t="shared" si="2"/>
        <v>0</v>
      </c>
    </row>
    <row r="63" spans="2:14" ht="12.75" customHeight="1" x14ac:dyDescent="0.3">
      <c r="B63" s="8">
        <f t="shared" si="0"/>
        <v>53</v>
      </c>
      <c r="C63" s="9"/>
      <c r="D63" s="126" t="s">
        <v>284</v>
      </c>
      <c r="E63" s="127"/>
      <c r="F63" s="127"/>
      <c r="G63" s="128"/>
      <c r="H63" s="86" t="s">
        <v>15</v>
      </c>
      <c r="I63" s="76"/>
      <c r="J63" s="73">
        <v>5</v>
      </c>
      <c r="K63" s="87">
        <v>0</v>
      </c>
      <c r="L63" s="21">
        <v>9.5</v>
      </c>
      <c r="M63" s="22">
        <f t="shared" si="1"/>
        <v>0</v>
      </c>
      <c r="N63" s="23">
        <f t="shared" si="2"/>
        <v>0</v>
      </c>
    </row>
    <row r="64" spans="2:14" ht="12.75" customHeight="1" x14ac:dyDescent="0.3">
      <c r="B64" s="8">
        <f t="shared" si="0"/>
        <v>54</v>
      </c>
      <c r="C64" s="9"/>
      <c r="D64" s="126" t="s">
        <v>285</v>
      </c>
      <c r="E64" s="142"/>
      <c r="F64" s="142"/>
      <c r="G64" s="143"/>
      <c r="H64" s="86" t="s">
        <v>15</v>
      </c>
      <c r="I64" s="76"/>
      <c r="J64" s="73">
        <v>50</v>
      </c>
      <c r="K64" s="87">
        <v>0</v>
      </c>
      <c r="L64" s="21">
        <v>22</v>
      </c>
      <c r="M64" s="22">
        <f>PRODUCT(K64,1.22)</f>
        <v>0</v>
      </c>
      <c r="N64" s="23">
        <f t="shared" si="2"/>
        <v>0</v>
      </c>
    </row>
    <row r="65" spans="2:14" ht="12.75" customHeight="1" x14ac:dyDescent="0.3">
      <c r="B65" s="8">
        <f t="shared" si="0"/>
        <v>55</v>
      </c>
      <c r="C65" s="9"/>
      <c r="D65" s="126" t="s">
        <v>286</v>
      </c>
      <c r="E65" s="142"/>
      <c r="F65" s="142"/>
      <c r="G65" s="143"/>
      <c r="H65" s="86" t="s">
        <v>15</v>
      </c>
      <c r="I65" s="76"/>
      <c r="J65" s="73">
        <v>200</v>
      </c>
      <c r="K65" s="87">
        <v>0</v>
      </c>
      <c r="L65" s="21">
        <v>22</v>
      </c>
      <c r="M65" s="22">
        <f>PRODUCT(K65,1.22)</f>
        <v>0</v>
      </c>
      <c r="N65" s="23">
        <f t="shared" si="2"/>
        <v>0</v>
      </c>
    </row>
    <row r="66" spans="2:14" ht="12.75" customHeight="1" x14ac:dyDescent="0.3">
      <c r="B66" s="8">
        <f t="shared" si="0"/>
        <v>56</v>
      </c>
      <c r="C66" s="9"/>
      <c r="D66" s="144" t="s">
        <v>287</v>
      </c>
      <c r="E66" s="144"/>
      <c r="F66" s="144"/>
      <c r="G66" s="144"/>
      <c r="H66" s="86" t="s">
        <v>15</v>
      </c>
      <c r="I66" s="76"/>
      <c r="J66" s="73">
        <v>200</v>
      </c>
      <c r="K66" s="87">
        <v>0</v>
      </c>
      <c r="L66" s="21">
        <v>22</v>
      </c>
      <c r="M66" s="22">
        <f>PRODUCT(K66,1.22)</f>
        <v>0</v>
      </c>
      <c r="N66" s="23">
        <f t="shared" si="2"/>
        <v>0</v>
      </c>
    </row>
    <row r="67" spans="2:14" ht="12.75" customHeight="1" x14ac:dyDescent="0.3">
      <c r="B67" s="8">
        <f t="shared" si="0"/>
        <v>57</v>
      </c>
      <c r="C67" s="9"/>
      <c r="D67" s="144" t="s">
        <v>288</v>
      </c>
      <c r="E67" s="144"/>
      <c r="F67" s="144"/>
      <c r="G67" s="144"/>
      <c r="H67" s="86" t="s">
        <v>15</v>
      </c>
      <c r="I67" s="76"/>
      <c r="J67" s="73">
        <v>100</v>
      </c>
      <c r="K67" s="87">
        <v>0</v>
      </c>
      <c r="L67" s="21">
        <v>9.5</v>
      </c>
      <c r="M67" s="22">
        <f t="shared" si="1"/>
        <v>0</v>
      </c>
      <c r="N67" s="23">
        <f t="shared" si="2"/>
        <v>0</v>
      </c>
    </row>
    <row r="68" spans="2:14" ht="12.75" customHeight="1" x14ac:dyDescent="0.3">
      <c r="B68" s="8">
        <f t="shared" si="0"/>
        <v>58</v>
      </c>
      <c r="C68" s="9"/>
      <c r="D68" s="144" t="s">
        <v>289</v>
      </c>
      <c r="E68" s="144"/>
      <c r="F68" s="144"/>
      <c r="G68" s="144"/>
      <c r="H68" s="86" t="s">
        <v>15</v>
      </c>
      <c r="I68" s="76"/>
      <c r="J68" s="73">
        <v>300</v>
      </c>
      <c r="K68" s="87">
        <v>0</v>
      </c>
      <c r="L68" s="21">
        <v>22</v>
      </c>
      <c r="M68" s="22">
        <f>PRODUCT(K68,1.22)</f>
        <v>0</v>
      </c>
      <c r="N68" s="23">
        <f t="shared" si="2"/>
        <v>0</v>
      </c>
    </row>
    <row r="69" spans="2:14" ht="12.75" customHeight="1" x14ac:dyDescent="0.3">
      <c r="B69" s="8">
        <f t="shared" si="0"/>
        <v>59</v>
      </c>
      <c r="C69" s="9"/>
      <c r="D69" s="144" t="s">
        <v>290</v>
      </c>
      <c r="E69" s="144"/>
      <c r="F69" s="144"/>
      <c r="G69" s="144"/>
      <c r="H69" s="86" t="s">
        <v>244</v>
      </c>
      <c r="I69" s="76"/>
      <c r="J69" s="73">
        <v>60</v>
      </c>
      <c r="K69" s="87">
        <v>0</v>
      </c>
      <c r="L69" s="21">
        <v>22</v>
      </c>
      <c r="M69" s="22">
        <f>PRODUCT(K69,1.22)</f>
        <v>0</v>
      </c>
      <c r="N69" s="23">
        <f t="shared" si="2"/>
        <v>0</v>
      </c>
    </row>
    <row r="70" spans="2:14" ht="12.75" customHeight="1" x14ac:dyDescent="0.3">
      <c r="B70" s="8">
        <f t="shared" si="0"/>
        <v>60</v>
      </c>
      <c r="C70" s="9"/>
      <c r="D70" s="139" t="s">
        <v>291</v>
      </c>
      <c r="E70" s="140"/>
      <c r="F70" s="140"/>
      <c r="G70" s="141"/>
      <c r="H70" s="86" t="s">
        <v>15</v>
      </c>
      <c r="I70" s="76"/>
      <c r="J70" s="73">
        <v>5</v>
      </c>
      <c r="K70" s="87">
        <v>0</v>
      </c>
      <c r="L70" s="21">
        <v>9.5</v>
      </c>
      <c r="M70" s="22">
        <f t="shared" si="1"/>
        <v>0</v>
      </c>
      <c r="N70" s="23">
        <f t="shared" si="2"/>
        <v>0</v>
      </c>
    </row>
    <row r="71" spans="2:14" ht="12.75" customHeight="1" x14ac:dyDescent="0.3">
      <c r="B71" s="8">
        <f t="shared" si="0"/>
        <v>61</v>
      </c>
      <c r="C71" s="9"/>
      <c r="D71" s="139" t="s">
        <v>292</v>
      </c>
      <c r="E71" s="140"/>
      <c r="F71" s="140"/>
      <c r="G71" s="141"/>
      <c r="H71" s="86" t="s">
        <v>15</v>
      </c>
      <c r="I71" s="76"/>
      <c r="J71" s="73">
        <v>30</v>
      </c>
      <c r="K71" s="87">
        <v>0</v>
      </c>
      <c r="L71" s="21">
        <v>9.5</v>
      </c>
      <c r="M71" s="22">
        <f t="shared" si="1"/>
        <v>0</v>
      </c>
      <c r="N71" s="23">
        <f t="shared" si="2"/>
        <v>0</v>
      </c>
    </row>
    <row r="72" spans="2:14" ht="12.75" customHeight="1" x14ac:dyDescent="0.3">
      <c r="B72" s="8">
        <f t="shared" si="0"/>
        <v>62</v>
      </c>
      <c r="C72" s="9"/>
      <c r="D72" s="139" t="s">
        <v>293</v>
      </c>
      <c r="E72" s="140"/>
      <c r="F72" s="140"/>
      <c r="G72" s="141"/>
      <c r="H72" s="86" t="s">
        <v>52</v>
      </c>
      <c r="I72" s="76"/>
      <c r="J72" s="73">
        <v>40</v>
      </c>
      <c r="K72" s="87">
        <v>0</v>
      </c>
      <c r="L72" s="21">
        <v>9.5</v>
      </c>
      <c r="M72" s="22">
        <f t="shared" si="1"/>
        <v>0</v>
      </c>
      <c r="N72" s="23">
        <f t="shared" si="2"/>
        <v>0</v>
      </c>
    </row>
    <row r="73" spans="2:14" ht="12.75" customHeight="1" x14ac:dyDescent="0.3">
      <c r="B73" s="8">
        <f t="shared" si="0"/>
        <v>63</v>
      </c>
      <c r="C73" s="9"/>
      <c r="D73" s="139" t="s">
        <v>294</v>
      </c>
      <c r="E73" s="140"/>
      <c r="F73" s="140"/>
      <c r="G73" s="141"/>
      <c r="H73" s="89" t="s">
        <v>15</v>
      </c>
      <c r="I73" s="76"/>
      <c r="J73" s="73">
        <v>20</v>
      </c>
      <c r="K73" s="87">
        <v>0</v>
      </c>
      <c r="L73" s="21">
        <v>9.5</v>
      </c>
      <c r="M73" s="22">
        <f t="shared" si="1"/>
        <v>0</v>
      </c>
      <c r="N73" s="23">
        <f t="shared" si="2"/>
        <v>0</v>
      </c>
    </row>
    <row r="74" spans="2:14" ht="12.75" customHeight="1" x14ac:dyDescent="0.3">
      <c r="B74" s="8">
        <f t="shared" si="0"/>
        <v>64</v>
      </c>
      <c r="C74" s="9"/>
      <c r="D74" s="139" t="s">
        <v>295</v>
      </c>
      <c r="E74" s="140"/>
      <c r="F74" s="140"/>
      <c r="G74" s="141"/>
      <c r="H74" s="89" t="s">
        <v>15</v>
      </c>
      <c r="I74" s="76"/>
      <c r="J74" s="73">
        <v>110</v>
      </c>
      <c r="K74" s="87">
        <v>0</v>
      </c>
      <c r="L74" s="21">
        <v>9.5</v>
      </c>
      <c r="M74" s="22">
        <f t="shared" si="1"/>
        <v>0</v>
      </c>
      <c r="N74" s="23">
        <f t="shared" si="2"/>
        <v>0</v>
      </c>
    </row>
    <row r="75" spans="2:14" ht="12.75" customHeight="1" x14ac:dyDescent="0.3">
      <c r="B75" s="8">
        <f t="shared" si="0"/>
        <v>65</v>
      </c>
      <c r="C75" s="9"/>
      <c r="D75" s="139" t="s">
        <v>296</v>
      </c>
      <c r="E75" s="140"/>
      <c r="F75" s="140"/>
      <c r="G75" s="141"/>
      <c r="H75" s="86" t="s">
        <v>52</v>
      </c>
      <c r="I75" s="76"/>
      <c r="J75" s="73">
        <v>10</v>
      </c>
      <c r="K75" s="87">
        <v>0</v>
      </c>
      <c r="L75" s="21">
        <v>9.5</v>
      </c>
      <c r="M75" s="22">
        <f t="shared" si="1"/>
        <v>0</v>
      </c>
      <c r="N75" s="23">
        <f t="shared" si="2"/>
        <v>0</v>
      </c>
    </row>
    <row r="76" spans="2:14" ht="12.75" customHeight="1" x14ac:dyDescent="0.3">
      <c r="B76" s="8">
        <f t="shared" ref="B76:B120" si="3">B75+1</f>
        <v>66</v>
      </c>
      <c r="C76" s="9"/>
      <c r="D76" s="126" t="s">
        <v>297</v>
      </c>
      <c r="E76" s="127"/>
      <c r="F76" s="127"/>
      <c r="G76" s="128"/>
      <c r="H76" s="86" t="s">
        <v>52</v>
      </c>
      <c r="I76" s="76"/>
      <c r="J76" s="73">
        <v>2</v>
      </c>
      <c r="K76" s="87">
        <v>0</v>
      </c>
      <c r="L76" s="21">
        <v>9.5</v>
      </c>
      <c r="M76" s="22">
        <f t="shared" si="1"/>
        <v>0</v>
      </c>
      <c r="N76" s="23">
        <f t="shared" si="2"/>
        <v>0</v>
      </c>
    </row>
    <row r="77" spans="2:14" ht="12.75" customHeight="1" x14ac:dyDescent="0.3">
      <c r="B77" s="8">
        <f t="shared" si="3"/>
        <v>67</v>
      </c>
      <c r="C77" s="9"/>
      <c r="D77" s="126" t="s">
        <v>298</v>
      </c>
      <c r="E77" s="127"/>
      <c r="F77" s="127"/>
      <c r="G77" s="128"/>
      <c r="H77" s="86" t="s">
        <v>52</v>
      </c>
      <c r="I77" s="76"/>
      <c r="J77" s="73">
        <v>2</v>
      </c>
      <c r="K77" s="87">
        <v>0</v>
      </c>
      <c r="L77" s="21">
        <v>9.5</v>
      </c>
      <c r="M77" s="22">
        <f t="shared" si="1"/>
        <v>0</v>
      </c>
      <c r="N77" s="23">
        <f t="shared" si="2"/>
        <v>0</v>
      </c>
    </row>
    <row r="78" spans="2:14" ht="12.75" customHeight="1" x14ac:dyDescent="0.3">
      <c r="B78" s="8">
        <f t="shared" si="3"/>
        <v>68</v>
      </c>
      <c r="C78" s="9"/>
      <c r="D78" s="126" t="s">
        <v>299</v>
      </c>
      <c r="E78" s="127"/>
      <c r="F78" s="127"/>
      <c r="G78" s="128"/>
      <c r="H78" s="86" t="s">
        <v>15</v>
      </c>
      <c r="I78" s="76"/>
      <c r="J78" s="73">
        <v>20</v>
      </c>
      <c r="K78" s="87">
        <v>0</v>
      </c>
      <c r="L78" s="21">
        <v>9.5</v>
      </c>
      <c r="M78" s="22">
        <f t="shared" si="1"/>
        <v>0</v>
      </c>
      <c r="N78" s="23">
        <f t="shared" si="2"/>
        <v>0</v>
      </c>
    </row>
    <row r="79" spans="2:14" ht="12.75" customHeight="1" x14ac:dyDescent="0.3">
      <c r="B79" s="8">
        <f t="shared" si="3"/>
        <v>69</v>
      </c>
      <c r="C79" s="9"/>
      <c r="D79" s="133" t="s">
        <v>300</v>
      </c>
      <c r="E79" s="134"/>
      <c r="F79" s="134"/>
      <c r="G79" s="135"/>
      <c r="H79" s="86" t="s">
        <v>15</v>
      </c>
      <c r="I79" s="76"/>
      <c r="J79" s="73">
        <v>5</v>
      </c>
      <c r="K79" s="87">
        <v>0</v>
      </c>
      <c r="L79" s="21">
        <v>9.5</v>
      </c>
      <c r="M79" s="22">
        <f t="shared" si="1"/>
        <v>0</v>
      </c>
      <c r="N79" s="23">
        <f t="shared" si="2"/>
        <v>0</v>
      </c>
    </row>
    <row r="80" spans="2:14" ht="12.75" customHeight="1" x14ac:dyDescent="0.3">
      <c r="B80" s="8">
        <f t="shared" si="3"/>
        <v>70</v>
      </c>
      <c r="C80" s="9"/>
      <c r="D80" s="133" t="s">
        <v>301</v>
      </c>
      <c r="E80" s="134"/>
      <c r="F80" s="134"/>
      <c r="G80" s="135"/>
      <c r="H80" s="86" t="s">
        <v>15</v>
      </c>
      <c r="I80" s="76"/>
      <c r="J80" s="73">
        <v>25</v>
      </c>
      <c r="K80" s="87">
        <v>0</v>
      </c>
      <c r="L80" s="21">
        <v>9.5</v>
      </c>
      <c r="M80" s="22">
        <f t="shared" si="1"/>
        <v>0</v>
      </c>
      <c r="N80" s="23">
        <f t="shared" si="2"/>
        <v>0</v>
      </c>
    </row>
    <row r="81" spans="2:14" ht="12.75" customHeight="1" x14ac:dyDescent="0.3">
      <c r="B81" s="8">
        <f t="shared" si="3"/>
        <v>71</v>
      </c>
      <c r="C81" s="9"/>
      <c r="D81" s="133" t="s">
        <v>302</v>
      </c>
      <c r="E81" s="134"/>
      <c r="F81" s="134"/>
      <c r="G81" s="135"/>
      <c r="H81" s="86" t="s">
        <v>52</v>
      </c>
      <c r="I81" s="76"/>
      <c r="J81" s="73">
        <v>5</v>
      </c>
      <c r="K81" s="87">
        <v>0</v>
      </c>
      <c r="L81" s="21">
        <v>9.5</v>
      </c>
      <c r="M81" s="22">
        <f t="shared" si="1"/>
        <v>0</v>
      </c>
      <c r="N81" s="23">
        <f t="shared" si="2"/>
        <v>0</v>
      </c>
    </row>
    <row r="82" spans="2:14" ht="12.75" customHeight="1" x14ac:dyDescent="0.3">
      <c r="B82" s="8">
        <f t="shared" si="3"/>
        <v>72</v>
      </c>
      <c r="C82" s="9"/>
      <c r="D82" s="133" t="s">
        <v>303</v>
      </c>
      <c r="E82" s="134"/>
      <c r="F82" s="134"/>
      <c r="G82" s="135"/>
      <c r="H82" s="86" t="s">
        <v>52</v>
      </c>
      <c r="I82" s="76"/>
      <c r="J82" s="73">
        <v>2</v>
      </c>
      <c r="K82" s="87">
        <v>0</v>
      </c>
      <c r="L82" s="21">
        <v>9.5</v>
      </c>
      <c r="M82" s="22">
        <f t="shared" ref="M82:M107" si="4">PRODUCT(K82,1.095)</f>
        <v>0</v>
      </c>
      <c r="N82" s="23">
        <f t="shared" ref="N82:N120" si="5">PRODUCT(J82,M82)</f>
        <v>0</v>
      </c>
    </row>
    <row r="83" spans="2:14" ht="12.75" customHeight="1" x14ac:dyDescent="0.3">
      <c r="B83" s="8">
        <f t="shared" si="3"/>
        <v>73</v>
      </c>
      <c r="C83" s="9"/>
      <c r="D83" s="133" t="s">
        <v>304</v>
      </c>
      <c r="E83" s="134"/>
      <c r="F83" s="134"/>
      <c r="G83" s="135"/>
      <c r="H83" s="86" t="s">
        <v>52</v>
      </c>
      <c r="I83" s="76"/>
      <c r="J83" s="73">
        <v>5</v>
      </c>
      <c r="K83" s="87">
        <v>0</v>
      </c>
      <c r="L83" s="21">
        <v>9.5</v>
      </c>
      <c r="M83" s="22">
        <f t="shared" si="4"/>
        <v>0</v>
      </c>
      <c r="N83" s="23">
        <f t="shared" si="5"/>
        <v>0</v>
      </c>
    </row>
    <row r="84" spans="2:14" ht="12.75" customHeight="1" x14ac:dyDescent="0.3">
      <c r="B84" s="8">
        <f t="shared" si="3"/>
        <v>74</v>
      </c>
      <c r="C84" s="9"/>
      <c r="D84" s="133" t="s">
        <v>305</v>
      </c>
      <c r="E84" s="134"/>
      <c r="F84" s="134"/>
      <c r="G84" s="135"/>
      <c r="H84" s="86" t="s">
        <v>15</v>
      </c>
      <c r="I84" s="76"/>
      <c r="J84" s="73">
        <v>10</v>
      </c>
      <c r="K84" s="87">
        <v>0</v>
      </c>
      <c r="L84" s="21">
        <v>9.5</v>
      </c>
      <c r="M84" s="22">
        <f t="shared" si="4"/>
        <v>0</v>
      </c>
      <c r="N84" s="23">
        <f t="shared" si="5"/>
        <v>0</v>
      </c>
    </row>
    <row r="85" spans="2:14" ht="12.75" customHeight="1" x14ac:dyDescent="0.3">
      <c r="B85" s="8">
        <f t="shared" si="3"/>
        <v>75</v>
      </c>
      <c r="C85" s="9"/>
      <c r="D85" s="133" t="s">
        <v>306</v>
      </c>
      <c r="E85" s="134"/>
      <c r="F85" s="134"/>
      <c r="G85" s="135"/>
      <c r="H85" s="86" t="s">
        <v>15</v>
      </c>
      <c r="I85" s="76"/>
      <c r="J85" s="73">
        <v>3</v>
      </c>
      <c r="K85" s="87">
        <v>0</v>
      </c>
      <c r="L85" s="21">
        <v>9.5</v>
      </c>
      <c r="M85" s="22">
        <f t="shared" si="4"/>
        <v>0</v>
      </c>
      <c r="N85" s="23">
        <f t="shared" si="5"/>
        <v>0</v>
      </c>
    </row>
    <row r="86" spans="2:14" ht="12.75" customHeight="1" x14ac:dyDescent="0.3">
      <c r="B86" s="8">
        <f t="shared" si="3"/>
        <v>76</v>
      </c>
      <c r="C86" s="9"/>
      <c r="D86" s="133" t="s">
        <v>307</v>
      </c>
      <c r="E86" s="134"/>
      <c r="F86" s="134"/>
      <c r="G86" s="135"/>
      <c r="H86" s="86" t="s">
        <v>15</v>
      </c>
      <c r="I86" s="76"/>
      <c r="J86" s="73">
        <v>10</v>
      </c>
      <c r="K86" s="87">
        <v>0</v>
      </c>
      <c r="L86" s="21">
        <v>9.5</v>
      </c>
      <c r="M86" s="22">
        <f t="shared" si="4"/>
        <v>0</v>
      </c>
      <c r="N86" s="23">
        <f t="shared" si="5"/>
        <v>0</v>
      </c>
    </row>
    <row r="87" spans="2:14" ht="12.75" customHeight="1" x14ac:dyDescent="0.3">
      <c r="B87" s="8">
        <f t="shared" si="3"/>
        <v>77</v>
      </c>
      <c r="C87" s="9"/>
      <c r="D87" s="133" t="s">
        <v>308</v>
      </c>
      <c r="E87" s="134"/>
      <c r="F87" s="134"/>
      <c r="G87" s="135"/>
      <c r="H87" s="86" t="s">
        <v>15</v>
      </c>
      <c r="I87" s="76"/>
      <c r="J87" s="73">
        <v>5</v>
      </c>
      <c r="K87" s="87">
        <v>0</v>
      </c>
      <c r="L87" s="21">
        <v>9.5</v>
      </c>
      <c r="M87" s="22">
        <f t="shared" si="4"/>
        <v>0</v>
      </c>
      <c r="N87" s="23">
        <f t="shared" si="5"/>
        <v>0</v>
      </c>
    </row>
    <row r="88" spans="2:14" ht="12.75" customHeight="1" x14ac:dyDescent="0.3">
      <c r="B88" s="8">
        <f t="shared" si="3"/>
        <v>78</v>
      </c>
      <c r="C88" s="9"/>
      <c r="D88" s="133" t="s">
        <v>309</v>
      </c>
      <c r="E88" s="134"/>
      <c r="F88" s="134"/>
      <c r="G88" s="135"/>
      <c r="H88" s="86" t="s">
        <v>15</v>
      </c>
      <c r="I88" s="76"/>
      <c r="J88" s="73">
        <v>10</v>
      </c>
      <c r="K88" s="87">
        <v>0</v>
      </c>
      <c r="L88" s="21">
        <v>9.5</v>
      </c>
      <c r="M88" s="22">
        <f t="shared" si="4"/>
        <v>0</v>
      </c>
      <c r="N88" s="23">
        <f t="shared" si="5"/>
        <v>0</v>
      </c>
    </row>
    <row r="89" spans="2:14" ht="12.75" customHeight="1" x14ac:dyDescent="0.3">
      <c r="B89" s="8">
        <f t="shared" si="3"/>
        <v>79</v>
      </c>
      <c r="C89" s="9"/>
      <c r="D89" s="133" t="s">
        <v>310</v>
      </c>
      <c r="E89" s="134"/>
      <c r="F89" s="134"/>
      <c r="G89" s="135"/>
      <c r="H89" s="86" t="s">
        <v>15</v>
      </c>
      <c r="I89" s="76"/>
      <c r="J89" s="73">
        <v>30</v>
      </c>
      <c r="K89" s="87">
        <v>0</v>
      </c>
      <c r="L89" s="21">
        <v>9.5</v>
      </c>
      <c r="M89" s="22">
        <f t="shared" si="4"/>
        <v>0</v>
      </c>
      <c r="N89" s="23">
        <f t="shared" si="5"/>
        <v>0</v>
      </c>
    </row>
    <row r="90" spans="2:14" ht="12.75" customHeight="1" x14ac:dyDescent="0.3">
      <c r="B90" s="8">
        <f t="shared" si="3"/>
        <v>80</v>
      </c>
      <c r="C90" s="9"/>
      <c r="D90" s="133" t="s">
        <v>311</v>
      </c>
      <c r="E90" s="134"/>
      <c r="F90" s="134"/>
      <c r="G90" s="135"/>
      <c r="H90" s="86" t="s">
        <v>15</v>
      </c>
      <c r="I90" s="76"/>
      <c r="J90" s="73">
        <v>5</v>
      </c>
      <c r="K90" s="87">
        <v>0</v>
      </c>
      <c r="L90" s="21">
        <v>9.5</v>
      </c>
      <c r="M90" s="22">
        <f t="shared" si="4"/>
        <v>0</v>
      </c>
      <c r="N90" s="23">
        <f t="shared" si="5"/>
        <v>0</v>
      </c>
    </row>
    <row r="91" spans="2:14" ht="12.75" customHeight="1" x14ac:dyDescent="0.3">
      <c r="B91" s="8">
        <f t="shared" si="3"/>
        <v>81</v>
      </c>
      <c r="C91" s="9"/>
      <c r="D91" s="133" t="s">
        <v>312</v>
      </c>
      <c r="E91" s="134"/>
      <c r="F91" s="134"/>
      <c r="G91" s="135"/>
      <c r="H91" s="86" t="s">
        <v>15</v>
      </c>
      <c r="I91" s="76"/>
      <c r="J91" s="73">
        <v>2</v>
      </c>
      <c r="K91" s="87">
        <v>0</v>
      </c>
      <c r="L91" s="21">
        <v>9.5</v>
      </c>
      <c r="M91" s="22">
        <f t="shared" si="4"/>
        <v>0</v>
      </c>
      <c r="N91" s="23">
        <f t="shared" si="5"/>
        <v>0</v>
      </c>
    </row>
    <row r="92" spans="2:14" ht="12.75" customHeight="1" x14ac:dyDescent="0.3">
      <c r="B92" s="8">
        <f t="shared" si="3"/>
        <v>82</v>
      </c>
      <c r="C92" s="9"/>
      <c r="D92" s="133" t="s">
        <v>313</v>
      </c>
      <c r="E92" s="134"/>
      <c r="F92" s="134"/>
      <c r="G92" s="135"/>
      <c r="H92" s="86" t="s">
        <v>52</v>
      </c>
      <c r="I92" s="76"/>
      <c r="J92" s="73">
        <v>30</v>
      </c>
      <c r="K92" s="87">
        <v>0</v>
      </c>
      <c r="L92" s="21">
        <v>9.5</v>
      </c>
      <c r="M92" s="22">
        <f t="shared" si="4"/>
        <v>0</v>
      </c>
      <c r="N92" s="23">
        <f t="shared" si="5"/>
        <v>0</v>
      </c>
    </row>
    <row r="93" spans="2:14" ht="12.75" customHeight="1" x14ac:dyDescent="0.3">
      <c r="B93" s="8">
        <f t="shared" si="3"/>
        <v>83</v>
      </c>
      <c r="C93" s="9"/>
      <c r="D93" s="133" t="s">
        <v>314</v>
      </c>
      <c r="E93" s="134"/>
      <c r="F93" s="134"/>
      <c r="G93" s="135"/>
      <c r="H93" s="21" t="s">
        <v>52</v>
      </c>
      <c r="I93" s="76"/>
      <c r="J93" s="73">
        <v>160</v>
      </c>
      <c r="K93" s="87">
        <v>0</v>
      </c>
      <c r="L93" s="21">
        <v>9.5</v>
      </c>
      <c r="M93" s="22">
        <f t="shared" si="4"/>
        <v>0</v>
      </c>
      <c r="N93" s="23">
        <f t="shared" si="5"/>
        <v>0</v>
      </c>
    </row>
    <row r="94" spans="2:14" ht="12.75" customHeight="1" x14ac:dyDescent="0.3">
      <c r="B94" s="8">
        <f t="shared" si="3"/>
        <v>84</v>
      </c>
      <c r="C94" s="9"/>
      <c r="D94" s="133" t="s">
        <v>315</v>
      </c>
      <c r="E94" s="134"/>
      <c r="F94" s="134"/>
      <c r="G94" s="135"/>
      <c r="H94" s="21" t="s">
        <v>185</v>
      </c>
      <c r="I94" s="76"/>
      <c r="J94" s="73">
        <v>260</v>
      </c>
      <c r="K94" s="87">
        <v>0</v>
      </c>
      <c r="L94" s="21">
        <v>9.5</v>
      </c>
      <c r="M94" s="22">
        <f t="shared" si="4"/>
        <v>0</v>
      </c>
      <c r="N94" s="23">
        <f t="shared" si="5"/>
        <v>0</v>
      </c>
    </row>
    <row r="95" spans="2:14" ht="12.75" customHeight="1" x14ac:dyDescent="0.3">
      <c r="B95" s="8">
        <f t="shared" si="3"/>
        <v>85</v>
      </c>
      <c r="C95" s="9"/>
      <c r="D95" s="133" t="s">
        <v>316</v>
      </c>
      <c r="E95" s="134"/>
      <c r="F95" s="134"/>
      <c r="G95" s="135"/>
      <c r="H95" s="21" t="s">
        <v>185</v>
      </c>
      <c r="I95" s="76"/>
      <c r="J95" s="73">
        <v>30</v>
      </c>
      <c r="K95" s="87">
        <v>0</v>
      </c>
      <c r="L95" s="21">
        <v>9.5</v>
      </c>
      <c r="M95" s="22">
        <f t="shared" si="4"/>
        <v>0</v>
      </c>
      <c r="N95" s="23">
        <f t="shared" si="5"/>
        <v>0</v>
      </c>
    </row>
    <row r="96" spans="2:14" ht="12.75" customHeight="1" x14ac:dyDescent="0.3">
      <c r="B96" s="8">
        <f t="shared" si="3"/>
        <v>86</v>
      </c>
      <c r="C96" s="9"/>
      <c r="D96" s="133" t="s">
        <v>317</v>
      </c>
      <c r="E96" s="134" t="s">
        <v>318</v>
      </c>
      <c r="F96" s="134" t="s">
        <v>318</v>
      </c>
      <c r="G96" s="135" t="s">
        <v>318</v>
      </c>
      <c r="H96" s="21" t="s">
        <v>319</v>
      </c>
      <c r="I96" s="76"/>
      <c r="J96" s="73">
        <v>5</v>
      </c>
      <c r="K96" s="87">
        <v>0</v>
      </c>
      <c r="L96" s="21">
        <v>22</v>
      </c>
      <c r="M96" s="22">
        <f>PRODUCT(K96,1.22)</f>
        <v>0</v>
      </c>
      <c r="N96" s="23">
        <f t="shared" si="5"/>
        <v>0</v>
      </c>
    </row>
    <row r="97" spans="2:14" ht="12.75" customHeight="1" x14ac:dyDescent="0.3">
      <c r="B97" s="8">
        <f t="shared" si="3"/>
        <v>87</v>
      </c>
      <c r="C97" s="9"/>
      <c r="D97" s="133" t="s">
        <v>320</v>
      </c>
      <c r="E97" s="134" t="s">
        <v>321</v>
      </c>
      <c r="F97" s="134" t="s">
        <v>321</v>
      </c>
      <c r="G97" s="135" t="s">
        <v>321</v>
      </c>
      <c r="H97" s="21" t="s">
        <v>15</v>
      </c>
      <c r="I97" s="76"/>
      <c r="J97" s="73">
        <v>5</v>
      </c>
      <c r="K97" s="87">
        <v>0</v>
      </c>
      <c r="L97" s="21">
        <v>9.5</v>
      </c>
      <c r="M97" s="22">
        <f t="shared" si="4"/>
        <v>0</v>
      </c>
      <c r="N97" s="23">
        <f t="shared" si="5"/>
        <v>0</v>
      </c>
    </row>
    <row r="98" spans="2:14" ht="12.75" customHeight="1" x14ac:dyDescent="0.3">
      <c r="B98" s="8">
        <f t="shared" si="3"/>
        <v>88</v>
      </c>
      <c r="C98" s="9"/>
      <c r="D98" s="133" t="s">
        <v>322</v>
      </c>
      <c r="E98" s="134"/>
      <c r="F98" s="134"/>
      <c r="G98" s="135"/>
      <c r="H98" s="21" t="s">
        <v>15</v>
      </c>
      <c r="I98" s="76"/>
      <c r="J98" s="73">
        <v>10</v>
      </c>
      <c r="K98" s="87">
        <v>0</v>
      </c>
      <c r="L98" s="21">
        <v>9.5</v>
      </c>
      <c r="M98" s="22">
        <f t="shared" si="4"/>
        <v>0</v>
      </c>
      <c r="N98" s="23">
        <f t="shared" si="5"/>
        <v>0</v>
      </c>
    </row>
    <row r="99" spans="2:14" ht="12.75" customHeight="1" x14ac:dyDescent="0.3">
      <c r="B99" s="8">
        <f t="shared" si="3"/>
        <v>89</v>
      </c>
      <c r="C99" s="9"/>
      <c r="D99" s="133" t="s">
        <v>323</v>
      </c>
      <c r="E99" s="134"/>
      <c r="F99" s="134"/>
      <c r="G99" s="135"/>
      <c r="H99" s="21" t="s">
        <v>15</v>
      </c>
      <c r="I99" s="76"/>
      <c r="J99" s="73">
        <v>15</v>
      </c>
      <c r="K99" s="87">
        <v>0</v>
      </c>
      <c r="L99" s="21">
        <v>9.5</v>
      </c>
      <c r="M99" s="22">
        <f t="shared" si="4"/>
        <v>0</v>
      </c>
      <c r="N99" s="23">
        <f t="shared" si="5"/>
        <v>0</v>
      </c>
    </row>
    <row r="100" spans="2:14" ht="12.75" customHeight="1" x14ac:dyDescent="0.3">
      <c r="B100" s="8">
        <f t="shared" si="3"/>
        <v>90</v>
      </c>
      <c r="C100" s="9"/>
      <c r="D100" s="133" t="s">
        <v>324</v>
      </c>
      <c r="E100" s="134"/>
      <c r="F100" s="134"/>
      <c r="G100" s="135"/>
      <c r="H100" s="21" t="s">
        <v>15</v>
      </c>
      <c r="I100" s="76"/>
      <c r="J100" s="73">
        <v>40</v>
      </c>
      <c r="K100" s="87">
        <v>0</v>
      </c>
      <c r="L100" s="21">
        <v>9.5</v>
      </c>
      <c r="M100" s="22">
        <f t="shared" si="4"/>
        <v>0</v>
      </c>
      <c r="N100" s="23">
        <f t="shared" si="5"/>
        <v>0</v>
      </c>
    </row>
    <row r="101" spans="2:14" ht="12.75" customHeight="1" x14ac:dyDescent="0.3">
      <c r="B101" s="8">
        <f t="shared" si="3"/>
        <v>91</v>
      </c>
      <c r="C101" s="9"/>
      <c r="D101" s="133" t="s">
        <v>325</v>
      </c>
      <c r="E101" s="134"/>
      <c r="F101" s="134"/>
      <c r="G101" s="135"/>
      <c r="H101" s="21" t="s">
        <v>185</v>
      </c>
      <c r="I101" s="76"/>
      <c r="J101" s="73">
        <v>40</v>
      </c>
      <c r="K101" s="87">
        <v>0</v>
      </c>
      <c r="L101" s="21">
        <v>9.5</v>
      </c>
      <c r="M101" s="22">
        <f t="shared" si="4"/>
        <v>0</v>
      </c>
      <c r="N101" s="23">
        <f t="shared" si="5"/>
        <v>0</v>
      </c>
    </row>
    <row r="102" spans="2:14" ht="12.75" customHeight="1" x14ac:dyDescent="0.3">
      <c r="B102" s="8">
        <f t="shared" si="3"/>
        <v>92</v>
      </c>
      <c r="C102" s="9"/>
      <c r="D102" s="133" t="s">
        <v>326</v>
      </c>
      <c r="E102" s="134"/>
      <c r="F102" s="134"/>
      <c r="G102" s="135"/>
      <c r="H102" s="21" t="s">
        <v>185</v>
      </c>
      <c r="I102" s="76"/>
      <c r="J102" s="73">
        <v>5</v>
      </c>
      <c r="K102" s="87">
        <v>0</v>
      </c>
      <c r="L102" s="21">
        <v>9.5</v>
      </c>
      <c r="M102" s="22">
        <f t="shared" si="4"/>
        <v>0</v>
      </c>
      <c r="N102" s="23">
        <f t="shared" si="5"/>
        <v>0</v>
      </c>
    </row>
    <row r="103" spans="2:14" ht="12.75" customHeight="1" x14ac:dyDescent="0.3">
      <c r="B103" s="8">
        <f t="shared" si="3"/>
        <v>93</v>
      </c>
      <c r="C103" s="9"/>
      <c r="D103" s="133" t="s">
        <v>327</v>
      </c>
      <c r="E103" s="134"/>
      <c r="F103" s="134"/>
      <c r="G103" s="135"/>
      <c r="H103" s="21" t="s">
        <v>185</v>
      </c>
      <c r="I103" s="76"/>
      <c r="J103" s="73">
        <v>60</v>
      </c>
      <c r="K103" s="87">
        <v>0</v>
      </c>
      <c r="L103" s="21">
        <v>9.5</v>
      </c>
      <c r="M103" s="22">
        <f t="shared" si="4"/>
        <v>0</v>
      </c>
      <c r="N103" s="23">
        <f t="shared" si="5"/>
        <v>0</v>
      </c>
    </row>
    <row r="104" spans="2:14" ht="12.75" customHeight="1" x14ac:dyDescent="0.3">
      <c r="B104" s="8">
        <f t="shared" si="3"/>
        <v>94</v>
      </c>
      <c r="C104" s="9"/>
      <c r="D104" s="133" t="s">
        <v>328</v>
      </c>
      <c r="E104" s="134"/>
      <c r="F104" s="134"/>
      <c r="G104" s="135"/>
      <c r="H104" s="21" t="s">
        <v>52</v>
      </c>
      <c r="I104" s="76"/>
      <c r="J104" s="73">
        <v>10</v>
      </c>
      <c r="K104" s="87">
        <v>0</v>
      </c>
      <c r="L104" s="21">
        <v>9.5</v>
      </c>
      <c r="M104" s="22">
        <f t="shared" si="4"/>
        <v>0</v>
      </c>
      <c r="N104" s="23">
        <f t="shared" si="5"/>
        <v>0</v>
      </c>
    </row>
    <row r="105" spans="2:14" ht="12.75" customHeight="1" x14ac:dyDescent="0.3">
      <c r="B105" s="8">
        <f t="shared" si="3"/>
        <v>95</v>
      </c>
      <c r="C105" s="9"/>
      <c r="D105" s="133" t="s">
        <v>329</v>
      </c>
      <c r="E105" s="134"/>
      <c r="F105" s="134"/>
      <c r="G105" s="135"/>
      <c r="H105" s="21" t="s">
        <v>185</v>
      </c>
      <c r="I105" s="76"/>
      <c r="J105" s="73">
        <v>70</v>
      </c>
      <c r="K105" s="87">
        <v>0</v>
      </c>
      <c r="L105" s="21">
        <v>9.5</v>
      </c>
      <c r="M105" s="22">
        <f t="shared" si="4"/>
        <v>0</v>
      </c>
      <c r="N105" s="23">
        <f t="shared" si="5"/>
        <v>0</v>
      </c>
    </row>
    <row r="106" spans="2:14" ht="12.75" customHeight="1" x14ac:dyDescent="0.3">
      <c r="B106" s="8">
        <f t="shared" si="3"/>
        <v>96</v>
      </c>
      <c r="C106" s="9"/>
      <c r="D106" s="133" t="s">
        <v>330</v>
      </c>
      <c r="E106" s="134"/>
      <c r="F106" s="134"/>
      <c r="G106" s="135"/>
      <c r="H106" s="21" t="s">
        <v>185</v>
      </c>
      <c r="I106" s="76"/>
      <c r="J106" s="73">
        <v>10</v>
      </c>
      <c r="K106" s="87">
        <v>0</v>
      </c>
      <c r="L106" s="21">
        <v>9.5</v>
      </c>
      <c r="M106" s="22">
        <f t="shared" si="4"/>
        <v>0</v>
      </c>
      <c r="N106" s="23">
        <f t="shared" si="5"/>
        <v>0</v>
      </c>
    </row>
    <row r="107" spans="2:14" ht="12.75" customHeight="1" x14ac:dyDescent="0.3">
      <c r="B107" s="8">
        <f t="shared" si="3"/>
        <v>97</v>
      </c>
      <c r="C107" s="9"/>
      <c r="D107" s="133" t="s">
        <v>331</v>
      </c>
      <c r="E107" s="134"/>
      <c r="F107" s="134"/>
      <c r="G107" s="135"/>
      <c r="H107" s="21" t="s">
        <v>15</v>
      </c>
      <c r="I107" s="76"/>
      <c r="J107" s="73">
        <v>25</v>
      </c>
      <c r="K107" s="87">
        <v>0</v>
      </c>
      <c r="L107" s="21">
        <v>9.5</v>
      </c>
      <c r="M107" s="22">
        <f t="shared" si="4"/>
        <v>0</v>
      </c>
      <c r="N107" s="23">
        <f t="shared" si="5"/>
        <v>0</v>
      </c>
    </row>
    <row r="108" spans="2:14" ht="12.75" customHeight="1" x14ac:dyDescent="0.3">
      <c r="B108" s="8">
        <f t="shared" si="3"/>
        <v>98</v>
      </c>
      <c r="C108" s="9"/>
      <c r="D108" s="133" t="s">
        <v>332</v>
      </c>
      <c r="E108" s="134"/>
      <c r="F108" s="134"/>
      <c r="G108" s="135"/>
      <c r="H108" s="21" t="s">
        <v>15</v>
      </c>
      <c r="I108" s="76"/>
      <c r="J108" s="73">
        <v>5</v>
      </c>
      <c r="K108" s="87">
        <v>0</v>
      </c>
      <c r="L108" s="21">
        <v>9.5</v>
      </c>
      <c r="M108" s="22">
        <f>PRODUCT(K108,1.22)</f>
        <v>0</v>
      </c>
      <c r="N108" s="23">
        <f t="shared" si="5"/>
        <v>0</v>
      </c>
    </row>
    <row r="109" spans="2:14" ht="12.75" customHeight="1" x14ac:dyDescent="0.3">
      <c r="B109" s="8">
        <f t="shared" si="3"/>
        <v>99</v>
      </c>
      <c r="C109" s="9"/>
      <c r="D109" s="93" t="s">
        <v>333</v>
      </c>
      <c r="E109" s="94"/>
      <c r="F109" s="94"/>
      <c r="G109" s="95"/>
      <c r="H109" s="75" t="s">
        <v>15</v>
      </c>
      <c r="I109" s="76"/>
      <c r="J109" s="73">
        <v>260</v>
      </c>
      <c r="K109" s="87">
        <v>0</v>
      </c>
      <c r="L109" s="21">
        <v>9.5</v>
      </c>
      <c r="M109" s="22">
        <f t="shared" ref="M109:M120" si="6">PRODUCT(K109,1.22)</f>
        <v>0</v>
      </c>
      <c r="N109" s="23">
        <f t="shared" si="5"/>
        <v>0</v>
      </c>
    </row>
    <row r="110" spans="2:14" ht="12.75" customHeight="1" x14ac:dyDescent="0.3">
      <c r="B110" s="8">
        <f t="shared" si="3"/>
        <v>100</v>
      </c>
      <c r="C110" s="9"/>
      <c r="D110" s="93" t="s">
        <v>334</v>
      </c>
      <c r="E110" s="94"/>
      <c r="F110" s="94"/>
      <c r="G110" s="95"/>
      <c r="H110" s="75" t="s">
        <v>15</v>
      </c>
      <c r="I110" s="76"/>
      <c r="J110" s="73">
        <v>50</v>
      </c>
      <c r="K110" s="87">
        <v>0</v>
      </c>
      <c r="L110" s="21">
        <v>9.5</v>
      </c>
      <c r="M110" s="22">
        <f t="shared" si="6"/>
        <v>0</v>
      </c>
      <c r="N110" s="23">
        <f t="shared" si="5"/>
        <v>0</v>
      </c>
    </row>
    <row r="111" spans="2:14" ht="12.75" customHeight="1" x14ac:dyDescent="0.3">
      <c r="B111" s="8">
        <f t="shared" si="3"/>
        <v>101</v>
      </c>
      <c r="C111" s="9"/>
      <c r="D111" s="93" t="s">
        <v>335</v>
      </c>
      <c r="E111" s="94"/>
      <c r="F111" s="94"/>
      <c r="G111" s="95"/>
      <c r="H111" s="75" t="s">
        <v>15</v>
      </c>
      <c r="I111" s="76"/>
      <c r="J111" s="73">
        <v>800</v>
      </c>
      <c r="K111" s="87">
        <v>0</v>
      </c>
      <c r="L111" s="21">
        <v>9.5</v>
      </c>
      <c r="M111" s="22">
        <f t="shared" si="6"/>
        <v>0</v>
      </c>
      <c r="N111" s="23">
        <f t="shared" si="5"/>
        <v>0</v>
      </c>
    </row>
    <row r="112" spans="2:14" ht="12.75" customHeight="1" x14ac:dyDescent="0.3">
      <c r="B112" s="8">
        <f t="shared" si="3"/>
        <v>102</v>
      </c>
      <c r="C112" s="9"/>
      <c r="D112" s="136" t="s">
        <v>336</v>
      </c>
      <c r="E112" s="137"/>
      <c r="F112" s="137"/>
      <c r="G112" s="138"/>
      <c r="H112" s="80" t="s">
        <v>52</v>
      </c>
      <c r="I112" s="11"/>
      <c r="J112" s="43">
        <v>5</v>
      </c>
      <c r="K112" s="87">
        <v>0</v>
      </c>
      <c r="L112" s="21">
        <v>9.5</v>
      </c>
      <c r="M112" s="22">
        <f t="shared" si="6"/>
        <v>0</v>
      </c>
      <c r="N112" s="23">
        <f t="shared" si="5"/>
        <v>0</v>
      </c>
    </row>
    <row r="113" spans="2:14" ht="12.75" customHeight="1" x14ac:dyDescent="0.3">
      <c r="B113" s="8">
        <f t="shared" si="3"/>
        <v>103</v>
      </c>
      <c r="C113" s="9"/>
      <c r="D113" s="133" t="s">
        <v>337</v>
      </c>
      <c r="E113" s="134"/>
      <c r="F113" s="134"/>
      <c r="G113" s="135"/>
      <c r="H113" s="86" t="s">
        <v>15</v>
      </c>
      <c r="I113" s="11"/>
      <c r="J113" s="43">
        <v>20</v>
      </c>
      <c r="K113" s="87">
        <v>0</v>
      </c>
      <c r="L113" s="21">
        <v>9.5</v>
      </c>
      <c r="M113" s="22">
        <f t="shared" si="6"/>
        <v>0</v>
      </c>
      <c r="N113" s="23">
        <f t="shared" si="5"/>
        <v>0</v>
      </c>
    </row>
    <row r="114" spans="2:14" ht="12.75" customHeight="1" x14ac:dyDescent="0.3">
      <c r="B114" s="8">
        <f t="shared" si="3"/>
        <v>104</v>
      </c>
      <c r="C114" s="9"/>
      <c r="D114" s="136" t="s">
        <v>338</v>
      </c>
      <c r="E114" s="137"/>
      <c r="F114" s="137"/>
      <c r="G114" s="138"/>
      <c r="H114" s="14" t="s">
        <v>15</v>
      </c>
      <c r="I114" s="11"/>
      <c r="J114" s="73">
        <v>260</v>
      </c>
      <c r="K114" s="87">
        <v>0</v>
      </c>
      <c r="L114" s="21">
        <v>9.5</v>
      </c>
      <c r="M114" s="22">
        <f t="shared" si="6"/>
        <v>0</v>
      </c>
      <c r="N114" s="23">
        <f t="shared" si="5"/>
        <v>0</v>
      </c>
    </row>
    <row r="115" spans="2:14" ht="12.75" customHeight="1" x14ac:dyDescent="0.3">
      <c r="B115" s="8">
        <f t="shared" si="3"/>
        <v>105</v>
      </c>
      <c r="C115" s="9"/>
      <c r="D115" s="114" t="s">
        <v>339</v>
      </c>
      <c r="E115" s="114"/>
      <c r="F115" s="114"/>
      <c r="G115" s="114"/>
      <c r="H115" s="10" t="s">
        <v>15</v>
      </c>
      <c r="I115" s="24"/>
      <c r="J115" s="12">
        <v>100</v>
      </c>
      <c r="K115" s="87">
        <v>0</v>
      </c>
      <c r="L115" s="21">
        <v>9.5</v>
      </c>
      <c r="M115" s="22">
        <f t="shared" si="6"/>
        <v>0</v>
      </c>
      <c r="N115" s="23">
        <f t="shared" si="5"/>
        <v>0</v>
      </c>
    </row>
    <row r="116" spans="2:14" ht="12.75" customHeight="1" x14ac:dyDescent="0.3">
      <c r="B116" s="8">
        <f t="shared" si="3"/>
        <v>106</v>
      </c>
      <c r="C116" s="9"/>
      <c r="D116" s="114" t="s">
        <v>340</v>
      </c>
      <c r="E116" s="114"/>
      <c r="F116" s="114"/>
      <c r="G116" s="114"/>
      <c r="H116" s="10" t="s">
        <v>15</v>
      </c>
      <c r="I116" s="24"/>
      <c r="J116" s="12">
        <v>600</v>
      </c>
      <c r="K116" s="87">
        <v>0</v>
      </c>
      <c r="L116" s="21">
        <v>9.5</v>
      </c>
      <c r="M116" s="22">
        <f t="shared" si="6"/>
        <v>0</v>
      </c>
      <c r="N116" s="23">
        <f t="shared" si="5"/>
        <v>0</v>
      </c>
    </row>
    <row r="117" spans="2:14" ht="12.75" customHeight="1" x14ac:dyDescent="0.3">
      <c r="B117" s="8">
        <f t="shared" si="3"/>
        <v>107</v>
      </c>
      <c r="C117" s="9"/>
      <c r="D117" s="164" t="s">
        <v>358</v>
      </c>
      <c r="E117" s="164"/>
      <c r="F117" s="164"/>
      <c r="G117" s="164"/>
      <c r="H117" s="90" t="s">
        <v>52</v>
      </c>
      <c r="I117" s="91"/>
      <c r="J117" s="92">
        <v>30</v>
      </c>
      <c r="K117" s="87">
        <v>0</v>
      </c>
      <c r="L117" s="21">
        <v>9.5</v>
      </c>
      <c r="M117" s="22">
        <f t="shared" si="6"/>
        <v>0</v>
      </c>
      <c r="N117" s="23">
        <f t="shared" si="5"/>
        <v>0</v>
      </c>
    </row>
    <row r="118" spans="2:14" ht="12.75" customHeight="1" x14ac:dyDescent="0.3">
      <c r="B118" s="8">
        <f t="shared" si="3"/>
        <v>108</v>
      </c>
      <c r="C118" s="9"/>
      <c r="D118" s="119" t="s">
        <v>341</v>
      </c>
      <c r="E118" s="120"/>
      <c r="F118" s="120"/>
      <c r="G118" s="121"/>
      <c r="H118" s="10" t="s">
        <v>15</v>
      </c>
      <c r="I118" s="91"/>
      <c r="J118" s="12">
        <v>240</v>
      </c>
      <c r="K118" s="87">
        <v>0</v>
      </c>
      <c r="L118" s="21">
        <v>9.5</v>
      </c>
      <c r="M118" s="22">
        <f t="shared" si="6"/>
        <v>0</v>
      </c>
      <c r="N118" s="23">
        <f t="shared" si="5"/>
        <v>0</v>
      </c>
    </row>
    <row r="119" spans="2:14" ht="12.75" customHeight="1" x14ac:dyDescent="0.3">
      <c r="B119" s="8">
        <f t="shared" si="3"/>
        <v>109</v>
      </c>
      <c r="C119" s="9"/>
      <c r="D119" s="119" t="s">
        <v>342</v>
      </c>
      <c r="E119" s="120"/>
      <c r="F119" s="120"/>
      <c r="G119" s="121"/>
      <c r="H119" s="10" t="s">
        <v>15</v>
      </c>
      <c r="I119" s="91"/>
      <c r="J119" s="12">
        <v>800</v>
      </c>
      <c r="K119" s="87">
        <v>0</v>
      </c>
      <c r="L119" s="21">
        <v>9.5</v>
      </c>
      <c r="M119" s="22">
        <f t="shared" si="6"/>
        <v>0</v>
      </c>
      <c r="N119" s="23">
        <f t="shared" si="5"/>
        <v>0</v>
      </c>
    </row>
    <row r="120" spans="2:14" ht="12.75" customHeight="1" x14ac:dyDescent="0.3">
      <c r="B120" s="8">
        <f t="shared" si="3"/>
        <v>110</v>
      </c>
      <c r="C120" s="9"/>
      <c r="D120" s="119" t="s">
        <v>343</v>
      </c>
      <c r="E120" s="120"/>
      <c r="F120" s="120"/>
      <c r="G120" s="121"/>
      <c r="H120" s="10" t="s">
        <v>15</v>
      </c>
      <c r="I120" s="91"/>
      <c r="J120" s="12">
        <v>100</v>
      </c>
      <c r="K120" s="87">
        <v>0</v>
      </c>
      <c r="L120" s="21">
        <v>9.5</v>
      </c>
      <c r="M120" s="22">
        <f t="shared" si="6"/>
        <v>0</v>
      </c>
      <c r="N120" s="23">
        <f t="shared" si="5"/>
        <v>0</v>
      </c>
    </row>
    <row r="121" spans="2:14" s="4" customFormat="1" ht="12.75" customHeight="1" x14ac:dyDescent="0.3">
      <c r="B121" s="35"/>
      <c r="C121" s="35"/>
      <c r="D121" s="125" t="s">
        <v>344</v>
      </c>
      <c r="E121" s="125"/>
      <c r="F121" s="125"/>
      <c r="G121" s="125"/>
      <c r="H121" s="36"/>
      <c r="I121" s="36"/>
      <c r="J121" s="36"/>
      <c r="K121" s="37"/>
      <c r="L121" s="36"/>
      <c r="M121" s="38"/>
      <c r="N121" s="39">
        <f>SUM(N11:N120)</f>
        <v>0</v>
      </c>
    </row>
    <row r="122" spans="2:14" s="4" customFormat="1" ht="12.75" customHeight="1" x14ac:dyDescent="0.3"/>
    <row r="123" spans="2:14" s="4" customFormat="1" ht="12.75" customHeight="1" x14ac:dyDescent="0.3">
      <c r="B123" s="4" t="s">
        <v>29</v>
      </c>
    </row>
    <row r="124" spans="2:14" s="4" customFormat="1" ht="12.75" customHeight="1" x14ac:dyDescent="0.3">
      <c r="B124" s="4" t="s">
        <v>30</v>
      </c>
    </row>
    <row r="125" spans="2:14" s="4" customFormat="1" ht="12.75" customHeight="1" x14ac:dyDescent="0.3">
      <c r="B125" s="4" t="s">
        <v>31</v>
      </c>
    </row>
    <row r="126" spans="2:14" s="4" customFormat="1" ht="12.75" customHeight="1" x14ac:dyDescent="0.3">
      <c r="B126" s="4" t="s">
        <v>32</v>
      </c>
    </row>
    <row r="127" spans="2:14" s="4" customFormat="1" ht="12.75" customHeight="1" x14ac:dyDescent="0.3">
      <c r="B127" s="27"/>
      <c r="C127" s="27"/>
      <c r="D127" s="27"/>
      <c r="E127" s="27"/>
      <c r="F127" s="27"/>
      <c r="G127" s="27"/>
      <c r="H127" s="28"/>
      <c r="I127" s="27"/>
      <c r="J127" s="27"/>
      <c r="K127" s="27"/>
      <c r="L127" s="27"/>
    </row>
    <row r="128" spans="2:14" ht="12.75" customHeight="1" x14ac:dyDescent="0.3">
      <c r="B128" s="27" t="s">
        <v>33</v>
      </c>
      <c r="C128" s="27"/>
      <c r="D128" s="27"/>
      <c r="E128" s="27"/>
      <c r="F128" s="27"/>
      <c r="G128" s="27"/>
      <c r="H128" s="28" t="s">
        <v>34</v>
      </c>
      <c r="I128" s="27"/>
      <c r="J128" s="27"/>
      <c r="K128" s="27" t="s">
        <v>35</v>
      </c>
      <c r="L128" s="27"/>
    </row>
  </sheetData>
  <sheetProtection algorithmName="SHA-512" hashValue="mxY13wqoO7NCiZNDN2RS741/1hC0u5UUgUEosOPkn8BcrHusVtGUvNY82FXqvwGeSbOiStAalxuAskTVUOvIAw==" saltValue="vYI28h5HVadWmhER8jmRuA==" spinCount="100000" sheet="1" objects="1" scenarios="1"/>
  <protectedRanges>
    <protectedRange sqref="I11:I108" name="Obseg2"/>
    <protectedRange sqref="D4:D5" name="Range1"/>
    <protectedRange sqref="I109:I111" name="Obseg2_1"/>
  </protectedRanges>
  <mergeCells count="112">
    <mergeCell ref="D10:G10"/>
    <mergeCell ref="D11:G11"/>
    <mergeCell ref="D12:G12"/>
    <mergeCell ref="D13:G13"/>
    <mergeCell ref="D14:G14"/>
    <mergeCell ref="D15:G15"/>
    <mergeCell ref="D22:G22"/>
    <mergeCell ref="D23:G23"/>
    <mergeCell ref="D24:G24"/>
    <mergeCell ref="D25:G25"/>
    <mergeCell ref="D26:G26"/>
    <mergeCell ref="D27:G27"/>
    <mergeCell ref="D16:G16"/>
    <mergeCell ref="D17:G17"/>
    <mergeCell ref="D18:G18"/>
    <mergeCell ref="D19:G19"/>
    <mergeCell ref="D20:G20"/>
    <mergeCell ref="D21:G21"/>
    <mergeCell ref="D34:G34"/>
    <mergeCell ref="D35:G35"/>
    <mergeCell ref="D36:G36"/>
    <mergeCell ref="D37:G37"/>
    <mergeCell ref="D38:G38"/>
    <mergeCell ref="D39:G39"/>
    <mergeCell ref="D28:G28"/>
    <mergeCell ref="D29:G29"/>
    <mergeCell ref="D30:G30"/>
    <mergeCell ref="D31:G31"/>
    <mergeCell ref="D32:G32"/>
    <mergeCell ref="D33:G33"/>
    <mergeCell ref="D46:G46"/>
    <mergeCell ref="D47:G47"/>
    <mergeCell ref="D48:G48"/>
    <mergeCell ref="D49:G49"/>
    <mergeCell ref="D50:G50"/>
    <mergeCell ref="D51:G51"/>
    <mergeCell ref="D40:G40"/>
    <mergeCell ref="D41:G41"/>
    <mergeCell ref="D42:G42"/>
    <mergeCell ref="D43:G43"/>
    <mergeCell ref="D44:G44"/>
    <mergeCell ref="D45:G45"/>
    <mergeCell ref="D58:G58"/>
    <mergeCell ref="D59:G59"/>
    <mergeCell ref="D60:G60"/>
    <mergeCell ref="D61:G61"/>
    <mergeCell ref="D62:G62"/>
    <mergeCell ref="D63:G63"/>
    <mergeCell ref="D52:G52"/>
    <mergeCell ref="D53:G53"/>
    <mergeCell ref="D54:G54"/>
    <mergeCell ref="D55:G55"/>
    <mergeCell ref="D56:G56"/>
    <mergeCell ref="D57:G57"/>
    <mergeCell ref="D70:G70"/>
    <mergeCell ref="D71:G71"/>
    <mergeCell ref="D72:G72"/>
    <mergeCell ref="D73:G73"/>
    <mergeCell ref="D74:G74"/>
    <mergeCell ref="D64:G64"/>
    <mergeCell ref="D65:G65"/>
    <mergeCell ref="D66:G66"/>
    <mergeCell ref="D67:G67"/>
    <mergeCell ref="D68:G68"/>
    <mergeCell ref="D69:G69"/>
    <mergeCell ref="D81:G81"/>
    <mergeCell ref="D82:G82"/>
    <mergeCell ref="D83:G83"/>
    <mergeCell ref="D84:G84"/>
    <mergeCell ref="D85:G85"/>
    <mergeCell ref="D86:G86"/>
    <mergeCell ref="D75:G75"/>
    <mergeCell ref="D76:G76"/>
    <mergeCell ref="D77:G77"/>
    <mergeCell ref="D78:G78"/>
    <mergeCell ref="D79:G79"/>
    <mergeCell ref="D80:G80"/>
    <mergeCell ref="D93:G93"/>
    <mergeCell ref="D94:G94"/>
    <mergeCell ref="D95:G95"/>
    <mergeCell ref="D96:G96"/>
    <mergeCell ref="D97:G97"/>
    <mergeCell ref="D98:G98"/>
    <mergeCell ref="D87:G87"/>
    <mergeCell ref="D88:G88"/>
    <mergeCell ref="D89:G89"/>
    <mergeCell ref="D90:G90"/>
    <mergeCell ref="D91:G91"/>
    <mergeCell ref="D92:G92"/>
    <mergeCell ref="D105:G105"/>
    <mergeCell ref="D106:G106"/>
    <mergeCell ref="D107:G107"/>
    <mergeCell ref="D108:G108"/>
    <mergeCell ref="D109:G109"/>
    <mergeCell ref="D110:G110"/>
    <mergeCell ref="D99:G99"/>
    <mergeCell ref="D100:G100"/>
    <mergeCell ref="D101:G101"/>
    <mergeCell ref="D102:G102"/>
    <mergeCell ref="D103:G103"/>
    <mergeCell ref="D104:G104"/>
    <mergeCell ref="D117:G117"/>
    <mergeCell ref="D118:G118"/>
    <mergeCell ref="D119:G119"/>
    <mergeCell ref="D120:G120"/>
    <mergeCell ref="D121:G121"/>
    <mergeCell ref="D111:G111"/>
    <mergeCell ref="D112:G112"/>
    <mergeCell ref="D113:G113"/>
    <mergeCell ref="D114:G114"/>
    <mergeCell ref="D115:G115"/>
    <mergeCell ref="D116:G116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5</vt:i4>
      </vt:variant>
    </vt:vector>
  </HeadingPairs>
  <TitlesOfParts>
    <vt:vector size="11" baseType="lpstr">
      <vt:lpstr>Mlevski izdelki</vt:lpstr>
      <vt:lpstr>Sadje, zelenjava </vt:lpstr>
      <vt:lpstr>Zamrznjeno sadje in zelenjava</vt:lpstr>
      <vt:lpstr>Sadni sokovi in sirupi</vt:lpstr>
      <vt:lpstr>Konzervirana živila</vt:lpstr>
      <vt:lpstr>Splošno blago</vt:lpstr>
      <vt:lpstr>'Konzervirana živila'!Tiskanje_naslovov</vt:lpstr>
      <vt:lpstr>'Mlevski izdelki'!Tiskanje_naslovov</vt:lpstr>
      <vt:lpstr>'Sadni sokovi in sirupi'!Tiskanje_naslovov</vt:lpstr>
      <vt:lpstr>'Splošno blago'!Tiskanje_naslovov</vt:lpstr>
      <vt:lpstr>'Zamrznjeno sadje in zelenjava'!Tiskanje_naslovov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2023-04-17T05:36:14Z</dcterms:created>
  <dcterms:modified xsi:type="dcterms:W3CDTF">2023-04-24T10:44:10Z</dcterms:modified>
</cp:coreProperties>
</file>