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IDRIJA\ŽIVILA-2023-2026\DATOTEKE\"/>
    </mc:Choice>
  </mc:AlternateContent>
  <xr:revisionPtr revIDLastSave="0" documentId="8_{8140EF33-87D0-41F1-8C68-45FFB87EAC16}" xr6:coauthVersionLast="47" xr6:coauthVersionMax="47" xr10:uidLastSave="{00000000-0000-0000-0000-000000000000}"/>
  <bookViews>
    <workbookView xWindow="2985" yWindow="1410" windowWidth="20265" windowHeight="13410" firstSheet="8" activeTab="11" xr2:uid="{2C1A58A2-C658-4189-A951-042B6E26DF48}"/>
  </bookViews>
  <sheets>
    <sheet name="Sveže meso in mesni izdelki " sheetId="4" r:id="rId1"/>
    <sheet name="Eko meso" sheetId="3" r:id="rId2"/>
    <sheet name="Mleko in mlečni izdelki" sheetId="1" r:id="rId3"/>
    <sheet name="Eko mleko" sheetId="2" r:id="rId4"/>
    <sheet name="Zamrznjeni izdelki iz testa" sheetId="6" r:id="rId5"/>
    <sheet name="Mlevski izdelki" sheetId="7" r:id="rId6"/>
    <sheet name="Sadje, zelenjava " sheetId="8" r:id="rId7"/>
    <sheet name="Eko sadje in zelenjava" sheetId="9" r:id="rId8"/>
    <sheet name="Zamrznjeno sadje in zelenjava" sheetId="10" r:id="rId9"/>
    <sheet name="Konzervirana živila" sheetId="11" r:id="rId10"/>
    <sheet name="Začimbe" sheetId="13" r:id="rId11"/>
    <sheet name="Splošno prehrambeno blago" sheetId="12" r:id="rId12"/>
  </sheets>
  <definedNames>
    <definedName name="_xlnm.Print_Titles" localSheetId="1">'Eko meso'!$10:$10</definedName>
    <definedName name="_xlnm.Print_Titles" localSheetId="3">'Eko mleko'!$10:$10</definedName>
    <definedName name="_xlnm.Print_Titles" localSheetId="7">'Eko sadje in zelenjava'!#REF!</definedName>
    <definedName name="_xlnm.Print_Titles" localSheetId="9">'Konzervirana živila'!$10:$10</definedName>
    <definedName name="_xlnm.Print_Titles" localSheetId="2">'Mleko in mlečni izdelki'!$10:$10</definedName>
    <definedName name="_xlnm.Print_Titles" localSheetId="5">'Mlevski izdelki'!$10:$10</definedName>
    <definedName name="_xlnm.Print_Titles" localSheetId="6">'Sadje, zelenjava '!#REF!</definedName>
    <definedName name="_xlnm.Print_Titles" localSheetId="11">'Splošno prehrambeno blago'!$10:$10</definedName>
    <definedName name="_xlnm.Print_Titles" localSheetId="0">'Sveže meso in mesni izdelki '!$10:$10</definedName>
    <definedName name="_xlnm.Print_Titles" localSheetId="10">Začimbe!$10:$10</definedName>
    <definedName name="_xlnm.Print_Titles" localSheetId="4">'Zamrznjeni izdelki iz testa'!$10:$10</definedName>
    <definedName name="_xlnm.Print_Titles" localSheetId="8">'Zamrznjeno sadje in zelenjava'!$10:$10</definedName>
    <definedName name="Z_05B2066C_458C_4B30_A1F9_3375CFE90D77_.wvu.PrintTitles" localSheetId="1" hidden="1">'Eko meso'!$10:$10</definedName>
    <definedName name="Z_05B2066C_458C_4B30_A1F9_3375CFE90D77_.wvu.PrintTitles" localSheetId="3" hidden="1">'Eko mleko'!$10:$10</definedName>
    <definedName name="Z_05B2066C_458C_4B30_A1F9_3375CFE90D77_.wvu.PrintTitles" localSheetId="7" hidden="1">'Eko sadje in zelenjava'!#REF!</definedName>
    <definedName name="Z_05B2066C_458C_4B30_A1F9_3375CFE90D77_.wvu.PrintTitles" localSheetId="9" hidden="1">'Konzervirana živila'!$10:$10</definedName>
    <definedName name="Z_05B2066C_458C_4B30_A1F9_3375CFE90D77_.wvu.PrintTitles" localSheetId="2" hidden="1">'Mleko in mlečni izdelki'!$10:$10</definedName>
    <definedName name="Z_05B2066C_458C_4B30_A1F9_3375CFE90D77_.wvu.PrintTitles" localSheetId="5" hidden="1">'Mlevski izdelki'!$10:$10</definedName>
    <definedName name="Z_05B2066C_458C_4B30_A1F9_3375CFE90D77_.wvu.PrintTitles" localSheetId="6" hidden="1">'Sadje, zelenjava '!#REF!</definedName>
    <definedName name="Z_05B2066C_458C_4B30_A1F9_3375CFE90D77_.wvu.PrintTitles" localSheetId="11" hidden="1">'Splošno prehrambeno blago'!$10:$10</definedName>
    <definedName name="Z_05B2066C_458C_4B30_A1F9_3375CFE90D77_.wvu.PrintTitles" localSheetId="0" hidden="1">'Sveže meso in mesni izdelki '!$10:$10</definedName>
    <definedName name="Z_05B2066C_458C_4B30_A1F9_3375CFE90D77_.wvu.PrintTitles" localSheetId="10" hidden="1">Začimbe!$10:$10</definedName>
    <definedName name="Z_05B2066C_458C_4B30_A1F9_3375CFE90D77_.wvu.PrintTitles" localSheetId="4" hidden="1">'Zamrznjeni izdelki iz testa'!$10:$10</definedName>
    <definedName name="Z_05B2066C_458C_4B30_A1F9_3375CFE90D77_.wvu.PrintTitles" localSheetId="8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5" i="10" l="1"/>
  <c r="M55" i="10" s="1"/>
  <c r="M56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M44" i="10"/>
  <c r="L44" i="10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13" i="10"/>
  <c r="B104" i="8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M75" i="7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L33" i="13"/>
  <c r="M33" i="13" s="1"/>
  <c r="M32" i="13"/>
  <c r="L32" i="13"/>
  <c r="M31" i="13"/>
  <c r="L31" i="13"/>
  <c r="M30" i="13"/>
  <c r="L30" i="13"/>
  <c r="L29" i="13"/>
  <c r="M29" i="13" s="1"/>
  <c r="L28" i="13"/>
  <c r="M28" i="13" s="1"/>
  <c r="L27" i="13"/>
  <c r="M27" i="13" s="1"/>
  <c r="L26" i="13"/>
  <c r="M26" i="13" s="1"/>
  <c r="L25" i="13"/>
  <c r="M25" i="13" s="1"/>
  <c r="M24" i="13"/>
  <c r="L24" i="13"/>
  <c r="M23" i="13"/>
  <c r="L23" i="13"/>
  <c r="M22" i="13"/>
  <c r="L22" i="13"/>
  <c r="L21" i="13"/>
  <c r="M21" i="13" s="1"/>
  <c r="L20" i="13"/>
  <c r="M20" i="13" s="1"/>
  <c r="L19" i="13"/>
  <c r="M19" i="13" s="1"/>
  <c r="L18" i="13"/>
  <c r="M18" i="13" s="1"/>
  <c r="L17" i="13"/>
  <c r="M17" i="13" s="1"/>
  <c r="M16" i="13"/>
  <c r="L16" i="13"/>
  <c r="M15" i="13"/>
  <c r="L15" i="13"/>
  <c r="M14" i="13"/>
  <c r="L14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L12" i="13"/>
  <c r="M12" i="13" s="1"/>
  <c r="M34" i="13" s="1"/>
  <c r="L107" i="12"/>
  <c r="M107" i="12" s="1"/>
  <c r="L106" i="12"/>
  <c r="M106" i="12" s="1"/>
  <c r="L105" i="12"/>
  <c r="M105" i="12" s="1"/>
  <c r="L104" i="12"/>
  <c r="M104" i="12" s="1"/>
  <c r="L103" i="12"/>
  <c r="M103" i="12" s="1"/>
  <c r="L102" i="12"/>
  <c r="M102" i="12" s="1"/>
  <c r="L101" i="12"/>
  <c r="M101" i="12" s="1"/>
  <c r="L100" i="12"/>
  <c r="M100" i="12" s="1"/>
  <c r="L99" i="12"/>
  <c r="M99" i="12" s="1"/>
  <c r="L98" i="12"/>
  <c r="M98" i="12" s="1"/>
  <c r="L97" i="12"/>
  <c r="M97" i="12" s="1"/>
  <c r="L96" i="12"/>
  <c r="M96" i="12" s="1"/>
  <c r="L95" i="12"/>
  <c r="M95" i="12" s="1"/>
  <c r="L94" i="12"/>
  <c r="M94" i="12" s="1"/>
  <c r="L93" i="12"/>
  <c r="M93" i="12" s="1"/>
  <c r="L92" i="12"/>
  <c r="M92" i="12" s="1"/>
  <c r="L91" i="12"/>
  <c r="M91" i="12" s="1"/>
  <c r="L90" i="12"/>
  <c r="M90" i="12" s="1"/>
  <c r="L89" i="12"/>
  <c r="M89" i="12" s="1"/>
  <c r="L88" i="12"/>
  <c r="M88" i="12" s="1"/>
  <c r="L87" i="12"/>
  <c r="M87" i="12" s="1"/>
  <c r="L86" i="12"/>
  <c r="M86" i="12" s="1"/>
  <c r="L85" i="12"/>
  <c r="M85" i="12" s="1"/>
  <c r="L84" i="12"/>
  <c r="M84" i="12" s="1"/>
  <c r="L83" i="12"/>
  <c r="M83" i="12" s="1"/>
  <c r="L82" i="12"/>
  <c r="M82" i="12" s="1"/>
  <c r="M81" i="12"/>
  <c r="L81" i="12"/>
  <c r="L80" i="12"/>
  <c r="M80" i="12" s="1"/>
  <c r="L79" i="12"/>
  <c r="M79" i="12" s="1"/>
  <c r="L78" i="12"/>
  <c r="M78" i="12" s="1"/>
  <c r="L77" i="12"/>
  <c r="M77" i="12" s="1"/>
  <c r="L76" i="12"/>
  <c r="M76" i="12" s="1"/>
  <c r="L75" i="12"/>
  <c r="M75" i="12" s="1"/>
  <c r="M74" i="12"/>
  <c r="L74" i="12"/>
  <c r="L73" i="12"/>
  <c r="M73" i="12" s="1"/>
  <c r="L72" i="12"/>
  <c r="M72" i="12" s="1"/>
  <c r="L71" i="12"/>
  <c r="M71" i="12" s="1"/>
  <c r="L70" i="12"/>
  <c r="M70" i="12" s="1"/>
  <c r="L69" i="12"/>
  <c r="M69" i="12" s="1"/>
  <c r="L68" i="12"/>
  <c r="M68" i="12" s="1"/>
  <c r="L67" i="12"/>
  <c r="M67" i="12" s="1"/>
  <c r="M66" i="12"/>
  <c r="L66" i="12"/>
  <c r="L65" i="12"/>
  <c r="M65" i="12" s="1"/>
  <c r="L64" i="12"/>
  <c r="M64" i="12" s="1"/>
  <c r="L63" i="12"/>
  <c r="M63" i="12" s="1"/>
  <c r="L62" i="12"/>
  <c r="M62" i="12" s="1"/>
  <c r="L61" i="12"/>
  <c r="M61" i="12" s="1"/>
  <c r="L60" i="12"/>
  <c r="M60" i="12" s="1"/>
  <c r="L59" i="12"/>
  <c r="M59" i="12" s="1"/>
  <c r="L58" i="12"/>
  <c r="M58" i="12" s="1"/>
  <c r="L57" i="12"/>
  <c r="M57" i="12" s="1"/>
  <c r="L56" i="12"/>
  <c r="M56" i="12" s="1"/>
  <c r="L55" i="12"/>
  <c r="M55" i="12" s="1"/>
  <c r="L54" i="12"/>
  <c r="M54" i="12" s="1"/>
  <c r="L53" i="12"/>
  <c r="M53" i="12" s="1"/>
  <c r="L52" i="12"/>
  <c r="M52" i="12" s="1"/>
  <c r="L51" i="12"/>
  <c r="M51" i="12" s="1"/>
  <c r="L50" i="12"/>
  <c r="M50" i="12" s="1"/>
  <c r="L49" i="12"/>
  <c r="M49" i="12" s="1"/>
  <c r="L48" i="12"/>
  <c r="M48" i="12" s="1"/>
  <c r="L47" i="12"/>
  <c r="M47" i="12" s="1"/>
  <c r="L46" i="12"/>
  <c r="M46" i="12" s="1"/>
  <c r="L45" i="12"/>
  <c r="M45" i="12" s="1"/>
  <c r="L44" i="12"/>
  <c r="M44" i="12" s="1"/>
  <c r="L43" i="12"/>
  <c r="M43" i="12" s="1"/>
  <c r="L42" i="12"/>
  <c r="M42" i="12" s="1"/>
  <c r="M41" i="12"/>
  <c r="L41" i="12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L12" i="12"/>
  <c r="M12" i="12" s="1"/>
  <c r="L37" i="11"/>
  <c r="M37" i="11" s="1"/>
  <c r="M36" i="11"/>
  <c r="L36" i="11"/>
  <c r="L35" i="11"/>
  <c r="M35" i="11" s="1"/>
  <c r="L34" i="11"/>
  <c r="M34" i="11" s="1"/>
  <c r="L33" i="11"/>
  <c r="M33" i="11" s="1"/>
  <c r="L32" i="11"/>
  <c r="M32" i="11" s="1"/>
  <c r="L31" i="11"/>
  <c r="M31" i="11" s="1"/>
  <c r="L30" i="11"/>
  <c r="M30" i="11" s="1"/>
  <c r="M29" i="11"/>
  <c r="L29" i="11"/>
  <c r="L28" i="11"/>
  <c r="M28" i="11" s="1"/>
  <c r="L27" i="11"/>
  <c r="M27" i="11" s="1"/>
  <c r="L26" i="11"/>
  <c r="M26" i="11" s="1"/>
  <c r="M25" i="11"/>
  <c r="L25" i="11"/>
  <c r="M24" i="11"/>
  <c r="L24" i="11"/>
  <c r="M23" i="11"/>
  <c r="L23" i="11"/>
  <c r="L22" i="11"/>
  <c r="M22" i="11" s="1"/>
  <c r="L21" i="11"/>
  <c r="M21" i="11" s="1"/>
  <c r="L20" i="11"/>
  <c r="M20" i="11" s="1"/>
  <c r="L19" i="11"/>
  <c r="M19" i="11" s="1"/>
  <c r="L18" i="11"/>
  <c r="M18" i="11" s="1"/>
  <c r="M17" i="11"/>
  <c r="L17" i="11"/>
  <c r="L16" i="11"/>
  <c r="M16" i="11" s="1"/>
  <c r="M15" i="11"/>
  <c r="L15" i="11"/>
  <c r="L14" i="11"/>
  <c r="M14" i="11" s="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L12" i="11"/>
  <c r="M12" i="11" s="1"/>
  <c r="M108" i="12" l="1"/>
  <c r="M38" i="11"/>
  <c r="L12" i="10" l="1"/>
  <c r="M12" i="10" s="1"/>
  <c r="B61" i="9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P73" i="9"/>
  <c r="R73" i="9" s="1"/>
  <c r="O73" i="9"/>
  <c r="Q73" i="9" s="1"/>
  <c r="P72" i="9"/>
  <c r="R72" i="9" s="1"/>
  <c r="O72" i="9"/>
  <c r="Q72" i="9" s="1"/>
  <c r="P71" i="9"/>
  <c r="R71" i="9" s="1"/>
  <c r="O71" i="9"/>
  <c r="Q71" i="9" s="1"/>
  <c r="P70" i="9"/>
  <c r="R70" i="9" s="1"/>
  <c r="O70" i="9"/>
  <c r="Q70" i="9" s="1"/>
  <c r="R69" i="9"/>
  <c r="P69" i="9"/>
  <c r="O69" i="9"/>
  <c r="Q69" i="9" s="1"/>
  <c r="P68" i="9"/>
  <c r="R68" i="9" s="1"/>
  <c r="O68" i="9"/>
  <c r="Q68" i="9" s="1"/>
  <c r="P67" i="9"/>
  <c r="R67" i="9" s="1"/>
  <c r="O67" i="9"/>
  <c r="Q67" i="9" s="1"/>
  <c r="Q66" i="9"/>
  <c r="P66" i="9"/>
  <c r="R66" i="9" s="1"/>
  <c r="O66" i="9"/>
  <c r="P65" i="9"/>
  <c r="R65" i="9" s="1"/>
  <c r="O65" i="9"/>
  <c r="Q65" i="9" s="1"/>
  <c r="P64" i="9"/>
  <c r="R64" i="9" s="1"/>
  <c r="O64" i="9"/>
  <c r="Q64" i="9" s="1"/>
  <c r="P63" i="9"/>
  <c r="R63" i="9" s="1"/>
  <c r="O63" i="9"/>
  <c r="Q63" i="9" s="1"/>
  <c r="P62" i="9"/>
  <c r="R62" i="9" s="1"/>
  <c r="O62" i="9"/>
  <c r="Q62" i="9" s="1"/>
  <c r="Q61" i="9"/>
  <c r="P61" i="9"/>
  <c r="R61" i="9" s="1"/>
  <c r="O61" i="9"/>
  <c r="P60" i="9"/>
  <c r="R60" i="9" s="1"/>
  <c r="O60" i="9"/>
  <c r="Q60" i="9" s="1"/>
  <c r="P59" i="9"/>
  <c r="R59" i="9" s="1"/>
  <c r="O59" i="9"/>
  <c r="Q59" i="9" s="1"/>
  <c r="P58" i="9"/>
  <c r="R58" i="9" s="1"/>
  <c r="O58" i="9"/>
  <c r="Q58" i="9" s="1"/>
  <c r="P57" i="9"/>
  <c r="R57" i="9" s="1"/>
  <c r="O57" i="9"/>
  <c r="Q57" i="9" s="1"/>
  <c r="P56" i="9"/>
  <c r="R56" i="9" s="1"/>
  <c r="O56" i="9"/>
  <c r="Q56" i="9" s="1"/>
  <c r="P55" i="9"/>
  <c r="R55" i="9" s="1"/>
  <c r="O55" i="9"/>
  <c r="Q55" i="9" s="1"/>
  <c r="R54" i="9"/>
  <c r="P54" i="9"/>
  <c r="O54" i="9"/>
  <c r="Q54" i="9" s="1"/>
  <c r="P53" i="9"/>
  <c r="R53" i="9" s="1"/>
  <c r="O53" i="9"/>
  <c r="Q53" i="9" s="1"/>
  <c r="P52" i="9"/>
  <c r="R52" i="9" s="1"/>
  <c r="O52" i="9"/>
  <c r="Q52" i="9" s="1"/>
  <c r="P51" i="9"/>
  <c r="R51" i="9" s="1"/>
  <c r="O51" i="9"/>
  <c r="Q51" i="9" s="1"/>
  <c r="P50" i="9"/>
  <c r="R50" i="9" s="1"/>
  <c r="O50" i="9"/>
  <c r="Q50" i="9" s="1"/>
  <c r="P49" i="9"/>
  <c r="R49" i="9" s="1"/>
  <c r="O49" i="9"/>
  <c r="Q49" i="9" s="1"/>
  <c r="P48" i="9"/>
  <c r="R48" i="9" s="1"/>
  <c r="O48" i="9"/>
  <c r="Q48" i="9" s="1"/>
  <c r="P47" i="9"/>
  <c r="R47" i="9" s="1"/>
  <c r="O47" i="9"/>
  <c r="Q47" i="9" s="1"/>
  <c r="R46" i="9"/>
  <c r="P46" i="9"/>
  <c r="O46" i="9"/>
  <c r="Q46" i="9" s="1"/>
  <c r="P45" i="9"/>
  <c r="R45" i="9" s="1"/>
  <c r="O45" i="9"/>
  <c r="Q45" i="9" s="1"/>
  <c r="P44" i="9"/>
  <c r="R44" i="9" s="1"/>
  <c r="O44" i="9"/>
  <c r="Q44" i="9" s="1"/>
  <c r="P43" i="9"/>
  <c r="R43" i="9" s="1"/>
  <c r="O43" i="9"/>
  <c r="Q43" i="9" s="1"/>
  <c r="P42" i="9"/>
  <c r="R42" i="9" s="1"/>
  <c r="O42" i="9"/>
  <c r="Q42" i="9" s="1"/>
  <c r="P41" i="9"/>
  <c r="R41" i="9" s="1"/>
  <c r="O41" i="9"/>
  <c r="Q41" i="9" s="1"/>
  <c r="P40" i="9"/>
  <c r="R40" i="9" s="1"/>
  <c r="O40" i="9"/>
  <c r="Q40" i="9" s="1"/>
  <c r="P39" i="9"/>
  <c r="R39" i="9" s="1"/>
  <c r="O39" i="9"/>
  <c r="Q39" i="9" s="1"/>
  <c r="R38" i="9"/>
  <c r="Q38" i="9"/>
  <c r="P38" i="9"/>
  <c r="O38" i="9"/>
  <c r="P37" i="9"/>
  <c r="R37" i="9" s="1"/>
  <c r="O37" i="9"/>
  <c r="Q37" i="9" s="1"/>
  <c r="R36" i="9"/>
  <c r="P36" i="9"/>
  <c r="O36" i="9"/>
  <c r="Q36" i="9" s="1"/>
  <c r="R35" i="9"/>
  <c r="P35" i="9"/>
  <c r="O35" i="9"/>
  <c r="Q35" i="9" s="1"/>
  <c r="P34" i="9"/>
  <c r="R34" i="9" s="1"/>
  <c r="O34" i="9"/>
  <c r="Q34" i="9" s="1"/>
  <c r="P33" i="9"/>
  <c r="R33" i="9" s="1"/>
  <c r="O33" i="9"/>
  <c r="Q33" i="9" s="1"/>
  <c r="P32" i="9"/>
  <c r="R32" i="9" s="1"/>
  <c r="O32" i="9"/>
  <c r="Q32" i="9" s="1"/>
  <c r="P31" i="9"/>
  <c r="R31" i="9" s="1"/>
  <c r="O31" i="9"/>
  <c r="Q31" i="9" s="1"/>
  <c r="Q30" i="9"/>
  <c r="P30" i="9"/>
  <c r="R30" i="9" s="1"/>
  <c r="O30" i="9"/>
  <c r="P29" i="9"/>
  <c r="R29" i="9" s="1"/>
  <c r="O29" i="9"/>
  <c r="Q29" i="9" s="1"/>
  <c r="P28" i="9"/>
  <c r="R28" i="9" s="1"/>
  <c r="O28" i="9"/>
  <c r="Q28" i="9" s="1"/>
  <c r="Q27" i="9"/>
  <c r="P27" i="9"/>
  <c r="R27" i="9" s="1"/>
  <c r="O27" i="9"/>
  <c r="P26" i="9"/>
  <c r="R26" i="9" s="1"/>
  <c r="O26" i="9"/>
  <c r="Q26" i="9" s="1"/>
  <c r="R25" i="9"/>
  <c r="P25" i="9"/>
  <c r="O25" i="9"/>
  <c r="Q25" i="9" s="1"/>
  <c r="Q24" i="9"/>
  <c r="P24" i="9"/>
  <c r="R24" i="9" s="1"/>
  <c r="O24" i="9"/>
  <c r="Q23" i="9"/>
  <c r="P23" i="9"/>
  <c r="R23" i="9" s="1"/>
  <c r="O23" i="9"/>
  <c r="P22" i="9"/>
  <c r="R22" i="9" s="1"/>
  <c r="O22" i="9"/>
  <c r="Q22" i="9" s="1"/>
  <c r="P21" i="9"/>
  <c r="R21" i="9" s="1"/>
  <c r="O21" i="9"/>
  <c r="Q21" i="9" s="1"/>
  <c r="P20" i="9"/>
  <c r="R20" i="9" s="1"/>
  <c r="O20" i="9"/>
  <c r="Q20" i="9" s="1"/>
  <c r="Q19" i="9"/>
  <c r="P19" i="9"/>
  <c r="R19" i="9" s="1"/>
  <c r="O19" i="9"/>
  <c r="P18" i="9"/>
  <c r="R18" i="9" s="1"/>
  <c r="O18" i="9"/>
  <c r="J18" i="9"/>
  <c r="Q18" i="9" s="1"/>
  <c r="P17" i="9"/>
  <c r="R17" i="9" s="1"/>
  <c r="O17" i="9"/>
  <c r="Q17" i="9" s="1"/>
  <c r="R16" i="9"/>
  <c r="Q16" i="9"/>
  <c r="P16" i="9"/>
  <c r="O16" i="9"/>
  <c r="P15" i="9"/>
  <c r="R15" i="9" s="1"/>
  <c r="O15" i="9"/>
  <c r="Q15" i="9" s="1"/>
  <c r="P14" i="9"/>
  <c r="R14" i="9" s="1"/>
  <c r="O14" i="9"/>
  <c r="Q14" i="9" s="1"/>
  <c r="B14" i="9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P127" i="8"/>
  <c r="R127" i="8" s="1"/>
  <c r="O127" i="8"/>
  <c r="Q127" i="8" s="1"/>
  <c r="P126" i="8"/>
  <c r="R126" i="8" s="1"/>
  <c r="O126" i="8"/>
  <c r="Q126" i="8" s="1"/>
  <c r="P125" i="8"/>
  <c r="R125" i="8" s="1"/>
  <c r="O125" i="8"/>
  <c r="Q125" i="8" s="1"/>
  <c r="P124" i="8"/>
  <c r="R124" i="8" s="1"/>
  <c r="O124" i="8"/>
  <c r="Q124" i="8" s="1"/>
  <c r="R123" i="8"/>
  <c r="P123" i="8"/>
  <c r="O123" i="8"/>
  <c r="Q123" i="8" s="1"/>
  <c r="P122" i="8"/>
  <c r="R122" i="8" s="1"/>
  <c r="O122" i="8"/>
  <c r="Q122" i="8" s="1"/>
  <c r="R121" i="8"/>
  <c r="P121" i="8"/>
  <c r="O121" i="8"/>
  <c r="Q121" i="8" s="1"/>
  <c r="P120" i="8"/>
  <c r="R120" i="8" s="1"/>
  <c r="O120" i="8"/>
  <c r="Q120" i="8" s="1"/>
  <c r="P119" i="8"/>
  <c r="R119" i="8" s="1"/>
  <c r="O119" i="8"/>
  <c r="Q119" i="8" s="1"/>
  <c r="R118" i="8"/>
  <c r="Q118" i="8"/>
  <c r="P118" i="8"/>
  <c r="O118" i="8"/>
  <c r="P117" i="8"/>
  <c r="R117" i="8" s="1"/>
  <c r="O117" i="8"/>
  <c r="Q117" i="8" s="1"/>
  <c r="P116" i="8"/>
  <c r="R116" i="8" s="1"/>
  <c r="O116" i="8"/>
  <c r="Q116" i="8" s="1"/>
  <c r="R115" i="8"/>
  <c r="P115" i="8"/>
  <c r="O115" i="8"/>
  <c r="Q115" i="8" s="1"/>
  <c r="P114" i="8"/>
  <c r="R114" i="8" s="1"/>
  <c r="O114" i="8"/>
  <c r="Q114" i="8" s="1"/>
  <c r="P113" i="8"/>
  <c r="R113" i="8" s="1"/>
  <c r="O113" i="8"/>
  <c r="Q113" i="8" s="1"/>
  <c r="Q112" i="8"/>
  <c r="P112" i="8"/>
  <c r="R112" i="8" s="1"/>
  <c r="O112" i="8"/>
  <c r="P111" i="8"/>
  <c r="R111" i="8" s="1"/>
  <c r="O111" i="8"/>
  <c r="Q111" i="8" s="1"/>
  <c r="Q110" i="8"/>
  <c r="P110" i="8"/>
  <c r="R110" i="8" s="1"/>
  <c r="O110" i="8"/>
  <c r="P109" i="8"/>
  <c r="R109" i="8" s="1"/>
  <c r="O109" i="8"/>
  <c r="Q109" i="8" s="1"/>
  <c r="P108" i="8"/>
  <c r="R108" i="8" s="1"/>
  <c r="O108" i="8"/>
  <c r="Q108" i="8" s="1"/>
  <c r="Q107" i="8"/>
  <c r="P107" i="8"/>
  <c r="R107" i="8" s="1"/>
  <c r="O107" i="8"/>
  <c r="P106" i="8"/>
  <c r="R106" i="8" s="1"/>
  <c r="O106" i="8"/>
  <c r="Q106" i="8" s="1"/>
  <c r="P105" i="8"/>
  <c r="R105" i="8" s="1"/>
  <c r="O105" i="8"/>
  <c r="Q105" i="8" s="1"/>
  <c r="Q104" i="8"/>
  <c r="P104" i="8"/>
  <c r="R104" i="8" s="1"/>
  <c r="O104" i="8"/>
  <c r="P103" i="8"/>
  <c r="R103" i="8" s="1"/>
  <c r="O103" i="8"/>
  <c r="Q103" i="8" s="1"/>
  <c r="Q102" i="8"/>
  <c r="P102" i="8"/>
  <c r="R102" i="8" s="1"/>
  <c r="O102" i="8"/>
  <c r="P101" i="8"/>
  <c r="R101" i="8" s="1"/>
  <c r="O101" i="8"/>
  <c r="Q101" i="8" s="1"/>
  <c r="P100" i="8"/>
  <c r="R100" i="8" s="1"/>
  <c r="O100" i="8"/>
  <c r="Q100" i="8" s="1"/>
  <c r="P99" i="8"/>
  <c r="R99" i="8" s="1"/>
  <c r="O99" i="8"/>
  <c r="Q99" i="8" s="1"/>
  <c r="R98" i="8"/>
  <c r="P98" i="8"/>
  <c r="O98" i="8"/>
  <c r="Q98" i="8" s="1"/>
  <c r="P97" i="8"/>
  <c r="R97" i="8" s="1"/>
  <c r="O97" i="8"/>
  <c r="Q97" i="8" s="1"/>
  <c r="P96" i="8"/>
  <c r="R96" i="8" s="1"/>
  <c r="O96" i="8"/>
  <c r="Q96" i="8" s="1"/>
  <c r="P95" i="8"/>
  <c r="R95" i="8" s="1"/>
  <c r="O95" i="8"/>
  <c r="Q95" i="8" s="1"/>
  <c r="P94" i="8"/>
  <c r="R94" i="8" s="1"/>
  <c r="O94" i="8"/>
  <c r="Q94" i="8" s="1"/>
  <c r="P93" i="8"/>
  <c r="R93" i="8" s="1"/>
  <c r="O93" i="8"/>
  <c r="Q93" i="8" s="1"/>
  <c r="P92" i="8"/>
  <c r="R92" i="8" s="1"/>
  <c r="O92" i="8"/>
  <c r="Q92" i="8" s="1"/>
  <c r="P91" i="8"/>
  <c r="R91" i="8" s="1"/>
  <c r="O91" i="8"/>
  <c r="Q91" i="8" s="1"/>
  <c r="R90" i="8"/>
  <c r="Q90" i="8"/>
  <c r="P90" i="8"/>
  <c r="O90" i="8"/>
  <c r="P89" i="8"/>
  <c r="R89" i="8" s="1"/>
  <c r="O89" i="8"/>
  <c r="Q89" i="8" s="1"/>
  <c r="P88" i="8"/>
  <c r="R88" i="8" s="1"/>
  <c r="O88" i="8"/>
  <c r="Q88" i="8" s="1"/>
  <c r="P87" i="8"/>
  <c r="R87" i="8" s="1"/>
  <c r="O87" i="8"/>
  <c r="Q87" i="8" s="1"/>
  <c r="P86" i="8"/>
  <c r="R86" i="8" s="1"/>
  <c r="O86" i="8"/>
  <c r="Q86" i="8" s="1"/>
  <c r="P85" i="8"/>
  <c r="R85" i="8" s="1"/>
  <c r="O85" i="8"/>
  <c r="Q85" i="8" s="1"/>
  <c r="P84" i="8"/>
  <c r="R84" i="8" s="1"/>
  <c r="O84" i="8"/>
  <c r="Q84" i="8" s="1"/>
  <c r="P83" i="8"/>
  <c r="R83" i="8" s="1"/>
  <c r="O83" i="8"/>
  <c r="Q83" i="8" s="1"/>
  <c r="R82" i="8"/>
  <c r="Q82" i="8"/>
  <c r="P82" i="8"/>
  <c r="O82" i="8"/>
  <c r="P81" i="8"/>
  <c r="R81" i="8" s="1"/>
  <c r="O81" i="8"/>
  <c r="Q81" i="8" s="1"/>
  <c r="P80" i="8"/>
  <c r="R80" i="8" s="1"/>
  <c r="O80" i="8"/>
  <c r="Q80" i="8" s="1"/>
  <c r="R79" i="8"/>
  <c r="P79" i="8"/>
  <c r="O79" i="8"/>
  <c r="Q79" i="8" s="1"/>
  <c r="P78" i="8"/>
  <c r="R78" i="8" s="1"/>
  <c r="O78" i="8"/>
  <c r="Q78" i="8" s="1"/>
  <c r="P77" i="8"/>
  <c r="R77" i="8" s="1"/>
  <c r="O77" i="8"/>
  <c r="Q77" i="8" s="1"/>
  <c r="P76" i="8"/>
  <c r="R76" i="8" s="1"/>
  <c r="O76" i="8"/>
  <c r="Q76" i="8" s="1"/>
  <c r="P75" i="8"/>
  <c r="R75" i="8" s="1"/>
  <c r="O75" i="8"/>
  <c r="Q75" i="8" s="1"/>
  <c r="P74" i="8"/>
  <c r="R74" i="8" s="1"/>
  <c r="O74" i="8"/>
  <c r="Q74" i="8" s="1"/>
  <c r="Q73" i="8"/>
  <c r="P73" i="8"/>
  <c r="R73" i="8" s="1"/>
  <c r="O73" i="8"/>
  <c r="P72" i="8"/>
  <c r="R72" i="8" s="1"/>
  <c r="O72" i="8"/>
  <c r="Q72" i="8" s="1"/>
  <c r="P71" i="8"/>
  <c r="R71" i="8" s="1"/>
  <c r="O71" i="8"/>
  <c r="Q71" i="8" s="1"/>
  <c r="P70" i="8"/>
  <c r="R70" i="8" s="1"/>
  <c r="O70" i="8"/>
  <c r="Q70" i="8" s="1"/>
  <c r="P69" i="8"/>
  <c r="R69" i="8" s="1"/>
  <c r="O69" i="8"/>
  <c r="Q69" i="8" s="1"/>
  <c r="P68" i="8"/>
  <c r="R68" i="8" s="1"/>
  <c r="O68" i="8"/>
  <c r="Q68" i="8" s="1"/>
  <c r="P67" i="8"/>
  <c r="R67" i="8" s="1"/>
  <c r="O67" i="8"/>
  <c r="Q67" i="8" s="1"/>
  <c r="P66" i="8"/>
  <c r="R66" i="8" s="1"/>
  <c r="O66" i="8"/>
  <c r="Q66" i="8" s="1"/>
  <c r="P65" i="8"/>
  <c r="R65" i="8" s="1"/>
  <c r="O65" i="8"/>
  <c r="Q65" i="8" s="1"/>
  <c r="P64" i="8"/>
  <c r="R64" i="8" s="1"/>
  <c r="O64" i="8"/>
  <c r="Q64" i="8" s="1"/>
  <c r="P63" i="8"/>
  <c r="R63" i="8" s="1"/>
  <c r="O63" i="8"/>
  <c r="Q63" i="8" s="1"/>
  <c r="P62" i="8"/>
  <c r="R62" i="8" s="1"/>
  <c r="O62" i="8"/>
  <c r="Q62" i="8" s="1"/>
  <c r="P61" i="8"/>
  <c r="R61" i="8" s="1"/>
  <c r="O61" i="8"/>
  <c r="Q61" i="8" s="1"/>
  <c r="R60" i="8"/>
  <c r="P60" i="8"/>
  <c r="O60" i="8"/>
  <c r="Q60" i="8" s="1"/>
  <c r="P59" i="8"/>
  <c r="R59" i="8" s="1"/>
  <c r="O59" i="8"/>
  <c r="Q59" i="8" s="1"/>
  <c r="R58" i="8"/>
  <c r="P58" i="8"/>
  <c r="O58" i="8"/>
  <c r="Q58" i="8" s="1"/>
  <c r="P57" i="8"/>
  <c r="R57" i="8" s="1"/>
  <c r="O57" i="8"/>
  <c r="Q57" i="8" s="1"/>
  <c r="P56" i="8"/>
  <c r="R56" i="8" s="1"/>
  <c r="O56" i="8"/>
  <c r="Q56" i="8" s="1"/>
  <c r="Q55" i="8"/>
  <c r="P55" i="8"/>
  <c r="R55" i="8" s="1"/>
  <c r="O55" i="8"/>
  <c r="P54" i="8"/>
  <c r="R54" i="8" s="1"/>
  <c r="O54" i="8"/>
  <c r="Q54" i="8" s="1"/>
  <c r="P53" i="8"/>
  <c r="R53" i="8" s="1"/>
  <c r="O53" i="8"/>
  <c r="Q53" i="8" s="1"/>
  <c r="P52" i="8"/>
  <c r="R52" i="8" s="1"/>
  <c r="O52" i="8"/>
  <c r="Q52" i="8" s="1"/>
  <c r="P51" i="8"/>
  <c r="R51" i="8" s="1"/>
  <c r="O51" i="8"/>
  <c r="Q51" i="8" s="1"/>
  <c r="P50" i="8"/>
  <c r="R50" i="8" s="1"/>
  <c r="O50" i="8"/>
  <c r="Q50" i="8" s="1"/>
  <c r="P49" i="8"/>
  <c r="R49" i="8" s="1"/>
  <c r="O49" i="8"/>
  <c r="Q49" i="8" s="1"/>
  <c r="P48" i="8"/>
  <c r="R48" i="8" s="1"/>
  <c r="O48" i="8"/>
  <c r="Q48" i="8" s="1"/>
  <c r="P47" i="8"/>
  <c r="R47" i="8" s="1"/>
  <c r="O47" i="8"/>
  <c r="Q47" i="8" s="1"/>
  <c r="P46" i="8"/>
  <c r="R46" i="8" s="1"/>
  <c r="O46" i="8"/>
  <c r="Q46" i="8" s="1"/>
  <c r="P45" i="8"/>
  <c r="R45" i="8" s="1"/>
  <c r="O45" i="8"/>
  <c r="Q45" i="8" s="1"/>
  <c r="R44" i="8"/>
  <c r="P44" i="8"/>
  <c r="O44" i="8"/>
  <c r="Q44" i="8" s="1"/>
  <c r="P43" i="8"/>
  <c r="R43" i="8" s="1"/>
  <c r="O43" i="8"/>
  <c r="Q43" i="8" s="1"/>
  <c r="R42" i="8"/>
  <c r="P42" i="8"/>
  <c r="O42" i="8"/>
  <c r="Q42" i="8" s="1"/>
  <c r="P41" i="8"/>
  <c r="R41" i="8" s="1"/>
  <c r="O41" i="8"/>
  <c r="Q41" i="8" s="1"/>
  <c r="P40" i="8"/>
  <c r="R40" i="8" s="1"/>
  <c r="O40" i="8"/>
  <c r="Q40" i="8" s="1"/>
  <c r="Q39" i="8"/>
  <c r="P39" i="8"/>
  <c r="R39" i="8" s="1"/>
  <c r="O39" i="8"/>
  <c r="P38" i="8"/>
  <c r="R38" i="8" s="1"/>
  <c r="O38" i="8"/>
  <c r="Q38" i="8" s="1"/>
  <c r="P37" i="8"/>
  <c r="R37" i="8" s="1"/>
  <c r="O37" i="8"/>
  <c r="Q37" i="8" s="1"/>
  <c r="P36" i="8"/>
  <c r="R36" i="8" s="1"/>
  <c r="O36" i="8"/>
  <c r="Q36" i="8" s="1"/>
  <c r="P35" i="8"/>
  <c r="R35" i="8" s="1"/>
  <c r="O35" i="8"/>
  <c r="Q35" i="8" s="1"/>
  <c r="P34" i="8"/>
  <c r="R34" i="8" s="1"/>
  <c r="O34" i="8"/>
  <c r="Q34" i="8" s="1"/>
  <c r="P33" i="8"/>
  <c r="R33" i="8" s="1"/>
  <c r="O33" i="8"/>
  <c r="Q33" i="8" s="1"/>
  <c r="P32" i="8"/>
  <c r="R32" i="8" s="1"/>
  <c r="O32" i="8"/>
  <c r="Q32" i="8" s="1"/>
  <c r="P31" i="8"/>
  <c r="R31" i="8" s="1"/>
  <c r="O31" i="8"/>
  <c r="Q31" i="8" s="1"/>
  <c r="P30" i="8"/>
  <c r="R30" i="8" s="1"/>
  <c r="O30" i="8"/>
  <c r="Q30" i="8" s="1"/>
  <c r="P29" i="8"/>
  <c r="R29" i="8" s="1"/>
  <c r="O29" i="8"/>
  <c r="Q29" i="8" s="1"/>
  <c r="R28" i="8"/>
  <c r="P28" i="8"/>
  <c r="O28" i="8"/>
  <c r="Q28" i="8" s="1"/>
  <c r="P27" i="8"/>
  <c r="R27" i="8" s="1"/>
  <c r="O27" i="8"/>
  <c r="Q27" i="8" s="1"/>
  <c r="R26" i="8"/>
  <c r="P26" i="8"/>
  <c r="O26" i="8"/>
  <c r="Q26" i="8" s="1"/>
  <c r="P25" i="8"/>
  <c r="R25" i="8" s="1"/>
  <c r="O25" i="8"/>
  <c r="Q25" i="8" s="1"/>
  <c r="P24" i="8"/>
  <c r="R24" i="8" s="1"/>
  <c r="O24" i="8"/>
  <c r="Q24" i="8" s="1"/>
  <c r="P23" i="8"/>
  <c r="R23" i="8" s="1"/>
  <c r="O23" i="8"/>
  <c r="Q23" i="8" s="1"/>
  <c r="P22" i="8"/>
  <c r="R22" i="8" s="1"/>
  <c r="O22" i="8"/>
  <c r="Q22" i="8" s="1"/>
  <c r="P21" i="8"/>
  <c r="R21" i="8" s="1"/>
  <c r="O21" i="8"/>
  <c r="Q21" i="8" s="1"/>
  <c r="P20" i="8"/>
  <c r="R20" i="8" s="1"/>
  <c r="O20" i="8"/>
  <c r="Q20" i="8" s="1"/>
  <c r="P19" i="8"/>
  <c r="R19" i="8" s="1"/>
  <c r="O19" i="8"/>
  <c r="Q19" i="8" s="1"/>
  <c r="P18" i="8"/>
  <c r="R18" i="8" s="1"/>
  <c r="O18" i="8"/>
  <c r="Q18" i="8" s="1"/>
  <c r="P17" i="8"/>
  <c r="R17" i="8" s="1"/>
  <c r="O17" i="8"/>
  <c r="Q17" i="8" s="1"/>
  <c r="P16" i="8"/>
  <c r="R16" i="8" s="1"/>
  <c r="O16" i="8"/>
  <c r="Q16" i="8" s="1"/>
  <c r="P15" i="8"/>
  <c r="R15" i="8" s="1"/>
  <c r="O15" i="8"/>
  <c r="Q15" i="8" s="1"/>
  <c r="P14" i="8"/>
  <c r="R14" i="8" s="1"/>
  <c r="O14" i="8"/>
  <c r="Q14" i="8" s="1"/>
  <c r="B14" i="8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L74" i="7"/>
  <c r="M74" i="7" s="1"/>
  <c r="L73" i="7"/>
  <c r="M73" i="7" s="1"/>
  <c r="L72" i="7"/>
  <c r="M72" i="7" s="1"/>
  <c r="M71" i="7"/>
  <c r="L71" i="7"/>
  <c r="L70" i="7"/>
  <c r="M70" i="7" s="1"/>
  <c r="L69" i="7"/>
  <c r="M69" i="7" s="1"/>
  <c r="L68" i="7"/>
  <c r="M68" i="7" s="1"/>
  <c r="L67" i="7"/>
  <c r="M67" i="7" s="1"/>
  <c r="L66" i="7"/>
  <c r="M66" i="7" s="1"/>
  <c r="L65" i="7"/>
  <c r="M65" i="7" s="1"/>
  <c r="L64" i="7"/>
  <c r="M64" i="7" s="1"/>
  <c r="L63" i="7"/>
  <c r="M63" i="7" s="1"/>
  <c r="L62" i="7"/>
  <c r="M62" i="7" s="1"/>
  <c r="L61" i="7"/>
  <c r="M61" i="7" s="1"/>
  <c r="L60" i="7"/>
  <c r="M60" i="7" s="1"/>
  <c r="L59" i="7"/>
  <c r="M59" i="7" s="1"/>
  <c r="L58" i="7"/>
  <c r="M58" i="7" s="1"/>
  <c r="M57" i="7"/>
  <c r="L57" i="7"/>
  <c r="L56" i="7"/>
  <c r="M56" i="7" s="1"/>
  <c r="L55" i="7"/>
  <c r="M55" i="7" s="1"/>
  <c r="L54" i="7"/>
  <c r="M54" i="7" s="1"/>
  <c r="L53" i="7"/>
  <c r="M53" i="7" s="1"/>
  <c r="L52" i="7"/>
  <c r="M52" i="7" s="1"/>
  <c r="M51" i="7"/>
  <c r="L51" i="7"/>
  <c r="L50" i="7"/>
  <c r="M50" i="7" s="1"/>
  <c r="L49" i="7"/>
  <c r="M49" i="7" s="1"/>
  <c r="M48" i="7"/>
  <c r="L48" i="7"/>
  <c r="L47" i="7"/>
  <c r="M47" i="7" s="1"/>
  <c r="L46" i="7"/>
  <c r="M46" i="7" s="1"/>
  <c r="L45" i="7"/>
  <c r="M45" i="7" s="1"/>
  <c r="L44" i="7"/>
  <c r="M44" i="7" s="1"/>
  <c r="L43" i="7"/>
  <c r="M43" i="7" s="1"/>
  <c r="L42" i="7"/>
  <c r="M42" i="7" s="1"/>
  <c r="L41" i="7"/>
  <c r="M41" i="7" s="1"/>
  <c r="L40" i="7"/>
  <c r="M40" i="7" s="1"/>
  <c r="L39" i="7"/>
  <c r="M39" i="7" s="1"/>
  <c r="L38" i="7"/>
  <c r="M38" i="7" s="1"/>
  <c r="L37" i="7"/>
  <c r="M37" i="7" s="1"/>
  <c r="M36" i="7"/>
  <c r="L36" i="7"/>
  <c r="L35" i="7"/>
  <c r="M35" i="7" s="1"/>
  <c r="L34" i="7"/>
  <c r="M34" i="7" s="1"/>
  <c r="L33" i="7"/>
  <c r="M33" i="7" s="1"/>
  <c r="M32" i="7"/>
  <c r="L32" i="7"/>
  <c r="L31" i="7"/>
  <c r="M31" i="7" s="1"/>
  <c r="L30" i="7"/>
  <c r="M30" i="7" s="1"/>
  <c r="L29" i="7"/>
  <c r="M29" i="7" s="1"/>
  <c r="L28" i="7"/>
  <c r="M28" i="7" s="1"/>
  <c r="L27" i="7"/>
  <c r="M27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M20" i="7"/>
  <c r="L20" i="7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M13" i="7"/>
  <c r="L13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L12" i="7"/>
  <c r="M12" i="7" s="1"/>
  <c r="M49" i="6"/>
  <c r="A17" i="6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16" i="6"/>
  <c r="L48" i="6"/>
  <c r="M48" i="6" s="1"/>
  <c r="L47" i="6"/>
  <c r="M47" i="6" s="1"/>
  <c r="L46" i="6"/>
  <c r="M46" i="6" s="1"/>
  <c r="L45" i="6"/>
  <c r="M45" i="6" s="1"/>
  <c r="L44" i="6"/>
  <c r="M44" i="6" s="1"/>
  <c r="L43" i="6"/>
  <c r="M43" i="6" s="1"/>
  <c r="L42" i="6"/>
  <c r="M42" i="6" s="1"/>
  <c r="L41" i="6"/>
  <c r="M41" i="6" s="1"/>
  <c r="L40" i="6"/>
  <c r="M40" i="6" s="1"/>
  <c r="L39" i="6"/>
  <c r="M39" i="6" s="1"/>
  <c r="L38" i="6"/>
  <c r="M38" i="6" s="1"/>
  <c r="L37" i="6"/>
  <c r="M37" i="6" s="1"/>
  <c r="L36" i="6"/>
  <c r="M36" i="6" s="1"/>
  <c r="L35" i="6"/>
  <c r="M35" i="6" s="1"/>
  <c r="M34" i="6"/>
  <c r="L34" i="6"/>
  <c r="L33" i="6"/>
  <c r="M33" i="6" s="1"/>
  <c r="L32" i="6"/>
  <c r="M32" i="6" s="1"/>
  <c r="L31" i="6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M24" i="6"/>
  <c r="L24" i="6"/>
  <c r="L23" i="6"/>
  <c r="M23" i="6" s="1"/>
  <c r="M22" i="6"/>
  <c r="L22" i="6"/>
  <c r="L21" i="6"/>
  <c r="M21" i="6" s="1"/>
  <c r="L20" i="6"/>
  <c r="M20" i="6" s="1"/>
  <c r="L19" i="6"/>
  <c r="M19" i="6" s="1"/>
  <c r="L18" i="6"/>
  <c r="M18" i="6" s="1"/>
  <c r="M17" i="6"/>
  <c r="L17" i="6"/>
  <c r="L16" i="6"/>
  <c r="M16" i="6" s="1"/>
  <c r="M15" i="6"/>
  <c r="L15" i="6"/>
  <c r="L14" i="6"/>
  <c r="M14" i="6" s="1"/>
  <c r="L13" i="6"/>
  <c r="M13" i="6" s="1"/>
  <c r="A13" i="6"/>
  <c r="A14" i="6" s="1"/>
  <c r="A15" i="6" s="1"/>
  <c r="M12" i="6"/>
  <c r="L12" i="6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16" i="3"/>
  <c r="A17" i="3" s="1"/>
  <c r="A18" i="3" s="1"/>
  <c r="A19" i="3" s="1"/>
  <c r="A20" i="3" s="1"/>
  <c r="A21" i="3" s="1"/>
  <c r="A22" i="3" s="1"/>
  <c r="A15" i="3"/>
  <c r="A14" i="3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38" i="4"/>
  <c r="M38" i="4" s="1"/>
  <c r="L37" i="4"/>
  <c r="M37" i="4" s="1"/>
  <c r="L36" i="4"/>
  <c r="M36" i="4" s="1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2" i="4"/>
  <c r="M22" i="4" s="1"/>
  <c r="L21" i="4"/>
  <c r="M21" i="4" s="1"/>
  <c r="L20" i="4"/>
  <c r="M20" i="4" s="1"/>
  <c r="M19" i="4"/>
  <c r="L19" i="4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A13" i="4"/>
  <c r="A14" i="4" s="1"/>
  <c r="A15" i="4" s="1"/>
  <c r="A16" i="4" s="1"/>
  <c r="A17" i="4" s="1"/>
  <c r="A18" i="4" s="1"/>
  <c r="M12" i="4"/>
  <c r="L12" i="4"/>
  <c r="A13" i="3"/>
  <c r="L12" i="3"/>
  <c r="M12" i="3" s="1"/>
  <c r="L29" i="2"/>
  <c r="M29" i="2" s="1"/>
  <c r="L28" i="2"/>
  <c r="M28" i="2" s="1"/>
  <c r="M27" i="2"/>
  <c r="L27" i="2"/>
  <c r="M26" i="2"/>
  <c r="L26" i="2"/>
  <c r="L25" i="2"/>
  <c r="M25" i="2" s="1"/>
  <c r="M24" i="2"/>
  <c r="L24" i="2"/>
  <c r="M23" i="2"/>
  <c r="L23" i="2"/>
  <c r="L22" i="2"/>
  <c r="M22" i="2" s="1"/>
  <c r="L21" i="2"/>
  <c r="M21" i="2" s="1"/>
  <c r="L20" i="2"/>
  <c r="M20" i="2" s="1"/>
  <c r="M19" i="2"/>
  <c r="L19" i="2"/>
  <c r="M18" i="2"/>
  <c r="L18" i="2"/>
  <c r="L17" i="2"/>
  <c r="M17" i="2" s="1"/>
  <c r="M16" i="2"/>
  <c r="L16" i="2"/>
  <c r="M15" i="2"/>
  <c r="L15" i="2"/>
  <c r="L14" i="2"/>
  <c r="M14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L13" i="2"/>
  <c r="M13" i="2" s="1"/>
  <c r="A13" i="2"/>
  <c r="L12" i="2"/>
  <c r="M12" i="2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M17" i="1"/>
  <c r="L17" i="1"/>
  <c r="L16" i="1"/>
  <c r="M16" i="1" s="1"/>
  <c r="L15" i="1"/>
  <c r="M15" i="1" s="1"/>
  <c r="L14" i="1"/>
  <c r="M14" i="1" s="1"/>
  <c r="L13" i="1"/>
  <c r="M13" i="1" s="1"/>
  <c r="A13" i="1"/>
  <c r="L12" i="1"/>
  <c r="M12" i="1" s="1"/>
  <c r="M70" i="1" l="1"/>
  <c r="R74" i="9"/>
  <c r="Q74" i="9"/>
  <c r="Q128" i="8"/>
  <c r="R128" i="8"/>
  <c r="M23" i="3"/>
  <c r="M39" i="4"/>
  <c r="M30" i="2"/>
</calcChain>
</file>

<file path=xl/sharedStrings.xml><?xml version="1.0" encoding="utf-8"?>
<sst xmlns="http://schemas.openxmlformats.org/spreadsheetml/2006/main" count="3221" uniqueCount="725">
  <si>
    <t>NAROČNIK:   JVIZ VRTEC IDRIJA</t>
  </si>
  <si>
    <t xml:space="preserve">                           Arkova ulica 7, 5280 Idrija</t>
  </si>
  <si>
    <t>PONUDNIK:</t>
  </si>
  <si>
    <t xml:space="preserve">Sklop 9: Mleko in mlečni izdelki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</si>
  <si>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</si>
  <si>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</si>
  <si>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</si>
  <si>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</si>
  <si>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</si>
  <si>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</si>
  <si>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</si>
  <si>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</si>
  <si>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</si>
  <si>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</si>
  <si>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</si>
  <si>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</si>
  <si>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MLEKO BREZ LAKTOZE 0,2 l</t>
  </si>
  <si>
    <t>kos</t>
  </si>
  <si>
    <t>MLEKO BREZ LAKTOZE 1 l</t>
  </si>
  <si>
    <t>PASTERIZIRANO MLEKO z najmanj 3,2 % m.m., brez GSO (1 l)</t>
  </si>
  <si>
    <t>PASTERIZIRANO MLEKO z najmanj 3,2 % m.m., brez GSO (10 l)</t>
  </si>
  <si>
    <t>TRAJNO MLEKO z najmanj 3,2 % m.m., 1 l, vis.paster. tetra brick embal.</t>
  </si>
  <si>
    <t>TRAJNO MLEKO z najmanj 3,2 % m.m., različni okusi  0,2 l</t>
  </si>
  <si>
    <t>TRAJNO MLEKO z najmanj 3,2% m.m., 0,2 l</t>
  </si>
  <si>
    <t>DESERT JOGURTOV, različni okusi 140 - 180 g</t>
  </si>
  <si>
    <t>kg</t>
  </si>
  <si>
    <t>GRŠKI TIP JOGURTA 150 - 180 g, navadni</t>
  </si>
  <si>
    <t>GRŠKI TIP JOGURTA 150 - 180 g, različni okusi</t>
  </si>
  <si>
    <t>ISLANDSKI TIP JOGURTA 150 - 180 g, različni okusi (npr skyr)</t>
  </si>
  <si>
    <t>JOGURT probiotični z okusom, 150 - 180 g, od 1,3 do 3,5 % mm, brez dodanega sladkorja in sladil</t>
  </si>
  <si>
    <t>JOGURT probiotični z žiti, 150 - 180 g, 1,3 - 3,5 % m.m.</t>
  </si>
  <si>
    <t>JOGURT S PODLOŽENIM SADJEM, 150 - 180 g</t>
  </si>
  <si>
    <t>JOGURT sadni,  2,6 - 3,5 % m.m., z dodatkom sadja ali sadnega pripravka, različni okusi, 1-5 l</t>
  </si>
  <si>
    <t>l</t>
  </si>
  <si>
    <t>JOGURT sadni, 150 - 180 g,  2,6 - 3,5 % m.m., z dodatkom sadja ali sadnega pripravka, različni okusi</t>
  </si>
  <si>
    <t>JOGURT sadni, 150 - 180 g, 2,6 - 3,5 % m.m., z dodatkom sadja ali sadnega pripravka, različni okusi, BREZ LAKTOZE</t>
  </si>
  <si>
    <t>JOGURT, navadni čvrsti, od 150 g do 180 g,  z najmanj 3,2% m.m.</t>
  </si>
  <si>
    <t>JOGURT, navadni probiotični 150 - 180 g, 1,3 - 3,5 % m.m., brez dodanega sladkorja in sladil</t>
  </si>
  <si>
    <t>JOGURT, navadni tekoči min 3,2 % m.m. BREZ LAKTOZE 0,2 l</t>
  </si>
  <si>
    <t>JOGURT, navadni tekoči min 3,2 % m.m., 150 - 180 g</t>
  </si>
  <si>
    <t>JOGURT, navadni, tekoči min 3,2 % m.m., 1kg ali 2kg ali 5kg ali 10 kg</t>
  </si>
  <si>
    <t>JOGURT, navadni, tekoči min 3,2 % m.m. 1/2/5/10 kg</t>
  </si>
  <si>
    <t>JOGURT, sadni probiotični 150 - 180 g, 1,3 - 3,5 % m.m., z dodatkom sadja ali sadnega pripravka, različni okusi</t>
  </si>
  <si>
    <t>KISLA SMETANA, pasterizirana, 20 - 30 % m.m., 1 - 5 kg</t>
  </si>
  <si>
    <t>KISLA SMETANA, pasterizirana, 20 - 30 % m.m., 150 - 250 g</t>
  </si>
  <si>
    <t>KISLO MLEKO 150 - 180 g, 3,2 % m.m., lonček</t>
  </si>
  <si>
    <t>MASLO, surovo, 1. vrste, z najmanj 82 % m.m., 15 g</t>
  </si>
  <si>
    <t>MASLO, surovo, 1. vrste, z najmanj 82 % m.m., 250 g</t>
  </si>
  <si>
    <t>MLEČNI NAMAZ različni okusi, nad 15 % skupnih maščob, 2,5 - 3 kg</t>
  </si>
  <si>
    <t>MLEČNI NAMAZ,  natur, 2,5 - 3 kg, min. 25 % m.m., brez konzervansov</t>
  </si>
  <si>
    <t>MLEČNI NAMAZ,  z zelišči, 140 - 180 g,  min. 25 % m.m., brez konzervansov</t>
  </si>
  <si>
    <t>MLEČNI NAMAZ, natur, 140 - 180 g, min. 25 %m.m., brez konzervansov</t>
  </si>
  <si>
    <t>MLEČNI NAMAZ, različni okusi, nad 15% skupnih maščob, 150 - 250 g</t>
  </si>
  <si>
    <t>MLEČNI NAMAZ, z zelišči, min 25 % m.m., brez konzervansov 2,5 - 3 kg</t>
  </si>
  <si>
    <t>SLADKA SMETANA v dozi</t>
  </si>
  <si>
    <t>SLADKA SMETANA, min. 35 % m.m., 1 l</t>
  </si>
  <si>
    <t>SLADKA SMETANA, min. 35 % m.m., 250 ml</t>
  </si>
  <si>
    <t>SLADKA SMETANA, rastlinska za stepanje, sterilizirana, 1l</t>
  </si>
  <si>
    <t>SLADKA SMETANA, za kuhanje, 20-30 % m.m., 500 - 1000 ml</t>
  </si>
  <si>
    <t>KAJMAK, 150 g</t>
  </si>
  <si>
    <t>SIR EDAMEC, rezan</t>
  </si>
  <si>
    <t>SIR GAUDA, 1 - 3 kg (kot Jošt)</t>
  </si>
  <si>
    <t>SIR GAUDA, rezan (kot Jošt)</t>
  </si>
  <si>
    <t>SIR MASCARPONE, 1 kg (sveži kremni sir)</t>
  </si>
  <si>
    <t>SIR MOZZARELLA  Bella pizza, 1 kg</t>
  </si>
  <si>
    <t>SIR PARMEZAN, riban</t>
  </si>
  <si>
    <t>SIR RIBAN POLTRDI, rinfuza</t>
  </si>
  <si>
    <t>SIR TOPLJEN, 140g</t>
  </si>
  <si>
    <t>SIR TRAPIST, 2600 g (kot Samostanski)</t>
  </si>
  <si>
    <t>SKUTA 100 g, lonček s podloženim sadjem, min. 15 % sadja ali sadnega pripravka</t>
  </si>
  <si>
    <t>SKUTA kremna 100 g, lonček, min. 15 % sadja ali sadnega pripravka, brez dodanega sladkorja</t>
  </si>
  <si>
    <t>SKUTA polna, 10 - 15 % m.m., pasirana, 1 - 5 kg</t>
  </si>
  <si>
    <t>SKUTA polna, 10 - 15 % m.m., pasirana, 250 - 500 g</t>
  </si>
  <si>
    <t>SKUTA, nepasirana, min. 40 % m.m., rinfuza 1 - 5 kg</t>
  </si>
  <si>
    <t>SKUTA, nepasirana, min. 40% m.m., 250 - 500 g</t>
  </si>
  <si>
    <t>DIETNI SLADOLED, različni okusi brez mleka</t>
  </si>
  <si>
    <t>SLADOLED, piškotek, čokolada, vanilija, sadni, v lončku, 120 ml</t>
  </si>
  <si>
    <t>SLADOLEDNI DESERT, različni okusi, 70 g</t>
  </si>
  <si>
    <t>SKUPAJ SKLOP 9: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</si>
  <si>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</si>
  <si>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</si>
  <si>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</si>
  <si>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</si>
  <si>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r>
      <t xml:space="preserve">Lokacije dostav: </t>
    </r>
    <r>
      <rPr>
        <b/>
        <sz val="8"/>
        <rFont val="Palatino Linotype"/>
        <family val="1"/>
      </rPr>
      <t>JVIZ Vrtec Idrija, Arkova ulica 7,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</si>
  <si>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Spodnja Idrija</t>
    </r>
  </si>
  <si>
    <t>Kraj in datum:</t>
  </si>
  <si>
    <t>Žig:</t>
  </si>
  <si>
    <t>Podpis odgovorne osebe:</t>
  </si>
  <si>
    <t xml:space="preserve">Sklop 10: Ekološko mleko in mlečni izdelki </t>
  </si>
  <si>
    <t>BIO KISLO MLEKO 3,2 - 3,5 % m.m., 150 - 200 ml</t>
  </si>
  <si>
    <t>BIO MLEKO 3,5 % m.m., 1 l</t>
  </si>
  <si>
    <t>BIO MLEKO 3,5 % m.m., 150 ml, različni okusi</t>
  </si>
  <si>
    <t>BIO MLEKO, 3 - 10 l</t>
  </si>
  <si>
    <t>BIO PITNO MLEKO 3,5 % m.m., 150 ml</t>
  </si>
  <si>
    <t>BIO JOGURT JOGURT NAVADNI 1,5 - 3,5 % m.m., 150 ml</t>
  </si>
  <si>
    <t>BIO JOGURT JOGURT SADNI 1,5 - 3,5 % m.m., 150 ml</t>
  </si>
  <si>
    <t>BIO JOGURT Z DODANIMI KOSMIČI, kot OKI DOKI, 150 - 180 g</t>
  </si>
  <si>
    <t>BIO KEFIR,  150 - 200 ml navadni, iz nehomogeniziranega mleka, iz kefirjevih zrn 1,5 - 3,5 % mm</t>
  </si>
  <si>
    <t>BIO KEFIR, 1,5 - 3,5 % m.m., sadni iz nehomogeniziranega mleka, iz kefirjevih zrn 2 - 5 kg</t>
  </si>
  <si>
    <t>BIO KEFIR, različni okusi 150 - 200 ml, 1,5 - 3,5% m.m., sadni iz nehomogeniziranega mleka, iz kefirjevih zrn</t>
  </si>
  <si>
    <t>BIO KISLA SMETANA, 150 - 200g</t>
  </si>
  <si>
    <t>BIO MASLO 200-250 g</t>
  </si>
  <si>
    <t>BIO SMOOTHIE, 1,5 - 3,5 % m.m., 2 - 5 kg</t>
  </si>
  <si>
    <t>BIO SMOOTHIE, 1,5 - 3,5% m.m., 150 - 180 g</t>
  </si>
  <si>
    <t>BIO NEPASIRANA SKUTA, 25 % m.m., 500g - 5kg</t>
  </si>
  <si>
    <t>BIO POLTRDI SIR</t>
  </si>
  <si>
    <t>BIO SIRNI NAMAZ, 35 % m.m., 500 g - 1kg</t>
  </si>
  <si>
    <t>SKUPAJ SKLOP 10:</t>
  </si>
  <si>
    <t>Izdelkom te skupine morajo biti ob dostavi priloženi ustrezni certifikati !</t>
  </si>
  <si>
    <t>SPECIFIKACIJA PREDRAČUNA  - POPR.</t>
  </si>
  <si>
    <t xml:space="preserve">SPECIFIKACIJA PREDRAČUNA - POPR. </t>
  </si>
  <si>
    <t>Sklop 2: Ekološko meso in izdelki</t>
  </si>
  <si>
    <t>EKOLOŠKA PEČENICA TELEČJA</t>
  </si>
  <si>
    <t>EKOLOŠKA TELETINA SVEŽA, PLEČE, BK</t>
  </si>
  <si>
    <t>EKOLOŠKA TELETINA SVEŽA, STEGNO, BK</t>
  </si>
  <si>
    <t>EKOLOŠKE GOVEJE/TELEČJE HRENOVKE, v naravnem ovoju do 150 g za par</t>
  </si>
  <si>
    <t>EKOLOŠKI JUNČJI ML. ROSTBIF (OČIŠČEN) BK</t>
  </si>
  <si>
    <t>EKOLOŠKO JUNČJE MESO, kocke</t>
  </si>
  <si>
    <t>EKOLOŠKO JUNČJE MESO, zrezki, 6-7 dag</t>
  </si>
  <si>
    <t>EKOLOŠKO JUNČJE/GOVEJE/TELETINA MESO, mleto</t>
  </si>
  <si>
    <t>EKOLOŠKO MESO JUNČJE- mlado, pleče, kosi, očiščeno, bk</t>
  </si>
  <si>
    <t>EKOLOŠKO MESO JUNČJE- mlado, stegno, kosi, očiščeno, bk</t>
  </si>
  <si>
    <t>SKUPAJ SKLOP 2:</t>
  </si>
  <si>
    <t>Sklop 1: Sveže meso in mesni izdelki</t>
  </si>
  <si>
    <t>ČEVAPČIČI, mešano meso (svinjina in govedina, z manj soli</t>
  </si>
  <si>
    <t>KLOBASA DOMAČA ZA KUHANJE</t>
  </si>
  <si>
    <t>MAST SVINJSKA Z OCVIRKI</t>
  </si>
  <si>
    <t>MAST, svinjska</t>
  </si>
  <si>
    <t>MESO - SVINJINA MLETA</t>
  </si>
  <si>
    <t>MEŠANO MESO MLETO (60% govedina/40% svinjina)</t>
  </si>
  <si>
    <t>MORTADELA, rezana</t>
  </si>
  <si>
    <t>OCVIRKI, suhi</t>
  </si>
  <si>
    <t>PEČENICA, otroška, v naravnem ovoju, 60g/kos</t>
  </si>
  <si>
    <t>PLESKAVICE, 100 g mešano meso (svinjina in govedina), z manj soli</t>
  </si>
  <si>
    <t>POSEBNA SALAMA (SVINJSKO IN GOVEJE MESO), rezana</t>
  </si>
  <si>
    <t>PREKAJEN SVINJSKI VRAT BK, suh za kuhanje</t>
  </si>
  <si>
    <t>PRŠUT kuhan b.k., iz svinjskega mesa, iz celega kosa, rezan na rezine</t>
  </si>
  <si>
    <t>PRŠUT pečen b.k., iz svinjskega mesa, iz celega kosa, rezan na rezine</t>
  </si>
  <si>
    <t>SALAMA, poltrajna, posebna</t>
  </si>
  <si>
    <t>SLANINA HAMBURŠKA</t>
  </si>
  <si>
    <t>SUHA SALAMA VEČJI FI (ALJAŽEVA), rezana</t>
  </si>
  <si>
    <t>SVINJSKI HRBET KARE, b.k., sveže, kosi obdelani 2 - 3 kg</t>
  </si>
  <si>
    <t>SVINJSKO MESO - SVINJSKI FILE - RIBICA-PLJUČNA, b.k.</t>
  </si>
  <si>
    <t>SVINJSKO PLEČE, b.k.sveže, kosi obdelani 2-3 kg</t>
  </si>
  <si>
    <t>SVINJSKO PLEČE, b.k.sveže, kosi obdelani 2-3 kg, kocke 2x2 cm</t>
  </si>
  <si>
    <t>SVINJSKO STEGNO - b.k., sveže, kosi obdelani 2-3 kg</t>
  </si>
  <si>
    <t>SVINJSKO STEGNO - b.k., sveže, kosi obdelani 2-3 kg,  kocke 2x2 cm</t>
  </si>
  <si>
    <t>SVINJSKO STEGNO - b.k., sveže, kosi obdelani 2-3 kg, zrezki očiščeni do 6-7 dag</t>
  </si>
  <si>
    <t>ŠUNKA PIZZA, narezana</t>
  </si>
  <si>
    <t>ŠUNKA PIZZA, v kosu</t>
  </si>
  <si>
    <t>ZASEKA</t>
  </si>
  <si>
    <t>SKUPAJ SKLOP 1:</t>
  </si>
  <si>
    <t>EKOLOŠKO JUNČJ MESO, mleto</t>
  </si>
  <si>
    <t>EKOLOŠKO TELEČJE MESO, mleto</t>
  </si>
  <si>
    <t xml:space="preserve">SPECIFIKACIJA PREDRAČUNA - POPR.  </t>
  </si>
  <si>
    <t xml:space="preserve">Sklop 16: Zamrznjeni izdelki iz testa  </t>
  </si>
  <si>
    <t>BUREK SKUTIN 155 g</t>
  </si>
  <si>
    <t>BUREK MESNI 155 g</t>
  </si>
  <si>
    <t>BUREK MESNI palčka 80 g</t>
  </si>
  <si>
    <t>BUREK SKUTIN palčka 80 g</t>
  </si>
  <si>
    <t>CMOKI s slivovim nadevom</t>
  </si>
  <si>
    <t>CMOKI z borovničevim nadevom</t>
  </si>
  <si>
    <t>CMOKI z jagodnim nadevom</t>
  </si>
  <si>
    <t>CMOKI z mareličnim nadevom</t>
  </si>
  <si>
    <t>KANELONI SIROVI</t>
  </si>
  <si>
    <t>KANELONI ŠUNKA-SIR</t>
  </si>
  <si>
    <t>LAZANJA, predkuhana</t>
  </si>
  <si>
    <t>MUFFIN ČOKOLADNI 50 - 80 g</t>
  </si>
  <si>
    <t>MUFFIN SADNI - RAZLIČNI OKUSI 50 - 80 g</t>
  </si>
  <si>
    <t>NJOKI KORUZNI</t>
  </si>
  <si>
    <t>NJOKI KROMPIRJEVI</t>
  </si>
  <si>
    <t>NJOKI RŽENI</t>
  </si>
  <si>
    <t>OCVRTKI S SIROM</t>
  </si>
  <si>
    <t>OCVRTKI ZDROBOVI</t>
  </si>
  <si>
    <t>PALAČINKE, globoko zamrznjene, 60 g/kos, pakirano od 1 kg do 1,5 kg</t>
  </si>
  <si>
    <t>PIZZA S ŠUNKO 100 g</t>
  </si>
  <si>
    <t>POLPETI zelenjavni</t>
  </si>
  <si>
    <t>POLPETI, sojini</t>
  </si>
  <si>
    <t>SVALJKI krompirjevi brez skute</t>
  </si>
  <si>
    <t>SVALJKI PIRINI</t>
  </si>
  <si>
    <t>SVALJKI, kmečki koruzni</t>
  </si>
  <si>
    <t>SVALJKI, kmečki rženi</t>
  </si>
  <si>
    <t>SVALJKI, kmečki, brez skute</t>
  </si>
  <si>
    <t>SVALJKI, krompirjevi s skuto</t>
  </si>
  <si>
    <t>ŠTRUKLJI OREHOVI VZHAJANI</t>
  </si>
  <si>
    <t>ŠTRUKLJI, skutini, palice</t>
  </si>
  <si>
    <t>ŠTRUKLJI, skutini, sladki, palice</t>
  </si>
  <si>
    <t>TESTO listnato razvaljano rinfuza</t>
  </si>
  <si>
    <t>TESTO listnato, kvašeno</t>
  </si>
  <si>
    <t>TESTO ZA LAZANJO, 5 kg</t>
  </si>
  <si>
    <t>TESTO, listnato rinfuza</t>
  </si>
  <si>
    <t>TESTO, vlečeno rinfuza</t>
  </si>
  <si>
    <t>TORTELINI sirovi</t>
  </si>
  <si>
    <t>SKUPAJ SKLOP 16: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</si>
  <si>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zjutraj za tekoči dan porabe. </t>
    </r>
  </si>
  <si>
    <t xml:space="preserve">Sklop 17: Žita, mlevski izdelki in riž  </t>
  </si>
  <si>
    <t>BIO KOSMIČI OVSENI brez konzervansov, aditivov in umetnih sladil, 500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</si>
  <si>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PIRINI KOSMIČI </t>
    </r>
  </si>
  <si>
    <t>BIO PIRINI KOSMIČI RAHLI</t>
  </si>
  <si>
    <t>BIO POLNOZRNATA POLENTA, 450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</si>
  <si>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KORUZNI 450 g, INSTANT - POLENTA</t>
    </r>
  </si>
  <si>
    <t>BIO ZDROB KORUZNI 1000 g, INSTANT - POLENTA</t>
  </si>
  <si>
    <t>ZDROB KORUZNI 5000 g, INSTANT- POLENTA</t>
  </si>
  <si>
    <t>BIO ZDROB KORUZNI 5000 g, INSTANT- POLENTA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</si>
  <si>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</t>
    </r>
  </si>
  <si>
    <t>BIO ZDROB PIRIN</t>
  </si>
  <si>
    <t>BULGUR BIO, 250 g</t>
  </si>
  <si>
    <t>INSTANT AJDOVI ŽGANCI</t>
  </si>
  <si>
    <t>INSTANT KOSMIČI IZ ŽITA S ČOKOLADO, 1 kg</t>
  </si>
  <si>
    <t>INSTANT KOSMIČI RIŽEVI, kot rižolino, 150 g</t>
  </si>
  <si>
    <t>JAJČNE TESTENINE KRPICE, 3 kg</t>
  </si>
  <si>
    <t>JEŠPRENJ, oluščeni ječmen 1 kg</t>
  </si>
  <si>
    <t>KAŠA - PIRINA</t>
  </si>
  <si>
    <t>KAŠA ajdova 1 kg</t>
  </si>
  <si>
    <t>KAŠA prosena 1 kg</t>
  </si>
  <si>
    <t>KUSKUS - BIO PIRIN</t>
  </si>
  <si>
    <t>KUSKUS 2 kg</t>
  </si>
  <si>
    <t>KUSKUS polnozrnati, 250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</si>
  <si>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  200 - 500 g</t>
    </r>
  </si>
  <si>
    <t>KVINOJA BIO 200 - 500 g</t>
  </si>
  <si>
    <t>MEŠANICA 3. ŽIT (RIŽ, PIRA, JEČMEN), vakumsko pakiran, 1 kg</t>
  </si>
  <si>
    <t>MLINCI, 2 - 5 kg</t>
  </si>
  <si>
    <t>MOKA AJDOVA 1 kg</t>
  </si>
  <si>
    <t>MOKA GRAHAM 1 kg</t>
  </si>
  <si>
    <t>MOKA KORUZNA 1 kg</t>
  </si>
  <si>
    <t>MOKA NAMENSKA 1 kg, za vlečeno in kvašeno testo</t>
  </si>
  <si>
    <t>MOKA NAMENSKA 1 kg, za kvašeno testo</t>
  </si>
  <si>
    <t>MOKA OSTRA 1 kg</t>
  </si>
  <si>
    <t>MOKA PIRINA 1 kg</t>
  </si>
  <si>
    <t>MOKA POLNOZRNATA 1 KG</t>
  </si>
  <si>
    <t>MOKA POSEBNA T400</t>
  </si>
  <si>
    <t>MOKA PŠENIČNA T1100 1 kg</t>
  </si>
  <si>
    <t>MOKA PŠENIČNA T850 1 kg</t>
  </si>
  <si>
    <t>MOKA, gladka, pšenična, bela, T 500, 1 kg</t>
  </si>
  <si>
    <t>REZANCI pirini, polnozrnati, 400 g</t>
  </si>
  <si>
    <t>REZANCI, jajčni, široki, pakirani po 1 kg</t>
  </si>
  <si>
    <t>TESTENINE ZVEZDICE, 500g</t>
  </si>
  <si>
    <t>TESTENINE JAJČNE POLŽKI 500 g</t>
  </si>
  <si>
    <t>TESTENINE jajčne, svedri, 5 - 10 kg</t>
  </si>
  <si>
    <t>TESTENINE PERESNIKI JAJČNI 1 - 5 kg</t>
  </si>
  <si>
    <t>TESTENINE POLŽKI JAJČNI ,  5 kg</t>
  </si>
  <si>
    <t>TESTENINE POLŽKI JAJČNI 26, 1 - 5 kg</t>
  </si>
  <si>
    <t>TESTENINE POLŽKI, brez jajc, 500 g</t>
  </si>
  <si>
    <t>TESTENINE POLŠIROKI REZANCI, JAJČNI, VALJANI 5 - 8 kg</t>
  </si>
  <si>
    <t>TESTENINE ŠIROKI REZANCI, JAJČNI, VALJANI 5 - 8 kg</t>
  </si>
  <si>
    <t>TESTENINE ŠPAGETI jajčni, debeline 5, 500 g, enakovredno kot Zlato polje</t>
  </si>
  <si>
    <t>TESTENINE VODNI VLIVANCI za prilogo, 1 - 2 kg</t>
  </si>
  <si>
    <t>TESTENINE, jajčne, špageti, št. 7, 5 kg</t>
  </si>
  <si>
    <t>TESTENINE, jajčne, špageti, št. 5, 5 kg</t>
  </si>
  <si>
    <t>TESTENINE, MOZAIK 3 kg</t>
  </si>
  <si>
    <t>TESTENINE, PERESNIKI, POLNOZRNATI 500 g</t>
  </si>
  <si>
    <t>TESTENINE, POLŽKI, POLNOZRNATI 1 kg</t>
  </si>
  <si>
    <t xml:space="preserve">ZAKUHA - RINČICE </t>
  </si>
  <si>
    <t xml:space="preserve">ZAKUHA - VALJANI JUŠNI REZANCI </t>
  </si>
  <si>
    <t>ZAKUHA JAJČNA zvezdice, 3 - 5 kg</t>
  </si>
  <si>
    <t>ZAKUHA JUŠNA - RIBANA KAŠA</t>
  </si>
  <si>
    <t>ZAKUHA, rižek 5 kg</t>
  </si>
  <si>
    <t>ZAKUHA, rižek 1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</si>
  <si>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PIRIN, 250 g</t>
    </r>
  </si>
  <si>
    <t>ZDROB PIRIN, 500 g</t>
  </si>
  <si>
    <t>ZDROB, pšenični 1 kg</t>
  </si>
  <si>
    <t>ZLATE KROGLICE, 500 g</t>
  </si>
  <si>
    <t>ŽLIČNIKI 1 - 5 kg</t>
  </si>
  <si>
    <t xml:space="preserve">Riž beli okrogli 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</si>
  <si>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  800 g</t>
    </r>
  </si>
  <si>
    <t>Riž bio 250 - 500 g</t>
  </si>
  <si>
    <t>Riž dolgozrnati parboiled 1 - 5 kg</t>
  </si>
  <si>
    <t>Riž, rjavi parboiled 800 g</t>
  </si>
  <si>
    <t>Riž polnozrnati 1 kg</t>
  </si>
  <si>
    <t>3 RIŽI, rjavi, rdeči in črni riž, 800g</t>
  </si>
  <si>
    <t>RIŽ ZA SLADICE (Santa andrea in enakovredno)</t>
  </si>
  <si>
    <t xml:space="preserve">Kus kus polnozrnati </t>
  </si>
  <si>
    <t>SKUPAJ SKLOP 17:</t>
  </si>
  <si>
    <t>Sklop 18: Sveže in suho sadje, zelenjava in stročnice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</si>
  <si>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</si>
  <si>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</si>
  <si>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</si>
  <si>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</si>
  <si>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</si>
  <si>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</si>
  <si>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</si>
  <si>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</si>
  <si>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</si>
  <si>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</si>
  <si>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</si>
  <si>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</si>
  <si>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ANANAS</t>
  </si>
  <si>
    <t>AVOKADO</t>
  </si>
  <si>
    <t>BANANE, porcijske, do 15 dag</t>
  </si>
  <si>
    <t>BOROVNICE, ameriške</t>
  </si>
  <si>
    <t>BRESKVE, NEKTARINE</t>
  </si>
  <si>
    <t>ČEŠNJE</t>
  </si>
  <si>
    <t>FIGE, sveže</t>
  </si>
  <si>
    <t>GROZDJE belo</t>
  </si>
  <si>
    <t>GROZDJE rdeče</t>
  </si>
  <si>
    <t>HRUŠKA NAŠI</t>
  </si>
  <si>
    <t>HRUŠKE, različne vrste</t>
  </si>
  <si>
    <t>JABOLKA - RAZLIČNE SORTE (idared, elstar, gala, topaz, zlati delišes,braeburn ,fuji, granny smith, carjevič, Majda, pinova, evelin)</t>
  </si>
  <si>
    <t>JAGODE</t>
  </si>
  <si>
    <t>KAKI</t>
  </si>
  <si>
    <t>KAKI vanilija</t>
  </si>
  <si>
    <t>KIVI</t>
  </si>
  <si>
    <t>LIMETA</t>
  </si>
  <si>
    <t>LIMONE</t>
  </si>
  <si>
    <t>LUBENICE</t>
  </si>
  <si>
    <t>MALINE</t>
  </si>
  <si>
    <t>MANDARINE, KLEMENTINE, MINEOLE, MANDORE</t>
  </si>
  <si>
    <t>MANGO</t>
  </si>
  <si>
    <t xml:space="preserve">MARELICE </t>
  </si>
  <si>
    <t>MELONE, vse sorte</t>
  </si>
  <si>
    <t>POMARANČE</t>
  </si>
  <si>
    <t>RIBEZ</t>
  </si>
  <si>
    <t>RINGLO</t>
  </si>
  <si>
    <t>ROBIDE</t>
  </si>
  <si>
    <t>SLIVE</t>
  </si>
  <si>
    <t>ANANAS, suhi, koščki</t>
  </si>
  <si>
    <t>BRUSNICE, suhe</t>
  </si>
  <si>
    <t>FIGE, suhe, nežveplane, brez konzervansov</t>
  </si>
  <si>
    <t>KRHLJI JABOLČNI, narezani na rezine, olupljeni, brez konzervansov</t>
  </si>
  <si>
    <t>KRHLJI JABOLČNI, narezani na rezine, z lupino, brez konzervansov</t>
  </si>
  <si>
    <t>KRHLJI SUHIH HRUŠK, brez konzervansov</t>
  </si>
  <si>
    <t>MARELICE, suhe, nežveplane, brez koščic, brez konzervansov</t>
  </si>
  <si>
    <t>ROZINE, brez konzervansov</t>
  </si>
  <si>
    <t>ROZINE, zlate</t>
  </si>
  <si>
    <t>SLIVE, suhe, brez koščic</t>
  </si>
  <si>
    <t>LEŠNIKI praženi</t>
  </si>
  <si>
    <t>LEŠNIKI, jedrca, očiščeni, I. razred</t>
  </si>
  <si>
    <t>MANDLJI</t>
  </si>
  <si>
    <t>OREHI MLETI</t>
  </si>
  <si>
    <t>OREHI, oluščena jedrca, I. razred</t>
  </si>
  <si>
    <t>BAZILIKA, sveža</t>
  </si>
  <si>
    <t>DROBNJAK, sveži</t>
  </si>
  <si>
    <t>KOPER</t>
  </si>
  <si>
    <t>PETERŠILJ, list, sveže</t>
  </si>
  <si>
    <t>BLITVA</t>
  </si>
  <si>
    <t>BROKOLI</t>
  </si>
  <si>
    <t>BUČE JEDILNE (hokaido, maslena, muškatna ...)</t>
  </si>
  <si>
    <t>BUČKE - zuccini</t>
  </si>
  <si>
    <t>CVETAČA</t>
  </si>
  <si>
    <t>ČEBULA, mlada</t>
  </si>
  <si>
    <t>ČEBULA, rdeča</t>
  </si>
  <si>
    <t>ČEBULA, rjava</t>
  </si>
  <si>
    <t>ČESEN neobsevan</t>
  </si>
  <si>
    <t>JAJČEVCI</t>
  </si>
  <si>
    <t>JANEŽ KOROMAČ</t>
  </si>
  <si>
    <t>KALČKI, alfaalfa</t>
  </si>
  <si>
    <t>KALČKI, sojini</t>
  </si>
  <si>
    <t>KOLERABA - nadzemna</t>
  </si>
  <si>
    <t>KOLERABA, rumena</t>
  </si>
  <si>
    <t>KORENJE RDEČE</t>
  </si>
  <si>
    <t>KORENJE RUMENO</t>
  </si>
  <si>
    <t>KOSTANJ</t>
  </si>
  <si>
    <t>KROMPIR MLADI razred I</t>
  </si>
  <si>
    <t>KROMPIR, razred I</t>
  </si>
  <si>
    <t>KROMPIR, sladki (različne sorte)</t>
  </si>
  <si>
    <t>KUMARE, sveže</t>
  </si>
  <si>
    <t>OHROVT, brtični</t>
  </si>
  <si>
    <t>OHROVT, glavnat</t>
  </si>
  <si>
    <t>PAPRIKA, rdeča</t>
  </si>
  <si>
    <t>PAPRIKA, rumena</t>
  </si>
  <si>
    <t>PAPRIKA, zelena</t>
  </si>
  <si>
    <t>PARADIŽNIK</t>
  </si>
  <si>
    <t>PARADIŽNIK datljev</t>
  </si>
  <si>
    <t>PARADIŽNIK, češnjevec</t>
  </si>
  <si>
    <t>PARADIŽNIK, grapolo</t>
  </si>
  <si>
    <t>POR</t>
  </si>
  <si>
    <t>RADIČ, rdeči, zeleni, štrucar…</t>
  </si>
  <si>
    <t>RDEČA PESA</t>
  </si>
  <si>
    <t>REDKEV, rdeča</t>
  </si>
  <si>
    <t>REPA sveža</t>
  </si>
  <si>
    <t>REPA, kisla</t>
  </si>
  <si>
    <t>ROZETASTE SOLATE (gentile, kristalka)</t>
  </si>
  <si>
    <t>SOLATA - endivija</t>
  </si>
  <si>
    <t>SOLATA - motovilec</t>
  </si>
  <si>
    <t>SOLATA rukola</t>
  </si>
  <si>
    <t>SOLATA, zelena, berivka MIX</t>
  </si>
  <si>
    <t>SOLATE MEHKOLISTNE</t>
  </si>
  <si>
    <t>ŠPARGLJI</t>
  </si>
  <si>
    <t>ŠPINAČA</t>
  </si>
  <si>
    <t>ŠPINAČA, mlada</t>
  </si>
  <si>
    <t>ZELENA gomolj</t>
  </si>
  <si>
    <t>ZELENA, stebelna</t>
  </si>
  <si>
    <t>ZELJE, belo</t>
  </si>
  <si>
    <t>ZELJE, belo, mlado</t>
  </si>
  <si>
    <t>ZELJE, kislo, 1000 g</t>
  </si>
  <si>
    <t>ZELJE, kislo, do 10 kg</t>
  </si>
  <si>
    <t>ZELJE, kitajsko</t>
  </si>
  <si>
    <t>ZELJE, rdeče</t>
  </si>
  <si>
    <t>ČIČERIKA, zrnje</t>
  </si>
  <si>
    <t>FIŽOL BELI</t>
  </si>
  <si>
    <t>FIŽOL, češnjevec - zrnje</t>
  </si>
  <si>
    <t>FIŽOL, stročji</t>
  </si>
  <si>
    <t>FIŽOL, tetovec - zrnje</t>
  </si>
  <si>
    <t>LEČA, zelena, rdeča</t>
  </si>
  <si>
    <t>SOJA, različne sorte, zrnje</t>
  </si>
  <si>
    <t>STROČNICE MEŠANICA</t>
  </si>
  <si>
    <t>BUČNA SEMENA, oluščena, suha</t>
  </si>
  <si>
    <t>LANENA SEMENA</t>
  </si>
  <si>
    <t>SEZAMOVA SEMENA</t>
  </si>
  <si>
    <t>SONČNIČNA SEMENA</t>
  </si>
  <si>
    <t>SKUPAJ SKLOP 18:</t>
  </si>
  <si>
    <t>ODVOZ emblalaže - plastični in leseni zaboji…..obvezen</t>
  </si>
  <si>
    <t xml:space="preserve">* 1. obdobje od 1.08. 2023  do 31.12.2023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</si>
  <si>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</si>
  <si>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</si>
  <si>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19: Ekološko sadje, zelenjava in stročnice</t>
  </si>
  <si>
    <t>BANANE</t>
  </si>
  <si>
    <t>BRESKVE</t>
  </si>
  <si>
    <t>GROZDJE</t>
  </si>
  <si>
    <t>HRUŠKE NAŠI</t>
  </si>
  <si>
    <t>JABOLKA, različne vrste</t>
  </si>
  <si>
    <t>LUBENICA</t>
  </si>
  <si>
    <t>MARELICE</t>
  </si>
  <si>
    <t>MELONA</t>
  </si>
  <si>
    <t>NEKTARINE</t>
  </si>
  <si>
    <t>ČEBULA</t>
  </si>
  <si>
    <t>ČESEN</t>
  </si>
  <si>
    <t>ENDIVIJA</t>
  </si>
  <si>
    <t>KISLA REPA, biološka, naravno kisana 10 kg</t>
  </si>
  <si>
    <t>KISLO ZELJE, biološko, ribano, naravno kisano 10 kg</t>
  </si>
  <si>
    <t>KOLERABA NADZEMNA</t>
  </si>
  <si>
    <t>KOLERABA RUMENA</t>
  </si>
  <si>
    <t>KROMPIR</t>
  </si>
  <si>
    <t>KROMPIR MLADI</t>
  </si>
  <si>
    <t>KUMARE</t>
  </si>
  <si>
    <t>OHROVT BRSTIČNI</t>
  </si>
  <si>
    <t>PAPRIKA RDEČA</t>
  </si>
  <si>
    <t>PAPRIKA RUMENA</t>
  </si>
  <si>
    <t>PAPRIKA ZELENA</t>
  </si>
  <si>
    <t>PARADIŽNIK ČEŠNJEV</t>
  </si>
  <si>
    <t>PARADIŽNIK DATLJEV</t>
  </si>
  <si>
    <t>PETERŠILJ</t>
  </si>
  <si>
    <t>RADIČ</t>
  </si>
  <si>
    <t>SOLATA KRISTALKA</t>
  </si>
  <si>
    <t>SOLATA MEHKOLISTNA</t>
  </si>
  <si>
    <t>ZELENA GOMOLJ</t>
  </si>
  <si>
    <t>ZELENA STEBELNA</t>
  </si>
  <si>
    <t>ZELJE BELO</t>
  </si>
  <si>
    <t>ZELJE KITAJSKO</t>
  </si>
  <si>
    <t>ZELJE RDEČE</t>
  </si>
  <si>
    <t>ČIČERIKA</t>
  </si>
  <si>
    <t>FIŽOL razni</t>
  </si>
  <si>
    <t>FIŽOL STROČJI</t>
  </si>
  <si>
    <t>LEČA</t>
  </si>
  <si>
    <t>SOJA</t>
  </si>
  <si>
    <t>SKUPAJ SKLOP 19:</t>
  </si>
  <si>
    <t>SPECIFIKACIJA PREDRAČUNA - POPR.</t>
  </si>
  <si>
    <t xml:space="preserve">Sklop 20: Zamrznjeno sadje in zelenjava  </t>
  </si>
  <si>
    <t>BELUŠI/ŠPARGLJI</t>
  </si>
  <si>
    <t>BLITVA BRIKETI</t>
  </si>
  <si>
    <t>BROKOLI, 2500 g, I. kavalitete</t>
  </si>
  <si>
    <t>BRSTIČNI OHROVT, I. kvalitete, 2500 g</t>
  </si>
  <si>
    <t>BUČKE KOCKE</t>
  </si>
  <si>
    <t>BUČKE MIX</t>
  </si>
  <si>
    <t>CVETAČA, 2500 g, I. kvalitete</t>
  </si>
  <si>
    <t>ČEBULA KOCKE</t>
  </si>
  <si>
    <t>ČESEN SESEKLJANI</t>
  </si>
  <si>
    <t>DŽUVEČ MIX</t>
  </si>
  <si>
    <t>GOJENE GOBE MIX</t>
  </si>
  <si>
    <t>GOZDNE GOBE MIX Z JURČKI</t>
  </si>
  <si>
    <t>GRAH, 2500 g, I. kvalitete</t>
  </si>
  <si>
    <t>GRAH-KORENJE MIX</t>
  </si>
  <si>
    <t>JULIENNE ZELENJAVNI MIX</t>
  </si>
  <si>
    <t>KAISER MIX (cvetača, brokoli, korenje)</t>
  </si>
  <si>
    <t>KOLERABA KOCKE</t>
  </si>
  <si>
    <t>KORENJE KOCKE, 2500 g</t>
  </si>
  <si>
    <t>KORENJE MLADO, 2500 g, I. kvalitete</t>
  </si>
  <si>
    <t>KORUZA, 2500 g, I. kvaliteta</t>
  </si>
  <si>
    <t>KROMPIR POMMES FRITES</t>
  </si>
  <si>
    <t>KROMPIR ZMRZNJEN: DOLLAR CHIPS</t>
  </si>
  <si>
    <t>KROMPIRJEVI KRHLJI</t>
  </si>
  <si>
    <t>MEŠANA MEHIŠKA ZELENJAVA, I. kvalitete, 2.500g</t>
  </si>
  <si>
    <t>MEŠANA SPOMLADANSKA ZELENJAVA, I. kvalitete, 2500 g</t>
  </si>
  <si>
    <t>MEŠANA ZELENJAVA ZA JUHO, I. kvaliteta, 2.500g</t>
  </si>
  <si>
    <t>PAPRIKA rezana</t>
  </si>
  <si>
    <t>PETERŠILJ zamr.</t>
  </si>
  <si>
    <t>POR, narezan na lističe, I. kvalitete, 2500 g</t>
  </si>
  <si>
    <t>RATATOUILLE MIX</t>
  </si>
  <si>
    <t>STROČJI FIŽOL - PLOŠČATI, 2500 g, I. kvalitete</t>
  </si>
  <si>
    <t>STROČJI FIŽOL - RUMEN, 2500 g, I. kvalitete</t>
  </si>
  <si>
    <t>STROČJI FIŽOL - ZELEN, 2500 g, I. kvalitete</t>
  </si>
  <si>
    <t>ŠPINAČA listi v briketih 2500 g, I. kvalitete</t>
  </si>
  <si>
    <t>ŠPINAČA, pasirana 2500 g, I. kvalitete</t>
  </si>
  <si>
    <t xml:space="preserve">ZELENJAVNA MEŠANICA ZA FRANCOSKO SOLATO 2.500 g, I. kvaliteta  </t>
  </si>
  <si>
    <t>SADJE-BOROVNICE, 1000 - 2500 g, I. kvaliteta</t>
  </si>
  <si>
    <t>SADJE-GOZDNI SADEŽI, 1000 - 2500 g, I. kvaliteta</t>
  </si>
  <si>
    <t>SADJE-JAGODE, 1000 - 2500 g, I. kvaliteta</t>
  </si>
  <si>
    <t>SADJE-MALINE, 1000 - 2500 g, I. kvaliteta</t>
  </si>
  <si>
    <t>SADJE-MANGO</t>
  </si>
  <si>
    <t>SADJE-ROBIDE</t>
  </si>
  <si>
    <t>SADJE-VIŠNJE, brez koščic, 1000 - 2500 g, I. kvaliteta</t>
  </si>
  <si>
    <t>SKUPAJ SKLOP 20:</t>
  </si>
  <si>
    <t xml:space="preserve">Sklop 22: Konzervirana živila </t>
  </si>
  <si>
    <t>AJVAR, nepekoč, 680 g, stekleni kozarec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</si>
  <si>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PARADIŽNIKOVI PELATI, 400 g, Podravka ali enakovredno, 100 % paradižnik, brez soli in konzervansov</t>
    </r>
  </si>
  <si>
    <t>BIO PARADIŽNIKOVI PELATI, 400 g, Podravka ali enakovredno, 100 % paradižnik, brez soli in konzervansov</t>
  </si>
  <si>
    <t>FIŽOL RJAVI, zrnje vložen v konzervi  2500 g, enakovredno  kot Podravka</t>
  </si>
  <si>
    <t>FIŽOL RJAVI, zrnje vložen v konzervi  2500 g , enakovredno Podravka</t>
  </si>
  <si>
    <t>FIŽOL STROČJI 2500-4200 g, enakovredno  kot Podravka</t>
  </si>
  <si>
    <t>FIŽOL STROČJI 4200 g, enakovredno Podravka</t>
  </si>
  <si>
    <t xml:space="preserve">GORČICA,  700 g </t>
  </si>
  <si>
    <t xml:space="preserve">KOMPOT, breskev,  2500-4200 g, enakovredno kot Podravka </t>
  </si>
  <si>
    <t>KOMPOT, breskev,  3050 g Podravka ali enakovredno</t>
  </si>
  <si>
    <t>KOMPOT, coctail (mešano sadje), 2600 g,  enakovredno kot Podravka</t>
  </si>
  <si>
    <t>KOMPOT, coctail (mešano sadje), 2600 g, Podravka ali enakovredno</t>
  </si>
  <si>
    <t>KOMPOT, hruška, 2650 g</t>
  </si>
  <si>
    <t>KOMPOT, jagoda, 2650,  Podravka ali enakovredno</t>
  </si>
  <si>
    <t>KORUZA, 2600 g v pločevinki</t>
  </si>
  <si>
    <t>KUMARICE, vložene, pasterizirane, enekovredno  kot Podravka, v konzervi 4100 g</t>
  </si>
  <si>
    <t>KUMARICE, vložene, pasterizirane, enekovredno Podravka, v konzervi 4100 g</t>
  </si>
  <si>
    <t>KUMARICE, vložene, pasterizirane, Podravka ali enekovredno, stekleni kozarec 670 g</t>
  </si>
  <si>
    <t>KUMARICE, vložene, pasterizirane, Podravka ali enekovredno, stekleni kozarec 680 g</t>
  </si>
  <si>
    <t>LOSOS v naravnem soku 100 - 1000 g, I. kvaliteta</t>
  </si>
  <si>
    <t>LOSOS V OLJU 100 - 1000 g, I. kvaliteta</t>
  </si>
  <si>
    <t>OLIVE, zelene brez koščic, 800 - 1000 g Natureta ali enakovredna</t>
  </si>
  <si>
    <t>PAPRIKA, fileti, vloženi v konzervi, Natureta ali enakovredna, 600 - 1000 g</t>
  </si>
  <si>
    <t>PARADIŽNIK PASIRAN, 500  g, Podravka ali enakovredno, 100 % paradižnik, brez soli in konzervansov</t>
  </si>
  <si>
    <t>PARADIŽNIKOV KONCENTRAT, 4500 g, brez konzervansov, 28 - 30 % suhe snovi</t>
  </si>
  <si>
    <t>PARADIŽNIKOV KONCENTRAT, 720 g , brez konzervansov</t>
  </si>
  <si>
    <t>PARADIŽNIKOV KONCENTRAT, 800 g , brez konzervansov</t>
  </si>
  <si>
    <t>PARADIŽNIKOVI PELATI, 2550 g</t>
  </si>
  <si>
    <t xml:space="preserve">RDEČA PESA BIO, vložena, v konzervi 650 - 1000 g , Natureta ali enakovredna, </t>
  </si>
  <si>
    <t xml:space="preserve">RDEČA PESA, vložena, v konzervi 4200 g , enakovredna kot Natureta </t>
  </si>
  <si>
    <t xml:space="preserve">RDEČA PESA, vložena, v konzervi 4200 g , Natureta ali enakovredna, </t>
  </si>
  <si>
    <t xml:space="preserve">RDEČA PESA, vložena, v konzervi 650 - 1000g , Natureta ali enakovredna, </t>
  </si>
  <si>
    <t>SARDINE V OLJU, 900 g, I. kvaliteta</t>
  </si>
  <si>
    <t>SARDINE V OLIVNEM OLJU, 680 g, I. kvaliteta</t>
  </si>
  <si>
    <t>SKUŠA V OLIVNEM OLJU, 100 - 150 g</t>
  </si>
  <si>
    <t>TUNA V OLIVNEM OLJU 1730 g</t>
  </si>
  <si>
    <t>TUNA V OLIVNEM OLJU 80 g</t>
  </si>
  <si>
    <t>SKUPAJ SKLOP 22:</t>
  </si>
  <si>
    <r>
      <t xml:space="preserve">RDEČA PESA </t>
    </r>
    <r>
      <rPr>
        <b/>
        <sz val="8"/>
        <color rgb="FF000000"/>
        <rFont val="Palatino Linotype"/>
        <family val="1"/>
      </rPr>
      <t>BIO,</t>
    </r>
    <r>
      <rPr>
        <sz val="8"/>
        <color indexed="8"/>
        <rFont val="Palatino Linotype"/>
        <family val="1"/>
        <charset val="238"/>
      </rPr>
      <t xml:space="preserve"> vložena, v konzervi 280 - 1000 g , enakovredno kot Natureta </t>
    </r>
  </si>
  <si>
    <t xml:space="preserve">Sklop 26: Splošno prehrambeno blago   </t>
  </si>
  <si>
    <t>BIO amarant, 250 - 1000 g</t>
  </si>
  <si>
    <t>Amarant BIO, 250 - 1000 g</t>
  </si>
  <si>
    <t>Bio koruzni vaflji 120g</t>
  </si>
  <si>
    <t>BIO KOSMIČI KORUZNI, brez konzervansov, sladil in barvil, brez dodanega sladkorja, 375 g</t>
  </si>
  <si>
    <t>BIO KOSMIČI KORUZNI, brez konzervansov, sladil in barvil, brez dodanega sladkorja, 500 g</t>
  </si>
  <si>
    <t>Bio marmelada jagoda 800g</t>
  </si>
  <si>
    <t>Bio marmelada malina  800g</t>
  </si>
  <si>
    <t>Bio riževi vaflji 130g</t>
  </si>
  <si>
    <t>Bio testenine za prilogo 500 g</t>
  </si>
  <si>
    <t>Čokolada jedilna 1kg</t>
  </si>
  <si>
    <t>Čokolada v prahu 100g</t>
  </si>
  <si>
    <t>Čokolada v prahu 10g</t>
  </si>
  <si>
    <t>Čokoladni namaz 3 kg (enakovredno Nutella)</t>
  </si>
  <si>
    <t>Čokoladni namaz 750g (enakovredno kot Nutella)</t>
  </si>
  <si>
    <t>Čokoladni namaz 750g (enakovredno Nutella)</t>
  </si>
  <si>
    <t>Čokoladni namaz, 15-30 g (enakovredno kot Nutella)</t>
  </si>
  <si>
    <t>Čokoladni namaz, 20 g (enakovredno Nutella)</t>
  </si>
  <si>
    <t>Džem 25g, brez dodanga sladkorja, porc.</t>
  </si>
  <si>
    <t>Džem brez dodanega sladkorja 300g</t>
  </si>
  <si>
    <t>Džem brusnice 450-800g</t>
  </si>
  <si>
    <t>Džem brusnice 600-800g</t>
  </si>
  <si>
    <t>Džem marelica 600-800g</t>
  </si>
  <si>
    <t>EKSTRA DEVIŠKO OLJE, KOKOS BIO, 500 - 1000 ml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</si>
  <si>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</si>
  <si>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</si>
  <si>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</si>
  <si>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</si>
  <si>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GRISINI KLASIK 125g</t>
  </si>
  <si>
    <t>GRISINI KLASIK 120g</t>
  </si>
  <si>
    <t>GRISINI S SEZAMOM 120g</t>
  </si>
  <si>
    <t>INSTANT KAŠICA 7 ŽIT, 100 - 200 g</t>
  </si>
  <si>
    <t>INSTANT KAŠICA S TREMI ŽITI, 100 - 150 g</t>
  </si>
  <si>
    <t>Instant kosmiči iz žita s čokolado 1 kg, enakovredno  kot Čokolešnik</t>
  </si>
  <si>
    <t>Instant kosmiči iz žita s čokolado 1 kg, kot Čokolešnik</t>
  </si>
  <si>
    <t>Jedilno rastlinsko olje-sončnično 3 - 10 l</t>
  </si>
  <si>
    <t>Kakav instant 500 - 1000 g</t>
  </si>
  <si>
    <t>KAVA bela instant 400 g</t>
  </si>
  <si>
    <t>KAVA instant 500 g</t>
  </si>
  <si>
    <t>Keksi diabetični (enakovredno kot Leibniz) 240 g</t>
  </si>
  <si>
    <t>Keksi diabetični (kot npr. Leibniz)</t>
  </si>
  <si>
    <t>Keksi polnozrnati mlečni 225 g (enakovredno kot Elvita)</t>
  </si>
  <si>
    <t>Keksi polnozrnati mlečni 225 g (kot npr. Elvita)</t>
  </si>
  <si>
    <t>Keksi, kokosovi, 500 g</t>
  </si>
  <si>
    <t>Keksi, kokosovi</t>
  </si>
  <si>
    <t>Keksi navadni, 920 g</t>
  </si>
  <si>
    <t>Keksi, navadni</t>
  </si>
  <si>
    <t>Kis balzamični rdeči 0,5l</t>
  </si>
  <si>
    <t>Kis jabolčni, pridelan po naravnem klasičnem postopku, 1 l</t>
  </si>
  <si>
    <t>Kis vinski, pridelan po naravnem klasičnem postopku, 1 l</t>
  </si>
  <si>
    <t>Kokosova moka 200 g</t>
  </si>
  <si>
    <t>Kokosova moka</t>
  </si>
  <si>
    <t>Koruzni kosmiči 1000g</t>
  </si>
  <si>
    <t>Koruzni kosmiči brez dodanih sladkorjev 500g (enakovredno  kot Cornflakes)</t>
  </si>
  <si>
    <t>Koruzni kosmiči brez dodanih sladkorjev 500g (enakovredno Cornflakes)</t>
  </si>
  <si>
    <t>Kosmiči s sadjem</t>
  </si>
  <si>
    <t>Kristalni sladkor 1 kg</t>
  </si>
  <si>
    <t>Kruhki koruzni 125g   (enakovredno kot Chrispy)</t>
  </si>
  <si>
    <t>Kruhki koruzni 125g   (kot Chrispy)</t>
  </si>
  <si>
    <t>Kruhki polnozrnati 125g (enakovredno kot Chrispy)</t>
  </si>
  <si>
    <t>Kruhki polnozrnati 125g (kot Chrispy)</t>
  </si>
  <si>
    <t>Limonin sladkor 10 g</t>
  </si>
  <si>
    <t>Majoneza 600 - 1000 g</t>
  </si>
  <si>
    <t>Marmelada 500 - 850 g, različni okusi, brez konzervansev</t>
  </si>
  <si>
    <t>Marmelada 500 - 700 g, različni okusi</t>
  </si>
  <si>
    <t>Marmelada marelična 3000 - 5000 g</t>
  </si>
  <si>
    <t>Marmelada mešana 3000 - 5000 g</t>
  </si>
  <si>
    <t>Marmelada porc. 20 g, različni okusi</t>
  </si>
  <si>
    <t>Marmelada slivova 3000 - 5000 g</t>
  </si>
  <si>
    <t>Med cvetlčni 900 g</t>
  </si>
  <si>
    <t>Med cvetlčni 1 kg</t>
  </si>
  <si>
    <t>Med cvetlični porcijski 15 - 20 g</t>
  </si>
  <si>
    <t>Med diabetični 450g</t>
  </si>
  <si>
    <t>Mleti sladkor 500g</t>
  </si>
  <si>
    <t>MOKA ROŽIČEVA, 200 g</t>
  </si>
  <si>
    <t>MOKA ROŽIČEVA, 500 g</t>
  </si>
  <si>
    <t>Morska sol kuhinjska jodirana, drobno mleta 1 kg</t>
  </si>
  <si>
    <t>Navadna PET voda 0,5 l</t>
  </si>
  <si>
    <t>Navadna PET voda 1,5 l</t>
  </si>
  <si>
    <t>Neslani krekerji 250 g</t>
  </si>
  <si>
    <t>Olivno olje, nerafinirano, ekstra deviško 750 ml</t>
  </si>
  <si>
    <t>Olivno olje, nerafinirano, ekstra deviško 1 l</t>
  </si>
  <si>
    <t>Olje bučno 100%, nerafinirano  1l</t>
  </si>
  <si>
    <t>Olje bučno 100%, nerafinirano, hladno stiskano  1l</t>
  </si>
  <si>
    <t>Olje repično, 1-10 l, enakovredno kot Cekin</t>
  </si>
  <si>
    <t>Olje repično, nerafinirano, hladno prešano  1l</t>
  </si>
  <si>
    <t>Olje solatno 1 l, enakovredno kot oljarna Fram</t>
  </si>
  <si>
    <t>olje solatno 1 l</t>
  </si>
  <si>
    <t xml:space="preserve">Olje sončnično 1-5 l, enakovredno kot Zvijezda </t>
  </si>
  <si>
    <t>Olje sončnično nerafinirano, hladno prešano 1l</t>
  </si>
  <si>
    <t>Pašteta kokošja/piščančja, porc. 30 g</t>
  </si>
  <si>
    <t>Pašteta kokošja/piščančja, porc. 20 g</t>
  </si>
  <si>
    <t>Pašteta kokošja/piščančja, porc. 95 g</t>
  </si>
  <si>
    <t>Pašteta losos  enakovredno kot Rio mare pate, 100 g</t>
  </si>
  <si>
    <t>Pašteta losos Rio mare pate, 100 g</t>
  </si>
  <si>
    <t>Pašteta otroška, porc. 30 g</t>
  </si>
  <si>
    <t>Pašteta otroška, porc. 20 g</t>
  </si>
  <si>
    <t>Pašteta otroška, porc. 95 g</t>
  </si>
  <si>
    <t>Pašteta tunina, porc. 30 g</t>
  </si>
  <si>
    <t>Pašteta tunina, porc. 20 g</t>
  </si>
  <si>
    <t>Pašteta tunina, porc. 95 g</t>
  </si>
  <si>
    <t>Pecilni prašek 1000g</t>
  </si>
  <si>
    <t>Pekovski kvas sveži 42g</t>
  </si>
  <si>
    <t>Polnozrnati grisini</t>
  </si>
  <si>
    <t>Polnozrnati krekerji 250g</t>
  </si>
  <si>
    <t>Porcijsko pakirani grisini 125 g</t>
  </si>
  <si>
    <t>Porcijsko pakirani grisini</t>
  </si>
  <si>
    <t>Porcijsko pakirani masleni piškoti 50g (enakovredno kot npr Leibniz)</t>
  </si>
  <si>
    <t>Porcijsko pakirani masleni piškoti 50g (kot npr Leibniz)</t>
  </si>
  <si>
    <t xml:space="preserve">Prašek za puding, vanilija, 1000 g </t>
  </si>
  <si>
    <t>Prašek za puding različni okusi 1000g</t>
  </si>
  <si>
    <t xml:space="preserve">Prašek za puding čokolada 1000 g </t>
  </si>
  <si>
    <t xml:space="preserve">Prašek za puding sadni 1000 g </t>
  </si>
  <si>
    <t>Prepečenec porcijski pakiranje do 50 g</t>
  </si>
  <si>
    <t>Prepečenec porcijski 40 - 50 g</t>
  </si>
  <si>
    <t>Proja mešanica kavnih nadomestkov za belo kavo 1000g</t>
  </si>
  <si>
    <t xml:space="preserve">Riževa moka </t>
  </si>
  <si>
    <t>SADNO-ZELENJAVNA KAŠA, različni okusi 100 - 190 g</t>
  </si>
  <si>
    <t>SADNO-ZELENJAVNA KAŠA, različni okusi 100 - 150 g</t>
  </si>
  <si>
    <t>SPREJ - za razpršitev maščobe z maslom 500 g</t>
  </si>
  <si>
    <t xml:space="preserve">SPREJ - za razpršitev maščobe z maslom 500 ml </t>
  </si>
  <si>
    <t>Suhi kvas 5x7 g</t>
  </si>
  <si>
    <t>Tuna enakovredno kot Rio mare 1000 g</t>
  </si>
  <si>
    <t>Tuna Rio mare 1000 g</t>
  </si>
  <si>
    <t>Vanilin sladkor 1000 g</t>
  </si>
  <si>
    <t>Zelenjavni namaz enakovredno kot ARGETA različni okusi čičerika, paprika… 95 g</t>
  </si>
  <si>
    <t>Zelenjavni namaz ARGETA različni okusi čičerika, paprika… 95 g</t>
  </si>
  <si>
    <t>AKTIV KEKSI ŽITA IN SADJE, 160 g</t>
  </si>
  <si>
    <t>DOMAČI KEKSI</t>
  </si>
  <si>
    <t>KEKSI IZ BISKVITNEGA TESTA, 400 g (kot Savoiardi)</t>
  </si>
  <si>
    <t>KEKSI MASLENI</t>
  </si>
  <si>
    <t>PIŠKOTI ČAJNI</t>
  </si>
  <si>
    <t>PIŠKOTI ČAJNI, 1kg</t>
  </si>
  <si>
    <t>PIŠKOTI LINCER, 1kg</t>
  </si>
  <si>
    <t>PIŠKOTI POLNOZRNATI, kot Grancereale</t>
  </si>
  <si>
    <t>PIŠKOTI VANILIJEVI ROGLJIČKI</t>
  </si>
  <si>
    <t>PIŠKOTI VANILIJEVI ROGLJIČKI, 1kg</t>
  </si>
  <si>
    <t>SKUPAJ SKLOP 26:</t>
  </si>
  <si>
    <t>Bio riževi vaflji 100-130g</t>
  </si>
  <si>
    <t>Čokoladni kremni namaz s kakavom in lešnikom 3 kg (enakovredno kot Nutella)</t>
  </si>
  <si>
    <t>Džem ekstra 20 g, brez dodanga sladkorja, porc. (cena za kos je 100 izd. v  enem pakiranju)</t>
  </si>
  <si>
    <t>Džem borovničev 300g</t>
  </si>
  <si>
    <t>Pašteta otroška kokošja, 95 g, kot Junior-Argeta</t>
  </si>
  <si>
    <t>Sklop 23: Začimbe</t>
  </si>
  <si>
    <t>BAZILIKA 180g</t>
  </si>
  <si>
    <t>CIMET mleti 40 g</t>
  </si>
  <si>
    <t>CURRY 190 g</t>
  </si>
  <si>
    <t>ČESEN mleti 1 kg</t>
  </si>
  <si>
    <t>DROBNJAK mleti 100 - 160 g</t>
  </si>
  <si>
    <t>INGVER, mleti 38 g</t>
  </si>
  <si>
    <t>INGVER, mleti 40 - 60 g</t>
  </si>
  <si>
    <t>KLINČKI mleti 40 g</t>
  </si>
  <si>
    <t>KUMINA mleta 450 g</t>
  </si>
  <si>
    <t xml:space="preserve">KURKUMA, mleta, 190 </t>
  </si>
  <si>
    <t xml:space="preserve">LOVOR LIST, celi, 60 g </t>
  </si>
  <si>
    <t xml:space="preserve">LOVOR LIST, celi, 100 g </t>
  </si>
  <si>
    <t>MAJARON 100 g</t>
  </si>
  <si>
    <t>MUŠKATNI OREŠČEK, MLETI 170 g</t>
  </si>
  <si>
    <t>ORIGANO 100 - 150 g</t>
  </si>
  <si>
    <t>PAPRIKA rdeča sladka mleta 1000 g</t>
  </si>
  <si>
    <t xml:space="preserve">PAPRIKA rdeča sladka mleta 640 g </t>
  </si>
  <si>
    <t>PEHTRAN list 155 g</t>
  </si>
  <si>
    <t>PETERŠILJ list drobljen, 100 - 160 g</t>
  </si>
  <si>
    <t>POPER črni mleti 600g</t>
  </si>
  <si>
    <t>ROŽMARIN, 400 g</t>
  </si>
  <si>
    <t>TIMIJAN mleti 100 - 200 g</t>
  </si>
  <si>
    <t>ZELENJAVA, jušna SUHA 1 kg</t>
  </si>
  <si>
    <t>ŽAJBELJ 45 g</t>
  </si>
  <si>
    <t>SKUPAJ SKLOP 23:</t>
  </si>
  <si>
    <t>DROBNJAK mleti 80 - 160 g</t>
  </si>
  <si>
    <t>KLINČKI mleti 160 g</t>
  </si>
  <si>
    <t>TIMIJAN mleti 215 g</t>
  </si>
  <si>
    <t>POLENTA IZ TREH ŽIT, 450 g</t>
  </si>
  <si>
    <t>TESTENINE ŠPAGETI jajčni, 500 g, enakovredno kot Zlato polje</t>
  </si>
  <si>
    <r>
      <t xml:space="preserve">BULGUR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>, 500-5000 g</t>
    </r>
  </si>
  <si>
    <t>MEŠANICA 3. ŽIT (RIŽ, PIRA, JEČMEN), vakumsko pakiran, 800-1000 g</t>
  </si>
  <si>
    <t>MLINCI, 5-6 kg</t>
  </si>
  <si>
    <t>TESTENINE PERESNIKI JAJČNI 5-10 kg</t>
  </si>
  <si>
    <t>TESTENINE, MOZAIK 3-5 kg</t>
  </si>
  <si>
    <t>TESTENINE, POLŽKI, DVOJNO ZVITI 500-1000 g</t>
  </si>
  <si>
    <t>GOJENE GOBE MIX z jurčki</t>
  </si>
  <si>
    <t>KROMPIRJEVI KRHLJI brez kože</t>
  </si>
  <si>
    <t xml:space="preserve">OLIVE, zelene brez koščic, 650 - 1000 g  enakovredno kot Natureta 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</si>
  <si>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PARADIŽNIK PASIRAN, 500-700 g, enakovredno kot Podravka, 100 % paradižnik, brez soli in konzervansov</t>
    </r>
  </si>
  <si>
    <t xml:space="preserve">KOMPOT, jagoda, 2500-2650,  enakovredno kot Podravka </t>
  </si>
  <si>
    <t>Čokolada jedilna 300-500g</t>
  </si>
  <si>
    <t xml:space="preserve">kg </t>
  </si>
  <si>
    <t>BIO JOGURT Z DODANIMI KOSMIČI, 180 g</t>
  </si>
  <si>
    <t>BELUŠI/ŠPARGLJI, beli</t>
  </si>
  <si>
    <t>BELUŠI/ŠPARGLJI, zeleni</t>
  </si>
  <si>
    <t>Izdelkom pod zap. št.  2., 4., 6., 19., 53 in 58 te skupine morajo biti ob dostavi priloženi ustrezni certifikati !</t>
  </si>
  <si>
    <t>Izdelkom pod zap. št.  2., 16. in 20 te skupine mora biti ob dostavi priloženi ustrezen certifikat !</t>
  </si>
  <si>
    <t>Izdelkom pod zap. št.  1. do 7. te skupine morajo biti ob dostavi priloženi ustrezni certifikati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</si>
</sst>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name val="Palatino Linotype"/>
      <family val="1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color rgb="FF000000"/>
      <name val="Palatino Linotype"/>
      <family val="1"/>
    </font>
    <font>
      <sz val="8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b/>
      <sz val="8"/>
      <color rgb="FFFF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right" vertical="center"/>
      <protection locked="0"/>
    </xf>
    <xf numFmtId="0" fontId="1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3" fontId="12" fillId="2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/>
    <xf numFmtId="3" fontId="2" fillId="0" borderId="9" xfId="0" applyNumberFormat="1" applyFont="1" applyBorder="1" applyAlignment="1">
      <alignment horizontal="center" vertical="center"/>
    </xf>
    <xf numFmtId="0" fontId="12" fillId="0" borderId="0" xfId="0" applyFont="1"/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 vertical="top" wrapText="1"/>
    </xf>
    <xf numFmtId="0" fontId="4" fillId="3" borderId="9" xfId="0" applyFont="1" applyFill="1" applyBorder="1"/>
    <xf numFmtId="4" fontId="4" fillId="3" borderId="9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2" borderId="0" xfId="0" applyNumberFormat="1" applyFont="1" applyFill="1" applyAlignment="1">
      <alignment horizontal="center"/>
    </xf>
    <xf numFmtId="0" fontId="12" fillId="0" borderId="9" xfId="0" applyFont="1" applyBorder="1" applyAlignment="1">
      <alignment horizontal="center"/>
    </xf>
    <xf numFmtId="0" fontId="16" fillId="0" borderId="9" xfId="0" applyFont="1" applyBorder="1" applyAlignment="1" applyProtection="1">
      <alignment horizontal="center" vertical="center"/>
      <protection locked="0"/>
    </xf>
    <xf numFmtId="0" fontId="12" fillId="3" borderId="0" xfId="0" applyFont="1" applyFill="1"/>
    <xf numFmtId="0" fontId="4" fillId="3" borderId="0" xfId="0" applyFont="1" applyFill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9" xfId="2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/>
    </xf>
    <xf numFmtId="1" fontId="4" fillId="0" borderId="9" xfId="0" applyNumberFormat="1" applyFont="1" applyBorder="1" applyAlignment="1" applyProtection="1">
      <alignment horizontal="center"/>
      <protection locked="0"/>
    </xf>
    <xf numFmtId="1" fontId="12" fillId="0" borderId="9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3" fontId="12" fillId="2" borderId="9" xfId="0" applyNumberFormat="1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3" fontId="4" fillId="0" borderId="9" xfId="0" applyNumberFormat="1" applyFont="1" applyBorder="1" applyAlignment="1" applyProtection="1">
      <alignment horizontal="center"/>
      <protection locked="0"/>
    </xf>
    <xf numFmtId="3" fontId="12" fillId="0" borderId="9" xfId="0" applyNumberFormat="1" applyFont="1" applyBorder="1" applyAlignment="1" applyProtection="1">
      <alignment horizontal="center"/>
      <protection locked="0"/>
    </xf>
    <xf numFmtId="0" fontId="18" fillId="0" borderId="0" xfId="0" applyFont="1"/>
    <xf numFmtId="0" fontId="2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2" fillId="3" borderId="14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2" fillId="3" borderId="9" xfId="2" applyFont="1" applyFill="1" applyBorder="1" applyAlignment="1">
      <alignment horizontal="center" vertical="top" wrapText="1"/>
    </xf>
    <xf numFmtId="0" fontId="2" fillId="3" borderId="10" xfId="2" applyFont="1" applyFill="1" applyBorder="1" applyAlignment="1">
      <alignment horizontal="center" vertical="top" wrapText="1"/>
    </xf>
    <xf numFmtId="3" fontId="4" fillId="3" borderId="9" xfId="0" applyNumberFormat="1" applyFont="1" applyFill="1" applyBorder="1" applyAlignment="1">
      <alignment horizontal="center"/>
    </xf>
    <xf numFmtId="4" fontId="12" fillId="3" borderId="9" xfId="0" applyNumberFormat="1" applyFont="1" applyFill="1" applyBorder="1" applyAlignment="1">
      <alignment horizontal="center"/>
    </xf>
    <xf numFmtId="1" fontId="12" fillId="0" borderId="9" xfId="0" applyNumberFormat="1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3" borderId="9" xfId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0" xfId="1" applyFont="1" applyFill="1" applyBorder="1" applyAlignment="1">
      <alignment horizontal="left" vertical="top" wrapText="1"/>
    </xf>
    <xf numFmtId="0" fontId="7" fillId="3" borderId="11" xfId="1" applyFont="1" applyFill="1" applyBorder="1" applyAlignment="1">
      <alignment horizontal="left" vertical="top" wrapText="1"/>
    </xf>
    <xf numFmtId="0" fontId="7" fillId="3" borderId="12" xfId="1" applyFont="1" applyFill="1" applyBorder="1" applyAlignment="1">
      <alignment horizontal="left" vertical="top" wrapText="1"/>
    </xf>
    <xf numFmtId="0" fontId="14" fillId="0" borderId="10" xfId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3" borderId="10" xfId="2" applyFont="1" applyFill="1" applyBorder="1" applyAlignment="1">
      <alignment horizontal="left" vertical="top" wrapText="1"/>
    </xf>
    <xf numFmtId="0" fontId="7" fillId="3" borderId="11" xfId="2" applyFont="1" applyFill="1" applyBorder="1" applyAlignment="1">
      <alignment horizontal="left" vertical="top" wrapText="1"/>
    </xf>
    <xf numFmtId="0" fontId="7" fillId="3" borderId="12" xfId="2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19" fillId="0" borderId="15" xfId="3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  <protection locked="0"/>
    </xf>
    <xf numFmtId="3" fontId="12" fillId="0" borderId="9" xfId="3" applyNumberFormat="1" applyFont="1" applyBorder="1" applyAlignment="1">
      <alignment horizontal="center" vertical="center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3" applyFont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10" fillId="0" borderId="17" xfId="1" applyFont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/>
    </xf>
    <xf numFmtId="0" fontId="20" fillId="0" borderId="9" xfId="0" applyFont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>
      <alignment horizontal="center" vertical="center"/>
    </xf>
    <xf numFmtId="0" fontId="1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14" fillId="0" borderId="10" xfId="1" applyFont="1" applyFill="1" applyBorder="1" applyAlignment="1">
      <alignment horizontal="left" vertical="center" wrapText="1"/>
    </xf>
    <xf numFmtId="0" fontId="10" fillId="0" borderId="17" xfId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16" fillId="0" borderId="9" xfId="0" applyFont="1" applyFill="1" applyBorder="1" applyAlignment="1" applyProtection="1">
      <alignment horizontal="left" vertical="center" wrapText="1"/>
      <protection locked="0"/>
    </xf>
  </cellXfs>
  <cellStyles count="4">
    <cellStyle name="Navadno" xfId="0" builtinId="0"/>
    <cellStyle name="Navadno_List1" xfId="1" xr:uid="{6E4D1092-90D8-48F2-87D4-228644852567}"/>
    <cellStyle name="Navadno_List1 2 2" xfId="2" xr:uid="{DE420DEB-E42B-4552-A88E-30A008AC7CE9}"/>
    <cellStyle name="Normal 6" xfId="3" xr:uid="{C5820660-1866-4440-B392-967B6CDBA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719BB-DA15-4E6C-9C67-D3C4F803E563}">
  <dimension ref="A1:N54"/>
  <sheetViews>
    <sheetView zoomScaleNormal="100" workbookViewId="0">
      <selection activeCell="C23" sqref="C23:F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154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123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  <c r="N10" s="24" t="s">
        <v>14</v>
      </c>
    </row>
    <row r="11" spans="1:14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  <c r="N11" s="38" t="s">
        <v>15</v>
      </c>
    </row>
    <row r="12" spans="1:14" ht="18.75" customHeight="1" x14ac:dyDescent="0.3">
      <c r="A12" s="44">
        <v>1</v>
      </c>
      <c r="B12" s="45"/>
      <c r="C12" s="101" t="s">
        <v>124</v>
      </c>
      <c r="D12" s="102" t="s">
        <v>124</v>
      </c>
      <c r="E12" s="102" t="s">
        <v>124</v>
      </c>
      <c r="F12" s="103" t="s">
        <v>124</v>
      </c>
      <c r="G12" s="51" t="s">
        <v>25</v>
      </c>
      <c r="H12" s="47"/>
      <c r="I12" s="52">
        <v>50</v>
      </c>
      <c r="J12" s="48">
        <v>0</v>
      </c>
      <c r="K12" s="49">
        <v>9.5</v>
      </c>
      <c r="L12" s="50">
        <f>PRODUCT(J12,1.095)</f>
        <v>0</v>
      </c>
      <c r="M12" s="17">
        <f>PRODUCT(I12,L12)</f>
        <v>0</v>
      </c>
      <c r="N12" s="17"/>
    </row>
    <row r="13" spans="1:14" ht="18.75" customHeight="1" x14ac:dyDescent="0.3">
      <c r="A13" s="44">
        <f t="shared" ref="A13:A38" si="0">A12+1</f>
        <v>2</v>
      </c>
      <c r="B13" s="45"/>
      <c r="C13" s="101" t="s">
        <v>125</v>
      </c>
      <c r="D13" s="102" t="s">
        <v>125</v>
      </c>
      <c r="E13" s="102" t="s">
        <v>125</v>
      </c>
      <c r="F13" s="103" t="s">
        <v>125</v>
      </c>
      <c r="G13" s="53" t="s">
        <v>25</v>
      </c>
      <c r="H13" s="47"/>
      <c r="I13" s="54">
        <v>100</v>
      </c>
      <c r="J13" s="48">
        <v>0</v>
      </c>
      <c r="K13" s="49">
        <v>9.5</v>
      </c>
      <c r="L13" s="50">
        <f t="shared" ref="L13:L38" si="1">PRODUCT(J13,1.095)</f>
        <v>0</v>
      </c>
      <c r="M13" s="17">
        <f t="shared" ref="M13:M38" si="2">PRODUCT(I13,L13)</f>
        <v>0</v>
      </c>
      <c r="N13" s="17"/>
    </row>
    <row r="14" spans="1:14" ht="15" customHeight="1" x14ac:dyDescent="0.3">
      <c r="A14" s="44">
        <f t="shared" si="0"/>
        <v>3</v>
      </c>
      <c r="B14" s="9"/>
      <c r="C14" s="104" t="s">
        <v>126</v>
      </c>
      <c r="D14" s="105" t="s">
        <v>126</v>
      </c>
      <c r="E14" s="105" t="s">
        <v>126</v>
      </c>
      <c r="F14" s="106" t="s">
        <v>126</v>
      </c>
      <c r="G14" s="53" t="s">
        <v>25</v>
      </c>
      <c r="H14" s="47"/>
      <c r="I14" s="54">
        <v>40</v>
      </c>
      <c r="J14" s="48">
        <v>0</v>
      </c>
      <c r="K14" s="14">
        <v>9.5</v>
      </c>
      <c r="L14" s="15">
        <f t="shared" si="1"/>
        <v>0</v>
      </c>
      <c r="M14" s="16">
        <f t="shared" si="2"/>
        <v>0</v>
      </c>
      <c r="N14" s="17"/>
    </row>
    <row r="15" spans="1:14" ht="15" customHeight="1" x14ac:dyDescent="0.3">
      <c r="A15" s="44">
        <f t="shared" si="0"/>
        <v>4</v>
      </c>
      <c r="B15" s="45"/>
      <c r="C15" s="101" t="s">
        <v>127</v>
      </c>
      <c r="D15" s="102" t="s">
        <v>127</v>
      </c>
      <c r="E15" s="102" t="s">
        <v>127</v>
      </c>
      <c r="F15" s="103" t="s">
        <v>127</v>
      </c>
      <c r="G15" s="49" t="s">
        <v>25</v>
      </c>
      <c r="H15" s="47"/>
      <c r="I15" s="55">
        <v>10</v>
      </c>
      <c r="J15" s="48">
        <v>0</v>
      </c>
      <c r="K15" s="49">
        <v>9.5</v>
      </c>
      <c r="L15" s="50">
        <f t="shared" si="1"/>
        <v>0</v>
      </c>
      <c r="M15" s="17">
        <f t="shared" si="2"/>
        <v>0</v>
      </c>
      <c r="N15" s="17"/>
    </row>
    <row r="16" spans="1:14" ht="15" customHeight="1" x14ac:dyDescent="0.3">
      <c r="A16" s="44">
        <f t="shared" si="0"/>
        <v>5</v>
      </c>
      <c r="B16" s="45"/>
      <c r="C16" s="101" t="s">
        <v>128</v>
      </c>
      <c r="D16" s="102" t="s">
        <v>128</v>
      </c>
      <c r="E16" s="102" t="s">
        <v>128</v>
      </c>
      <c r="F16" s="103" t="s">
        <v>128</v>
      </c>
      <c r="G16" s="49" t="s">
        <v>25</v>
      </c>
      <c r="H16" s="47"/>
      <c r="I16" s="55">
        <v>100</v>
      </c>
      <c r="J16" s="48">
        <v>0</v>
      </c>
      <c r="K16" s="49">
        <v>9.5</v>
      </c>
      <c r="L16" s="50">
        <f t="shared" si="1"/>
        <v>0</v>
      </c>
      <c r="M16" s="17">
        <f t="shared" si="2"/>
        <v>0</v>
      </c>
      <c r="N16" s="17"/>
    </row>
    <row r="17" spans="1:14" ht="15" customHeight="1" x14ac:dyDescent="0.3">
      <c r="A17" s="44">
        <f t="shared" si="0"/>
        <v>6</v>
      </c>
      <c r="B17" s="45"/>
      <c r="C17" s="101" t="s">
        <v>129</v>
      </c>
      <c r="D17" s="102" t="s">
        <v>129</v>
      </c>
      <c r="E17" s="102" t="s">
        <v>129</v>
      </c>
      <c r="F17" s="103" t="s">
        <v>129</v>
      </c>
      <c r="G17" s="49" t="s">
        <v>25</v>
      </c>
      <c r="H17" s="47"/>
      <c r="I17" s="55">
        <v>150</v>
      </c>
      <c r="J17" s="48">
        <v>0</v>
      </c>
      <c r="K17" s="49">
        <v>9.5</v>
      </c>
      <c r="L17" s="50">
        <f t="shared" si="1"/>
        <v>0</v>
      </c>
      <c r="M17" s="17">
        <f t="shared" si="2"/>
        <v>0</v>
      </c>
      <c r="N17" s="17"/>
    </row>
    <row r="18" spans="1:14" ht="15" customHeight="1" x14ac:dyDescent="0.3">
      <c r="A18" s="44">
        <f t="shared" si="0"/>
        <v>7</v>
      </c>
      <c r="B18" s="45"/>
      <c r="C18" s="101" t="s">
        <v>130</v>
      </c>
      <c r="D18" s="102" t="s">
        <v>130</v>
      </c>
      <c r="E18" s="102" t="s">
        <v>130</v>
      </c>
      <c r="F18" s="103" t="s">
        <v>130</v>
      </c>
      <c r="G18" s="53" t="s">
        <v>25</v>
      </c>
      <c r="H18" s="47"/>
      <c r="I18" s="54">
        <v>100</v>
      </c>
      <c r="J18" s="48">
        <v>0</v>
      </c>
      <c r="K18" s="49">
        <v>9.5</v>
      </c>
      <c r="L18" s="50">
        <f t="shared" si="1"/>
        <v>0</v>
      </c>
      <c r="M18" s="17">
        <f t="shared" si="2"/>
        <v>0</v>
      </c>
      <c r="N18" s="17"/>
    </row>
    <row r="19" spans="1:14" ht="15" customHeight="1" x14ac:dyDescent="0.3">
      <c r="A19" s="44">
        <f t="shared" si="0"/>
        <v>8</v>
      </c>
      <c r="B19" s="45"/>
      <c r="C19" s="101" t="s">
        <v>131</v>
      </c>
      <c r="D19" s="102" t="s">
        <v>131</v>
      </c>
      <c r="E19" s="102" t="s">
        <v>131</v>
      </c>
      <c r="F19" s="103" t="s">
        <v>131</v>
      </c>
      <c r="G19" s="49" t="s">
        <v>25</v>
      </c>
      <c r="H19" s="47"/>
      <c r="I19" s="55">
        <v>10</v>
      </c>
      <c r="J19" s="48">
        <v>0</v>
      </c>
      <c r="K19" s="49">
        <v>9.5</v>
      </c>
      <c r="L19" s="50">
        <f t="shared" si="1"/>
        <v>0</v>
      </c>
      <c r="M19" s="17">
        <f t="shared" si="2"/>
        <v>0</v>
      </c>
      <c r="N19" s="17"/>
    </row>
    <row r="20" spans="1:14" ht="15" customHeight="1" x14ac:dyDescent="0.3">
      <c r="A20" s="44">
        <f t="shared" si="0"/>
        <v>9</v>
      </c>
      <c r="B20" s="45"/>
      <c r="C20" s="101" t="s">
        <v>132</v>
      </c>
      <c r="D20" s="102" t="s">
        <v>132</v>
      </c>
      <c r="E20" s="102" t="s">
        <v>132</v>
      </c>
      <c r="F20" s="103" t="s">
        <v>132</v>
      </c>
      <c r="G20" s="49" t="s">
        <v>25</v>
      </c>
      <c r="H20" s="47"/>
      <c r="I20" s="55">
        <v>100</v>
      </c>
      <c r="J20" s="48">
        <v>0</v>
      </c>
      <c r="K20" s="49">
        <v>9.5</v>
      </c>
      <c r="L20" s="50">
        <f t="shared" si="1"/>
        <v>0</v>
      </c>
      <c r="M20" s="17">
        <f t="shared" si="2"/>
        <v>0</v>
      </c>
      <c r="N20" s="17"/>
    </row>
    <row r="21" spans="1:14" ht="15" customHeight="1" x14ac:dyDescent="0.3">
      <c r="A21" s="44">
        <f t="shared" si="0"/>
        <v>10</v>
      </c>
      <c r="B21" s="45"/>
      <c r="C21" s="101" t="s">
        <v>133</v>
      </c>
      <c r="D21" s="102" t="s">
        <v>133</v>
      </c>
      <c r="E21" s="102" t="s">
        <v>133</v>
      </c>
      <c r="F21" s="103" t="s">
        <v>133</v>
      </c>
      <c r="G21" s="49" t="s">
        <v>25</v>
      </c>
      <c r="H21" s="47"/>
      <c r="I21" s="55">
        <v>150</v>
      </c>
      <c r="J21" s="48">
        <v>0</v>
      </c>
      <c r="K21" s="49">
        <v>9.5</v>
      </c>
      <c r="L21" s="50">
        <f t="shared" si="1"/>
        <v>0</v>
      </c>
      <c r="M21" s="17">
        <f t="shared" si="2"/>
        <v>0</v>
      </c>
      <c r="N21" s="17"/>
    </row>
    <row r="22" spans="1:14" ht="15" customHeight="1" x14ac:dyDescent="0.3">
      <c r="A22" s="44">
        <f t="shared" si="0"/>
        <v>11</v>
      </c>
      <c r="B22" s="45"/>
      <c r="C22" s="101" t="s">
        <v>134</v>
      </c>
      <c r="D22" s="102" t="s">
        <v>134</v>
      </c>
      <c r="E22" s="102" t="s">
        <v>134</v>
      </c>
      <c r="F22" s="103" t="s">
        <v>134</v>
      </c>
      <c r="G22" s="53" t="s">
        <v>25</v>
      </c>
      <c r="H22" s="47"/>
      <c r="I22" s="54">
        <v>50</v>
      </c>
      <c r="J22" s="48">
        <v>0</v>
      </c>
      <c r="K22" s="49">
        <v>9.5</v>
      </c>
      <c r="L22" s="50">
        <f t="shared" si="1"/>
        <v>0</v>
      </c>
      <c r="M22" s="17">
        <f t="shared" si="2"/>
        <v>0</v>
      </c>
      <c r="N22" s="17"/>
    </row>
    <row r="23" spans="1:14" ht="15" customHeight="1" x14ac:dyDescent="0.3">
      <c r="A23" s="44">
        <f t="shared" si="0"/>
        <v>12</v>
      </c>
      <c r="B23" s="45"/>
      <c r="C23" s="101" t="s">
        <v>135</v>
      </c>
      <c r="D23" s="102" t="s">
        <v>135</v>
      </c>
      <c r="E23" s="102" t="s">
        <v>135</v>
      </c>
      <c r="F23" s="103" t="s">
        <v>135</v>
      </c>
      <c r="G23" s="49" t="s">
        <v>25</v>
      </c>
      <c r="H23" s="47"/>
      <c r="I23" s="55">
        <v>100</v>
      </c>
      <c r="J23" s="48">
        <v>0</v>
      </c>
      <c r="K23" s="49">
        <v>9.5</v>
      </c>
      <c r="L23" s="50">
        <f t="shared" si="1"/>
        <v>0</v>
      </c>
      <c r="M23" s="17">
        <f t="shared" si="2"/>
        <v>0</v>
      </c>
      <c r="N23" s="17"/>
    </row>
    <row r="24" spans="1:14" ht="15" customHeight="1" x14ac:dyDescent="0.3">
      <c r="A24" s="44">
        <f t="shared" si="0"/>
        <v>13</v>
      </c>
      <c r="B24" s="45"/>
      <c r="C24" s="101" t="s">
        <v>136</v>
      </c>
      <c r="D24" s="102" t="s">
        <v>136</v>
      </c>
      <c r="E24" s="102" t="s">
        <v>136</v>
      </c>
      <c r="F24" s="103" t="s">
        <v>136</v>
      </c>
      <c r="G24" s="49" t="s">
        <v>25</v>
      </c>
      <c r="H24" s="47"/>
      <c r="I24" s="55">
        <v>100</v>
      </c>
      <c r="J24" s="48">
        <v>0</v>
      </c>
      <c r="K24" s="49">
        <v>9.5</v>
      </c>
      <c r="L24" s="50">
        <f t="shared" si="1"/>
        <v>0</v>
      </c>
      <c r="M24" s="17">
        <f t="shared" si="2"/>
        <v>0</v>
      </c>
      <c r="N24" s="17"/>
    </row>
    <row r="25" spans="1:14" ht="15" customHeight="1" x14ac:dyDescent="0.3">
      <c r="A25" s="44">
        <f t="shared" si="0"/>
        <v>14</v>
      </c>
      <c r="B25" s="45"/>
      <c r="C25" s="101" t="s">
        <v>137</v>
      </c>
      <c r="D25" s="102" t="s">
        <v>137</v>
      </c>
      <c r="E25" s="102" t="s">
        <v>137</v>
      </c>
      <c r="F25" s="103" t="s">
        <v>137</v>
      </c>
      <c r="G25" s="49" t="s">
        <v>25</v>
      </c>
      <c r="H25" s="47"/>
      <c r="I25" s="55">
        <v>100</v>
      </c>
      <c r="J25" s="48">
        <v>0</v>
      </c>
      <c r="K25" s="49">
        <v>9.5</v>
      </c>
      <c r="L25" s="50">
        <f t="shared" si="1"/>
        <v>0</v>
      </c>
      <c r="M25" s="17">
        <f t="shared" si="2"/>
        <v>0</v>
      </c>
      <c r="N25" s="17"/>
    </row>
    <row r="26" spans="1:14" ht="15" customHeight="1" x14ac:dyDescent="0.3">
      <c r="A26" s="44">
        <f t="shared" si="0"/>
        <v>15</v>
      </c>
      <c r="B26" s="45"/>
      <c r="C26" s="101" t="s">
        <v>138</v>
      </c>
      <c r="D26" s="102" t="s">
        <v>138</v>
      </c>
      <c r="E26" s="102" t="s">
        <v>138</v>
      </c>
      <c r="F26" s="103" t="s">
        <v>138</v>
      </c>
      <c r="G26" s="49" t="s">
        <v>25</v>
      </c>
      <c r="H26" s="47"/>
      <c r="I26" s="55">
        <v>50</v>
      </c>
      <c r="J26" s="48">
        <v>0</v>
      </c>
      <c r="K26" s="49">
        <v>9.5</v>
      </c>
      <c r="L26" s="50">
        <f t="shared" si="1"/>
        <v>0</v>
      </c>
      <c r="M26" s="17">
        <f t="shared" si="2"/>
        <v>0</v>
      </c>
      <c r="N26" s="17"/>
    </row>
    <row r="27" spans="1:14" ht="15" customHeight="1" x14ac:dyDescent="0.3">
      <c r="A27" s="44">
        <f t="shared" si="0"/>
        <v>16</v>
      </c>
      <c r="B27" s="45"/>
      <c r="C27" s="101" t="s">
        <v>139</v>
      </c>
      <c r="D27" s="102" t="s">
        <v>139</v>
      </c>
      <c r="E27" s="102" t="s">
        <v>139</v>
      </c>
      <c r="F27" s="103" t="s">
        <v>139</v>
      </c>
      <c r="G27" s="49" t="s">
        <v>25</v>
      </c>
      <c r="H27" s="47"/>
      <c r="I27" s="55">
        <v>200</v>
      </c>
      <c r="J27" s="48">
        <v>0</v>
      </c>
      <c r="K27" s="49">
        <v>9.5</v>
      </c>
      <c r="L27" s="50">
        <f t="shared" si="1"/>
        <v>0</v>
      </c>
      <c r="M27" s="17">
        <f t="shared" si="2"/>
        <v>0</v>
      </c>
      <c r="N27" s="17"/>
    </row>
    <row r="28" spans="1:14" ht="15" customHeight="1" x14ac:dyDescent="0.3">
      <c r="A28" s="44">
        <f t="shared" si="0"/>
        <v>17</v>
      </c>
      <c r="B28" s="45"/>
      <c r="C28" s="101" t="s">
        <v>140</v>
      </c>
      <c r="D28" s="102" t="s">
        <v>140</v>
      </c>
      <c r="E28" s="102" t="s">
        <v>140</v>
      </c>
      <c r="F28" s="103" t="s">
        <v>140</v>
      </c>
      <c r="G28" s="53" t="s">
        <v>25</v>
      </c>
      <c r="H28" s="47"/>
      <c r="I28" s="54">
        <v>50</v>
      </c>
      <c r="J28" s="48">
        <v>0</v>
      </c>
      <c r="K28" s="49">
        <v>9.5</v>
      </c>
      <c r="L28" s="50">
        <f t="shared" si="1"/>
        <v>0</v>
      </c>
      <c r="M28" s="17">
        <f t="shared" si="2"/>
        <v>0</v>
      </c>
      <c r="N28" s="17"/>
    </row>
    <row r="29" spans="1:14" ht="15" customHeight="1" x14ac:dyDescent="0.3">
      <c r="A29" s="44">
        <f t="shared" si="0"/>
        <v>18</v>
      </c>
      <c r="B29" s="45"/>
      <c r="C29" s="101" t="s">
        <v>141</v>
      </c>
      <c r="D29" s="102" t="s">
        <v>141</v>
      </c>
      <c r="E29" s="102" t="s">
        <v>141</v>
      </c>
      <c r="F29" s="103" t="s">
        <v>141</v>
      </c>
      <c r="G29" s="49" t="s">
        <v>25</v>
      </c>
      <c r="H29" s="47"/>
      <c r="I29" s="54">
        <v>200</v>
      </c>
      <c r="J29" s="48">
        <v>0</v>
      </c>
      <c r="K29" s="49">
        <v>9.5</v>
      </c>
      <c r="L29" s="50">
        <f t="shared" si="1"/>
        <v>0</v>
      </c>
      <c r="M29" s="17">
        <f t="shared" si="2"/>
        <v>0</v>
      </c>
      <c r="N29" s="17"/>
    </row>
    <row r="30" spans="1:14" ht="15" customHeight="1" x14ac:dyDescent="0.3">
      <c r="A30" s="44">
        <f t="shared" si="0"/>
        <v>19</v>
      </c>
      <c r="B30" s="45"/>
      <c r="C30" s="101" t="s">
        <v>142</v>
      </c>
      <c r="D30" s="102" t="s">
        <v>142</v>
      </c>
      <c r="E30" s="102" t="s">
        <v>142</v>
      </c>
      <c r="F30" s="103" t="s">
        <v>142</v>
      </c>
      <c r="G30" s="49" t="s">
        <v>25</v>
      </c>
      <c r="H30" s="47"/>
      <c r="I30" s="54">
        <v>100</v>
      </c>
      <c r="J30" s="48">
        <v>0</v>
      </c>
      <c r="K30" s="49">
        <v>9.5</v>
      </c>
      <c r="L30" s="50">
        <f t="shared" si="1"/>
        <v>0</v>
      </c>
      <c r="M30" s="17">
        <f t="shared" si="2"/>
        <v>0</v>
      </c>
      <c r="N30" s="17"/>
    </row>
    <row r="31" spans="1:14" ht="15" customHeight="1" x14ac:dyDescent="0.3">
      <c r="A31" s="44">
        <f t="shared" si="0"/>
        <v>20</v>
      </c>
      <c r="B31" s="45"/>
      <c r="C31" s="101" t="s">
        <v>143</v>
      </c>
      <c r="D31" s="102" t="s">
        <v>143</v>
      </c>
      <c r="E31" s="102" t="s">
        <v>143</v>
      </c>
      <c r="F31" s="103" t="s">
        <v>143</v>
      </c>
      <c r="G31" s="49" t="s">
        <v>25</v>
      </c>
      <c r="H31" s="47"/>
      <c r="I31" s="54">
        <v>100</v>
      </c>
      <c r="J31" s="48">
        <v>0</v>
      </c>
      <c r="K31" s="49">
        <v>9.5</v>
      </c>
      <c r="L31" s="50">
        <f t="shared" si="1"/>
        <v>0</v>
      </c>
      <c r="M31" s="17">
        <f t="shared" si="2"/>
        <v>0</v>
      </c>
      <c r="N31" s="17"/>
    </row>
    <row r="32" spans="1:14" ht="15" customHeight="1" x14ac:dyDescent="0.3">
      <c r="A32" s="44">
        <f t="shared" si="0"/>
        <v>21</v>
      </c>
      <c r="B32" s="45"/>
      <c r="C32" s="101" t="s">
        <v>144</v>
      </c>
      <c r="D32" s="102" t="s">
        <v>144</v>
      </c>
      <c r="E32" s="102" t="s">
        <v>144</v>
      </c>
      <c r="F32" s="103" t="s">
        <v>144</v>
      </c>
      <c r="G32" s="49" t="s">
        <v>25</v>
      </c>
      <c r="H32" s="47"/>
      <c r="I32" s="54">
        <v>100</v>
      </c>
      <c r="J32" s="48">
        <v>0</v>
      </c>
      <c r="K32" s="49">
        <v>9.5</v>
      </c>
      <c r="L32" s="50">
        <f t="shared" si="1"/>
        <v>0</v>
      </c>
      <c r="M32" s="17">
        <f t="shared" si="2"/>
        <v>0</v>
      </c>
      <c r="N32" s="17"/>
    </row>
    <row r="33" spans="1:14" ht="15" customHeight="1" x14ac:dyDescent="0.3">
      <c r="A33" s="44">
        <f t="shared" si="0"/>
        <v>22</v>
      </c>
      <c r="B33" s="45"/>
      <c r="C33" s="101" t="s">
        <v>145</v>
      </c>
      <c r="D33" s="102" t="s">
        <v>145</v>
      </c>
      <c r="E33" s="102" t="s">
        <v>145</v>
      </c>
      <c r="F33" s="103" t="s">
        <v>145</v>
      </c>
      <c r="G33" s="49" t="s">
        <v>25</v>
      </c>
      <c r="H33" s="47"/>
      <c r="I33" s="54">
        <v>100</v>
      </c>
      <c r="J33" s="48">
        <v>0</v>
      </c>
      <c r="K33" s="49">
        <v>9.5</v>
      </c>
      <c r="L33" s="50">
        <f t="shared" si="1"/>
        <v>0</v>
      </c>
      <c r="M33" s="17">
        <f t="shared" si="2"/>
        <v>0</v>
      </c>
      <c r="N33" s="17"/>
    </row>
    <row r="34" spans="1:14" ht="15" customHeight="1" x14ac:dyDescent="0.3">
      <c r="A34" s="44">
        <f t="shared" si="0"/>
        <v>23</v>
      </c>
      <c r="B34" s="45"/>
      <c r="C34" s="101" t="s">
        <v>146</v>
      </c>
      <c r="D34" s="102" t="s">
        <v>146</v>
      </c>
      <c r="E34" s="102" t="s">
        <v>146</v>
      </c>
      <c r="F34" s="103" t="s">
        <v>146</v>
      </c>
      <c r="G34" s="49" t="s">
        <v>25</v>
      </c>
      <c r="H34" s="47"/>
      <c r="I34" s="54">
        <v>100</v>
      </c>
      <c r="J34" s="48">
        <v>0</v>
      </c>
      <c r="K34" s="49">
        <v>9.5</v>
      </c>
      <c r="L34" s="50">
        <f t="shared" si="1"/>
        <v>0</v>
      </c>
      <c r="M34" s="17">
        <f t="shared" si="2"/>
        <v>0</v>
      </c>
      <c r="N34" s="17"/>
    </row>
    <row r="35" spans="1:14" ht="24.95" customHeight="1" x14ac:dyDescent="0.3">
      <c r="A35" s="44">
        <f t="shared" si="0"/>
        <v>24</v>
      </c>
      <c r="B35" s="9"/>
      <c r="C35" s="104" t="s">
        <v>147</v>
      </c>
      <c r="D35" s="105" t="s">
        <v>147</v>
      </c>
      <c r="E35" s="105" t="s">
        <v>147</v>
      </c>
      <c r="F35" s="106" t="s">
        <v>147</v>
      </c>
      <c r="G35" s="14" t="s">
        <v>25</v>
      </c>
      <c r="H35" s="11"/>
      <c r="I35" s="56">
        <v>150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  <c r="N35" s="17"/>
    </row>
    <row r="36" spans="1:14" ht="15" customHeight="1" x14ac:dyDescent="0.3">
      <c r="A36" s="44">
        <f t="shared" si="0"/>
        <v>25</v>
      </c>
      <c r="B36" s="45"/>
      <c r="C36" s="101" t="s">
        <v>148</v>
      </c>
      <c r="D36" s="102" t="s">
        <v>148</v>
      </c>
      <c r="E36" s="102" t="s">
        <v>148</v>
      </c>
      <c r="F36" s="103" t="s">
        <v>148</v>
      </c>
      <c r="G36" s="49" t="s">
        <v>25</v>
      </c>
      <c r="H36" s="47"/>
      <c r="I36" s="55">
        <v>150</v>
      </c>
      <c r="J36" s="48">
        <v>0</v>
      </c>
      <c r="K36" s="49">
        <v>9.5</v>
      </c>
      <c r="L36" s="50">
        <f t="shared" si="1"/>
        <v>0</v>
      </c>
      <c r="M36" s="17">
        <f t="shared" si="2"/>
        <v>0</v>
      </c>
      <c r="N36" s="17"/>
    </row>
    <row r="37" spans="1:14" ht="15" customHeight="1" x14ac:dyDescent="0.3">
      <c r="A37" s="44">
        <f t="shared" si="0"/>
        <v>26</v>
      </c>
      <c r="B37" s="45"/>
      <c r="C37" s="101" t="s">
        <v>149</v>
      </c>
      <c r="D37" s="102" t="s">
        <v>149</v>
      </c>
      <c r="E37" s="102" t="s">
        <v>149</v>
      </c>
      <c r="F37" s="103" t="s">
        <v>149</v>
      </c>
      <c r="G37" s="49" t="s">
        <v>25</v>
      </c>
      <c r="H37" s="47"/>
      <c r="I37" s="55">
        <v>100</v>
      </c>
      <c r="J37" s="48">
        <v>0</v>
      </c>
      <c r="K37" s="49">
        <v>9.5</v>
      </c>
      <c r="L37" s="50">
        <f t="shared" si="1"/>
        <v>0</v>
      </c>
      <c r="M37" s="17">
        <f t="shared" si="2"/>
        <v>0</v>
      </c>
      <c r="N37" s="17"/>
    </row>
    <row r="38" spans="1:14" ht="15" customHeight="1" x14ac:dyDescent="0.3">
      <c r="A38" s="44">
        <f t="shared" si="0"/>
        <v>27</v>
      </c>
      <c r="B38" s="45"/>
      <c r="C38" s="101" t="s">
        <v>150</v>
      </c>
      <c r="D38" s="102" t="s">
        <v>150</v>
      </c>
      <c r="E38" s="102" t="s">
        <v>150</v>
      </c>
      <c r="F38" s="103" t="s">
        <v>150</v>
      </c>
      <c r="G38" s="53" t="s">
        <v>25</v>
      </c>
      <c r="H38" s="47"/>
      <c r="I38" s="54">
        <v>50</v>
      </c>
      <c r="J38" s="48">
        <v>0</v>
      </c>
      <c r="K38" s="49">
        <v>9.5</v>
      </c>
      <c r="L38" s="50">
        <f t="shared" si="1"/>
        <v>0</v>
      </c>
      <c r="M38" s="17">
        <f t="shared" si="2"/>
        <v>0</v>
      </c>
      <c r="N38" s="17"/>
    </row>
    <row r="39" spans="1:14" ht="12.75" customHeight="1" x14ac:dyDescent="0.3">
      <c r="A39" s="39"/>
      <c r="B39" s="39"/>
      <c r="C39" s="107" t="s">
        <v>151</v>
      </c>
      <c r="D39" s="107"/>
      <c r="E39" s="107"/>
      <c r="F39" s="107"/>
      <c r="G39" s="40"/>
      <c r="H39" s="40"/>
      <c r="I39" s="40"/>
      <c r="J39" s="41"/>
      <c r="K39" s="40"/>
      <c r="L39" s="42"/>
      <c r="M39" s="43">
        <f>SUM(M12:M38)</f>
        <v>0</v>
      </c>
      <c r="N39" s="4"/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79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80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81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82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83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84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85</v>
      </c>
      <c r="B48" s="4"/>
      <c r="C48" s="4"/>
      <c r="D48" s="4"/>
      <c r="E48" s="4"/>
      <c r="F48" s="4"/>
      <c r="G48" s="4"/>
      <c r="H48" s="20" t="s">
        <v>86</v>
      </c>
      <c r="I48" s="4"/>
      <c r="J48" s="4"/>
      <c r="K48" s="4" t="s">
        <v>87</v>
      </c>
      <c r="L48" s="4"/>
      <c r="M48" s="4"/>
      <c r="N48" s="4"/>
    </row>
    <row r="51" spans="2:3" ht="12.75" customHeight="1" x14ac:dyDescent="0.3">
      <c r="B51" s="21"/>
      <c r="C51" s="21"/>
    </row>
    <row r="52" spans="2:3" ht="12.75" customHeight="1" x14ac:dyDescent="0.3">
      <c r="B52" s="21"/>
      <c r="C52" s="21"/>
    </row>
    <row r="53" spans="2:3" ht="12.75" customHeight="1" x14ac:dyDescent="0.3">
      <c r="B53" s="21"/>
      <c r="C53" s="21"/>
    </row>
    <row r="54" spans="2:3" ht="12.75" customHeight="1" x14ac:dyDescent="0.3">
      <c r="B54" s="21"/>
      <c r="C54" s="21"/>
    </row>
  </sheetData>
  <sheetProtection algorithmName="SHA-512" hashValue="NFR6/ACBfaEfvA4uDKlb964hIt9g91gxV5hVXUDbjckSzCtCA6wlbYUbXClequCTDZL8YYFMcseBoM34a7/FBQ==" saltValue="QCD08WRXmtTQxvDZ9zEgIA==" spinCount="100000" sheet="1" objects="1" scenarios="1"/>
  <protectedRanges>
    <protectedRange sqref="C48" name="Obseg5"/>
    <protectedRange sqref="C4:C5" name="Obseg4"/>
    <protectedRange sqref="C48" name="Range2"/>
    <protectedRange sqref="N11" name="Range6_1"/>
    <protectedRange sqref="N12:N38" name="Obseg3"/>
  </protectedRanges>
  <mergeCells count="29">
    <mergeCell ref="C16:F16"/>
    <mergeCell ref="C10:F10"/>
    <mergeCell ref="C12:F12"/>
    <mergeCell ref="C13:F13"/>
    <mergeCell ref="C14:F14"/>
    <mergeCell ref="C15:F15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3ABC-5495-4D1E-AEEF-A0BA5826BC86}">
  <dimension ref="A1:M40"/>
  <sheetViews>
    <sheetView topLeftCell="A3" zoomScaleNormal="100" workbookViewId="0">
      <selection activeCell="J5" sqref="J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109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111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8.75" customHeight="1" x14ac:dyDescent="0.3">
      <c r="A12" s="44">
        <v>1</v>
      </c>
      <c r="B12" s="45"/>
      <c r="C12" s="101" t="s">
        <v>112</v>
      </c>
      <c r="D12" s="102" t="s">
        <v>112</v>
      </c>
      <c r="E12" s="102" t="s">
        <v>112</v>
      </c>
      <c r="F12" s="103" t="s">
        <v>112</v>
      </c>
      <c r="G12" s="46" t="s">
        <v>25</v>
      </c>
      <c r="H12" s="47"/>
      <c r="I12" s="22">
        <v>100</v>
      </c>
      <c r="J12" s="48">
        <v>0</v>
      </c>
      <c r="K12" s="49">
        <v>9.5</v>
      </c>
      <c r="L12" s="50">
        <f>PRODUCT(J12,1.095)</f>
        <v>0</v>
      </c>
      <c r="M12" s="17">
        <f>PRODUCT(I12,L12)</f>
        <v>0</v>
      </c>
    </row>
    <row r="13" spans="1:13" ht="18.75" customHeight="1" x14ac:dyDescent="0.3">
      <c r="A13" s="44">
        <f t="shared" ref="A13:A22" si="0">A12+1</f>
        <v>2</v>
      </c>
      <c r="B13" s="45"/>
      <c r="C13" s="101" t="s">
        <v>113</v>
      </c>
      <c r="D13" s="102" t="s">
        <v>113</v>
      </c>
      <c r="E13" s="102" t="s">
        <v>113</v>
      </c>
      <c r="F13" s="103" t="s">
        <v>113</v>
      </c>
      <c r="G13" s="46" t="s">
        <v>25</v>
      </c>
      <c r="H13" s="47"/>
      <c r="I13" s="22">
        <v>150</v>
      </c>
      <c r="J13" s="48">
        <v>0</v>
      </c>
      <c r="K13" s="49">
        <v>9.5</v>
      </c>
      <c r="L13" s="50">
        <f t="shared" ref="L13:L22" si="1">PRODUCT(J13,1.095)</f>
        <v>0</v>
      </c>
      <c r="M13" s="17">
        <f t="shared" ref="M13:M22" si="2">PRODUCT(I13,L13)</f>
        <v>0</v>
      </c>
    </row>
    <row r="14" spans="1:13" ht="15" customHeight="1" x14ac:dyDescent="0.3">
      <c r="A14" s="44">
        <f t="shared" si="0"/>
        <v>3</v>
      </c>
      <c r="B14" s="9"/>
      <c r="C14" s="104" t="s">
        <v>114</v>
      </c>
      <c r="D14" s="105" t="s">
        <v>114</v>
      </c>
      <c r="E14" s="105" t="s">
        <v>114</v>
      </c>
      <c r="F14" s="106" t="s">
        <v>114</v>
      </c>
      <c r="G14" s="46" t="s">
        <v>25</v>
      </c>
      <c r="H14" s="47"/>
      <c r="I14" s="22">
        <v>150</v>
      </c>
      <c r="J14" s="48">
        <v>0</v>
      </c>
      <c r="K14" s="49">
        <v>9.5</v>
      </c>
      <c r="L14" s="50">
        <f t="shared" si="1"/>
        <v>0</v>
      </c>
      <c r="M14" s="17">
        <f t="shared" si="2"/>
        <v>0</v>
      </c>
    </row>
    <row r="15" spans="1:13" ht="24.95" customHeight="1" x14ac:dyDescent="0.3">
      <c r="A15" s="8">
        <f t="shared" si="0"/>
        <v>4</v>
      </c>
      <c r="B15" s="9"/>
      <c r="C15" s="104" t="s">
        <v>115</v>
      </c>
      <c r="D15" s="105" t="s">
        <v>115</v>
      </c>
      <c r="E15" s="105" t="s">
        <v>115</v>
      </c>
      <c r="F15" s="106" t="s">
        <v>115</v>
      </c>
      <c r="G15" s="14" t="s">
        <v>25</v>
      </c>
      <c r="H15" s="11"/>
      <c r="I15" s="22">
        <v>150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</row>
    <row r="16" spans="1:13" ht="15" customHeight="1" x14ac:dyDescent="0.3">
      <c r="A16" s="44">
        <f t="shared" si="0"/>
        <v>5</v>
      </c>
      <c r="B16" s="45"/>
      <c r="C16" s="101" t="s">
        <v>116</v>
      </c>
      <c r="D16" s="102" t="s">
        <v>116</v>
      </c>
      <c r="E16" s="102" t="s">
        <v>116</v>
      </c>
      <c r="F16" s="103" t="s">
        <v>116</v>
      </c>
      <c r="G16" s="46" t="s">
        <v>25</v>
      </c>
      <c r="H16" s="47"/>
      <c r="I16" s="22">
        <v>150</v>
      </c>
      <c r="J16" s="48">
        <v>0</v>
      </c>
      <c r="K16" s="49">
        <v>9.5</v>
      </c>
      <c r="L16" s="50">
        <f t="shared" si="1"/>
        <v>0</v>
      </c>
      <c r="M16" s="17">
        <f t="shared" si="2"/>
        <v>0</v>
      </c>
    </row>
    <row r="17" spans="1:13" ht="15" customHeight="1" x14ac:dyDescent="0.3">
      <c r="A17" s="44">
        <f t="shared" si="0"/>
        <v>6</v>
      </c>
      <c r="B17" s="45"/>
      <c r="C17" s="101" t="s">
        <v>117</v>
      </c>
      <c r="D17" s="102" t="s">
        <v>117</v>
      </c>
      <c r="E17" s="102" t="s">
        <v>117</v>
      </c>
      <c r="F17" s="103" t="s">
        <v>117</v>
      </c>
      <c r="G17" s="14" t="s">
        <v>25</v>
      </c>
      <c r="H17" s="47"/>
      <c r="I17" s="22">
        <v>200</v>
      </c>
      <c r="J17" s="48">
        <v>0</v>
      </c>
      <c r="K17" s="49">
        <v>9.5</v>
      </c>
      <c r="L17" s="50">
        <f t="shared" si="1"/>
        <v>0</v>
      </c>
      <c r="M17" s="17">
        <f t="shared" si="2"/>
        <v>0</v>
      </c>
    </row>
    <row r="18" spans="1:13" ht="15" customHeight="1" x14ac:dyDescent="0.3">
      <c r="A18" s="44">
        <f t="shared" si="0"/>
        <v>7</v>
      </c>
      <c r="B18" s="45"/>
      <c r="C18" s="101" t="s">
        <v>118</v>
      </c>
      <c r="D18" s="102" t="s">
        <v>118</v>
      </c>
      <c r="E18" s="102" t="s">
        <v>118</v>
      </c>
      <c r="F18" s="103" t="s">
        <v>118</v>
      </c>
      <c r="G18" s="14" t="s">
        <v>25</v>
      </c>
      <c r="H18" s="47"/>
      <c r="I18" s="22">
        <v>200</v>
      </c>
      <c r="J18" s="48">
        <v>0</v>
      </c>
      <c r="K18" s="49">
        <v>9.5</v>
      </c>
      <c r="L18" s="50">
        <f t="shared" si="1"/>
        <v>0</v>
      </c>
      <c r="M18" s="17">
        <f t="shared" si="2"/>
        <v>0</v>
      </c>
    </row>
    <row r="19" spans="1:13" ht="15" customHeight="1" x14ac:dyDescent="0.3">
      <c r="A19" s="44">
        <f t="shared" si="0"/>
        <v>8</v>
      </c>
      <c r="B19" s="45"/>
      <c r="C19" s="101" t="s">
        <v>152</v>
      </c>
      <c r="D19" s="102" t="s">
        <v>119</v>
      </c>
      <c r="E19" s="102" t="s">
        <v>119</v>
      </c>
      <c r="F19" s="103" t="s">
        <v>119</v>
      </c>
      <c r="G19" s="14" t="s">
        <v>25</v>
      </c>
      <c r="H19" s="47"/>
      <c r="I19" s="22">
        <v>100</v>
      </c>
      <c r="J19" s="48">
        <v>0</v>
      </c>
      <c r="K19" s="49">
        <v>9.5</v>
      </c>
      <c r="L19" s="50">
        <f t="shared" si="1"/>
        <v>0</v>
      </c>
      <c r="M19" s="17">
        <f t="shared" si="2"/>
        <v>0</v>
      </c>
    </row>
    <row r="20" spans="1:13" ht="15" customHeight="1" x14ac:dyDescent="0.3">
      <c r="A20" s="44">
        <f t="shared" si="0"/>
        <v>9</v>
      </c>
      <c r="B20" s="45"/>
      <c r="C20" s="101" t="s">
        <v>153</v>
      </c>
      <c r="D20" s="102" t="s">
        <v>119</v>
      </c>
      <c r="E20" s="102" t="s">
        <v>119</v>
      </c>
      <c r="F20" s="103" t="s">
        <v>119</v>
      </c>
      <c r="G20" s="14"/>
      <c r="H20" s="47"/>
      <c r="I20" s="22">
        <v>100</v>
      </c>
      <c r="J20" s="48">
        <v>0</v>
      </c>
      <c r="K20" s="49">
        <v>9.5</v>
      </c>
      <c r="L20" s="50">
        <f t="shared" si="1"/>
        <v>0</v>
      </c>
      <c r="M20" s="17">
        <f t="shared" si="2"/>
        <v>0</v>
      </c>
    </row>
    <row r="21" spans="1:13" ht="15" customHeight="1" x14ac:dyDescent="0.3">
      <c r="A21" s="44">
        <f t="shared" si="0"/>
        <v>10</v>
      </c>
      <c r="B21" s="45"/>
      <c r="C21" s="101" t="s">
        <v>120</v>
      </c>
      <c r="D21" s="102" t="s">
        <v>120</v>
      </c>
      <c r="E21" s="102" t="s">
        <v>120</v>
      </c>
      <c r="F21" s="103" t="s">
        <v>120</v>
      </c>
      <c r="G21" s="14" t="s">
        <v>25</v>
      </c>
      <c r="H21" s="47"/>
      <c r="I21" s="22">
        <v>200</v>
      </c>
      <c r="J21" s="48">
        <v>0</v>
      </c>
      <c r="K21" s="49">
        <v>9.5</v>
      </c>
      <c r="L21" s="50">
        <f t="shared" si="1"/>
        <v>0</v>
      </c>
      <c r="M21" s="17">
        <f t="shared" si="2"/>
        <v>0</v>
      </c>
    </row>
    <row r="22" spans="1:13" ht="15" customHeight="1" x14ac:dyDescent="0.3">
      <c r="A22" s="44">
        <f t="shared" si="0"/>
        <v>11</v>
      </c>
      <c r="B22" s="45"/>
      <c r="C22" s="101" t="s">
        <v>121</v>
      </c>
      <c r="D22" s="102" t="s">
        <v>121</v>
      </c>
      <c r="E22" s="102" t="s">
        <v>121</v>
      </c>
      <c r="F22" s="103" t="s">
        <v>121</v>
      </c>
      <c r="G22" s="14" t="s">
        <v>25</v>
      </c>
      <c r="H22" s="47"/>
      <c r="I22" s="22">
        <v>200</v>
      </c>
      <c r="J22" s="48">
        <v>0</v>
      </c>
      <c r="K22" s="49">
        <v>9.5</v>
      </c>
      <c r="L22" s="50">
        <f t="shared" si="1"/>
        <v>0</v>
      </c>
      <c r="M22" s="17">
        <f t="shared" si="2"/>
        <v>0</v>
      </c>
    </row>
    <row r="23" spans="1:13" ht="12.75" customHeight="1" x14ac:dyDescent="0.3">
      <c r="A23" s="39"/>
      <c r="B23" s="39"/>
      <c r="C23" s="107" t="s">
        <v>122</v>
      </c>
      <c r="D23" s="107"/>
      <c r="E23" s="107"/>
      <c r="F23" s="107"/>
      <c r="G23" s="40"/>
      <c r="H23" s="40"/>
      <c r="I23" s="40"/>
      <c r="J23" s="41"/>
      <c r="K23" s="40"/>
      <c r="L23" s="42"/>
      <c r="M23" s="43">
        <f>SUM(M12:M22)</f>
        <v>0</v>
      </c>
    </row>
    <row r="24" spans="1:13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80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81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82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83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 t="s">
        <v>84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23" t="s">
        <v>108</v>
      </c>
      <c r="B32" s="2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85</v>
      </c>
      <c r="B34" s="4"/>
      <c r="C34" s="4"/>
      <c r="D34" s="4"/>
      <c r="E34" s="4"/>
      <c r="F34" s="4"/>
      <c r="G34" s="4"/>
      <c r="H34" s="20" t="s">
        <v>86</v>
      </c>
      <c r="I34" s="4"/>
      <c r="J34" s="4"/>
      <c r="K34" s="4" t="s">
        <v>87</v>
      </c>
      <c r="L34" s="4"/>
      <c r="M34" s="4"/>
    </row>
    <row r="37" spans="1:13" ht="12.75" customHeight="1" x14ac:dyDescent="0.3">
      <c r="B37" s="21"/>
      <c r="C37" s="21"/>
    </row>
    <row r="38" spans="1:13" ht="12.75" customHeight="1" x14ac:dyDescent="0.3">
      <c r="B38" s="21"/>
      <c r="C38" s="21"/>
    </row>
    <row r="39" spans="1:13" ht="12.75" customHeight="1" x14ac:dyDescent="0.3">
      <c r="B39" s="21"/>
      <c r="C39" s="21"/>
    </row>
    <row r="40" spans="1:13" ht="12.75" customHeight="1" x14ac:dyDescent="0.3">
      <c r="B40" s="21"/>
      <c r="C40" s="21"/>
    </row>
  </sheetData>
  <sheetProtection algorithmName="SHA-512" hashValue="ROAf8hSqfcd19vF6IA1m9LzvpGXfYBce/EUzuHHRvZbYcvw8FxXQMUBL7TRCHBHO+Dm+YyNv0ys4yOKioWJPBQ==" saltValue="fQwNSzJAL8Z5T0B9wTqwTA==" spinCount="100000" sheet="1" objects="1" scenarios="1"/>
  <protectedRanges>
    <protectedRange sqref="C34" name="Obseg3"/>
    <protectedRange sqref="C4:C5" name="Obseg2"/>
    <protectedRange sqref="C34" name="Range2"/>
  </protectedRanges>
  <mergeCells count="13">
    <mergeCell ref="C23:F23"/>
    <mergeCell ref="C20:F20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F4C9-9533-4248-97D0-DB3702D96462}">
  <dimension ref="A1:N85"/>
  <sheetViews>
    <sheetView zoomScaleNormal="100" workbookViewId="0">
      <selection activeCell="H76" sqref="H7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109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3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  <c r="N10" s="24" t="s">
        <v>14</v>
      </c>
    </row>
    <row r="11" spans="1:14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  <c r="N11" s="38" t="s">
        <v>15</v>
      </c>
    </row>
    <row r="12" spans="1:14" ht="15" customHeight="1" x14ac:dyDescent="0.3">
      <c r="A12" s="8">
        <v>1</v>
      </c>
      <c r="B12" s="9"/>
      <c r="C12" s="104" t="s">
        <v>16</v>
      </c>
      <c r="D12" s="105" t="s">
        <v>16</v>
      </c>
      <c r="E12" s="105" t="s">
        <v>16</v>
      </c>
      <c r="F12" s="106" t="s">
        <v>16</v>
      </c>
      <c r="G12" s="10" t="s">
        <v>17</v>
      </c>
      <c r="H12" s="11"/>
      <c r="I12" s="12">
        <v>200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  <c r="N12" s="17"/>
    </row>
    <row r="13" spans="1:14" ht="15" customHeight="1" x14ac:dyDescent="0.3">
      <c r="A13" s="8">
        <f t="shared" ref="A13:A69" si="0">A12+1</f>
        <v>2</v>
      </c>
      <c r="B13" s="9"/>
      <c r="C13" s="104" t="s">
        <v>18</v>
      </c>
      <c r="D13" s="105" t="s">
        <v>18</v>
      </c>
      <c r="E13" s="105" t="s">
        <v>18</v>
      </c>
      <c r="F13" s="106" t="s">
        <v>18</v>
      </c>
      <c r="G13" s="10" t="s">
        <v>17</v>
      </c>
      <c r="H13" s="11"/>
      <c r="I13" s="12">
        <v>100</v>
      </c>
      <c r="J13" s="13">
        <v>0</v>
      </c>
      <c r="K13" s="14">
        <v>9.5</v>
      </c>
      <c r="L13" s="15">
        <f t="shared" ref="L13:L69" si="1">PRODUCT(J13,1.095)</f>
        <v>0</v>
      </c>
      <c r="M13" s="16">
        <f t="shared" ref="M13:M69" si="2">PRODUCT(I13,L13)</f>
        <v>0</v>
      </c>
      <c r="N13" s="17"/>
    </row>
    <row r="14" spans="1:14" ht="15" customHeight="1" x14ac:dyDescent="0.3">
      <c r="A14" s="8">
        <f t="shared" si="0"/>
        <v>3</v>
      </c>
      <c r="B14" s="9"/>
      <c r="C14" s="104" t="s">
        <v>19</v>
      </c>
      <c r="D14" s="105" t="s">
        <v>19</v>
      </c>
      <c r="E14" s="105" t="s">
        <v>19</v>
      </c>
      <c r="F14" s="106" t="s">
        <v>19</v>
      </c>
      <c r="G14" s="18" t="s">
        <v>17</v>
      </c>
      <c r="H14" s="11"/>
      <c r="I14" s="19">
        <v>1500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  <c r="N14" s="17"/>
    </row>
    <row r="15" spans="1:14" ht="15" customHeight="1" x14ac:dyDescent="0.3">
      <c r="A15" s="8">
        <f t="shared" si="0"/>
        <v>4</v>
      </c>
      <c r="B15" s="9"/>
      <c r="C15" s="104" t="s">
        <v>20</v>
      </c>
      <c r="D15" s="105" t="s">
        <v>20</v>
      </c>
      <c r="E15" s="105" t="s">
        <v>20</v>
      </c>
      <c r="F15" s="106" t="s">
        <v>20</v>
      </c>
      <c r="G15" s="18" t="s">
        <v>17</v>
      </c>
      <c r="H15" s="11"/>
      <c r="I15" s="19">
        <v>800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  <c r="N15" s="17"/>
    </row>
    <row r="16" spans="1:14" ht="15" customHeight="1" x14ac:dyDescent="0.3">
      <c r="A16" s="8">
        <f t="shared" si="0"/>
        <v>5</v>
      </c>
      <c r="B16" s="9"/>
      <c r="C16" s="104" t="s">
        <v>21</v>
      </c>
      <c r="D16" s="105" t="s">
        <v>21</v>
      </c>
      <c r="E16" s="105" t="s">
        <v>21</v>
      </c>
      <c r="F16" s="106" t="s">
        <v>21</v>
      </c>
      <c r="G16" s="18" t="s">
        <v>17</v>
      </c>
      <c r="H16" s="11"/>
      <c r="I16" s="19">
        <v>2000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  <c r="N16" s="17"/>
    </row>
    <row r="17" spans="1:14" ht="15" customHeight="1" x14ac:dyDescent="0.3">
      <c r="A17" s="8">
        <f t="shared" si="0"/>
        <v>6</v>
      </c>
      <c r="B17" s="9"/>
      <c r="C17" s="104" t="s">
        <v>22</v>
      </c>
      <c r="D17" s="105" t="s">
        <v>22</v>
      </c>
      <c r="E17" s="105" t="s">
        <v>22</v>
      </c>
      <c r="F17" s="106" t="s">
        <v>22</v>
      </c>
      <c r="G17" s="10" t="s">
        <v>17</v>
      </c>
      <c r="H17" s="11"/>
      <c r="I17" s="12">
        <v>1000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  <c r="N17" s="17"/>
    </row>
    <row r="18" spans="1:14" ht="15" customHeight="1" x14ac:dyDescent="0.3">
      <c r="A18" s="8">
        <f t="shared" si="0"/>
        <v>7</v>
      </c>
      <c r="B18" s="9"/>
      <c r="C18" s="104" t="s">
        <v>23</v>
      </c>
      <c r="D18" s="105" t="s">
        <v>23</v>
      </c>
      <c r="E18" s="105" t="s">
        <v>23</v>
      </c>
      <c r="F18" s="106" t="s">
        <v>23</v>
      </c>
      <c r="G18" s="10" t="s">
        <v>17</v>
      </c>
      <c r="H18" s="11"/>
      <c r="I18" s="12">
        <v>500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  <c r="N18" s="17"/>
    </row>
    <row r="19" spans="1:14" ht="15" customHeight="1" x14ac:dyDescent="0.3">
      <c r="A19" s="8">
        <f t="shared" si="0"/>
        <v>8</v>
      </c>
      <c r="B19" s="9"/>
      <c r="C19" s="104" t="s">
        <v>24</v>
      </c>
      <c r="D19" s="105" t="s">
        <v>24</v>
      </c>
      <c r="E19" s="105" t="s">
        <v>24</v>
      </c>
      <c r="F19" s="106" t="s">
        <v>24</v>
      </c>
      <c r="G19" s="10" t="s">
        <v>25</v>
      </c>
      <c r="H19" s="11"/>
      <c r="I19" s="12">
        <v>160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  <c r="N19" s="17"/>
    </row>
    <row r="20" spans="1:14" ht="15" customHeight="1" x14ac:dyDescent="0.3">
      <c r="A20" s="8">
        <f t="shared" si="0"/>
        <v>9</v>
      </c>
      <c r="B20" s="9"/>
      <c r="C20" s="104" t="s">
        <v>26</v>
      </c>
      <c r="D20" s="105" t="s">
        <v>26</v>
      </c>
      <c r="E20" s="105" t="s">
        <v>26</v>
      </c>
      <c r="F20" s="106" t="s">
        <v>26</v>
      </c>
      <c r="G20" s="10" t="s">
        <v>25</v>
      </c>
      <c r="H20" s="11"/>
      <c r="I20" s="12">
        <v>250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  <c r="N20" s="17"/>
    </row>
    <row r="21" spans="1:14" ht="15" customHeight="1" x14ac:dyDescent="0.3">
      <c r="A21" s="8">
        <f t="shared" si="0"/>
        <v>10</v>
      </c>
      <c r="B21" s="9"/>
      <c r="C21" s="104" t="s">
        <v>27</v>
      </c>
      <c r="D21" s="105" t="s">
        <v>27</v>
      </c>
      <c r="E21" s="105" t="s">
        <v>27</v>
      </c>
      <c r="F21" s="106" t="s">
        <v>27</v>
      </c>
      <c r="G21" s="10" t="s">
        <v>25</v>
      </c>
      <c r="H21" s="11"/>
      <c r="I21" s="12">
        <v>250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  <c r="N21" s="17"/>
    </row>
    <row r="22" spans="1:14" ht="15" customHeight="1" x14ac:dyDescent="0.3">
      <c r="A22" s="8">
        <f t="shared" si="0"/>
        <v>11</v>
      </c>
      <c r="B22" s="9"/>
      <c r="C22" s="104" t="s">
        <v>28</v>
      </c>
      <c r="D22" s="105" t="s">
        <v>28</v>
      </c>
      <c r="E22" s="105" t="s">
        <v>28</v>
      </c>
      <c r="F22" s="106" t="s">
        <v>28</v>
      </c>
      <c r="G22" s="10" t="s">
        <v>25</v>
      </c>
      <c r="H22" s="11"/>
      <c r="I22" s="12">
        <v>250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  <c r="N22" s="17"/>
    </row>
    <row r="23" spans="1:14" ht="26.1" customHeight="1" x14ac:dyDescent="0.3">
      <c r="A23" s="8">
        <f t="shared" si="0"/>
        <v>12</v>
      </c>
      <c r="B23" s="9"/>
      <c r="C23" s="104" t="s">
        <v>29</v>
      </c>
      <c r="D23" s="105" t="s">
        <v>29</v>
      </c>
      <c r="E23" s="105" t="s">
        <v>29</v>
      </c>
      <c r="F23" s="106" t="s">
        <v>29</v>
      </c>
      <c r="G23" s="10" t="s">
        <v>25</v>
      </c>
      <c r="H23" s="11"/>
      <c r="I23" s="12">
        <v>250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  <c r="N23" s="17"/>
    </row>
    <row r="24" spans="1:14" ht="15" customHeight="1" x14ac:dyDescent="0.3">
      <c r="A24" s="8">
        <f t="shared" si="0"/>
        <v>13</v>
      </c>
      <c r="B24" s="9"/>
      <c r="C24" s="104" t="s">
        <v>30</v>
      </c>
      <c r="D24" s="105" t="s">
        <v>30</v>
      </c>
      <c r="E24" s="105" t="s">
        <v>30</v>
      </c>
      <c r="F24" s="106" t="s">
        <v>30</v>
      </c>
      <c r="G24" s="10" t="s">
        <v>25</v>
      </c>
      <c r="H24" s="11"/>
      <c r="I24" s="12">
        <v>85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  <c r="N24" s="17"/>
    </row>
    <row r="25" spans="1:14" ht="15" customHeight="1" x14ac:dyDescent="0.3">
      <c r="A25" s="8">
        <f t="shared" si="0"/>
        <v>14</v>
      </c>
      <c r="B25" s="9"/>
      <c r="C25" s="104" t="s">
        <v>31</v>
      </c>
      <c r="D25" s="105" t="s">
        <v>31</v>
      </c>
      <c r="E25" s="105" t="s">
        <v>31</v>
      </c>
      <c r="F25" s="106" t="s">
        <v>31</v>
      </c>
      <c r="G25" s="10" t="s">
        <v>25</v>
      </c>
      <c r="H25" s="11"/>
      <c r="I25" s="12">
        <v>200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  <c r="N25" s="17"/>
    </row>
    <row r="26" spans="1:14" ht="26.1" customHeight="1" x14ac:dyDescent="0.3">
      <c r="A26" s="8">
        <f t="shared" si="0"/>
        <v>15</v>
      </c>
      <c r="B26" s="9"/>
      <c r="C26" s="104" t="s">
        <v>32</v>
      </c>
      <c r="D26" s="105" t="s">
        <v>32</v>
      </c>
      <c r="E26" s="105" t="s">
        <v>32</v>
      </c>
      <c r="F26" s="106" t="s">
        <v>32</v>
      </c>
      <c r="G26" s="10" t="s">
        <v>33</v>
      </c>
      <c r="H26" s="11"/>
      <c r="I26" s="12">
        <v>2000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  <c r="N26" s="17"/>
    </row>
    <row r="27" spans="1:14" ht="26.1" customHeight="1" x14ac:dyDescent="0.3">
      <c r="A27" s="8">
        <f t="shared" si="0"/>
        <v>16</v>
      </c>
      <c r="B27" s="9"/>
      <c r="C27" s="104" t="s">
        <v>34</v>
      </c>
      <c r="D27" s="105" t="s">
        <v>34</v>
      </c>
      <c r="E27" s="105" t="s">
        <v>34</v>
      </c>
      <c r="F27" s="106" t="s">
        <v>34</v>
      </c>
      <c r="G27" s="10" t="s">
        <v>25</v>
      </c>
      <c r="H27" s="11"/>
      <c r="I27" s="12">
        <v>160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  <c r="N27" s="17"/>
    </row>
    <row r="28" spans="1:14" ht="26.1" customHeight="1" x14ac:dyDescent="0.3">
      <c r="A28" s="8">
        <f t="shared" si="0"/>
        <v>17</v>
      </c>
      <c r="B28" s="9"/>
      <c r="C28" s="104" t="s">
        <v>35</v>
      </c>
      <c r="D28" s="105" t="s">
        <v>35</v>
      </c>
      <c r="E28" s="105" t="s">
        <v>35</v>
      </c>
      <c r="F28" s="106" t="s">
        <v>35</v>
      </c>
      <c r="G28" s="10" t="s">
        <v>25</v>
      </c>
      <c r="H28" s="11"/>
      <c r="I28" s="12">
        <v>50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  <c r="N28" s="17"/>
    </row>
    <row r="29" spans="1:14" ht="15" customHeight="1" x14ac:dyDescent="0.3">
      <c r="A29" s="8">
        <f t="shared" si="0"/>
        <v>18</v>
      </c>
      <c r="B29" s="9"/>
      <c r="C29" s="104" t="s">
        <v>36</v>
      </c>
      <c r="D29" s="105" t="s">
        <v>36</v>
      </c>
      <c r="E29" s="105" t="s">
        <v>36</v>
      </c>
      <c r="F29" s="106" t="s">
        <v>36</v>
      </c>
      <c r="G29" s="10" t="s">
        <v>25</v>
      </c>
      <c r="H29" s="11"/>
      <c r="I29" s="12">
        <v>160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  <c r="N29" s="17"/>
    </row>
    <row r="30" spans="1:14" ht="26.1" customHeight="1" x14ac:dyDescent="0.3">
      <c r="A30" s="8">
        <f t="shared" si="0"/>
        <v>19</v>
      </c>
      <c r="B30" s="9"/>
      <c r="C30" s="104" t="s">
        <v>37</v>
      </c>
      <c r="D30" s="105" t="s">
        <v>37</v>
      </c>
      <c r="E30" s="105" t="s">
        <v>37</v>
      </c>
      <c r="F30" s="106" t="s">
        <v>37</v>
      </c>
      <c r="G30" s="10" t="s">
        <v>25</v>
      </c>
      <c r="H30" s="11"/>
      <c r="I30" s="12">
        <v>160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  <c r="N30" s="17"/>
    </row>
    <row r="31" spans="1:14" ht="15" customHeight="1" x14ac:dyDescent="0.3">
      <c r="A31" s="8">
        <f t="shared" si="0"/>
        <v>20</v>
      </c>
      <c r="B31" s="9"/>
      <c r="C31" s="104" t="s">
        <v>38</v>
      </c>
      <c r="D31" s="105" t="s">
        <v>38</v>
      </c>
      <c r="E31" s="105" t="s">
        <v>38</v>
      </c>
      <c r="F31" s="106" t="s">
        <v>38</v>
      </c>
      <c r="G31" s="10" t="s">
        <v>17</v>
      </c>
      <c r="H31" s="11"/>
      <c r="I31" s="12">
        <v>100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  <c r="N31" s="17"/>
    </row>
    <row r="32" spans="1:14" ht="15" customHeight="1" x14ac:dyDescent="0.3">
      <c r="A32" s="8">
        <f t="shared" si="0"/>
        <v>21</v>
      </c>
      <c r="B32" s="9"/>
      <c r="C32" s="104" t="s">
        <v>39</v>
      </c>
      <c r="D32" s="105" t="s">
        <v>39</v>
      </c>
      <c r="E32" s="105" t="s">
        <v>39</v>
      </c>
      <c r="F32" s="106" t="s">
        <v>39</v>
      </c>
      <c r="G32" s="10" t="s">
        <v>25</v>
      </c>
      <c r="H32" s="11"/>
      <c r="I32" s="12">
        <v>160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  <c r="N32" s="17"/>
    </row>
    <row r="33" spans="1:14" ht="15" customHeight="1" x14ac:dyDescent="0.3">
      <c r="A33" s="8">
        <f t="shared" si="0"/>
        <v>22</v>
      </c>
      <c r="B33" s="9"/>
      <c r="C33" s="104" t="s">
        <v>40</v>
      </c>
      <c r="D33" s="105" t="s">
        <v>41</v>
      </c>
      <c r="E33" s="105" t="s">
        <v>41</v>
      </c>
      <c r="F33" s="106" t="s">
        <v>41</v>
      </c>
      <c r="G33" s="18" t="s">
        <v>25</v>
      </c>
      <c r="H33" s="11"/>
      <c r="I33" s="19">
        <v>2500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  <c r="N33" s="17"/>
    </row>
    <row r="34" spans="1:14" ht="26.1" customHeight="1" x14ac:dyDescent="0.3">
      <c r="A34" s="8">
        <f t="shared" si="0"/>
        <v>23</v>
      </c>
      <c r="B34" s="9"/>
      <c r="C34" s="104" t="s">
        <v>42</v>
      </c>
      <c r="D34" s="105" t="s">
        <v>42</v>
      </c>
      <c r="E34" s="105" t="s">
        <v>42</v>
      </c>
      <c r="F34" s="106" t="s">
        <v>42</v>
      </c>
      <c r="G34" s="10" t="s">
        <v>33</v>
      </c>
      <c r="H34" s="11"/>
      <c r="I34" s="12">
        <v>85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  <c r="N34" s="17"/>
    </row>
    <row r="35" spans="1:14" ht="15" customHeight="1" x14ac:dyDescent="0.3">
      <c r="A35" s="8">
        <f t="shared" si="0"/>
        <v>24</v>
      </c>
      <c r="B35" s="9"/>
      <c r="C35" s="104" t="s">
        <v>43</v>
      </c>
      <c r="D35" s="105" t="s">
        <v>43</v>
      </c>
      <c r="E35" s="105" t="s">
        <v>43</v>
      </c>
      <c r="F35" s="106" t="s">
        <v>43</v>
      </c>
      <c r="G35" s="10" t="s">
        <v>25</v>
      </c>
      <c r="H35" s="11"/>
      <c r="I35" s="12">
        <v>100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  <c r="N35" s="17"/>
    </row>
    <row r="36" spans="1:14" ht="15" customHeight="1" x14ac:dyDescent="0.3">
      <c r="A36" s="8">
        <f t="shared" si="0"/>
        <v>25</v>
      </c>
      <c r="B36" s="9"/>
      <c r="C36" s="104" t="s">
        <v>44</v>
      </c>
      <c r="D36" s="105" t="s">
        <v>44</v>
      </c>
      <c r="E36" s="105" t="s">
        <v>44</v>
      </c>
      <c r="F36" s="106" t="s">
        <v>44</v>
      </c>
      <c r="G36" s="10" t="s">
        <v>25</v>
      </c>
      <c r="H36" s="11"/>
      <c r="I36" s="12">
        <v>200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  <c r="N36" s="17"/>
    </row>
    <row r="37" spans="1:14" ht="15" customHeight="1" x14ac:dyDescent="0.3">
      <c r="A37" s="8">
        <f t="shared" si="0"/>
        <v>26</v>
      </c>
      <c r="B37" s="9"/>
      <c r="C37" s="104" t="s">
        <v>45</v>
      </c>
      <c r="D37" s="105" t="s">
        <v>45</v>
      </c>
      <c r="E37" s="105" t="s">
        <v>45</v>
      </c>
      <c r="F37" s="106" t="s">
        <v>45</v>
      </c>
      <c r="G37" s="10" t="s">
        <v>25</v>
      </c>
      <c r="H37" s="11"/>
      <c r="I37" s="12">
        <v>150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  <c r="N37" s="17"/>
    </row>
    <row r="38" spans="1:14" ht="15" customHeight="1" x14ac:dyDescent="0.3">
      <c r="A38" s="8">
        <f t="shared" si="0"/>
        <v>27</v>
      </c>
      <c r="B38" s="9"/>
      <c r="C38" s="104" t="s">
        <v>46</v>
      </c>
      <c r="D38" s="105" t="s">
        <v>46</v>
      </c>
      <c r="E38" s="105" t="s">
        <v>46</v>
      </c>
      <c r="F38" s="106" t="s">
        <v>46</v>
      </c>
      <c r="G38" s="18" t="s">
        <v>17</v>
      </c>
      <c r="H38" s="11"/>
      <c r="I38" s="19">
        <v>1000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  <c r="N38" s="17"/>
    </row>
    <row r="39" spans="1:14" ht="15" customHeight="1" x14ac:dyDescent="0.3">
      <c r="A39" s="8">
        <f t="shared" si="0"/>
        <v>28</v>
      </c>
      <c r="B39" s="9"/>
      <c r="C39" s="104" t="s">
        <v>47</v>
      </c>
      <c r="D39" s="105" t="s">
        <v>47</v>
      </c>
      <c r="E39" s="105" t="s">
        <v>47</v>
      </c>
      <c r="F39" s="106" t="s">
        <v>47</v>
      </c>
      <c r="G39" s="18" t="s">
        <v>17</v>
      </c>
      <c r="H39" s="11"/>
      <c r="I39" s="19">
        <v>2000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  <c r="N39" s="17"/>
    </row>
    <row r="40" spans="1:14" ht="15" customHeight="1" x14ac:dyDescent="0.3">
      <c r="A40" s="8">
        <f t="shared" si="0"/>
        <v>29</v>
      </c>
      <c r="B40" s="9"/>
      <c r="C40" s="104" t="s">
        <v>48</v>
      </c>
      <c r="D40" s="105" t="s">
        <v>48</v>
      </c>
      <c r="E40" s="105" t="s">
        <v>48</v>
      </c>
      <c r="F40" s="106" t="s">
        <v>48</v>
      </c>
      <c r="G40" s="18" t="s">
        <v>25</v>
      </c>
      <c r="H40" s="11"/>
      <c r="I40" s="19">
        <v>120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  <c r="N40" s="17"/>
    </row>
    <row r="41" spans="1:14" ht="15" customHeight="1" x14ac:dyDescent="0.3">
      <c r="A41" s="8">
        <f t="shared" si="0"/>
        <v>30</v>
      </c>
      <c r="B41" s="9"/>
      <c r="C41" s="104" t="s">
        <v>49</v>
      </c>
      <c r="D41" s="105" t="s">
        <v>49</v>
      </c>
      <c r="E41" s="105" t="s">
        <v>49</v>
      </c>
      <c r="F41" s="106" t="s">
        <v>49</v>
      </c>
      <c r="G41" s="18" t="s">
        <v>25</v>
      </c>
      <c r="H41" s="11"/>
      <c r="I41" s="19">
        <v>330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  <c r="N41" s="17"/>
    </row>
    <row r="42" spans="1:14" ht="26.1" customHeight="1" x14ac:dyDescent="0.3">
      <c r="A42" s="8">
        <f t="shared" si="0"/>
        <v>31</v>
      </c>
      <c r="B42" s="9"/>
      <c r="C42" s="104" t="s">
        <v>50</v>
      </c>
      <c r="D42" s="105" t="s">
        <v>50</v>
      </c>
      <c r="E42" s="105" t="s">
        <v>50</v>
      </c>
      <c r="F42" s="106" t="s">
        <v>50</v>
      </c>
      <c r="G42" s="18" t="s">
        <v>25</v>
      </c>
      <c r="H42" s="11"/>
      <c r="I42" s="19">
        <v>150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  <c r="N42" s="17"/>
    </row>
    <row r="43" spans="1:14" ht="15" customHeight="1" x14ac:dyDescent="0.3">
      <c r="A43" s="8">
        <f t="shared" si="0"/>
        <v>32</v>
      </c>
      <c r="B43" s="9"/>
      <c r="C43" s="104" t="s">
        <v>51</v>
      </c>
      <c r="D43" s="105" t="s">
        <v>51</v>
      </c>
      <c r="E43" s="105" t="s">
        <v>51</v>
      </c>
      <c r="F43" s="106" t="s">
        <v>51</v>
      </c>
      <c r="G43" s="18" t="s">
        <v>25</v>
      </c>
      <c r="H43" s="11"/>
      <c r="I43" s="19">
        <v>150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  <c r="N43" s="17"/>
    </row>
    <row r="44" spans="1:14" ht="15" customHeight="1" x14ac:dyDescent="0.3">
      <c r="A44" s="8">
        <f t="shared" si="0"/>
        <v>33</v>
      </c>
      <c r="B44" s="9"/>
      <c r="C44" s="104" t="s">
        <v>52</v>
      </c>
      <c r="D44" s="105" t="s">
        <v>52</v>
      </c>
      <c r="E44" s="105" t="s">
        <v>52</v>
      </c>
      <c r="F44" s="106" t="s">
        <v>52</v>
      </c>
      <c r="G44" s="18" t="s">
        <v>25</v>
      </c>
      <c r="H44" s="11"/>
      <c r="I44" s="19">
        <v>150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  <c r="N44" s="17"/>
    </row>
    <row r="45" spans="1:14" ht="15" customHeight="1" x14ac:dyDescent="0.3">
      <c r="A45" s="8">
        <f t="shared" si="0"/>
        <v>34</v>
      </c>
      <c r="B45" s="9"/>
      <c r="C45" s="104" t="s">
        <v>53</v>
      </c>
      <c r="D45" s="105" t="s">
        <v>53</v>
      </c>
      <c r="E45" s="105" t="s">
        <v>53</v>
      </c>
      <c r="F45" s="106" t="s">
        <v>53</v>
      </c>
      <c r="G45" s="18" t="s">
        <v>25</v>
      </c>
      <c r="H45" s="11"/>
      <c r="I45" s="19">
        <v>250</v>
      </c>
      <c r="J45" s="13">
        <v>0</v>
      </c>
      <c r="K45" s="14">
        <v>9.5</v>
      </c>
      <c r="L45" s="15">
        <f t="shared" si="1"/>
        <v>0</v>
      </c>
      <c r="M45" s="16">
        <f t="shared" si="2"/>
        <v>0</v>
      </c>
      <c r="N45" s="17"/>
    </row>
    <row r="46" spans="1:14" ht="15" customHeight="1" x14ac:dyDescent="0.3">
      <c r="A46" s="8">
        <f t="shared" si="0"/>
        <v>35</v>
      </c>
      <c r="B46" s="9"/>
      <c r="C46" s="104" t="s">
        <v>54</v>
      </c>
      <c r="D46" s="105" t="s">
        <v>54</v>
      </c>
      <c r="E46" s="105" t="s">
        <v>54</v>
      </c>
      <c r="F46" s="106" t="s">
        <v>54</v>
      </c>
      <c r="G46" s="18" t="s">
        <v>17</v>
      </c>
      <c r="H46" s="11"/>
      <c r="I46" s="19">
        <v>400</v>
      </c>
      <c r="J46" s="13">
        <v>0</v>
      </c>
      <c r="K46" s="14">
        <v>9.5</v>
      </c>
      <c r="L46" s="15">
        <f t="shared" si="1"/>
        <v>0</v>
      </c>
      <c r="M46" s="16">
        <f t="shared" si="2"/>
        <v>0</v>
      </c>
      <c r="N46" s="17"/>
    </row>
    <row r="47" spans="1:14" ht="15" customHeight="1" x14ac:dyDescent="0.3">
      <c r="A47" s="8">
        <f t="shared" si="0"/>
        <v>36</v>
      </c>
      <c r="B47" s="9"/>
      <c r="C47" s="104" t="s">
        <v>55</v>
      </c>
      <c r="D47" s="105" t="s">
        <v>55</v>
      </c>
      <c r="E47" s="105" t="s">
        <v>55</v>
      </c>
      <c r="F47" s="106" t="s">
        <v>55</v>
      </c>
      <c r="G47" s="18" t="s">
        <v>33</v>
      </c>
      <c r="H47" s="11"/>
      <c r="I47" s="19">
        <v>150</v>
      </c>
      <c r="J47" s="13">
        <v>0</v>
      </c>
      <c r="K47" s="14">
        <v>9.5</v>
      </c>
      <c r="L47" s="15">
        <f t="shared" si="1"/>
        <v>0</v>
      </c>
      <c r="M47" s="16">
        <f t="shared" si="2"/>
        <v>0</v>
      </c>
      <c r="N47" s="17"/>
    </row>
    <row r="48" spans="1:14" ht="15" customHeight="1" x14ac:dyDescent="0.3">
      <c r="A48" s="8">
        <f t="shared" si="0"/>
        <v>37</v>
      </c>
      <c r="B48" s="9"/>
      <c r="C48" s="104" t="s">
        <v>56</v>
      </c>
      <c r="D48" s="105" t="s">
        <v>56</v>
      </c>
      <c r="E48" s="105" t="s">
        <v>56</v>
      </c>
      <c r="F48" s="106" t="s">
        <v>56</v>
      </c>
      <c r="G48" s="18" t="s">
        <v>33</v>
      </c>
      <c r="H48" s="11"/>
      <c r="I48" s="19">
        <v>125</v>
      </c>
      <c r="J48" s="13">
        <v>0</v>
      </c>
      <c r="K48" s="14">
        <v>9.5</v>
      </c>
      <c r="L48" s="15">
        <f t="shared" si="1"/>
        <v>0</v>
      </c>
      <c r="M48" s="16">
        <f t="shared" si="2"/>
        <v>0</v>
      </c>
      <c r="N48" s="17"/>
    </row>
    <row r="49" spans="1:14" ht="15" customHeight="1" x14ac:dyDescent="0.3">
      <c r="A49" s="8">
        <f t="shared" si="0"/>
        <v>38</v>
      </c>
      <c r="B49" s="9"/>
      <c r="C49" s="104" t="s">
        <v>57</v>
      </c>
      <c r="D49" s="105" t="s">
        <v>57</v>
      </c>
      <c r="E49" s="105" t="s">
        <v>57</v>
      </c>
      <c r="F49" s="106" t="s">
        <v>57</v>
      </c>
      <c r="G49" s="18" t="s">
        <v>33</v>
      </c>
      <c r="H49" s="11"/>
      <c r="I49" s="19">
        <v>500</v>
      </c>
      <c r="J49" s="13">
        <v>0</v>
      </c>
      <c r="K49" s="14">
        <v>9.5</v>
      </c>
      <c r="L49" s="15">
        <f t="shared" si="1"/>
        <v>0</v>
      </c>
      <c r="M49" s="16">
        <f t="shared" si="2"/>
        <v>0</v>
      </c>
      <c r="N49" s="17"/>
    </row>
    <row r="50" spans="1:14" ht="15" customHeight="1" x14ac:dyDescent="0.3">
      <c r="A50" s="8">
        <f t="shared" si="0"/>
        <v>39</v>
      </c>
      <c r="B50" s="9"/>
      <c r="C50" s="104" t="s">
        <v>58</v>
      </c>
      <c r="D50" s="105" t="s">
        <v>58</v>
      </c>
      <c r="E50" s="105" t="s">
        <v>58</v>
      </c>
      <c r="F50" s="106" t="s">
        <v>58</v>
      </c>
      <c r="G50" s="18" t="s">
        <v>33</v>
      </c>
      <c r="H50" s="11"/>
      <c r="I50" s="19">
        <v>160</v>
      </c>
      <c r="J50" s="13">
        <v>0</v>
      </c>
      <c r="K50" s="14">
        <v>9.5</v>
      </c>
      <c r="L50" s="15">
        <f t="shared" si="1"/>
        <v>0</v>
      </c>
      <c r="M50" s="16">
        <f t="shared" si="2"/>
        <v>0</v>
      </c>
      <c r="N50" s="17"/>
    </row>
    <row r="51" spans="1:14" ht="15" customHeight="1" x14ac:dyDescent="0.3">
      <c r="A51" s="8">
        <f t="shared" si="0"/>
        <v>40</v>
      </c>
      <c r="B51" s="9"/>
      <c r="C51" s="104" t="s">
        <v>59</v>
      </c>
      <c r="D51" s="105" t="s">
        <v>59</v>
      </c>
      <c r="E51" s="105" t="s">
        <v>59</v>
      </c>
      <c r="F51" s="106" t="s">
        <v>59</v>
      </c>
      <c r="G51" s="18" t="s">
        <v>17</v>
      </c>
      <c r="H51" s="11"/>
      <c r="I51" s="19">
        <v>750</v>
      </c>
      <c r="J51" s="13">
        <v>0</v>
      </c>
      <c r="K51" s="14">
        <v>9.5</v>
      </c>
      <c r="L51" s="15">
        <f t="shared" si="1"/>
        <v>0</v>
      </c>
      <c r="M51" s="16">
        <f t="shared" si="2"/>
        <v>0</v>
      </c>
      <c r="N51" s="17"/>
    </row>
    <row r="52" spans="1:14" ht="15" customHeight="1" x14ac:dyDescent="0.3">
      <c r="A52" s="8">
        <f t="shared" si="0"/>
        <v>41</v>
      </c>
      <c r="B52" s="9"/>
      <c r="C52" s="104" t="s">
        <v>60</v>
      </c>
      <c r="D52" s="105" t="s">
        <v>60</v>
      </c>
      <c r="E52" s="105" t="s">
        <v>60</v>
      </c>
      <c r="F52" s="106" t="s">
        <v>60</v>
      </c>
      <c r="G52" s="18" t="s">
        <v>25</v>
      </c>
      <c r="H52" s="11"/>
      <c r="I52" s="19">
        <v>500</v>
      </c>
      <c r="J52" s="13">
        <v>0</v>
      </c>
      <c r="K52" s="14">
        <v>9.5</v>
      </c>
      <c r="L52" s="15">
        <f t="shared" si="1"/>
        <v>0</v>
      </c>
      <c r="M52" s="16">
        <f t="shared" si="2"/>
        <v>0</v>
      </c>
      <c r="N52" s="17"/>
    </row>
    <row r="53" spans="1:14" ht="15" customHeight="1" x14ac:dyDescent="0.3">
      <c r="A53" s="8">
        <f t="shared" si="0"/>
        <v>42</v>
      </c>
      <c r="B53" s="9"/>
      <c r="C53" s="104" t="s">
        <v>61</v>
      </c>
      <c r="D53" s="105" t="s">
        <v>61</v>
      </c>
      <c r="E53" s="105" t="s">
        <v>61</v>
      </c>
      <c r="F53" s="106" t="s">
        <v>61</v>
      </c>
      <c r="G53" s="18" t="s">
        <v>25</v>
      </c>
      <c r="H53" s="11"/>
      <c r="I53" s="19">
        <v>500</v>
      </c>
      <c r="J53" s="13">
        <v>0</v>
      </c>
      <c r="K53" s="14">
        <v>9.5</v>
      </c>
      <c r="L53" s="15">
        <f t="shared" si="1"/>
        <v>0</v>
      </c>
      <c r="M53" s="16">
        <f t="shared" si="2"/>
        <v>0</v>
      </c>
      <c r="N53" s="17"/>
    </row>
    <row r="54" spans="1:14" ht="15" customHeight="1" x14ac:dyDescent="0.3">
      <c r="A54" s="8">
        <f t="shared" si="0"/>
        <v>43</v>
      </c>
      <c r="B54" s="9"/>
      <c r="C54" s="104" t="s">
        <v>62</v>
      </c>
      <c r="D54" s="105" t="s">
        <v>62</v>
      </c>
      <c r="E54" s="105" t="s">
        <v>62</v>
      </c>
      <c r="F54" s="106" t="s">
        <v>62</v>
      </c>
      <c r="G54" s="18" t="s">
        <v>25</v>
      </c>
      <c r="H54" s="11"/>
      <c r="I54" s="19">
        <v>500</v>
      </c>
      <c r="J54" s="13">
        <v>0</v>
      </c>
      <c r="K54" s="14">
        <v>9.5</v>
      </c>
      <c r="L54" s="15">
        <f t="shared" si="1"/>
        <v>0</v>
      </c>
      <c r="M54" s="16">
        <f t="shared" si="2"/>
        <v>0</v>
      </c>
      <c r="N54" s="17"/>
    </row>
    <row r="55" spans="1:14" ht="15" customHeight="1" x14ac:dyDescent="0.3">
      <c r="A55" s="8">
        <f t="shared" si="0"/>
        <v>44</v>
      </c>
      <c r="B55" s="9"/>
      <c r="C55" s="104" t="s">
        <v>63</v>
      </c>
      <c r="D55" s="105" t="s">
        <v>63</v>
      </c>
      <c r="E55" s="105" t="s">
        <v>63</v>
      </c>
      <c r="F55" s="106" t="s">
        <v>63</v>
      </c>
      <c r="G55" s="18" t="s">
        <v>25</v>
      </c>
      <c r="H55" s="11"/>
      <c r="I55" s="19">
        <v>50</v>
      </c>
      <c r="J55" s="13">
        <v>0</v>
      </c>
      <c r="K55" s="14">
        <v>9.5</v>
      </c>
      <c r="L55" s="15">
        <f t="shared" si="1"/>
        <v>0</v>
      </c>
      <c r="M55" s="16">
        <f t="shared" si="2"/>
        <v>0</v>
      </c>
      <c r="N55" s="17"/>
    </row>
    <row r="56" spans="1:14" ht="15" customHeight="1" x14ac:dyDescent="0.3">
      <c r="A56" s="8">
        <f t="shared" si="0"/>
        <v>45</v>
      </c>
      <c r="B56" s="9"/>
      <c r="C56" s="104" t="s">
        <v>64</v>
      </c>
      <c r="D56" s="105" t="s">
        <v>64</v>
      </c>
      <c r="E56" s="105" t="s">
        <v>64</v>
      </c>
      <c r="F56" s="106" t="s">
        <v>64</v>
      </c>
      <c r="G56" s="18" t="s">
        <v>25</v>
      </c>
      <c r="H56" s="11"/>
      <c r="I56" s="19">
        <v>50</v>
      </c>
      <c r="J56" s="13">
        <v>0</v>
      </c>
      <c r="K56" s="14">
        <v>9.5</v>
      </c>
      <c r="L56" s="15">
        <f t="shared" si="1"/>
        <v>0</v>
      </c>
      <c r="M56" s="16">
        <f t="shared" si="2"/>
        <v>0</v>
      </c>
      <c r="N56" s="17"/>
    </row>
    <row r="57" spans="1:14" ht="15" customHeight="1" x14ac:dyDescent="0.3">
      <c r="A57" s="8">
        <f t="shared" si="0"/>
        <v>46</v>
      </c>
      <c r="B57" s="9"/>
      <c r="C57" s="104" t="s">
        <v>65</v>
      </c>
      <c r="D57" s="105" t="s">
        <v>65</v>
      </c>
      <c r="E57" s="105" t="s">
        <v>65</v>
      </c>
      <c r="F57" s="106" t="s">
        <v>65</v>
      </c>
      <c r="G57" s="18" t="s">
        <v>25</v>
      </c>
      <c r="H57" s="11"/>
      <c r="I57" s="19">
        <v>100</v>
      </c>
      <c r="J57" s="13">
        <v>0</v>
      </c>
      <c r="K57" s="14">
        <v>9.5</v>
      </c>
      <c r="L57" s="15">
        <f t="shared" si="1"/>
        <v>0</v>
      </c>
      <c r="M57" s="16">
        <f t="shared" si="2"/>
        <v>0</v>
      </c>
      <c r="N57" s="17"/>
    </row>
    <row r="58" spans="1:14" ht="15" customHeight="1" x14ac:dyDescent="0.3">
      <c r="A58" s="8">
        <f t="shared" si="0"/>
        <v>47</v>
      </c>
      <c r="B58" s="9"/>
      <c r="C58" s="104" t="s">
        <v>66</v>
      </c>
      <c r="D58" s="105" t="s">
        <v>66</v>
      </c>
      <c r="E58" s="105" t="s">
        <v>66</v>
      </c>
      <c r="F58" s="106" t="s">
        <v>66</v>
      </c>
      <c r="G58" s="18" t="s">
        <v>25</v>
      </c>
      <c r="H58" s="11"/>
      <c r="I58" s="19">
        <v>300</v>
      </c>
      <c r="J58" s="13">
        <v>0</v>
      </c>
      <c r="K58" s="14">
        <v>9.5</v>
      </c>
      <c r="L58" s="15">
        <f t="shared" si="1"/>
        <v>0</v>
      </c>
      <c r="M58" s="16">
        <f t="shared" si="2"/>
        <v>0</v>
      </c>
      <c r="N58" s="17"/>
    </row>
    <row r="59" spans="1:14" ht="15" customHeight="1" x14ac:dyDescent="0.3">
      <c r="A59" s="8">
        <f t="shared" si="0"/>
        <v>48</v>
      </c>
      <c r="B59" s="9"/>
      <c r="C59" s="104" t="s">
        <v>67</v>
      </c>
      <c r="D59" s="105" t="s">
        <v>67</v>
      </c>
      <c r="E59" s="105" t="s">
        <v>67</v>
      </c>
      <c r="F59" s="106" t="s">
        <v>67</v>
      </c>
      <c r="G59" s="18" t="s">
        <v>17</v>
      </c>
      <c r="H59" s="11"/>
      <c r="I59" s="19">
        <v>200</v>
      </c>
      <c r="J59" s="13">
        <v>0</v>
      </c>
      <c r="K59" s="14">
        <v>9.5</v>
      </c>
      <c r="L59" s="15">
        <f t="shared" si="1"/>
        <v>0</v>
      </c>
      <c r="M59" s="16">
        <f t="shared" si="2"/>
        <v>0</v>
      </c>
      <c r="N59" s="17"/>
    </row>
    <row r="60" spans="1:14" ht="15" customHeight="1" x14ac:dyDescent="0.3">
      <c r="A60" s="8">
        <f t="shared" si="0"/>
        <v>49</v>
      </c>
      <c r="B60" s="9"/>
      <c r="C60" s="104" t="s">
        <v>68</v>
      </c>
      <c r="D60" s="105" t="s">
        <v>68</v>
      </c>
      <c r="E60" s="105" t="s">
        <v>68</v>
      </c>
      <c r="F60" s="106" t="s">
        <v>68</v>
      </c>
      <c r="G60" s="18" t="s">
        <v>25</v>
      </c>
      <c r="H60" s="11"/>
      <c r="I60" s="19">
        <v>1000</v>
      </c>
      <c r="J60" s="13">
        <v>0</v>
      </c>
      <c r="K60" s="14">
        <v>9.5</v>
      </c>
      <c r="L60" s="15">
        <f t="shared" si="1"/>
        <v>0</v>
      </c>
      <c r="M60" s="16">
        <f t="shared" si="2"/>
        <v>0</v>
      </c>
      <c r="N60" s="17"/>
    </row>
    <row r="61" spans="1:14" ht="26.1" customHeight="1" x14ac:dyDescent="0.3">
      <c r="A61" s="8">
        <f t="shared" si="0"/>
        <v>50</v>
      </c>
      <c r="B61" s="9"/>
      <c r="C61" s="104" t="s">
        <v>69</v>
      </c>
      <c r="D61" s="105" t="s">
        <v>69</v>
      </c>
      <c r="E61" s="105" t="s">
        <v>69</v>
      </c>
      <c r="F61" s="106" t="s">
        <v>69</v>
      </c>
      <c r="G61" s="10" t="s">
        <v>17</v>
      </c>
      <c r="H61" s="11"/>
      <c r="I61" s="12">
        <v>1500</v>
      </c>
      <c r="J61" s="13">
        <v>0</v>
      </c>
      <c r="K61" s="14">
        <v>9.5</v>
      </c>
      <c r="L61" s="15">
        <f t="shared" si="1"/>
        <v>0</v>
      </c>
      <c r="M61" s="16">
        <f t="shared" si="2"/>
        <v>0</v>
      </c>
      <c r="N61" s="17"/>
    </row>
    <row r="62" spans="1:14" ht="26.1" customHeight="1" x14ac:dyDescent="0.3">
      <c r="A62" s="8">
        <f t="shared" si="0"/>
        <v>51</v>
      </c>
      <c r="B62" s="9"/>
      <c r="C62" s="104" t="s">
        <v>70</v>
      </c>
      <c r="D62" s="105" t="s">
        <v>70</v>
      </c>
      <c r="E62" s="105" t="s">
        <v>70</v>
      </c>
      <c r="F62" s="106" t="s">
        <v>70</v>
      </c>
      <c r="G62" s="10" t="s">
        <v>17</v>
      </c>
      <c r="H62" s="11"/>
      <c r="I62" s="12">
        <v>1000</v>
      </c>
      <c r="J62" s="13">
        <v>0</v>
      </c>
      <c r="K62" s="14">
        <v>9.5</v>
      </c>
      <c r="L62" s="15">
        <f t="shared" si="1"/>
        <v>0</v>
      </c>
      <c r="M62" s="16">
        <f t="shared" si="2"/>
        <v>0</v>
      </c>
      <c r="N62" s="17"/>
    </row>
    <row r="63" spans="1:14" ht="15" customHeight="1" x14ac:dyDescent="0.3">
      <c r="A63" s="8">
        <f t="shared" si="0"/>
        <v>52</v>
      </c>
      <c r="B63" s="9"/>
      <c r="C63" s="104" t="s">
        <v>71</v>
      </c>
      <c r="D63" s="105" t="s">
        <v>71</v>
      </c>
      <c r="E63" s="105" t="s">
        <v>71</v>
      </c>
      <c r="F63" s="106" t="s">
        <v>71</v>
      </c>
      <c r="G63" s="18" t="s">
        <v>25</v>
      </c>
      <c r="H63" s="11"/>
      <c r="I63" s="19">
        <v>260</v>
      </c>
      <c r="J63" s="13">
        <v>0</v>
      </c>
      <c r="K63" s="14">
        <v>9.5</v>
      </c>
      <c r="L63" s="15">
        <f t="shared" si="1"/>
        <v>0</v>
      </c>
      <c r="M63" s="16">
        <f t="shared" si="2"/>
        <v>0</v>
      </c>
      <c r="N63" s="17"/>
    </row>
    <row r="64" spans="1:14" ht="15" customHeight="1" x14ac:dyDescent="0.3">
      <c r="A64" s="8">
        <f t="shared" si="0"/>
        <v>53</v>
      </c>
      <c r="B64" s="9"/>
      <c r="C64" s="104" t="s">
        <v>72</v>
      </c>
      <c r="D64" s="105" t="s">
        <v>72</v>
      </c>
      <c r="E64" s="105" t="s">
        <v>72</v>
      </c>
      <c r="F64" s="106" t="s">
        <v>72</v>
      </c>
      <c r="G64" s="18" t="s">
        <v>25</v>
      </c>
      <c r="H64" s="11"/>
      <c r="I64" s="19">
        <v>50</v>
      </c>
      <c r="J64" s="13">
        <v>0</v>
      </c>
      <c r="K64" s="14">
        <v>9.5</v>
      </c>
      <c r="L64" s="15">
        <f t="shared" si="1"/>
        <v>0</v>
      </c>
      <c r="M64" s="16">
        <f t="shared" si="2"/>
        <v>0</v>
      </c>
      <c r="N64" s="17"/>
    </row>
    <row r="65" spans="1:14" ht="15" customHeight="1" x14ac:dyDescent="0.3">
      <c r="A65" s="8">
        <f t="shared" si="0"/>
        <v>54</v>
      </c>
      <c r="B65" s="9"/>
      <c r="C65" s="104" t="s">
        <v>73</v>
      </c>
      <c r="D65" s="105" t="s">
        <v>73</v>
      </c>
      <c r="E65" s="105" t="s">
        <v>73</v>
      </c>
      <c r="F65" s="106" t="s">
        <v>73</v>
      </c>
      <c r="G65" s="18" t="s">
        <v>25</v>
      </c>
      <c r="H65" s="11"/>
      <c r="I65" s="19">
        <v>260</v>
      </c>
      <c r="J65" s="13">
        <v>0</v>
      </c>
      <c r="K65" s="14">
        <v>9.5</v>
      </c>
      <c r="L65" s="15">
        <f t="shared" si="1"/>
        <v>0</v>
      </c>
      <c r="M65" s="16">
        <f t="shared" si="2"/>
        <v>0</v>
      </c>
      <c r="N65" s="17"/>
    </row>
    <row r="66" spans="1:14" ht="15" customHeight="1" x14ac:dyDescent="0.3">
      <c r="A66" s="8">
        <f t="shared" si="0"/>
        <v>55</v>
      </c>
      <c r="B66" s="9"/>
      <c r="C66" s="104" t="s">
        <v>74</v>
      </c>
      <c r="D66" s="105" t="s">
        <v>74</v>
      </c>
      <c r="E66" s="105" t="s">
        <v>74</v>
      </c>
      <c r="F66" s="106" t="s">
        <v>74</v>
      </c>
      <c r="G66" s="18" t="s">
        <v>25</v>
      </c>
      <c r="H66" s="11"/>
      <c r="I66" s="19">
        <v>50</v>
      </c>
      <c r="J66" s="13">
        <v>0</v>
      </c>
      <c r="K66" s="14">
        <v>9.5</v>
      </c>
      <c r="L66" s="15">
        <f t="shared" si="1"/>
        <v>0</v>
      </c>
      <c r="M66" s="16">
        <f t="shared" si="2"/>
        <v>0</v>
      </c>
      <c r="N66" s="17"/>
    </row>
    <row r="67" spans="1:14" ht="15" customHeight="1" x14ac:dyDescent="0.3">
      <c r="A67" s="8">
        <f t="shared" si="0"/>
        <v>56</v>
      </c>
      <c r="B67" s="9"/>
      <c r="C67" s="129" t="s">
        <v>75</v>
      </c>
      <c r="D67" s="130" t="s">
        <v>75</v>
      </c>
      <c r="E67" s="130" t="s">
        <v>75</v>
      </c>
      <c r="F67" s="131" t="s">
        <v>75</v>
      </c>
      <c r="G67" s="142" t="s">
        <v>33</v>
      </c>
      <c r="H67" s="11"/>
      <c r="I67" s="19">
        <v>50</v>
      </c>
      <c r="J67" s="13">
        <v>0</v>
      </c>
      <c r="K67" s="14">
        <v>9.5</v>
      </c>
      <c r="L67" s="15">
        <f t="shared" si="1"/>
        <v>0</v>
      </c>
      <c r="M67" s="16">
        <f t="shared" si="2"/>
        <v>0</v>
      </c>
      <c r="N67" s="17"/>
    </row>
    <row r="68" spans="1:14" ht="15" customHeight="1" x14ac:dyDescent="0.3">
      <c r="A68" s="8">
        <f t="shared" si="0"/>
        <v>57</v>
      </c>
      <c r="B68" s="9"/>
      <c r="C68" s="104" t="s">
        <v>76</v>
      </c>
      <c r="D68" s="105" t="s">
        <v>76</v>
      </c>
      <c r="E68" s="105" t="s">
        <v>76</v>
      </c>
      <c r="F68" s="106" t="s">
        <v>76</v>
      </c>
      <c r="G68" s="18" t="s">
        <v>17</v>
      </c>
      <c r="H68" s="11"/>
      <c r="I68" s="19">
        <v>1500</v>
      </c>
      <c r="J68" s="13">
        <v>0</v>
      </c>
      <c r="K68" s="14">
        <v>9.5</v>
      </c>
      <c r="L68" s="15">
        <f t="shared" si="1"/>
        <v>0</v>
      </c>
      <c r="M68" s="16">
        <f t="shared" si="2"/>
        <v>0</v>
      </c>
      <c r="N68" s="17"/>
    </row>
    <row r="69" spans="1:14" ht="15" customHeight="1" x14ac:dyDescent="0.3">
      <c r="A69" s="8">
        <f t="shared" si="0"/>
        <v>58</v>
      </c>
      <c r="B69" s="9"/>
      <c r="C69" s="104" t="s">
        <v>77</v>
      </c>
      <c r="D69" s="105" t="s">
        <v>77</v>
      </c>
      <c r="E69" s="105" t="s">
        <v>77</v>
      </c>
      <c r="F69" s="106" t="s">
        <v>77</v>
      </c>
      <c r="G69" s="18" t="s">
        <v>17</v>
      </c>
      <c r="H69" s="11"/>
      <c r="I69" s="19">
        <v>1500</v>
      </c>
      <c r="J69" s="13">
        <v>0</v>
      </c>
      <c r="K69" s="14">
        <v>9.5</v>
      </c>
      <c r="L69" s="15">
        <f t="shared" si="1"/>
        <v>0</v>
      </c>
      <c r="M69" s="16">
        <f t="shared" si="2"/>
        <v>0</v>
      </c>
      <c r="N69" s="17"/>
    </row>
    <row r="70" spans="1:14" ht="12.75" customHeight="1" x14ac:dyDescent="0.3">
      <c r="A70" s="39"/>
      <c r="B70" s="39"/>
      <c r="C70" s="111" t="s">
        <v>78</v>
      </c>
      <c r="D70" s="112"/>
      <c r="E70" s="112"/>
      <c r="F70" s="113"/>
      <c r="G70" s="40"/>
      <c r="H70" s="40"/>
      <c r="I70" s="40"/>
      <c r="J70" s="41"/>
      <c r="K70" s="40"/>
      <c r="L70" s="42"/>
      <c r="M70" s="43">
        <f>SUM(M12:M69)</f>
        <v>0</v>
      </c>
      <c r="N70" s="4"/>
    </row>
    <row r="71" spans="1:14" ht="12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79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" t="s">
        <v>80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 t="s">
        <v>81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3">
      <c r="A75" s="4" t="s">
        <v>82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3">
      <c r="A76" s="4" t="s">
        <v>83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3">
      <c r="A77" s="4" t="s">
        <v>84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3">
      <c r="A79" s="4" t="s">
        <v>85</v>
      </c>
      <c r="B79" s="4"/>
      <c r="C79" s="4"/>
      <c r="D79" s="4"/>
      <c r="E79" s="4"/>
      <c r="F79" s="4"/>
      <c r="G79" s="4"/>
      <c r="H79" s="20" t="s">
        <v>86</v>
      </c>
      <c r="I79" s="4"/>
      <c r="J79" s="4"/>
      <c r="K79" s="4" t="s">
        <v>87</v>
      </c>
      <c r="L79" s="4"/>
      <c r="M79" s="4"/>
      <c r="N79" s="4"/>
    </row>
    <row r="82" spans="2:3" ht="12.75" customHeight="1" x14ac:dyDescent="0.3">
      <c r="B82" s="21"/>
      <c r="C82" s="21"/>
    </row>
    <row r="83" spans="2:3" ht="12.75" customHeight="1" x14ac:dyDescent="0.3">
      <c r="B83" s="21"/>
      <c r="C83" s="21"/>
    </row>
    <row r="84" spans="2:3" ht="12.75" customHeight="1" x14ac:dyDescent="0.3">
      <c r="B84" s="21"/>
      <c r="C84" s="21"/>
    </row>
    <row r="85" spans="2:3" ht="12.75" customHeight="1" x14ac:dyDescent="0.3">
      <c r="B85" s="21"/>
      <c r="C85" s="21"/>
    </row>
  </sheetData>
  <sheetProtection algorithmName="SHA-512" hashValue="id2Qdvnb3I5/31+/R0tWR3XPD7YE6WcWwD4pX//LecOnizUfSvLmB7+GjX3BogP/VJchXby5HrT+TiR0/FvPoQ==" saltValue="KPgEt8cVExZ9INuZCIknWQ==" spinCount="100000" sheet="1" objects="1" scenarios="1"/>
  <protectedRanges>
    <protectedRange sqref="C79" name="Obseg5"/>
    <protectedRange sqref="C4:C5" name="Obseg4"/>
    <protectedRange sqref="N12:N69" name="Obseg3"/>
    <protectedRange sqref="N11" name="Range6_1"/>
    <protectedRange sqref="C79" name="Range2"/>
  </protectedRanges>
  <mergeCells count="6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4:F44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4:F5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7:F67"/>
    <mergeCell ref="C68:F68"/>
    <mergeCell ref="C69:F69"/>
    <mergeCell ref="C70:F7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7EFC-3016-4BE3-BC8D-74F804498A8B}">
  <dimension ref="A1:M47"/>
  <sheetViews>
    <sheetView zoomScaleNormal="100" workbookViewId="0">
      <selection activeCell="C19" sqref="C19:F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110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88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5" customHeight="1" x14ac:dyDescent="0.3">
      <c r="A12" s="8">
        <v>1</v>
      </c>
      <c r="B12" s="9"/>
      <c r="C12" s="104" t="s">
        <v>89</v>
      </c>
      <c r="D12" s="105" t="s">
        <v>89</v>
      </c>
      <c r="E12" s="105" t="s">
        <v>89</v>
      </c>
      <c r="F12" s="106" t="s">
        <v>89</v>
      </c>
      <c r="G12" s="10" t="s">
        <v>33</v>
      </c>
      <c r="H12" s="11"/>
      <c r="I12" s="12">
        <v>80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</row>
    <row r="13" spans="1:13" ht="15" customHeight="1" x14ac:dyDescent="0.3">
      <c r="A13" s="8">
        <f t="shared" ref="A13:A29" si="0">A12+1</f>
        <v>2</v>
      </c>
      <c r="B13" s="9"/>
      <c r="C13" s="104" t="s">
        <v>90</v>
      </c>
      <c r="D13" s="105" t="s">
        <v>90</v>
      </c>
      <c r="E13" s="105" t="s">
        <v>90</v>
      </c>
      <c r="F13" s="106" t="s">
        <v>90</v>
      </c>
      <c r="G13" s="18" t="s">
        <v>17</v>
      </c>
      <c r="H13" s="11"/>
      <c r="I13" s="12">
        <v>1000</v>
      </c>
      <c r="J13" s="13">
        <v>0</v>
      </c>
      <c r="K13" s="14">
        <v>9.5</v>
      </c>
      <c r="L13" s="15">
        <f t="shared" ref="L13:L29" si="1">PRODUCT(J13,1.095)</f>
        <v>0</v>
      </c>
      <c r="M13" s="16">
        <f t="shared" ref="M13:M29" si="2">PRODUCT(I13,L13)</f>
        <v>0</v>
      </c>
    </row>
    <row r="14" spans="1:13" ht="15" customHeight="1" x14ac:dyDescent="0.3">
      <c r="A14" s="8">
        <f t="shared" si="0"/>
        <v>3</v>
      </c>
      <c r="B14" s="9"/>
      <c r="C14" s="104" t="s">
        <v>91</v>
      </c>
      <c r="D14" s="105" t="s">
        <v>91</v>
      </c>
      <c r="E14" s="105" t="s">
        <v>91</v>
      </c>
      <c r="F14" s="106" t="s">
        <v>91</v>
      </c>
      <c r="G14" s="10" t="s">
        <v>17</v>
      </c>
      <c r="H14" s="11"/>
      <c r="I14" s="12">
        <v>2000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</row>
    <row r="15" spans="1:13" ht="15" customHeight="1" x14ac:dyDescent="0.3">
      <c r="A15" s="8">
        <f t="shared" si="0"/>
        <v>4</v>
      </c>
      <c r="B15" s="9"/>
      <c r="C15" s="104" t="s">
        <v>92</v>
      </c>
      <c r="D15" s="105" t="s">
        <v>92</v>
      </c>
      <c r="E15" s="105" t="s">
        <v>92</v>
      </c>
      <c r="F15" s="106" t="s">
        <v>92</v>
      </c>
      <c r="G15" s="18" t="s">
        <v>33</v>
      </c>
      <c r="H15" s="11"/>
      <c r="I15" s="12">
        <v>2000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</row>
    <row r="16" spans="1:13" ht="15" customHeight="1" x14ac:dyDescent="0.3">
      <c r="A16" s="8">
        <f t="shared" si="0"/>
        <v>5</v>
      </c>
      <c r="B16" s="9"/>
      <c r="C16" s="104" t="s">
        <v>93</v>
      </c>
      <c r="D16" s="105" t="s">
        <v>93</v>
      </c>
      <c r="E16" s="105" t="s">
        <v>93</v>
      </c>
      <c r="F16" s="106" t="s">
        <v>93</v>
      </c>
      <c r="G16" s="10" t="s">
        <v>17</v>
      </c>
      <c r="H16" s="11"/>
      <c r="I16" s="22">
        <v>400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</row>
    <row r="17" spans="1:13" ht="15" customHeight="1" x14ac:dyDescent="0.3">
      <c r="A17" s="8">
        <f t="shared" si="0"/>
        <v>6</v>
      </c>
      <c r="B17" s="9"/>
      <c r="C17" s="104" t="s">
        <v>94</v>
      </c>
      <c r="D17" s="105" t="s">
        <v>94</v>
      </c>
      <c r="E17" s="105" t="s">
        <v>94</v>
      </c>
      <c r="F17" s="106" t="s">
        <v>94</v>
      </c>
      <c r="G17" s="10" t="s">
        <v>17</v>
      </c>
      <c r="H17" s="11"/>
      <c r="I17" s="12">
        <v>500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</row>
    <row r="18" spans="1:13" ht="15" customHeight="1" x14ac:dyDescent="0.3">
      <c r="A18" s="8">
        <f t="shared" si="0"/>
        <v>7</v>
      </c>
      <c r="B18" s="9"/>
      <c r="C18" s="104" t="s">
        <v>95</v>
      </c>
      <c r="D18" s="105" t="s">
        <v>95</v>
      </c>
      <c r="E18" s="105" t="s">
        <v>95</v>
      </c>
      <c r="F18" s="106" t="s">
        <v>95</v>
      </c>
      <c r="G18" s="10" t="s">
        <v>17</v>
      </c>
      <c r="H18" s="11"/>
      <c r="I18" s="12">
        <v>500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</row>
    <row r="19" spans="1:13" ht="15" customHeight="1" x14ac:dyDescent="0.3">
      <c r="A19" s="8">
        <f t="shared" si="0"/>
        <v>8</v>
      </c>
      <c r="B19" s="9"/>
      <c r="C19" s="129" t="s">
        <v>719</v>
      </c>
      <c r="D19" s="130" t="s">
        <v>96</v>
      </c>
      <c r="E19" s="130" t="s">
        <v>96</v>
      </c>
      <c r="F19" s="131" t="s">
        <v>96</v>
      </c>
      <c r="G19" s="10" t="s">
        <v>17</v>
      </c>
      <c r="H19" s="11"/>
      <c r="I19" s="12">
        <v>500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</row>
    <row r="20" spans="1:13" ht="26.1" customHeight="1" x14ac:dyDescent="0.3">
      <c r="A20" s="8">
        <f t="shared" si="0"/>
        <v>9</v>
      </c>
      <c r="B20" s="9"/>
      <c r="C20" s="104" t="s">
        <v>97</v>
      </c>
      <c r="D20" s="105" t="s">
        <v>97</v>
      </c>
      <c r="E20" s="105" t="s">
        <v>97</v>
      </c>
      <c r="F20" s="106" t="s">
        <v>97</v>
      </c>
      <c r="G20" s="10" t="s">
        <v>33</v>
      </c>
      <c r="H20" s="11"/>
      <c r="I20" s="12">
        <v>250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</row>
    <row r="21" spans="1:13" ht="26.1" customHeight="1" x14ac:dyDescent="0.3">
      <c r="A21" s="8">
        <f t="shared" si="0"/>
        <v>10</v>
      </c>
      <c r="B21" s="9"/>
      <c r="C21" s="104" t="s">
        <v>98</v>
      </c>
      <c r="D21" s="105" t="s">
        <v>98</v>
      </c>
      <c r="E21" s="105" t="s">
        <v>98</v>
      </c>
      <c r="F21" s="106" t="s">
        <v>98</v>
      </c>
      <c r="G21" s="10" t="s">
        <v>33</v>
      </c>
      <c r="H21" s="11"/>
      <c r="I21" s="12">
        <v>250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</row>
    <row r="22" spans="1:13" ht="26.1" customHeight="1" x14ac:dyDescent="0.3">
      <c r="A22" s="8">
        <f t="shared" si="0"/>
        <v>11</v>
      </c>
      <c r="B22" s="9"/>
      <c r="C22" s="104" t="s">
        <v>99</v>
      </c>
      <c r="D22" s="105" t="s">
        <v>99</v>
      </c>
      <c r="E22" s="105" t="s">
        <v>99</v>
      </c>
      <c r="F22" s="106" t="s">
        <v>99</v>
      </c>
      <c r="G22" s="10" t="s">
        <v>33</v>
      </c>
      <c r="H22" s="11"/>
      <c r="I22" s="12">
        <v>130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</row>
    <row r="23" spans="1:13" ht="15" customHeight="1" x14ac:dyDescent="0.3">
      <c r="A23" s="8">
        <f t="shared" si="0"/>
        <v>12</v>
      </c>
      <c r="B23" s="9"/>
      <c r="C23" s="104" t="s">
        <v>100</v>
      </c>
      <c r="D23" s="105" t="s">
        <v>100</v>
      </c>
      <c r="E23" s="105" t="s">
        <v>100</v>
      </c>
      <c r="F23" s="106" t="s">
        <v>100</v>
      </c>
      <c r="G23" s="18" t="s">
        <v>25</v>
      </c>
      <c r="H23" s="11"/>
      <c r="I23" s="19">
        <v>85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</row>
    <row r="24" spans="1:13" ht="15" customHeight="1" x14ac:dyDescent="0.3">
      <c r="A24" s="8">
        <f t="shared" si="0"/>
        <v>13</v>
      </c>
      <c r="B24" s="9"/>
      <c r="C24" s="104" t="s">
        <v>101</v>
      </c>
      <c r="D24" s="105" t="s">
        <v>101</v>
      </c>
      <c r="E24" s="105" t="s">
        <v>101</v>
      </c>
      <c r="F24" s="106" t="s">
        <v>101</v>
      </c>
      <c r="G24" s="18" t="s">
        <v>25</v>
      </c>
      <c r="H24" s="11"/>
      <c r="I24" s="19">
        <v>125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</row>
    <row r="25" spans="1:13" ht="15" customHeight="1" x14ac:dyDescent="0.3">
      <c r="A25" s="8">
        <f t="shared" si="0"/>
        <v>14</v>
      </c>
      <c r="B25" s="9"/>
      <c r="C25" s="104" t="s">
        <v>102</v>
      </c>
      <c r="D25" s="105" t="s">
        <v>102</v>
      </c>
      <c r="E25" s="105" t="s">
        <v>102</v>
      </c>
      <c r="F25" s="106" t="s">
        <v>102</v>
      </c>
      <c r="G25" s="10" t="s">
        <v>25</v>
      </c>
      <c r="H25" s="11"/>
      <c r="I25" s="12">
        <v>500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</row>
    <row r="26" spans="1:13" ht="15" customHeight="1" x14ac:dyDescent="0.3">
      <c r="A26" s="8">
        <f t="shared" si="0"/>
        <v>15</v>
      </c>
      <c r="B26" s="9"/>
      <c r="C26" s="104" t="s">
        <v>103</v>
      </c>
      <c r="D26" s="105" t="s">
        <v>103</v>
      </c>
      <c r="E26" s="105" t="s">
        <v>103</v>
      </c>
      <c r="F26" s="106" t="s">
        <v>103</v>
      </c>
      <c r="G26" s="10" t="s">
        <v>25</v>
      </c>
      <c r="H26" s="11"/>
      <c r="I26" s="12">
        <v>250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</row>
    <row r="27" spans="1:13" ht="15" customHeight="1" x14ac:dyDescent="0.3">
      <c r="A27" s="8">
        <f t="shared" si="0"/>
        <v>16</v>
      </c>
      <c r="B27" s="9"/>
      <c r="C27" s="104" t="s">
        <v>104</v>
      </c>
      <c r="D27" s="105" t="s">
        <v>104</v>
      </c>
      <c r="E27" s="105" t="s">
        <v>104</v>
      </c>
      <c r="F27" s="106" t="s">
        <v>104</v>
      </c>
      <c r="G27" s="18" t="s">
        <v>25</v>
      </c>
      <c r="H27" s="11"/>
      <c r="I27" s="19">
        <v>100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</row>
    <row r="28" spans="1:13" ht="15" customHeight="1" x14ac:dyDescent="0.3">
      <c r="A28" s="8">
        <f t="shared" si="0"/>
        <v>17</v>
      </c>
      <c r="B28" s="9"/>
      <c r="C28" s="104" t="s">
        <v>105</v>
      </c>
      <c r="D28" s="105" t="s">
        <v>105</v>
      </c>
      <c r="E28" s="105" t="s">
        <v>105</v>
      </c>
      <c r="F28" s="106" t="s">
        <v>105</v>
      </c>
      <c r="G28" s="18" t="s">
        <v>25</v>
      </c>
      <c r="H28" s="11"/>
      <c r="I28" s="19">
        <v>100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</row>
    <row r="29" spans="1:13" ht="15" customHeight="1" x14ac:dyDescent="0.3">
      <c r="A29" s="8">
        <f t="shared" si="0"/>
        <v>18</v>
      </c>
      <c r="B29" s="9"/>
      <c r="C29" s="104" t="s">
        <v>106</v>
      </c>
      <c r="D29" s="105" t="s">
        <v>106</v>
      </c>
      <c r="E29" s="105" t="s">
        <v>106</v>
      </c>
      <c r="F29" s="106" t="s">
        <v>106</v>
      </c>
      <c r="G29" s="18" t="s">
        <v>25</v>
      </c>
      <c r="H29" s="11"/>
      <c r="I29" s="19">
        <v>140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</row>
    <row r="30" spans="1:13" ht="12.75" customHeight="1" x14ac:dyDescent="0.3">
      <c r="A30" s="39"/>
      <c r="B30" s="39"/>
      <c r="C30" s="107" t="s">
        <v>107</v>
      </c>
      <c r="D30" s="107"/>
      <c r="E30" s="107"/>
      <c r="F30" s="107"/>
      <c r="G30" s="40"/>
      <c r="H30" s="40"/>
      <c r="I30" s="40"/>
      <c r="J30" s="41"/>
      <c r="K30" s="40"/>
      <c r="L30" s="42"/>
      <c r="M30" s="43">
        <f>SUM(M12:M29)</f>
        <v>0</v>
      </c>
    </row>
    <row r="31" spans="1:1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 t="s">
        <v>79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80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81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82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83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84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23" t="s">
        <v>108</v>
      </c>
      <c r="B39" s="2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85</v>
      </c>
      <c r="B41" s="4"/>
      <c r="C41" s="4"/>
      <c r="D41" s="4"/>
      <c r="E41" s="4"/>
      <c r="F41" s="4"/>
      <c r="G41" s="4"/>
      <c r="H41" s="20" t="s">
        <v>86</v>
      </c>
      <c r="I41" s="4"/>
      <c r="J41" s="4"/>
      <c r="K41" s="4" t="s">
        <v>87</v>
      </c>
      <c r="L41" s="4"/>
      <c r="M41" s="4"/>
    </row>
    <row r="44" spans="1:13" ht="12.75" customHeight="1" x14ac:dyDescent="0.3">
      <c r="B44" s="21"/>
      <c r="C44" s="21"/>
    </row>
    <row r="45" spans="1:13" ht="12.75" customHeight="1" x14ac:dyDescent="0.3">
      <c r="B45" s="21"/>
      <c r="C45" s="21"/>
    </row>
    <row r="46" spans="1:13" ht="12.75" customHeight="1" x14ac:dyDescent="0.3">
      <c r="B46" s="21"/>
      <c r="C46" s="21"/>
    </row>
    <row r="47" spans="1:13" ht="12.75" customHeight="1" x14ac:dyDescent="0.3">
      <c r="B47" s="21"/>
      <c r="C47" s="21"/>
    </row>
  </sheetData>
  <sheetProtection algorithmName="SHA-512" hashValue="g3Y+OyOZ4tN1ZyWo1MWEWPW4VW0OVkc2nefB1J3inQvVRGMa9OPLN2kH/SCsC/EtRoSm8gaXPjsb72eHQIKXqA==" saltValue="ZTRizES0TPzRvbmA94qgSw==" spinCount="100000" sheet="1" objects="1" scenarios="1"/>
  <protectedRanges>
    <protectedRange sqref="C41" name="Obseg3"/>
    <protectedRange sqref="C4:C5" name="Obseg2"/>
    <protectedRange sqref="C41" name="Range2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4C43-A2F9-4DE2-B89B-A6266AC91466}">
  <dimension ref="A1:M63"/>
  <sheetViews>
    <sheetView zoomScaleNormal="100" workbookViewId="0">
      <selection activeCell="H48" sqref="H4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154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155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5" customHeight="1" x14ac:dyDescent="0.3">
      <c r="A12" s="8">
        <v>1</v>
      </c>
      <c r="B12" s="9"/>
      <c r="C12" s="104" t="s">
        <v>156</v>
      </c>
      <c r="D12" s="105" t="s">
        <v>156</v>
      </c>
      <c r="E12" s="105" t="s">
        <v>156</v>
      </c>
      <c r="F12" s="106" t="s">
        <v>156</v>
      </c>
      <c r="G12" s="53" t="s">
        <v>17</v>
      </c>
      <c r="H12" s="11"/>
      <c r="I12" s="54">
        <v>3000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</row>
    <row r="13" spans="1:13" ht="15" customHeight="1" x14ac:dyDescent="0.3">
      <c r="A13" s="8">
        <f t="shared" ref="A13:A48" si="0">A12+1</f>
        <v>2</v>
      </c>
      <c r="B13" s="9"/>
      <c r="C13" s="104" t="s">
        <v>157</v>
      </c>
      <c r="D13" s="105" t="s">
        <v>157</v>
      </c>
      <c r="E13" s="105" t="s">
        <v>157</v>
      </c>
      <c r="F13" s="106" t="s">
        <v>157</v>
      </c>
      <c r="G13" s="53" t="s">
        <v>17</v>
      </c>
      <c r="H13" s="11"/>
      <c r="I13" s="54">
        <v>450</v>
      </c>
      <c r="J13" s="13">
        <v>0</v>
      </c>
      <c r="K13" s="14">
        <v>9.5</v>
      </c>
      <c r="L13" s="15">
        <f t="shared" ref="L13:L48" si="1">PRODUCT(J13,1.095)</f>
        <v>0</v>
      </c>
      <c r="M13" s="16">
        <f t="shared" ref="M13:M48" si="2">PRODUCT(I13,L13)</f>
        <v>0</v>
      </c>
    </row>
    <row r="14" spans="1:13" ht="15" customHeight="1" x14ac:dyDescent="0.3">
      <c r="A14" s="8">
        <f t="shared" si="0"/>
        <v>3</v>
      </c>
      <c r="B14" s="9"/>
      <c r="C14" s="104" t="s">
        <v>158</v>
      </c>
      <c r="D14" s="105" t="s">
        <v>158</v>
      </c>
      <c r="E14" s="105" t="s">
        <v>158</v>
      </c>
      <c r="F14" s="106" t="s">
        <v>158</v>
      </c>
      <c r="G14" s="53" t="s">
        <v>17</v>
      </c>
      <c r="H14" s="11"/>
      <c r="I14" s="54">
        <v>150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</row>
    <row r="15" spans="1:13" ht="15" customHeight="1" x14ac:dyDescent="0.3">
      <c r="A15" s="8">
        <f t="shared" si="0"/>
        <v>4</v>
      </c>
      <c r="B15" s="9"/>
      <c r="C15" s="104" t="s">
        <v>159</v>
      </c>
      <c r="D15" s="105" t="s">
        <v>159</v>
      </c>
      <c r="E15" s="105" t="s">
        <v>159</v>
      </c>
      <c r="F15" s="106" t="s">
        <v>159</v>
      </c>
      <c r="G15" s="53" t="s">
        <v>17</v>
      </c>
      <c r="H15" s="11"/>
      <c r="I15" s="57">
        <v>900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</row>
    <row r="16" spans="1:13" ht="15" customHeight="1" x14ac:dyDescent="0.3">
      <c r="A16" s="8">
        <f t="shared" si="0"/>
        <v>5</v>
      </c>
      <c r="B16" s="9"/>
      <c r="C16" s="104" t="s">
        <v>160</v>
      </c>
      <c r="D16" s="105" t="s">
        <v>160</v>
      </c>
      <c r="E16" s="105" t="s">
        <v>160</v>
      </c>
      <c r="F16" s="106" t="s">
        <v>160</v>
      </c>
      <c r="G16" s="49" t="s">
        <v>25</v>
      </c>
      <c r="H16" s="11"/>
      <c r="I16" s="55">
        <v>120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</row>
    <row r="17" spans="1:13" ht="15" customHeight="1" x14ac:dyDescent="0.3">
      <c r="A17" s="8">
        <f t="shared" si="0"/>
        <v>6</v>
      </c>
      <c r="B17" s="9"/>
      <c r="C17" s="104" t="s">
        <v>161</v>
      </c>
      <c r="D17" s="105" t="s">
        <v>161</v>
      </c>
      <c r="E17" s="105" t="s">
        <v>161</v>
      </c>
      <c r="F17" s="106" t="s">
        <v>161</v>
      </c>
      <c r="G17" s="49" t="s">
        <v>25</v>
      </c>
      <c r="H17" s="11"/>
      <c r="I17" s="55">
        <v>120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</row>
    <row r="18" spans="1:13" ht="15" customHeight="1" x14ac:dyDescent="0.3">
      <c r="A18" s="8">
        <f t="shared" si="0"/>
        <v>7</v>
      </c>
      <c r="B18" s="9"/>
      <c r="C18" s="104" t="s">
        <v>162</v>
      </c>
      <c r="D18" s="105" t="s">
        <v>162</v>
      </c>
      <c r="E18" s="105" t="s">
        <v>162</v>
      </c>
      <c r="F18" s="106" t="s">
        <v>162</v>
      </c>
      <c r="G18" s="49" t="s">
        <v>25</v>
      </c>
      <c r="H18" s="11"/>
      <c r="I18" s="55">
        <v>120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</row>
    <row r="19" spans="1:13" ht="15" customHeight="1" x14ac:dyDescent="0.3">
      <c r="A19" s="8">
        <f t="shared" si="0"/>
        <v>8</v>
      </c>
      <c r="B19" s="9"/>
      <c r="C19" s="104" t="s">
        <v>163</v>
      </c>
      <c r="D19" s="105" t="s">
        <v>163</v>
      </c>
      <c r="E19" s="105" t="s">
        <v>163</v>
      </c>
      <c r="F19" s="106" t="s">
        <v>163</v>
      </c>
      <c r="G19" s="49" t="s">
        <v>25</v>
      </c>
      <c r="H19" s="11"/>
      <c r="I19" s="55">
        <v>120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</row>
    <row r="20" spans="1:13" ht="15" customHeight="1" x14ac:dyDescent="0.3">
      <c r="A20" s="8">
        <f t="shared" si="0"/>
        <v>9</v>
      </c>
      <c r="B20" s="9"/>
      <c r="C20" s="104" t="s">
        <v>164</v>
      </c>
      <c r="D20" s="105" t="s">
        <v>164</v>
      </c>
      <c r="E20" s="105" t="s">
        <v>164</v>
      </c>
      <c r="F20" s="106" t="s">
        <v>164</v>
      </c>
      <c r="G20" s="53" t="s">
        <v>25</v>
      </c>
      <c r="H20" s="11"/>
      <c r="I20" s="54">
        <v>150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</row>
    <row r="21" spans="1:13" ht="15" customHeight="1" x14ac:dyDescent="0.3">
      <c r="A21" s="8">
        <f t="shared" si="0"/>
        <v>10</v>
      </c>
      <c r="B21" s="9"/>
      <c r="C21" s="104" t="s">
        <v>165</v>
      </c>
      <c r="D21" s="105" t="s">
        <v>165</v>
      </c>
      <c r="E21" s="105" t="s">
        <v>165</v>
      </c>
      <c r="F21" s="106" t="s">
        <v>165</v>
      </c>
      <c r="G21" s="53" t="s">
        <v>25</v>
      </c>
      <c r="H21" s="11"/>
      <c r="I21" s="54">
        <v>100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</row>
    <row r="22" spans="1:13" ht="15" customHeight="1" x14ac:dyDescent="0.3">
      <c r="A22" s="8">
        <f t="shared" si="0"/>
        <v>11</v>
      </c>
      <c r="B22" s="9"/>
      <c r="C22" s="104" t="s">
        <v>166</v>
      </c>
      <c r="D22" s="105" t="s">
        <v>166</v>
      </c>
      <c r="E22" s="105" t="s">
        <v>166</v>
      </c>
      <c r="F22" s="106" t="s">
        <v>166</v>
      </c>
      <c r="G22" s="49" t="s">
        <v>25</v>
      </c>
      <c r="H22" s="11"/>
      <c r="I22" s="55">
        <v>150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</row>
    <row r="23" spans="1:13" ht="15" customHeight="1" x14ac:dyDescent="0.3">
      <c r="A23" s="8">
        <f t="shared" si="0"/>
        <v>12</v>
      </c>
      <c r="B23" s="9"/>
      <c r="C23" s="104" t="s">
        <v>167</v>
      </c>
      <c r="D23" s="105" t="s">
        <v>167</v>
      </c>
      <c r="E23" s="105" t="s">
        <v>167</v>
      </c>
      <c r="F23" s="106" t="s">
        <v>167</v>
      </c>
      <c r="G23" s="49" t="s">
        <v>25</v>
      </c>
      <c r="H23" s="11"/>
      <c r="I23" s="55">
        <v>50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</row>
    <row r="24" spans="1:13" ht="15" customHeight="1" x14ac:dyDescent="0.3">
      <c r="A24" s="8">
        <f t="shared" si="0"/>
        <v>13</v>
      </c>
      <c r="B24" s="9"/>
      <c r="C24" s="104" t="s">
        <v>168</v>
      </c>
      <c r="D24" s="105" t="s">
        <v>168</v>
      </c>
      <c r="E24" s="105" t="s">
        <v>168</v>
      </c>
      <c r="F24" s="106" t="s">
        <v>168</v>
      </c>
      <c r="G24" s="49" t="s">
        <v>25</v>
      </c>
      <c r="H24" s="11"/>
      <c r="I24" s="55">
        <v>50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</row>
    <row r="25" spans="1:13" ht="15" customHeight="1" x14ac:dyDescent="0.3">
      <c r="A25" s="8">
        <f t="shared" si="0"/>
        <v>14</v>
      </c>
      <c r="B25" s="9"/>
      <c r="C25" s="104" t="s">
        <v>169</v>
      </c>
      <c r="D25" s="105" t="s">
        <v>169</v>
      </c>
      <c r="E25" s="105" t="s">
        <v>169</v>
      </c>
      <c r="F25" s="106" t="s">
        <v>169</v>
      </c>
      <c r="G25" s="49" t="s">
        <v>25</v>
      </c>
      <c r="H25" s="11"/>
      <c r="I25" s="54">
        <v>200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</row>
    <row r="26" spans="1:13" ht="15" customHeight="1" x14ac:dyDescent="0.3">
      <c r="A26" s="8">
        <f t="shared" si="0"/>
        <v>15</v>
      </c>
      <c r="B26" s="9"/>
      <c r="C26" s="104" t="s">
        <v>170</v>
      </c>
      <c r="D26" s="105" t="s">
        <v>170</v>
      </c>
      <c r="E26" s="105" t="s">
        <v>170</v>
      </c>
      <c r="F26" s="106" t="s">
        <v>170</v>
      </c>
      <c r="G26" s="49" t="s">
        <v>25</v>
      </c>
      <c r="H26" s="11"/>
      <c r="I26" s="54">
        <v>500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</row>
    <row r="27" spans="1:13" ht="15" customHeight="1" x14ac:dyDescent="0.3">
      <c r="A27" s="8">
        <f t="shared" si="0"/>
        <v>16</v>
      </c>
      <c r="B27" s="9"/>
      <c r="C27" s="104" t="s">
        <v>171</v>
      </c>
      <c r="D27" s="105" t="s">
        <v>171</v>
      </c>
      <c r="E27" s="105" t="s">
        <v>171</v>
      </c>
      <c r="F27" s="106" t="s">
        <v>171</v>
      </c>
      <c r="G27" s="49" t="s">
        <v>25</v>
      </c>
      <c r="H27" s="11"/>
      <c r="I27" s="54">
        <v>200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</row>
    <row r="28" spans="1:13" ht="15" customHeight="1" x14ac:dyDescent="0.3">
      <c r="A28" s="8">
        <f t="shared" si="0"/>
        <v>17</v>
      </c>
      <c r="B28" s="9"/>
      <c r="C28" s="104" t="s">
        <v>172</v>
      </c>
      <c r="D28" s="105" t="s">
        <v>172</v>
      </c>
      <c r="E28" s="105" t="s">
        <v>172</v>
      </c>
      <c r="F28" s="106" t="s">
        <v>172</v>
      </c>
      <c r="G28" s="53" t="s">
        <v>25</v>
      </c>
      <c r="H28" s="11"/>
      <c r="I28" s="54">
        <v>250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</row>
    <row r="29" spans="1:13" ht="15" customHeight="1" x14ac:dyDescent="0.3">
      <c r="A29" s="8">
        <f t="shared" si="0"/>
        <v>18</v>
      </c>
      <c r="B29" s="9"/>
      <c r="C29" s="104" t="s">
        <v>173</v>
      </c>
      <c r="D29" s="105" t="s">
        <v>173</v>
      </c>
      <c r="E29" s="105" t="s">
        <v>173</v>
      </c>
      <c r="F29" s="106" t="s">
        <v>173</v>
      </c>
      <c r="G29" s="53" t="s">
        <v>25</v>
      </c>
      <c r="H29" s="11"/>
      <c r="I29" s="54">
        <v>100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</row>
    <row r="30" spans="1:13" ht="15" customHeight="1" x14ac:dyDescent="0.3">
      <c r="A30" s="8">
        <f t="shared" si="0"/>
        <v>19</v>
      </c>
      <c r="B30" s="9"/>
      <c r="C30" s="104" t="s">
        <v>174</v>
      </c>
      <c r="D30" s="105" t="s">
        <v>174</v>
      </c>
      <c r="E30" s="105" t="s">
        <v>174</v>
      </c>
      <c r="F30" s="106" t="s">
        <v>174</v>
      </c>
      <c r="G30" s="49" t="s">
        <v>25</v>
      </c>
      <c r="H30" s="11"/>
      <c r="I30" s="55">
        <v>200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</row>
    <row r="31" spans="1:13" ht="15" customHeight="1" x14ac:dyDescent="0.3">
      <c r="A31" s="8">
        <f t="shared" si="0"/>
        <v>20</v>
      </c>
      <c r="B31" s="9"/>
      <c r="C31" s="104" t="s">
        <v>175</v>
      </c>
      <c r="D31" s="105" t="s">
        <v>175</v>
      </c>
      <c r="E31" s="105" t="s">
        <v>175</v>
      </c>
      <c r="F31" s="106" t="s">
        <v>175</v>
      </c>
      <c r="G31" s="53" t="s">
        <v>17</v>
      </c>
      <c r="H31" s="11"/>
      <c r="I31" s="54">
        <v>500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</row>
    <row r="32" spans="1:13" ht="15" customHeight="1" x14ac:dyDescent="0.3">
      <c r="A32" s="8">
        <f t="shared" si="0"/>
        <v>21</v>
      </c>
      <c r="B32" s="9"/>
      <c r="C32" s="104" t="s">
        <v>176</v>
      </c>
      <c r="D32" s="105" t="s">
        <v>176</v>
      </c>
      <c r="E32" s="105" t="s">
        <v>176</v>
      </c>
      <c r="F32" s="106" t="s">
        <v>176</v>
      </c>
      <c r="G32" s="49" t="s">
        <v>25</v>
      </c>
      <c r="H32" s="11"/>
      <c r="I32" s="55">
        <v>150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</row>
    <row r="33" spans="1:13" ht="15" customHeight="1" x14ac:dyDescent="0.3">
      <c r="A33" s="8">
        <f t="shared" si="0"/>
        <v>22</v>
      </c>
      <c r="B33" s="9"/>
      <c r="C33" s="104" t="s">
        <v>177</v>
      </c>
      <c r="D33" s="105" t="s">
        <v>177</v>
      </c>
      <c r="E33" s="105" t="s">
        <v>177</v>
      </c>
      <c r="F33" s="106" t="s">
        <v>177</v>
      </c>
      <c r="G33" s="49" t="s">
        <v>25</v>
      </c>
      <c r="H33" s="11"/>
      <c r="I33" s="55">
        <v>100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</row>
    <row r="34" spans="1:13" ht="15" customHeight="1" x14ac:dyDescent="0.3">
      <c r="A34" s="8">
        <f t="shared" si="0"/>
        <v>23</v>
      </c>
      <c r="B34" s="9"/>
      <c r="C34" s="104" t="s">
        <v>178</v>
      </c>
      <c r="D34" s="105" t="s">
        <v>178</v>
      </c>
      <c r="E34" s="105" t="s">
        <v>178</v>
      </c>
      <c r="F34" s="106" t="s">
        <v>178</v>
      </c>
      <c r="G34" s="49" t="s">
        <v>25</v>
      </c>
      <c r="H34" s="11"/>
      <c r="I34" s="55">
        <v>200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</row>
    <row r="35" spans="1:13" ht="15" customHeight="1" x14ac:dyDescent="0.3">
      <c r="A35" s="8">
        <f t="shared" si="0"/>
        <v>24</v>
      </c>
      <c r="B35" s="9"/>
      <c r="C35" s="104" t="s">
        <v>179</v>
      </c>
      <c r="D35" s="105" t="s">
        <v>179</v>
      </c>
      <c r="E35" s="105" t="s">
        <v>179</v>
      </c>
      <c r="F35" s="106" t="s">
        <v>179</v>
      </c>
      <c r="G35" s="49" t="s">
        <v>25</v>
      </c>
      <c r="H35" s="11"/>
      <c r="I35" s="54">
        <v>200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</row>
    <row r="36" spans="1:13" ht="15" customHeight="1" x14ac:dyDescent="0.3">
      <c r="A36" s="8">
        <f t="shared" si="0"/>
        <v>25</v>
      </c>
      <c r="B36" s="9"/>
      <c r="C36" s="104" t="s">
        <v>180</v>
      </c>
      <c r="D36" s="105" t="s">
        <v>180</v>
      </c>
      <c r="E36" s="105" t="s">
        <v>180</v>
      </c>
      <c r="F36" s="106" t="s">
        <v>180</v>
      </c>
      <c r="G36" s="49" t="s">
        <v>25</v>
      </c>
      <c r="H36" s="11"/>
      <c r="I36" s="55">
        <v>200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</row>
    <row r="37" spans="1:13" ht="15" customHeight="1" x14ac:dyDescent="0.3">
      <c r="A37" s="8">
        <f t="shared" si="0"/>
        <v>26</v>
      </c>
      <c r="B37" s="9"/>
      <c r="C37" s="104" t="s">
        <v>181</v>
      </c>
      <c r="D37" s="105" t="s">
        <v>181</v>
      </c>
      <c r="E37" s="105" t="s">
        <v>181</v>
      </c>
      <c r="F37" s="106" t="s">
        <v>181</v>
      </c>
      <c r="G37" s="49" t="s">
        <v>25</v>
      </c>
      <c r="H37" s="11"/>
      <c r="I37" s="55">
        <v>200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</row>
    <row r="38" spans="1:13" ht="15" customHeight="1" x14ac:dyDescent="0.3">
      <c r="A38" s="8">
        <f t="shared" si="0"/>
        <v>27</v>
      </c>
      <c r="B38" s="9"/>
      <c r="C38" s="104" t="s">
        <v>182</v>
      </c>
      <c r="D38" s="105" t="s">
        <v>182</v>
      </c>
      <c r="E38" s="105" t="s">
        <v>182</v>
      </c>
      <c r="F38" s="106" t="s">
        <v>182</v>
      </c>
      <c r="G38" s="49" t="s">
        <v>25</v>
      </c>
      <c r="H38" s="11"/>
      <c r="I38" s="55">
        <v>200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</row>
    <row r="39" spans="1:13" ht="15" customHeight="1" x14ac:dyDescent="0.3">
      <c r="A39" s="8">
        <f t="shared" si="0"/>
        <v>28</v>
      </c>
      <c r="B39" s="9"/>
      <c r="C39" s="104" t="s">
        <v>183</v>
      </c>
      <c r="D39" s="105" t="s">
        <v>183</v>
      </c>
      <c r="E39" s="105" t="s">
        <v>183</v>
      </c>
      <c r="F39" s="106" t="s">
        <v>183</v>
      </c>
      <c r="G39" s="49" t="s">
        <v>25</v>
      </c>
      <c r="H39" s="11"/>
      <c r="I39" s="58">
        <v>200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</row>
    <row r="40" spans="1:13" ht="15" customHeight="1" x14ac:dyDescent="0.3">
      <c r="A40" s="8">
        <f t="shared" si="0"/>
        <v>29</v>
      </c>
      <c r="B40" s="9"/>
      <c r="C40" s="104" t="s">
        <v>184</v>
      </c>
      <c r="D40" s="105" t="s">
        <v>184</v>
      </c>
      <c r="E40" s="105" t="s">
        <v>184</v>
      </c>
      <c r="F40" s="106" t="s">
        <v>184</v>
      </c>
      <c r="G40" s="53" t="s">
        <v>25</v>
      </c>
      <c r="H40" s="11"/>
      <c r="I40" s="59">
        <v>100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</row>
    <row r="41" spans="1:13" ht="15" customHeight="1" x14ac:dyDescent="0.3">
      <c r="A41" s="8">
        <f t="shared" si="0"/>
        <v>30</v>
      </c>
      <c r="B41" s="9"/>
      <c r="C41" s="104" t="s">
        <v>185</v>
      </c>
      <c r="D41" s="105" t="s">
        <v>185</v>
      </c>
      <c r="E41" s="105" t="s">
        <v>185</v>
      </c>
      <c r="F41" s="106" t="s">
        <v>185</v>
      </c>
      <c r="G41" s="49" t="s">
        <v>25</v>
      </c>
      <c r="H41" s="11"/>
      <c r="I41" s="55">
        <v>200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</row>
    <row r="42" spans="1:13" ht="15" customHeight="1" x14ac:dyDescent="0.3">
      <c r="A42" s="8">
        <f t="shared" si="0"/>
        <v>31</v>
      </c>
      <c r="B42" s="9"/>
      <c r="C42" s="104" t="s">
        <v>186</v>
      </c>
      <c r="D42" s="105" t="s">
        <v>186</v>
      </c>
      <c r="E42" s="105" t="s">
        <v>186</v>
      </c>
      <c r="F42" s="106" t="s">
        <v>186</v>
      </c>
      <c r="G42" s="49" t="s">
        <v>25</v>
      </c>
      <c r="H42" s="11"/>
      <c r="I42" s="55">
        <v>200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</row>
    <row r="43" spans="1:13" ht="15" customHeight="1" x14ac:dyDescent="0.3">
      <c r="A43" s="8">
        <f t="shared" si="0"/>
        <v>32</v>
      </c>
      <c r="B43" s="9"/>
      <c r="C43" s="104" t="s">
        <v>187</v>
      </c>
      <c r="D43" s="105" t="s">
        <v>187</v>
      </c>
      <c r="E43" s="105" t="s">
        <v>187</v>
      </c>
      <c r="F43" s="106" t="s">
        <v>187</v>
      </c>
      <c r="G43" s="49" t="s">
        <v>25</v>
      </c>
      <c r="H43" s="11"/>
      <c r="I43" s="55">
        <v>50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</row>
    <row r="44" spans="1:13" ht="15" customHeight="1" x14ac:dyDescent="0.3">
      <c r="A44" s="8">
        <f t="shared" si="0"/>
        <v>33</v>
      </c>
      <c r="B44" s="9"/>
      <c r="C44" s="104" t="s">
        <v>188</v>
      </c>
      <c r="D44" s="105" t="s">
        <v>188</v>
      </c>
      <c r="E44" s="105" t="s">
        <v>188</v>
      </c>
      <c r="F44" s="106" t="s">
        <v>188</v>
      </c>
      <c r="G44" s="49" t="s">
        <v>25</v>
      </c>
      <c r="H44" s="11"/>
      <c r="I44" s="55">
        <v>20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</row>
    <row r="45" spans="1:13" ht="15" customHeight="1" x14ac:dyDescent="0.3">
      <c r="A45" s="8">
        <f t="shared" si="0"/>
        <v>34</v>
      </c>
      <c r="B45" s="9"/>
      <c r="C45" s="104" t="s">
        <v>189</v>
      </c>
      <c r="D45" s="105" t="s">
        <v>189</v>
      </c>
      <c r="E45" s="105" t="s">
        <v>189</v>
      </c>
      <c r="F45" s="106" t="s">
        <v>189</v>
      </c>
      <c r="G45" s="49" t="s">
        <v>25</v>
      </c>
      <c r="H45" s="11"/>
      <c r="I45" s="60">
        <v>250</v>
      </c>
      <c r="J45" s="13">
        <v>0</v>
      </c>
      <c r="K45" s="14">
        <v>9.5</v>
      </c>
      <c r="L45" s="15">
        <f t="shared" si="1"/>
        <v>0</v>
      </c>
      <c r="M45" s="16">
        <f t="shared" si="2"/>
        <v>0</v>
      </c>
    </row>
    <row r="46" spans="1:13" ht="15" customHeight="1" x14ac:dyDescent="0.3">
      <c r="A46" s="8">
        <f t="shared" si="0"/>
        <v>35</v>
      </c>
      <c r="B46" s="9"/>
      <c r="C46" s="104" t="s">
        <v>190</v>
      </c>
      <c r="D46" s="105" t="s">
        <v>190</v>
      </c>
      <c r="E46" s="105" t="s">
        <v>190</v>
      </c>
      <c r="F46" s="106" t="s">
        <v>190</v>
      </c>
      <c r="G46" s="49" t="s">
        <v>25</v>
      </c>
      <c r="H46" s="11"/>
      <c r="I46" s="55">
        <v>20</v>
      </c>
      <c r="J46" s="13">
        <v>0</v>
      </c>
      <c r="K46" s="14">
        <v>9.5</v>
      </c>
      <c r="L46" s="15">
        <f t="shared" si="1"/>
        <v>0</v>
      </c>
      <c r="M46" s="16">
        <f t="shared" si="2"/>
        <v>0</v>
      </c>
    </row>
    <row r="47" spans="1:13" ht="15" customHeight="1" x14ac:dyDescent="0.3">
      <c r="A47" s="8">
        <f t="shared" si="0"/>
        <v>36</v>
      </c>
      <c r="B47" s="9"/>
      <c r="C47" s="104" t="s">
        <v>191</v>
      </c>
      <c r="D47" s="105" t="s">
        <v>191</v>
      </c>
      <c r="E47" s="105" t="s">
        <v>191</v>
      </c>
      <c r="F47" s="106" t="s">
        <v>191</v>
      </c>
      <c r="G47" s="49" t="s">
        <v>25</v>
      </c>
      <c r="H47" s="11"/>
      <c r="I47" s="55">
        <v>50</v>
      </c>
      <c r="J47" s="13">
        <v>0</v>
      </c>
      <c r="K47" s="14">
        <v>9.5</v>
      </c>
      <c r="L47" s="15">
        <f t="shared" si="1"/>
        <v>0</v>
      </c>
      <c r="M47" s="16">
        <f t="shared" si="2"/>
        <v>0</v>
      </c>
    </row>
    <row r="48" spans="1:13" ht="15" customHeight="1" x14ac:dyDescent="0.3">
      <c r="A48" s="8">
        <f t="shared" si="0"/>
        <v>37</v>
      </c>
      <c r="B48" s="9"/>
      <c r="C48" s="104" t="s">
        <v>192</v>
      </c>
      <c r="D48" s="105" t="s">
        <v>192</v>
      </c>
      <c r="E48" s="105" t="s">
        <v>192</v>
      </c>
      <c r="F48" s="106" t="s">
        <v>192</v>
      </c>
      <c r="G48" s="49" t="s">
        <v>25</v>
      </c>
      <c r="H48" s="11"/>
      <c r="I48" s="55">
        <v>500</v>
      </c>
      <c r="J48" s="13">
        <v>0</v>
      </c>
      <c r="K48" s="14">
        <v>9.5</v>
      </c>
      <c r="L48" s="15">
        <f t="shared" si="1"/>
        <v>0</v>
      </c>
      <c r="M48" s="16">
        <f t="shared" si="2"/>
        <v>0</v>
      </c>
    </row>
    <row r="49" spans="1:13" ht="12.75" customHeight="1" x14ac:dyDescent="0.3">
      <c r="A49" s="39"/>
      <c r="B49" s="39"/>
      <c r="C49" s="111" t="s">
        <v>193</v>
      </c>
      <c r="D49" s="112"/>
      <c r="E49" s="112"/>
      <c r="F49" s="113"/>
      <c r="G49" s="40"/>
      <c r="H49" s="40"/>
      <c r="I49" s="40"/>
      <c r="J49" s="41"/>
      <c r="K49" s="40"/>
      <c r="L49" s="42"/>
      <c r="M49" s="43">
        <f>SUM(M12:M48)</f>
        <v>0</v>
      </c>
    </row>
    <row r="50" spans="1:13" ht="12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2.75" customHeight="1" x14ac:dyDescent="0.3">
      <c r="A51" s="4" t="s">
        <v>79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2.75" customHeight="1" x14ac:dyDescent="0.3">
      <c r="A52" s="4" t="s">
        <v>80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2.75" customHeight="1" x14ac:dyDescent="0.3">
      <c r="A53" s="4" t="s">
        <v>81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2.75" customHeight="1" x14ac:dyDescent="0.3">
      <c r="A54" s="4" t="s">
        <v>194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2.75" customHeight="1" x14ac:dyDescent="0.3">
      <c r="A55" s="4" t="s">
        <v>83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2.75" customHeight="1" x14ac:dyDescent="0.3">
      <c r="A56" s="4" t="s">
        <v>84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2.75" customHeight="1" x14ac:dyDescent="0.3">
      <c r="A57" s="4"/>
      <c r="B57" s="4"/>
      <c r="C57" s="4"/>
      <c r="D57" s="4"/>
      <c r="E57" s="4"/>
      <c r="F57" s="4"/>
      <c r="G57" s="4"/>
      <c r="H57" s="20"/>
      <c r="I57" s="4"/>
      <c r="J57" s="4"/>
      <c r="K57" s="4"/>
      <c r="L57" s="4"/>
      <c r="M57" s="4"/>
    </row>
    <row r="58" spans="1:13" ht="12.75" customHeight="1" x14ac:dyDescent="0.3">
      <c r="A58" s="4" t="s">
        <v>85</v>
      </c>
      <c r="B58" s="4"/>
      <c r="C58" s="4"/>
      <c r="D58" s="4"/>
      <c r="E58" s="4"/>
      <c r="F58" s="4"/>
      <c r="G58" s="4"/>
      <c r="H58" s="20" t="s">
        <v>86</v>
      </c>
      <c r="I58" s="4"/>
      <c r="J58" s="4"/>
      <c r="K58" s="4" t="s">
        <v>87</v>
      </c>
      <c r="L58" s="4"/>
    </row>
    <row r="60" spans="1:13" ht="12.75" customHeight="1" x14ac:dyDescent="0.3">
      <c r="B60" s="21"/>
      <c r="C60" s="21"/>
    </row>
    <row r="61" spans="1:13" ht="12.75" customHeight="1" x14ac:dyDescent="0.3">
      <c r="B61" s="21"/>
      <c r="C61" s="21"/>
    </row>
    <row r="62" spans="1:13" ht="12.75" customHeight="1" x14ac:dyDescent="0.3">
      <c r="B62" s="21"/>
      <c r="C62" s="21"/>
    </row>
    <row r="63" spans="1:13" ht="12.75" customHeight="1" x14ac:dyDescent="0.3">
      <c r="B63" s="21"/>
      <c r="C63" s="21"/>
    </row>
  </sheetData>
  <sheetProtection algorithmName="SHA-512" hashValue="yRW3Yi9dhSJ5kk9PNRUFw9DAlI+wikIM8LHvH17B4vXw7kty/2vcvTgjLh11ZHoRFvlM4xk3So8ZsbvY1HuOsQ==" saltValue="5oR0YenvWo6t3Q26/V3DDw==" spinCount="100000" sheet="1" objects="1" scenarios="1"/>
  <protectedRanges>
    <protectedRange sqref="C4:C5" name="Obseg3"/>
    <protectedRange sqref="C58" name="Obseg2"/>
    <protectedRange sqref="C58" name="Range2_1"/>
  </protectedRanges>
  <mergeCells count="39">
    <mergeCell ref="C10:F10"/>
    <mergeCell ref="C12:F12"/>
    <mergeCell ref="C13:F13"/>
    <mergeCell ref="C14:F14"/>
    <mergeCell ref="C15:F15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77A4-5790-4331-9440-190AF321FC55}">
  <dimension ref="A1:M92"/>
  <sheetViews>
    <sheetView topLeftCell="A6" zoomScaleNormal="100" workbookViewId="0">
      <selection activeCell="H82" sqref="H8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110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195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26.1" customHeight="1" x14ac:dyDescent="0.3">
      <c r="A12" s="8">
        <v>1</v>
      </c>
      <c r="B12" s="9"/>
      <c r="C12" s="104" t="s">
        <v>196</v>
      </c>
      <c r="D12" s="105" t="s">
        <v>196</v>
      </c>
      <c r="E12" s="105" t="s">
        <v>196</v>
      </c>
      <c r="F12" s="106" t="s">
        <v>196</v>
      </c>
      <c r="G12" s="46" t="s">
        <v>17</v>
      </c>
      <c r="H12" s="11"/>
      <c r="I12" s="56">
        <v>50</v>
      </c>
      <c r="J12" s="13">
        <v>0</v>
      </c>
      <c r="K12" s="14">
        <v>9.5</v>
      </c>
      <c r="L12" s="15">
        <f t="shared" ref="L12:L74" si="0">PRODUCT(J12,1.095)</f>
        <v>0</v>
      </c>
      <c r="M12" s="16">
        <f t="shared" ref="M12:M74" si="1">PRODUCT(I12,L12)</f>
        <v>0</v>
      </c>
    </row>
    <row r="13" spans="1:13" ht="15" customHeight="1" x14ac:dyDescent="0.3">
      <c r="A13" s="8">
        <f t="shared" ref="A13:A74" si="2">A12+1</f>
        <v>2</v>
      </c>
      <c r="B13" s="9"/>
      <c r="C13" s="114" t="s">
        <v>197</v>
      </c>
      <c r="D13" s="105" t="s">
        <v>198</v>
      </c>
      <c r="E13" s="105" t="s">
        <v>198</v>
      </c>
      <c r="F13" s="106" t="s">
        <v>198</v>
      </c>
      <c r="G13" s="14" t="s">
        <v>25</v>
      </c>
      <c r="H13" s="61"/>
      <c r="I13" s="56">
        <v>50</v>
      </c>
      <c r="J13" s="13">
        <v>0</v>
      </c>
      <c r="K13" s="14">
        <v>9.5</v>
      </c>
      <c r="L13" s="15">
        <f t="shared" si="0"/>
        <v>0</v>
      </c>
      <c r="M13" s="16">
        <f t="shared" si="1"/>
        <v>0</v>
      </c>
    </row>
    <row r="14" spans="1:13" ht="15" customHeight="1" x14ac:dyDescent="0.3">
      <c r="A14" s="8">
        <f t="shared" si="2"/>
        <v>3</v>
      </c>
      <c r="B14" s="9"/>
      <c r="C14" s="129" t="s">
        <v>704</v>
      </c>
      <c r="D14" s="130" t="s">
        <v>199</v>
      </c>
      <c r="E14" s="130" t="s">
        <v>199</v>
      </c>
      <c r="F14" s="131" t="s">
        <v>199</v>
      </c>
      <c r="G14" s="14" t="s">
        <v>17</v>
      </c>
      <c r="H14" s="61"/>
      <c r="I14" s="56">
        <v>50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</row>
    <row r="15" spans="1:13" ht="15" customHeight="1" x14ac:dyDescent="0.3">
      <c r="A15" s="8">
        <f t="shared" si="2"/>
        <v>4</v>
      </c>
      <c r="B15" s="9"/>
      <c r="C15" s="114" t="s">
        <v>200</v>
      </c>
      <c r="D15" s="105" t="s">
        <v>201</v>
      </c>
      <c r="E15" s="105" t="s">
        <v>201</v>
      </c>
      <c r="F15" s="106" t="s">
        <v>201</v>
      </c>
      <c r="G15" s="14" t="s">
        <v>17</v>
      </c>
      <c r="H15" s="61"/>
      <c r="I15" s="22">
        <v>200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</row>
    <row r="16" spans="1:13" ht="15" customHeight="1" x14ac:dyDescent="0.3">
      <c r="A16" s="8">
        <f t="shared" si="2"/>
        <v>5</v>
      </c>
      <c r="B16" s="9"/>
      <c r="C16" s="104" t="s">
        <v>202</v>
      </c>
      <c r="D16" s="105" t="s">
        <v>203</v>
      </c>
      <c r="E16" s="105" t="s">
        <v>203</v>
      </c>
      <c r="F16" s="106" t="s">
        <v>203</v>
      </c>
      <c r="G16" s="14" t="s">
        <v>17</v>
      </c>
      <c r="H16" s="61"/>
      <c r="I16" s="22">
        <v>50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</row>
    <row r="17" spans="1:13" ht="15" customHeight="1" x14ac:dyDescent="0.3">
      <c r="A17" s="8">
        <f t="shared" si="2"/>
        <v>6</v>
      </c>
      <c r="B17" s="9"/>
      <c r="C17" s="114" t="s">
        <v>204</v>
      </c>
      <c r="D17" s="105" t="s">
        <v>205</v>
      </c>
      <c r="E17" s="105" t="s">
        <v>205</v>
      </c>
      <c r="F17" s="106" t="s">
        <v>205</v>
      </c>
      <c r="G17" s="14" t="s">
        <v>25</v>
      </c>
      <c r="H17" s="11"/>
      <c r="I17" s="56">
        <v>50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</row>
    <row r="18" spans="1:13" ht="15" customHeight="1" x14ac:dyDescent="0.3">
      <c r="A18" s="8">
        <f t="shared" si="2"/>
        <v>7</v>
      </c>
      <c r="B18" s="9"/>
      <c r="C18" s="104" t="s">
        <v>706</v>
      </c>
      <c r="D18" s="105" t="s">
        <v>206</v>
      </c>
      <c r="E18" s="105" t="s">
        <v>206</v>
      </c>
      <c r="F18" s="106" t="s">
        <v>206</v>
      </c>
      <c r="G18" s="14" t="s">
        <v>25</v>
      </c>
      <c r="H18" s="61"/>
      <c r="I18" s="60">
        <v>10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</row>
    <row r="19" spans="1:13" ht="15" customHeight="1" x14ac:dyDescent="0.3">
      <c r="A19" s="8">
        <f t="shared" si="2"/>
        <v>8</v>
      </c>
      <c r="B19" s="9"/>
      <c r="C19" s="104" t="s">
        <v>207</v>
      </c>
      <c r="D19" s="105" t="s">
        <v>207</v>
      </c>
      <c r="E19" s="105" t="s">
        <v>207</v>
      </c>
      <c r="F19" s="106" t="s">
        <v>207</v>
      </c>
      <c r="G19" s="14" t="s">
        <v>25</v>
      </c>
      <c r="H19" s="11"/>
      <c r="I19" s="56">
        <v>40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</row>
    <row r="20" spans="1:13" ht="15" customHeight="1" x14ac:dyDescent="0.3">
      <c r="A20" s="8">
        <f t="shared" si="2"/>
        <v>9</v>
      </c>
      <c r="B20" s="9"/>
      <c r="C20" s="104" t="s">
        <v>208</v>
      </c>
      <c r="D20" s="105" t="s">
        <v>208</v>
      </c>
      <c r="E20" s="105" t="s">
        <v>208</v>
      </c>
      <c r="F20" s="106" t="s">
        <v>208</v>
      </c>
      <c r="G20" s="14" t="s">
        <v>25</v>
      </c>
      <c r="H20" s="11"/>
      <c r="I20" s="56">
        <v>50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</row>
    <row r="21" spans="1:13" ht="15" customHeight="1" x14ac:dyDescent="0.3">
      <c r="A21" s="8">
        <f t="shared" si="2"/>
        <v>10</v>
      </c>
      <c r="B21" s="9"/>
      <c r="C21" s="104" t="s">
        <v>209</v>
      </c>
      <c r="D21" s="105" t="s">
        <v>209</v>
      </c>
      <c r="E21" s="105" t="s">
        <v>209</v>
      </c>
      <c r="F21" s="106" t="s">
        <v>209</v>
      </c>
      <c r="G21" s="14" t="s">
        <v>17</v>
      </c>
      <c r="H21" s="11"/>
      <c r="I21" s="56">
        <v>25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</row>
    <row r="22" spans="1:13" ht="15" customHeight="1" x14ac:dyDescent="0.3">
      <c r="A22" s="8">
        <f t="shared" si="2"/>
        <v>11</v>
      </c>
      <c r="B22" s="9"/>
      <c r="C22" s="104" t="s">
        <v>210</v>
      </c>
      <c r="D22" s="105" t="s">
        <v>210</v>
      </c>
      <c r="E22" s="105" t="s">
        <v>210</v>
      </c>
      <c r="F22" s="106" t="s">
        <v>210</v>
      </c>
      <c r="G22" s="14" t="s">
        <v>17</v>
      </c>
      <c r="H22" s="11"/>
      <c r="I22" s="60">
        <v>100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</row>
    <row r="23" spans="1:13" ht="15" customHeight="1" x14ac:dyDescent="0.3">
      <c r="A23" s="8">
        <f t="shared" si="2"/>
        <v>12</v>
      </c>
      <c r="B23" s="9"/>
      <c r="C23" s="104" t="s">
        <v>211</v>
      </c>
      <c r="D23" s="105" t="s">
        <v>211</v>
      </c>
      <c r="E23" s="105" t="s">
        <v>211</v>
      </c>
      <c r="F23" s="106" t="s">
        <v>211</v>
      </c>
      <c r="G23" s="14" t="s">
        <v>25</v>
      </c>
      <c r="H23" s="11"/>
      <c r="I23" s="55">
        <v>30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</row>
    <row r="24" spans="1:13" ht="15" customHeight="1" x14ac:dyDescent="0.3">
      <c r="A24" s="8">
        <f t="shared" si="2"/>
        <v>13</v>
      </c>
      <c r="B24" s="9"/>
      <c r="C24" s="104" t="s">
        <v>212</v>
      </c>
      <c r="D24" s="105" t="s">
        <v>212</v>
      </c>
      <c r="E24" s="105" t="s">
        <v>212</v>
      </c>
      <c r="F24" s="106" t="s">
        <v>212</v>
      </c>
      <c r="G24" s="14" t="s">
        <v>25</v>
      </c>
      <c r="H24" s="11"/>
      <c r="I24" s="56">
        <v>50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</row>
    <row r="25" spans="1:13" ht="15" customHeight="1" x14ac:dyDescent="0.3">
      <c r="A25" s="8">
        <f t="shared" si="2"/>
        <v>14</v>
      </c>
      <c r="B25" s="9"/>
      <c r="C25" s="104" t="s">
        <v>213</v>
      </c>
      <c r="D25" s="105" t="s">
        <v>213</v>
      </c>
      <c r="E25" s="105" t="s">
        <v>213</v>
      </c>
      <c r="F25" s="106" t="s">
        <v>213</v>
      </c>
      <c r="G25" s="14" t="s">
        <v>25</v>
      </c>
      <c r="H25" s="11"/>
      <c r="I25" s="55">
        <v>50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</row>
    <row r="26" spans="1:13" ht="15" customHeight="1" x14ac:dyDescent="0.3">
      <c r="A26" s="8">
        <f t="shared" si="2"/>
        <v>15</v>
      </c>
      <c r="B26" s="9"/>
      <c r="C26" s="104" t="s">
        <v>214</v>
      </c>
      <c r="D26" s="105" t="s">
        <v>214</v>
      </c>
      <c r="E26" s="105" t="s">
        <v>214</v>
      </c>
      <c r="F26" s="106" t="s">
        <v>214</v>
      </c>
      <c r="G26" s="14" t="s">
        <v>25</v>
      </c>
      <c r="H26" s="11"/>
      <c r="I26" s="55">
        <v>100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</row>
    <row r="27" spans="1:13" ht="15" customHeight="1" x14ac:dyDescent="0.3">
      <c r="A27" s="8">
        <f t="shared" si="2"/>
        <v>16</v>
      </c>
      <c r="B27" s="9"/>
      <c r="C27" s="104" t="s">
        <v>215</v>
      </c>
      <c r="D27" s="105" t="s">
        <v>215</v>
      </c>
      <c r="E27" s="105" t="s">
        <v>215</v>
      </c>
      <c r="F27" s="106" t="s">
        <v>215</v>
      </c>
      <c r="G27" s="14" t="s">
        <v>25</v>
      </c>
      <c r="H27" s="11"/>
      <c r="I27" s="56">
        <v>50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</row>
    <row r="28" spans="1:13" ht="15" customHeight="1" x14ac:dyDescent="0.3">
      <c r="A28" s="8">
        <f t="shared" si="2"/>
        <v>17</v>
      </c>
      <c r="B28" s="9"/>
      <c r="C28" s="104" t="s">
        <v>216</v>
      </c>
      <c r="D28" s="105" t="s">
        <v>216</v>
      </c>
      <c r="E28" s="105" t="s">
        <v>216</v>
      </c>
      <c r="F28" s="106" t="s">
        <v>216</v>
      </c>
      <c r="G28" s="49" t="s">
        <v>17</v>
      </c>
      <c r="H28" s="11"/>
      <c r="I28" s="60">
        <v>400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</row>
    <row r="29" spans="1:13" ht="15" customHeight="1" x14ac:dyDescent="0.3">
      <c r="A29" s="8">
        <f t="shared" si="2"/>
        <v>18</v>
      </c>
      <c r="B29" s="9"/>
      <c r="C29" s="104" t="s">
        <v>217</v>
      </c>
      <c r="D29" s="105" t="s">
        <v>217</v>
      </c>
      <c r="E29" s="105" t="s">
        <v>217</v>
      </c>
      <c r="F29" s="106" t="s">
        <v>217</v>
      </c>
      <c r="G29" s="49" t="s">
        <v>17</v>
      </c>
      <c r="H29" s="11"/>
      <c r="I29" s="60">
        <v>80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</row>
    <row r="30" spans="1:13" ht="15" customHeight="1" x14ac:dyDescent="0.3">
      <c r="A30" s="8">
        <f t="shared" si="2"/>
        <v>19</v>
      </c>
      <c r="B30" s="9"/>
      <c r="C30" s="114" t="s">
        <v>218</v>
      </c>
      <c r="D30" s="105" t="s">
        <v>219</v>
      </c>
      <c r="E30" s="105" t="s">
        <v>219</v>
      </c>
      <c r="F30" s="106" t="s">
        <v>219</v>
      </c>
      <c r="G30" s="49" t="s">
        <v>25</v>
      </c>
      <c r="H30" s="11"/>
      <c r="I30" s="60">
        <v>10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</row>
    <row r="31" spans="1:13" ht="15" customHeight="1" x14ac:dyDescent="0.3">
      <c r="A31" s="8">
        <f t="shared" si="2"/>
        <v>20</v>
      </c>
      <c r="B31" s="9"/>
      <c r="C31" s="104" t="s">
        <v>707</v>
      </c>
      <c r="D31" s="105" t="s">
        <v>220</v>
      </c>
      <c r="E31" s="105" t="s">
        <v>220</v>
      </c>
      <c r="F31" s="106" t="s">
        <v>220</v>
      </c>
      <c r="G31" s="14" t="s">
        <v>25</v>
      </c>
      <c r="H31" s="61"/>
      <c r="I31" s="56">
        <v>40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</row>
    <row r="32" spans="1:13" ht="15" customHeight="1" x14ac:dyDescent="0.3">
      <c r="A32" s="8">
        <f t="shared" si="2"/>
        <v>21</v>
      </c>
      <c r="B32" s="9"/>
      <c r="C32" s="104" t="s">
        <v>708</v>
      </c>
      <c r="D32" s="105" t="s">
        <v>221</v>
      </c>
      <c r="E32" s="105" t="s">
        <v>221</v>
      </c>
      <c r="F32" s="106" t="s">
        <v>221</v>
      </c>
      <c r="G32" s="49" t="s">
        <v>25</v>
      </c>
      <c r="H32" s="61"/>
      <c r="I32" s="60">
        <v>50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</row>
    <row r="33" spans="1:13" ht="15" customHeight="1" x14ac:dyDescent="0.3">
      <c r="A33" s="8">
        <f t="shared" si="2"/>
        <v>22</v>
      </c>
      <c r="B33" s="9"/>
      <c r="C33" s="104" t="s">
        <v>222</v>
      </c>
      <c r="D33" s="105" t="s">
        <v>222</v>
      </c>
      <c r="E33" s="105" t="s">
        <v>222</v>
      </c>
      <c r="F33" s="106" t="s">
        <v>222</v>
      </c>
      <c r="G33" s="49" t="s">
        <v>25</v>
      </c>
      <c r="H33" s="11"/>
      <c r="I33" s="22">
        <v>20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</row>
    <row r="34" spans="1:13" ht="15" customHeight="1" x14ac:dyDescent="0.3">
      <c r="A34" s="8">
        <f t="shared" si="2"/>
        <v>23</v>
      </c>
      <c r="B34" s="9"/>
      <c r="C34" s="104" t="s">
        <v>223</v>
      </c>
      <c r="D34" s="105" t="s">
        <v>223</v>
      </c>
      <c r="E34" s="105" t="s">
        <v>223</v>
      </c>
      <c r="F34" s="106" t="s">
        <v>223</v>
      </c>
      <c r="G34" s="49" t="s">
        <v>25</v>
      </c>
      <c r="H34" s="11"/>
      <c r="I34" s="55">
        <v>20</v>
      </c>
      <c r="J34" s="13">
        <v>0</v>
      </c>
      <c r="K34" s="14">
        <v>9.5</v>
      </c>
      <c r="L34" s="15">
        <f t="shared" si="0"/>
        <v>0</v>
      </c>
      <c r="M34" s="16">
        <f t="shared" si="1"/>
        <v>0</v>
      </c>
    </row>
    <row r="35" spans="1:13" ht="15" customHeight="1" x14ac:dyDescent="0.3">
      <c r="A35" s="8">
        <f t="shared" si="2"/>
        <v>24</v>
      </c>
      <c r="B35" s="9"/>
      <c r="C35" s="104" t="s">
        <v>224</v>
      </c>
      <c r="D35" s="105" t="s">
        <v>224</v>
      </c>
      <c r="E35" s="105" t="s">
        <v>224</v>
      </c>
      <c r="F35" s="106" t="s">
        <v>224</v>
      </c>
      <c r="G35" s="49" t="s">
        <v>25</v>
      </c>
      <c r="H35" s="11"/>
      <c r="I35" s="55">
        <v>60</v>
      </c>
      <c r="J35" s="13">
        <v>0</v>
      </c>
      <c r="K35" s="14">
        <v>9.5</v>
      </c>
      <c r="L35" s="15">
        <f t="shared" si="0"/>
        <v>0</v>
      </c>
      <c r="M35" s="16">
        <f t="shared" si="1"/>
        <v>0</v>
      </c>
    </row>
    <row r="36" spans="1:13" ht="15" customHeight="1" x14ac:dyDescent="0.3">
      <c r="A36" s="8">
        <f t="shared" si="2"/>
        <v>25</v>
      </c>
      <c r="B36" s="9"/>
      <c r="C36" s="104" t="s">
        <v>225</v>
      </c>
      <c r="D36" s="105" t="s">
        <v>226</v>
      </c>
      <c r="E36" s="105" t="s">
        <v>226</v>
      </c>
      <c r="F36" s="106" t="s">
        <v>226</v>
      </c>
      <c r="G36" s="49" t="s">
        <v>25</v>
      </c>
      <c r="H36" s="61"/>
      <c r="I36" s="55">
        <v>20</v>
      </c>
      <c r="J36" s="13">
        <v>0</v>
      </c>
      <c r="K36" s="14">
        <v>9.5</v>
      </c>
      <c r="L36" s="15">
        <f t="shared" si="0"/>
        <v>0</v>
      </c>
      <c r="M36" s="16">
        <f t="shared" si="1"/>
        <v>0</v>
      </c>
    </row>
    <row r="37" spans="1:13" ht="15" customHeight="1" x14ac:dyDescent="0.3">
      <c r="A37" s="8">
        <f t="shared" si="2"/>
        <v>26</v>
      </c>
      <c r="B37" s="9"/>
      <c r="C37" s="104" t="s">
        <v>227</v>
      </c>
      <c r="D37" s="105" t="s">
        <v>227</v>
      </c>
      <c r="E37" s="105" t="s">
        <v>227</v>
      </c>
      <c r="F37" s="106" t="s">
        <v>227</v>
      </c>
      <c r="G37" s="49" t="s">
        <v>25</v>
      </c>
      <c r="H37" s="11"/>
      <c r="I37" s="55">
        <v>50</v>
      </c>
      <c r="J37" s="13">
        <v>0</v>
      </c>
      <c r="K37" s="14">
        <v>9.5</v>
      </c>
      <c r="L37" s="15">
        <f t="shared" si="0"/>
        <v>0</v>
      </c>
      <c r="M37" s="16">
        <f t="shared" si="1"/>
        <v>0</v>
      </c>
    </row>
    <row r="38" spans="1:13" ht="15" customHeight="1" x14ac:dyDescent="0.3">
      <c r="A38" s="8">
        <f t="shared" si="2"/>
        <v>27</v>
      </c>
      <c r="B38" s="9"/>
      <c r="C38" s="104" t="s">
        <v>228</v>
      </c>
      <c r="D38" s="105" t="s">
        <v>228</v>
      </c>
      <c r="E38" s="105" t="s">
        <v>228</v>
      </c>
      <c r="F38" s="106" t="s">
        <v>228</v>
      </c>
      <c r="G38" s="49" t="s">
        <v>25</v>
      </c>
      <c r="H38" s="11"/>
      <c r="I38" s="55">
        <v>20</v>
      </c>
      <c r="J38" s="13">
        <v>0</v>
      </c>
      <c r="K38" s="14">
        <v>9.5</v>
      </c>
      <c r="L38" s="15">
        <f t="shared" si="0"/>
        <v>0</v>
      </c>
      <c r="M38" s="16">
        <f t="shared" si="1"/>
        <v>0</v>
      </c>
    </row>
    <row r="39" spans="1:13" ht="15" customHeight="1" x14ac:dyDescent="0.3">
      <c r="A39" s="8">
        <f t="shared" si="2"/>
        <v>28</v>
      </c>
      <c r="B39" s="9"/>
      <c r="C39" s="104" t="s">
        <v>229</v>
      </c>
      <c r="D39" s="105" t="s">
        <v>229</v>
      </c>
      <c r="E39" s="105" t="s">
        <v>229</v>
      </c>
      <c r="F39" s="106" t="s">
        <v>229</v>
      </c>
      <c r="G39" s="49" t="s">
        <v>25</v>
      </c>
      <c r="H39" s="11"/>
      <c r="I39" s="55">
        <v>20</v>
      </c>
      <c r="J39" s="13">
        <v>0</v>
      </c>
      <c r="K39" s="14">
        <v>9.5</v>
      </c>
      <c r="L39" s="15">
        <f t="shared" si="0"/>
        <v>0</v>
      </c>
      <c r="M39" s="16">
        <f t="shared" si="1"/>
        <v>0</v>
      </c>
    </row>
    <row r="40" spans="1:13" ht="15" customHeight="1" x14ac:dyDescent="0.3">
      <c r="A40" s="8">
        <f t="shared" si="2"/>
        <v>29</v>
      </c>
      <c r="B40" s="9"/>
      <c r="C40" s="104" t="s">
        <v>230</v>
      </c>
      <c r="D40" s="105" t="s">
        <v>230</v>
      </c>
      <c r="E40" s="105" t="s">
        <v>230</v>
      </c>
      <c r="F40" s="106" t="s">
        <v>230</v>
      </c>
      <c r="G40" s="49" t="s">
        <v>25</v>
      </c>
      <c r="H40" s="11"/>
      <c r="I40" s="55">
        <v>200</v>
      </c>
      <c r="J40" s="13">
        <v>0</v>
      </c>
      <c r="K40" s="14">
        <v>9.5</v>
      </c>
      <c r="L40" s="15">
        <f t="shared" si="0"/>
        <v>0</v>
      </c>
      <c r="M40" s="16">
        <f t="shared" si="1"/>
        <v>0</v>
      </c>
    </row>
    <row r="41" spans="1:13" ht="15" customHeight="1" x14ac:dyDescent="0.3">
      <c r="A41" s="8">
        <f t="shared" si="2"/>
        <v>30</v>
      </c>
      <c r="B41" s="9"/>
      <c r="C41" s="104" t="s">
        <v>231</v>
      </c>
      <c r="D41" s="105" t="s">
        <v>231</v>
      </c>
      <c r="E41" s="105" t="s">
        <v>231</v>
      </c>
      <c r="F41" s="106" t="s">
        <v>231</v>
      </c>
      <c r="G41" s="49" t="s">
        <v>25</v>
      </c>
      <c r="H41" s="11"/>
      <c r="I41" s="55">
        <v>20</v>
      </c>
      <c r="J41" s="13">
        <v>0</v>
      </c>
      <c r="K41" s="14">
        <v>9.5</v>
      </c>
      <c r="L41" s="15">
        <f t="shared" si="0"/>
        <v>0</v>
      </c>
      <c r="M41" s="16">
        <f t="shared" si="1"/>
        <v>0</v>
      </c>
    </row>
    <row r="42" spans="1:13" ht="15" customHeight="1" x14ac:dyDescent="0.3">
      <c r="A42" s="8">
        <f t="shared" si="2"/>
        <v>31</v>
      </c>
      <c r="B42" s="9"/>
      <c r="C42" s="104" t="s">
        <v>232</v>
      </c>
      <c r="D42" s="105" t="s">
        <v>232</v>
      </c>
      <c r="E42" s="105" t="s">
        <v>232</v>
      </c>
      <c r="F42" s="106" t="s">
        <v>232</v>
      </c>
      <c r="G42" s="49" t="s">
        <v>25</v>
      </c>
      <c r="H42" s="11"/>
      <c r="I42" s="55">
        <v>20</v>
      </c>
      <c r="J42" s="13">
        <v>0</v>
      </c>
      <c r="K42" s="14">
        <v>9.5</v>
      </c>
      <c r="L42" s="15">
        <f t="shared" si="0"/>
        <v>0</v>
      </c>
      <c r="M42" s="16">
        <f t="shared" si="1"/>
        <v>0</v>
      </c>
    </row>
    <row r="43" spans="1:13" ht="15" customHeight="1" x14ac:dyDescent="0.3">
      <c r="A43" s="8">
        <f t="shared" si="2"/>
        <v>32</v>
      </c>
      <c r="B43" s="9"/>
      <c r="C43" s="104" t="s">
        <v>233</v>
      </c>
      <c r="D43" s="105" t="s">
        <v>233</v>
      </c>
      <c r="E43" s="105" t="s">
        <v>233</v>
      </c>
      <c r="F43" s="106" t="s">
        <v>233</v>
      </c>
      <c r="G43" s="49" t="s">
        <v>25</v>
      </c>
      <c r="H43" s="11"/>
      <c r="I43" s="55">
        <v>600</v>
      </c>
      <c r="J43" s="13">
        <v>0</v>
      </c>
      <c r="K43" s="14">
        <v>9.5</v>
      </c>
      <c r="L43" s="15">
        <f t="shared" si="0"/>
        <v>0</v>
      </c>
      <c r="M43" s="16">
        <f t="shared" si="1"/>
        <v>0</v>
      </c>
    </row>
    <row r="44" spans="1:13" ht="15" customHeight="1" x14ac:dyDescent="0.3">
      <c r="A44" s="8">
        <f t="shared" si="2"/>
        <v>33</v>
      </c>
      <c r="B44" s="9"/>
      <c r="C44" s="104" t="s">
        <v>234</v>
      </c>
      <c r="D44" s="105" t="s">
        <v>234</v>
      </c>
      <c r="E44" s="105" t="s">
        <v>234</v>
      </c>
      <c r="F44" s="106" t="s">
        <v>234</v>
      </c>
      <c r="G44" s="14" t="s">
        <v>17</v>
      </c>
      <c r="H44" s="11"/>
      <c r="I44" s="60">
        <v>50</v>
      </c>
      <c r="J44" s="13">
        <v>0</v>
      </c>
      <c r="K44" s="14">
        <v>9.5</v>
      </c>
      <c r="L44" s="15">
        <f t="shared" si="0"/>
        <v>0</v>
      </c>
      <c r="M44" s="16">
        <f t="shared" si="1"/>
        <v>0</v>
      </c>
    </row>
    <row r="45" spans="1:13" ht="15" customHeight="1" x14ac:dyDescent="0.3">
      <c r="A45" s="8">
        <f t="shared" si="2"/>
        <v>34</v>
      </c>
      <c r="B45" s="9"/>
      <c r="C45" s="104" t="s">
        <v>235</v>
      </c>
      <c r="D45" s="105" t="s">
        <v>235</v>
      </c>
      <c r="E45" s="105" t="s">
        <v>235</v>
      </c>
      <c r="F45" s="106" t="s">
        <v>235</v>
      </c>
      <c r="G45" s="14" t="s">
        <v>25</v>
      </c>
      <c r="H45" s="11"/>
      <c r="I45" s="60">
        <v>50</v>
      </c>
      <c r="J45" s="13">
        <v>0</v>
      </c>
      <c r="K45" s="14">
        <v>9.5</v>
      </c>
      <c r="L45" s="15">
        <f t="shared" si="0"/>
        <v>0</v>
      </c>
      <c r="M45" s="16">
        <f t="shared" si="1"/>
        <v>0</v>
      </c>
    </row>
    <row r="46" spans="1:13" ht="15" customHeight="1" x14ac:dyDescent="0.3">
      <c r="A46" s="8">
        <f t="shared" si="2"/>
        <v>35</v>
      </c>
      <c r="B46" s="9"/>
      <c r="C46" s="104" t="s">
        <v>236</v>
      </c>
      <c r="D46" s="105" t="s">
        <v>236</v>
      </c>
      <c r="E46" s="105" t="s">
        <v>236</v>
      </c>
      <c r="F46" s="106" t="s">
        <v>236</v>
      </c>
      <c r="G46" s="14" t="s">
        <v>25</v>
      </c>
      <c r="H46" s="11"/>
      <c r="I46" s="56">
        <v>40</v>
      </c>
      <c r="J46" s="13">
        <v>0</v>
      </c>
      <c r="K46" s="14">
        <v>9.5</v>
      </c>
      <c r="L46" s="15">
        <f t="shared" si="0"/>
        <v>0</v>
      </c>
      <c r="M46" s="16">
        <f t="shared" si="1"/>
        <v>0</v>
      </c>
    </row>
    <row r="47" spans="1:13" ht="15" customHeight="1" x14ac:dyDescent="0.3">
      <c r="A47" s="8">
        <f t="shared" si="2"/>
        <v>36</v>
      </c>
      <c r="B47" s="9"/>
      <c r="C47" s="104" t="s">
        <v>237</v>
      </c>
      <c r="D47" s="105" t="s">
        <v>237</v>
      </c>
      <c r="E47" s="105" t="s">
        <v>237</v>
      </c>
      <c r="F47" s="106" t="s">
        <v>237</v>
      </c>
      <c r="G47" s="49" t="s">
        <v>17</v>
      </c>
      <c r="H47" s="11"/>
      <c r="I47" s="60">
        <v>100</v>
      </c>
      <c r="J47" s="13">
        <v>0</v>
      </c>
      <c r="K47" s="14">
        <v>9.5</v>
      </c>
      <c r="L47" s="15">
        <f t="shared" si="0"/>
        <v>0</v>
      </c>
      <c r="M47" s="16">
        <f t="shared" si="1"/>
        <v>0</v>
      </c>
    </row>
    <row r="48" spans="1:13" ht="15" customHeight="1" x14ac:dyDescent="0.3">
      <c r="A48" s="8">
        <f t="shared" si="2"/>
        <v>37</v>
      </c>
      <c r="B48" s="9"/>
      <c r="C48" s="104" t="s">
        <v>238</v>
      </c>
      <c r="D48" s="105" t="s">
        <v>238</v>
      </c>
      <c r="E48" s="105" t="s">
        <v>238</v>
      </c>
      <c r="F48" s="106" t="s">
        <v>238</v>
      </c>
      <c r="G48" s="49" t="s">
        <v>25</v>
      </c>
      <c r="H48" s="11"/>
      <c r="I48" s="60">
        <v>20</v>
      </c>
      <c r="J48" s="13">
        <v>0</v>
      </c>
      <c r="K48" s="14">
        <v>9.5</v>
      </c>
      <c r="L48" s="15">
        <f t="shared" si="0"/>
        <v>0</v>
      </c>
      <c r="M48" s="16">
        <f t="shared" si="1"/>
        <v>0</v>
      </c>
    </row>
    <row r="49" spans="1:13" ht="15" customHeight="1" x14ac:dyDescent="0.3">
      <c r="A49" s="8">
        <f t="shared" si="2"/>
        <v>38</v>
      </c>
      <c r="B49" s="9"/>
      <c r="C49" s="104" t="s">
        <v>709</v>
      </c>
      <c r="D49" s="105" t="s">
        <v>239</v>
      </c>
      <c r="E49" s="105" t="s">
        <v>239</v>
      </c>
      <c r="F49" s="106" t="s">
        <v>239</v>
      </c>
      <c r="G49" s="14" t="s">
        <v>25</v>
      </c>
      <c r="H49" s="61"/>
      <c r="I49" s="56">
        <v>50</v>
      </c>
      <c r="J49" s="13">
        <v>0</v>
      </c>
      <c r="K49" s="14">
        <v>9.5</v>
      </c>
      <c r="L49" s="15">
        <f t="shared" si="0"/>
        <v>0</v>
      </c>
      <c r="M49" s="16">
        <f t="shared" si="1"/>
        <v>0</v>
      </c>
    </row>
    <row r="50" spans="1:13" ht="15" customHeight="1" x14ac:dyDescent="0.3">
      <c r="A50" s="8">
        <f t="shared" si="2"/>
        <v>39</v>
      </c>
      <c r="B50" s="9"/>
      <c r="C50" s="104" t="s">
        <v>240</v>
      </c>
      <c r="D50" s="105" t="s">
        <v>241</v>
      </c>
      <c r="E50" s="105" t="s">
        <v>241</v>
      </c>
      <c r="F50" s="106" t="s">
        <v>241</v>
      </c>
      <c r="G50" s="14" t="s">
        <v>25</v>
      </c>
      <c r="H50" s="61"/>
      <c r="I50" s="55">
        <v>200</v>
      </c>
      <c r="J50" s="13">
        <v>0</v>
      </c>
      <c r="K50" s="14">
        <v>9.5</v>
      </c>
      <c r="L50" s="15">
        <f t="shared" si="0"/>
        <v>0</v>
      </c>
      <c r="M50" s="16">
        <f t="shared" si="1"/>
        <v>0</v>
      </c>
    </row>
    <row r="51" spans="1:13" ht="15" customHeight="1" x14ac:dyDescent="0.3">
      <c r="A51" s="8">
        <f t="shared" si="2"/>
        <v>40</v>
      </c>
      <c r="B51" s="9"/>
      <c r="C51" s="104" t="s">
        <v>242</v>
      </c>
      <c r="D51" s="105" t="s">
        <v>242</v>
      </c>
      <c r="E51" s="105" t="s">
        <v>242</v>
      </c>
      <c r="F51" s="106" t="s">
        <v>242</v>
      </c>
      <c r="G51" s="49" t="s">
        <v>17</v>
      </c>
      <c r="H51" s="11"/>
      <c r="I51" s="60">
        <v>50</v>
      </c>
      <c r="J51" s="13">
        <v>0</v>
      </c>
      <c r="K51" s="14">
        <v>9.5</v>
      </c>
      <c r="L51" s="15">
        <f t="shared" si="0"/>
        <v>0</v>
      </c>
      <c r="M51" s="16">
        <f t="shared" si="1"/>
        <v>0</v>
      </c>
    </row>
    <row r="52" spans="1:13" ht="15" customHeight="1" x14ac:dyDescent="0.3">
      <c r="A52" s="8">
        <f t="shared" si="2"/>
        <v>41</v>
      </c>
      <c r="B52" s="9"/>
      <c r="C52" s="104" t="s">
        <v>243</v>
      </c>
      <c r="D52" s="105" t="s">
        <v>244</v>
      </c>
      <c r="E52" s="105" t="s">
        <v>244</v>
      </c>
      <c r="F52" s="106" t="s">
        <v>244</v>
      </c>
      <c r="G52" s="14" t="s">
        <v>25</v>
      </c>
      <c r="H52" s="61"/>
      <c r="I52" s="56">
        <v>50</v>
      </c>
      <c r="J52" s="13">
        <v>0</v>
      </c>
      <c r="K52" s="14">
        <v>9.5</v>
      </c>
      <c r="L52" s="15">
        <f t="shared" si="0"/>
        <v>0</v>
      </c>
      <c r="M52" s="16">
        <f t="shared" si="1"/>
        <v>0</v>
      </c>
    </row>
    <row r="53" spans="1:13" ht="15" customHeight="1" x14ac:dyDescent="0.3">
      <c r="A53" s="8">
        <f t="shared" si="2"/>
        <v>42</v>
      </c>
      <c r="B53" s="9"/>
      <c r="C53" s="104" t="s">
        <v>705</v>
      </c>
      <c r="D53" s="105" t="s">
        <v>245</v>
      </c>
      <c r="E53" s="105" t="s">
        <v>245</v>
      </c>
      <c r="F53" s="106" t="s">
        <v>245</v>
      </c>
      <c r="G53" s="14" t="s">
        <v>25</v>
      </c>
      <c r="H53" s="11"/>
      <c r="I53" s="56">
        <v>50</v>
      </c>
      <c r="J53" s="13">
        <v>0</v>
      </c>
      <c r="K53" s="14">
        <v>9.5</v>
      </c>
      <c r="L53" s="15">
        <f t="shared" si="0"/>
        <v>0</v>
      </c>
      <c r="M53" s="16">
        <f t="shared" si="1"/>
        <v>0</v>
      </c>
    </row>
    <row r="54" spans="1:13" ht="15" customHeight="1" x14ac:dyDescent="0.3">
      <c r="A54" s="8">
        <f t="shared" si="2"/>
        <v>43</v>
      </c>
      <c r="B54" s="9"/>
      <c r="C54" s="104" t="s">
        <v>246</v>
      </c>
      <c r="D54" s="105" t="s">
        <v>246</v>
      </c>
      <c r="E54" s="105" t="s">
        <v>246</v>
      </c>
      <c r="F54" s="106" t="s">
        <v>246</v>
      </c>
      <c r="G54" s="14" t="s">
        <v>25</v>
      </c>
      <c r="H54" s="11"/>
      <c r="I54" s="55">
        <v>50</v>
      </c>
      <c r="J54" s="13">
        <v>0</v>
      </c>
      <c r="K54" s="14">
        <v>9.5</v>
      </c>
      <c r="L54" s="15">
        <f t="shared" si="0"/>
        <v>0</v>
      </c>
      <c r="M54" s="16">
        <f t="shared" si="1"/>
        <v>0</v>
      </c>
    </row>
    <row r="55" spans="1:13" ht="15" customHeight="1" x14ac:dyDescent="0.3">
      <c r="A55" s="8">
        <f t="shared" si="2"/>
        <v>44</v>
      </c>
      <c r="B55" s="9"/>
      <c r="C55" s="104" t="s">
        <v>247</v>
      </c>
      <c r="D55" s="105" t="s">
        <v>248</v>
      </c>
      <c r="E55" s="105" t="s">
        <v>248</v>
      </c>
      <c r="F55" s="106" t="s">
        <v>248</v>
      </c>
      <c r="G55" s="14" t="s">
        <v>25</v>
      </c>
      <c r="H55" s="61"/>
      <c r="I55" s="55">
        <v>50</v>
      </c>
      <c r="J55" s="13">
        <v>0</v>
      </c>
      <c r="K55" s="14">
        <v>9.5</v>
      </c>
      <c r="L55" s="15">
        <f t="shared" si="0"/>
        <v>0</v>
      </c>
      <c r="M55" s="16">
        <f t="shared" si="1"/>
        <v>0</v>
      </c>
    </row>
    <row r="56" spans="1:13" ht="15" customHeight="1" x14ac:dyDescent="0.3">
      <c r="A56" s="8">
        <f t="shared" si="2"/>
        <v>45</v>
      </c>
      <c r="B56" s="9"/>
      <c r="C56" s="104" t="s">
        <v>710</v>
      </c>
      <c r="D56" s="105" t="s">
        <v>249</v>
      </c>
      <c r="E56" s="105" t="s">
        <v>249</v>
      </c>
      <c r="F56" s="106" t="s">
        <v>249</v>
      </c>
      <c r="G56" s="49" t="s">
        <v>25</v>
      </c>
      <c r="H56" s="11"/>
      <c r="I56" s="55">
        <v>20</v>
      </c>
      <c r="J56" s="13">
        <v>0</v>
      </c>
      <c r="K56" s="14">
        <v>9.5</v>
      </c>
      <c r="L56" s="15">
        <f t="shared" si="0"/>
        <v>0</v>
      </c>
      <c r="M56" s="16">
        <f t="shared" si="1"/>
        <v>0</v>
      </c>
    </row>
    <row r="57" spans="1:13" ht="15" customHeight="1" x14ac:dyDescent="0.3">
      <c r="A57" s="8">
        <f t="shared" si="2"/>
        <v>46</v>
      </c>
      <c r="B57" s="9"/>
      <c r="C57" s="104" t="s">
        <v>250</v>
      </c>
      <c r="D57" s="105" t="s">
        <v>250</v>
      </c>
      <c r="E57" s="105" t="s">
        <v>250</v>
      </c>
      <c r="F57" s="106" t="s">
        <v>250</v>
      </c>
      <c r="G57" s="49" t="s">
        <v>17</v>
      </c>
      <c r="H57" s="11"/>
      <c r="I57" s="55">
        <v>100</v>
      </c>
      <c r="J57" s="13">
        <v>0</v>
      </c>
      <c r="K57" s="14">
        <v>9.5</v>
      </c>
      <c r="L57" s="15">
        <f t="shared" si="0"/>
        <v>0</v>
      </c>
      <c r="M57" s="16">
        <f t="shared" si="1"/>
        <v>0</v>
      </c>
    </row>
    <row r="58" spans="1:13" ht="15" customHeight="1" x14ac:dyDescent="0.3">
      <c r="A58" s="8">
        <f t="shared" si="2"/>
        <v>47</v>
      </c>
      <c r="B58" s="9"/>
      <c r="C58" s="104" t="s">
        <v>711</v>
      </c>
      <c r="D58" s="105" t="s">
        <v>251</v>
      </c>
      <c r="E58" s="105" t="s">
        <v>251</v>
      </c>
      <c r="F58" s="106" t="s">
        <v>251</v>
      </c>
      <c r="G58" s="49" t="s">
        <v>25</v>
      </c>
      <c r="H58" s="61"/>
      <c r="I58" s="55">
        <v>100</v>
      </c>
      <c r="J58" s="13">
        <v>0</v>
      </c>
      <c r="K58" s="14">
        <v>9.5</v>
      </c>
      <c r="L58" s="15">
        <f t="shared" si="0"/>
        <v>0</v>
      </c>
      <c r="M58" s="16">
        <f t="shared" si="1"/>
        <v>0</v>
      </c>
    </row>
    <row r="59" spans="1:13" ht="15" customHeight="1" x14ac:dyDescent="0.3">
      <c r="A59" s="8">
        <f t="shared" si="2"/>
        <v>48</v>
      </c>
      <c r="B59" s="9"/>
      <c r="C59" s="104" t="s">
        <v>252</v>
      </c>
      <c r="D59" s="105" t="s">
        <v>252</v>
      </c>
      <c r="E59" s="105" t="s">
        <v>252</v>
      </c>
      <c r="F59" s="106" t="s">
        <v>252</v>
      </c>
      <c r="G59" s="49" t="s">
        <v>25</v>
      </c>
      <c r="H59" s="11"/>
      <c r="I59" s="56">
        <v>10</v>
      </c>
      <c r="J59" s="13">
        <v>0</v>
      </c>
      <c r="K59" s="14">
        <v>9.5</v>
      </c>
      <c r="L59" s="15">
        <f t="shared" si="0"/>
        <v>0</v>
      </c>
      <c r="M59" s="16">
        <f t="shared" si="1"/>
        <v>0</v>
      </c>
    </row>
    <row r="60" spans="1:13" ht="15" customHeight="1" x14ac:dyDescent="0.3">
      <c r="A60" s="8">
        <f t="shared" si="2"/>
        <v>49</v>
      </c>
      <c r="B60" s="9"/>
      <c r="C60" s="104" t="s">
        <v>253</v>
      </c>
      <c r="D60" s="105" t="s">
        <v>253</v>
      </c>
      <c r="E60" s="105" t="s">
        <v>253</v>
      </c>
      <c r="F60" s="106" t="s">
        <v>253</v>
      </c>
      <c r="G60" s="49" t="s">
        <v>25</v>
      </c>
      <c r="H60" s="11"/>
      <c r="I60" s="56">
        <v>10</v>
      </c>
      <c r="J60" s="13">
        <v>0</v>
      </c>
      <c r="K60" s="14">
        <v>9.5</v>
      </c>
      <c r="L60" s="15">
        <f t="shared" si="0"/>
        <v>0</v>
      </c>
      <c r="M60" s="16">
        <f t="shared" si="1"/>
        <v>0</v>
      </c>
    </row>
    <row r="61" spans="1:13" ht="15" customHeight="1" x14ac:dyDescent="0.3">
      <c r="A61" s="8">
        <f t="shared" si="2"/>
        <v>50</v>
      </c>
      <c r="B61" s="9"/>
      <c r="C61" s="104" t="s">
        <v>254</v>
      </c>
      <c r="D61" s="105" t="s">
        <v>254</v>
      </c>
      <c r="E61" s="105" t="s">
        <v>254</v>
      </c>
      <c r="F61" s="106" t="s">
        <v>254</v>
      </c>
      <c r="G61" s="49" t="s">
        <v>25</v>
      </c>
      <c r="H61" s="11"/>
      <c r="I61" s="60">
        <v>50</v>
      </c>
      <c r="J61" s="13">
        <v>0</v>
      </c>
      <c r="K61" s="14">
        <v>9.5</v>
      </c>
      <c r="L61" s="15">
        <f t="shared" si="0"/>
        <v>0</v>
      </c>
      <c r="M61" s="16">
        <f t="shared" si="1"/>
        <v>0</v>
      </c>
    </row>
    <row r="62" spans="1:13" ht="15" customHeight="1" x14ac:dyDescent="0.3">
      <c r="A62" s="8">
        <f t="shared" si="2"/>
        <v>51</v>
      </c>
      <c r="B62" s="9"/>
      <c r="C62" s="104" t="s">
        <v>255</v>
      </c>
      <c r="D62" s="105" t="s">
        <v>255</v>
      </c>
      <c r="E62" s="105" t="s">
        <v>255</v>
      </c>
      <c r="F62" s="106" t="s">
        <v>255</v>
      </c>
      <c r="G62" s="49" t="s">
        <v>25</v>
      </c>
      <c r="H62" s="11"/>
      <c r="I62" s="56">
        <v>50</v>
      </c>
      <c r="J62" s="13">
        <v>0</v>
      </c>
      <c r="K62" s="14">
        <v>9.5</v>
      </c>
      <c r="L62" s="15">
        <f t="shared" si="0"/>
        <v>0</v>
      </c>
      <c r="M62" s="16">
        <f t="shared" si="1"/>
        <v>0</v>
      </c>
    </row>
    <row r="63" spans="1:13" ht="15" customHeight="1" x14ac:dyDescent="0.3">
      <c r="A63" s="8">
        <f t="shared" si="2"/>
        <v>52</v>
      </c>
      <c r="B63" s="9"/>
      <c r="C63" s="104" t="s">
        <v>256</v>
      </c>
      <c r="D63" s="105" t="s">
        <v>257</v>
      </c>
      <c r="E63" s="105" t="s">
        <v>257</v>
      </c>
      <c r="F63" s="106" t="s">
        <v>257</v>
      </c>
      <c r="G63" s="49" t="s">
        <v>25</v>
      </c>
      <c r="H63" s="61"/>
      <c r="I63" s="55">
        <v>20</v>
      </c>
      <c r="J63" s="13">
        <v>0</v>
      </c>
      <c r="K63" s="14">
        <v>9.5</v>
      </c>
      <c r="L63" s="15">
        <f t="shared" si="0"/>
        <v>0</v>
      </c>
      <c r="M63" s="16">
        <f t="shared" si="1"/>
        <v>0</v>
      </c>
    </row>
    <row r="64" spans="1:13" ht="15" customHeight="1" x14ac:dyDescent="0.3">
      <c r="A64" s="8">
        <f t="shared" si="2"/>
        <v>53</v>
      </c>
      <c r="B64" s="9"/>
      <c r="C64" s="114" t="s">
        <v>258</v>
      </c>
      <c r="D64" s="105" t="s">
        <v>259</v>
      </c>
      <c r="E64" s="105" t="s">
        <v>259</v>
      </c>
      <c r="F64" s="106" t="s">
        <v>259</v>
      </c>
      <c r="G64" s="49" t="s">
        <v>17</v>
      </c>
      <c r="H64" s="61"/>
      <c r="I64" s="60">
        <v>10</v>
      </c>
      <c r="J64" s="13">
        <v>0</v>
      </c>
      <c r="K64" s="14">
        <v>9.5</v>
      </c>
      <c r="L64" s="15">
        <f t="shared" si="0"/>
        <v>0</v>
      </c>
      <c r="M64" s="16">
        <f t="shared" si="1"/>
        <v>0</v>
      </c>
    </row>
    <row r="65" spans="1:13" ht="15" customHeight="1" x14ac:dyDescent="0.3">
      <c r="A65" s="8">
        <f t="shared" si="2"/>
        <v>54</v>
      </c>
      <c r="B65" s="9"/>
      <c r="C65" s="104" t="s">
        <v>260</v>
      </c>
      <c r="D65" s="105" t="s">
        <v>260</v>
      </c>
      <c r="E65" s="105" t="s">
        <v>260</v>
      </c>
      <c r="F65" s="106" t="s">
        <v>260</v>
      </c>
      <c r="G65" s="49" t="s">
        <v>25</v>
      </c>
      <c r="H65" s="11"/>
      <c r="I65" s="55">
        <v>50</v>
      </c>
      <c r="J65" s="13">
        <v>0</v>
      </c>
      <c r="K65" s="14">
        <v>9.5</v>
      </c>
      <c r="L65" s="15">
        <f t="shared" si="0"/>
        <v>0</v>
      </c>
      <c r="M65" s="16">
        <f t="shared" si="1"/>
        <v>0</v>
      </c>
    </row>
    <row r="66" spans="1:13" ht="15" customHeight="1" x14ac:dyDescent="0.3">
      <c r="A66" s="8">
        <f t="shared" si="2"/>
        <v>55</v>
      </c>
      <c r="B66" s="9"/>
      <c r="C66" s="104" t="s">
        <v>261</v>
      </c>
      <c r="D66" s="105" t="s">
        <v>261</v>
      </c>
      <c r="E66" s="105" t="s">
        <v>261</v>
      </c>
      <c r="F66" s="106" t="s">
        <v>261</v>
      </c>
      <c r="G66" s="14" t="s">
        <v>17</v>
      </c>
      <c r="H66" s="11"/>
      <c r="I66" s="56">
        <v>150</v>
      </c>
      <c r="J66" s="13">
        <v>0</v>
      </c>
      <c r="K66" s="14">
        <v>9.5</v>
      </c>
      <c r="L66" s="15">
        <f t="shared" si="0"/>
        <v>0</v>
      </c>
      <c r="M66" s="16">
        <f t="shared" si="1"/>
        <v>0</v>
      </c>
    </row>
    <row r="67" spans="1:13" ht="15" customHeight="1" x14ac:dyDescent="0.3">
      <c r="A67" s="8">
        <f t="shared" si="2"/>
        <v>56</v>
      </c>
      <c r="B67" s="9"/>
      <c r="C67" s="104" t="s">
        <v>262</v>
      </c>
      <c r="D67" s="105" t="s">
        <v>262</v>
      </c>
      <c r="E67" s="105" t="s">
        <v>262</v>
      </c>
      <c r="F67" s="106" t="s">
        <v>262</v>
      </c>
      <c r="G67" s="49" t="s">
        <v>25</v>
      </c>
      <c r="H67" s="11"/>
      <c r="I67" s="55">
        <v>40</v>
      </c>
      <c r="J67" s="13">
        <v>0</v>
      </c>
      <c r="K67" s="14">
        <v>9.5</v>
      </c>
      <c r="L67" s="15">
        <f t="shared" si="0"/>
        <v>0</v>
      </c>
      <c r="M67" s="16">
        <f t="shared" si="1"/>
        <v>0</v>
      </c>
    </row>
    <row r="68" spans="1:13" ht="15" customHeight="1" x14ac:dyDescent="0.3">
      <c r="A68" s="8">
        <f t="shared" si="2"/>
        <v>57</v>
      </c>
      <c r="B68" s="9"/>
      <c r="C68" s="104" t="s">
        <v>263</v>
      </c>
      <c r="D68" s="105" t="s">
        <v>263</v>
      </c>
      <c r="E68" s="105" t="s">
        <v>263</v>
      </c>
      <c r="F68" s="106" t="s">
        <v>263</v>
      </c>
      <c r="G68" s="14" t="s">
        <v>25</v>
      </c>
      <c r="H68" s="11"/>
      <c r="I68" s="56">
        <v>50</v>
      </c>
      <c r="J68" s="13">
        <v>0</v>
      </c>
      <c r="K68" s="14">
        <v>9.5</v>
      </c>
      <c r="L68" s="15">
        <f t="shared" si="0"/>
        <v>0</v>
      </c>
      <c r="M68" s="16">
        <f t="shared" si="1"/>
        <v>0</v>
      </c>
    </row>
    <row r="69" spans="1:13" ht="15" customHeight="1" x14ac:dyDescent="0.3">
      <c r="A69" s="8">
        <f t="shared" si="2"/>
        <v>58</v>
      </c>
      <c r="B69" s="9"/>
      <c r="C69" s="114" t="s">
        <v>264</v>
      </c>
      <c r="D69" s="105" t="s">
        <v>265</v>
      </c>
      <c r="E69" s="105" t="s">
        <v>265</v>
      </c>
      <c r="F69" s="106" t="s">
        <v>265</v>
      </c>
      <c r="G69" s="14" t="s">
        <v>17</v>
      </c>
      <c r="H69" s="61"/>
      <c r="I69" s="56">
        <v>100</v>
      </c>
      <c r="J69" s="13">
        <v>0</v>
      </c>
      <c r="K69" s="14">
        <v>9.5</v>
      </c>
      <c r="L69" s="15">
        <f t="shared" si="0"/>
        <v>0</v>
      </c>
      <c r="M69" s="16">
        <f t="shared" si="1"/>
        <v>0</v>
      </c>
    </row>
    <row r="70" spans="1:13" ht="15" customHeight="1" x14ac:dyDescent="0.3">
      <c r="A70" s="8">
        <f t="shared" si="2"/>
        <v>59</v>
      </c>
      <c r="B70" s="9"/>
      <c r="C70" s="104" t="s">
        <v>266</v>
      </c>
      <c r="D70" s="105" t="s">
        <v>266</v>
      </c>
      <c r="E70" s="105" t="s">
        <v>266</v>
      </c>
      <c r="F70" s="106" t="s">
        <v>266</v>
      </c>
      <c r="G70" s="14" t="s">
        <v>25</v>
      </c>
      <c r="H70" s="11"/>
      <c r="I70" s="56">
        <v>500</v>
      </c>
      <c r="J70" s="13">
        <v>0</v>
      </c>
      <c r="K70" s="14">
        <v>9.5</v>
      </c>
      <c r="L70" s="15">
        <f t="shared" si="0"/>
        <v>0</v>
      </c>
      <c r="M70" s="16">
        <f t="shared" si="1"/>
        <v>0</v>
      </c>
    </row>
    <row r="71" spans="1:13" ht="15" customHeight="1" x14ac:dyDescent="0.3">
      <c r="A71" s="8">
        <f t="shared" si="2"/>
        <v>60</v>
      </c>
      <c r="B71" s="9"/>
      <c r="C71" s="104" t="s">
        <v>267</v>
      </c>
      <c r="D71" s="105" t="s">
        <v>268</v>
      </c>
      <c r="E71" s="105" t="s">
        <v>268</v>
      </c>
      <c r="F71" s="106" t="s">
        <v>268</v>
      </c>
      <c r="G71" s="14" t="s">
        <v>25</v>
      </c>
      <c r="H71" s="61"/>
      <c r="I71" s="56">
        <v>50</v>
      </c>
      <c r="J71" s="13">
        <v>0</v>
      </c>
      <c r="K71" s="14">
        <v>9.5</v>
      </c>
      <c r="L71" s="15">
        <f t="shared" si="0"/>
        <v>0</v>
      </c>
      <c r="M71" s="16">
        <f t="shared" si="1"/>
        <v>0</v>
      </c>
    </row>
    <row r="72" spans="1:13" ht="15" customHeight="1" x14ac:dyDescent="0.3">
      <c r="A72" s="8">
        <f t="shared" si="2"/>
        <v>61</v>
      </c>
      <c r="B72" s="9"/>
      <c r="C72" s="104" t="s">
        <v>269</v>
      </c>
      <c r="D72" s="105" t="s">
        <v>269</v>
      </c>
      <c r="E72" s="105" t="s">
        <v>269</v>
      </c>
      <c r="F72" s="106" t="s">
        <v>269</v>
      </c>
      <c r="G72" s="14" t="s">
        <v>17</v>
      </c>
      <c r="H72" s="11"/>
      <c r="I72" s="56">
        <v>50</v>
      </c>
      <c r="J72" s="13">
        <v>0</v>
      </c>
      <c r="K72" s="14">
        <v>9.5</v>
      </c>
      <c r="L72" s="15">
        <f t="shared" si="0"/>
        <v>0</v>
      </c>
      <c r="M72" s="16">
        <f t="shared" si="1"/>
        <v>0</v>
      </c>
    </row>
    <row r="73" spans="1:13" ht="15" customHeight="1" x14ac:dyDescent="0.3">
      <c r="A73" s="8">
        <f t="shared" si="2"/>
        <v>62</v>
      </c>
      <c r="B73" s="9"/>
      <c r="C73" s="104" t="s">
        <v>270</v>
      </c>
      <c r="D73" s="105" t="s">
        <v>270</v>
      </c>
      <c r="E73" s="105" t="s">
        <v>270</v>
      </c>
      <c r="F73" s="106" t="s">
        <v>270</v>
      </c>
      <c r="G73" s="14" t="s">
        <v>25</v>
      </c>
      <c r="H73" s="11"/>
      <c r="I73" s="56">
        <v>100</v>
      </c>
      <c r="J73" s="13">
        <v>0</v>
      </c>
      <c r="K73" s="14">
        <v>9.5</v>
      </c>
      <c r="L73" s="15">
        <f t="shared" si="0"/>
        <v>0</v>
      </c>
      <c r="M73" s="16">
        <f t="shared" si="1"/>
        <v>0</v>
      </c>
    </row>
    <row r="74" spans="1:13" ht="15" customHeight="1" x14ac:dyDescent="0.3">
      <c r="A74" s="8">
        <f t="shared" si="2"/>
        <v>63</v>
      </c>
      <c r="B74" s="9"/>
      <c r="C74" s="104" t="s">
        <v>271</v>
      </c>
      <c r="D74" s="105" t="s">
        <v>271</v>
      </c>
      <c r="E74" s="105" t="s">
        <v>271</v>
      </c>
      <c r="F74" s="106" t="s">
        <v>271</v>
      </c>
      <c r="G74" s="14" t="s">
        <v>25</v>
      </c>
      <c r="H74" s="11"/>
      <c r="I74" s="22">
        <v>50</v>
      </c>
      <c r="J74" s="13">
        <v>0</v>
      </c>
      <c r="K74" s="14">
        <v>9.5</v>
      </c>
      <c r="L74" s="15">
        <f t="shared" si="0"/>
        <v>0</v>
      </c>
      <c r="M74" s="16">
        <f t="shared" si="1"/>
        <v>0</v>
      </c>
    </row>
    <row r="75" spans="1:13" ht="12.75" customHeight="1" x14ac:dyDescent="0.3">
      <c r="A75" s="39"/>
      <c r="B75" s="39"/>
      <c r="C75" s="111" t="s">
        <v>272</v>
      </c>
      <c r="D75" s="112"/>
      <c r="E75" s="112"/>
      <c r="F75" s="113"/>
      <c r="G75" s="40"/>
      <c r="H75" s="40"/>
      <c r="I75" s="40"/>
      <c r="J75" s="41"/>
      <c r="K75" s="40"/>
      <c r="L75" s="42"/>
      <c r="M75" s="43">
        <f>SUM(M12:M74)</f>
        <v>0</v>
      </c>
    </row>
    <row r="76" spans="1:13" ht="12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2.75" customHeight="1" x14ac:dyDescent="0.3">
      <c r="A77" s="4" t="s">
        <v>79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2.75" customHeight="1" x14ac:dyDescent="0.3">
      <c r="A78" s="4" t="s">
        <v>80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2.75" customHeight="1" x14ac:dyDescent="0.3">
      <c r="A79" s="4" t="s">
        <v>81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2.75" customHeight="1" x14ac:dyDescent="0.3">
      <c r="A80" s="4" t="s">
        <v>194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2.75" customHeight="1" x14ac:dyDescent="0.3">
      <c r="A81" s="4" t="s">
        <v>83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2.75" customHeight="1" x14ac:dyDescent="0.3">
      <c r="A82" s="4" t="s">
        <v>84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2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2.75" customHeight="1" x14ac:dyDescent="0.3">
      <c r="A84" s="143" t="s">
        <v>722</v>
      </c>
      <c r="B84" s="144"/>
      <c r="C84" s="144"/>
      <c r="D84" s="144"/>
      <c r="E84" s="144"/>
      <c r="F84" s="144"/>
      <c r="G84" s="144"/>
      <c r="H84" s="145"/>
      <c r="I84" s="4"/>
      <c r="J84" s="4"/>
      <c r="K84" s="4"/>
      <c r="L84" s="4"/>
      <c r="M84" s="4"/>
    </row>
    <row r="85" spans="1:13" ht="12.75" customHeight="1" x14ac:dyDescent="0.3">
      <c r="A85" s="23"/>
      <c r="B85" s="4"/>
      <c r="C85" s="4"/>
      <c r="D85" s="4"/>
      <c r="E85" s="4"/>
      <c r="F85" s="4"/>
      <c r="G85" s="4"/>
      <c r="H85" s="20"/>
      <c r="I85" s="4"/>
      <c r="J85" s="4"/>
      <c r="K85" s="4"/>
      <c r="L85" s="4"/>
      <c r="M85" s="4"/>
    </row>
    <row r="86" spans="1:13" ht="12.75" customHeight="1" x14ac:dyDescent="0.3">
      <c r="A86" s="4" t="s">
        <v>85</v>
      </c>
      <c r="B86" s="4"/>
      <c r="C86" s="4"/>
      <c r="D86" s="4"/>
      <c r="E86" s="4"/>
      <c r="F86" s="4"/>
      <c r="G86" s="4"/>
      <c r="H86" s="20" t="s">
        <v>86</v>
      </c>
      <c r="I86" s="4"/>
      <c r="J86" s="4"/>
      <c r="K86" s="4" t="s">
        <v>87</v>
      </c>
      <c r="L86" s="4"/>
      <c r="M86" s="4"/>
    </row>
    <row r="89" spans="1:13" ht="12.75" customHeight="1" x14ac:dyDescent="0.3">
      <c r="B89" s="21"/>
      <c r="C89" s="21"/>
    </row>
    <row r="90" spans="1:13" ht="12.75" customHeight="1" x14ac:dyDescent="0.3">
      <c r="B90" s="21"/>
      <c r="C90" s="21"/>
    </row>
    <row r="91" spans="1:13" ht="12.75" customHeight="1" x14ac:dyDescent="0.3">
      <c r="B91" s="21"/>
      <c r="C91" s="21"/>
    </row>
    <row r="92" spans="1:13" ht="12.75" customHeight="1" x14ac:dyDescent="0.3">
      <c r="B92" s="21"/>
      <c r="C92" s="21"/>
    </row>
  </sheetData>
  <sheetProtection algorithmName="SHA-512" hashValue="IJs5SK5WWuYY1M1+D08qJnoaqm55SmWjBiwRqY+lReLH1xd2Hpa/fCF/n576IYPb/M4dgAdmc/7WX7SxsALRKg==" saltValue="iqm7GWzK1f90KedNverg6A==" spinCount="100000" sheet="1" objects="1" scenarios="1"/>
  <protectedRanges>
    <protectedRange sqref="C86" name="Obseg3"/>
    <protectedRange sqref="C4:D5" name="Obseg2"/>
    <protectedRange sqref="C86" name="Range2"/>
  </protectedRanges>
  <mergeCells count="6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1:F51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75:F75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70E6-2EAD-487B-B6E7-5ED9BD91074E}">
  <dimension ref="A2:R149"/>
  <sheetViews>
    <sheetView zoomScale="110" zoomScaleNormal="110" workbookViewId="0">
      <selection activeCell="D20" sqref="D20:G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110</v>
      </c>
      <c r="J8" s="64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273</v>
      </c>
      <c r="J9" s="6"/>
      <c r="K9" s="7"/>
      <c r="L9" s="7"/>
      <c r="M9" s="6"/>
      <c r="N9" s="65"/>
      <c r="O9" s="65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25"/>
      <c r="C11" s="77"/>
      <c r="D11" s="109"/>
      <c r="E11" s="109"/>
      <c r="F11" s="109"/>
      <c r="G11" s="109"/>
      <c r="H11" s="26"/>
      <c r="I11" s="78"/>
      <c r="J11" s="79" t="s">
        <v>274</v>
      </c>
      <c r="K11" s="80"/>
      <c r="L11" s="81"/>
      <c r="M11" s="82"/>
      <c r="N11" s="83" t="s">
        <v>275</v>
      </c>
      <c r="O11" s="82"/>
      <c r="P11" s="84"/>
      <c r="Q11" s="81" t="s">
        <v>276</v>
      </c>
      <c r="R11" s="85"/>
    </row>
    <row r="12" spans="1:18" ht="12.75" customHeight="1" x14ac:dyDescent="0.3">
      <c r="A12" s="1"/>
      <c r="B12" s="86" t="s">
        <v>4</v>
      </c>
      <c r="C12" s="87" t="s">
        <v>5</v>
      </c>
      <c r="D12" s="88"/>
      <c r="E12" s="121" t="s">
        <v>277</v>
      </c>
      <c r="F12" s="121"/>
      <c r="G12" s="121"/>
      <c r="H12" s="121"/>
      <c r="I12" s="89" t="s">
        <v>278</v>
      </c>
      <c r="J12" s="28" t="s">
        <v>279</v>
      </c>
      <c r="K12" s="84" t="s">
        <v>280</v>
      </c>
      <c r="L12" s="84" t="s">
        <v>10</v>
      </c>
      <c r="M12" s="84" t="s">
        <v>10</v>
      </c>
      <c r="N12" s="84" t="s">
        <v>11</v>
      </c>
      <c r="O12" s="84" t="s">
        <v>12</v>
      </c>
      <c r="P12" s="84" t="s">
        <v>12</v>
      </c>
      <c r="Q12" s="90" t="s">
        <v>13</v>
      </c>
      <c r="R12" s="90" t="s">
        <v>13</v>
      </c>
    </row>
    <row r="13" spans="1:18" ht="12.75" customHeight="1" x14ac:dyDescent="0.3">
      <c r="A13" s="1"/>
      <c r="B13" s="31"/>
      <c r="C13" s="91"/>
      <c r="D13" s="33"/>
      <c r="E13" s="33"/>
      <c r="F13" s="33"/>
      <c r="G13" s="33"/>
      <c r="H13" s="33"/>
      <c r="I13" s="92"/>
      <c r="J13" s="36" t="s">
        <v>281</v>
      </c>
      <c r="K13" s="84"/>
      <c r="L13" s="84" t="s">
        <v>282</v>
      </c>
      <c r="M13" s="84" t="s">
        <v>283</v>
      </c>
      <c r="N13" s="93"/>
      <c r="O13" s="84" t="s">
        <v>282</v>
      </c>
      <c r="P13" s="92" t="s">
        <v>283</v>
      </c>
      <c r="Q13" s="94" t="s">
        <v>284</v>
      </c>
      <c r="R13" s="92" t="s">
        <v>285</v>
      </c>
    </row>
    <row r="14" spans="1:18" ht="12.75" customHeight="1" x14ac:dyDescent="0.3">
      <c r="B14" s="66">
        <f>B13+1</f>
        <v>1</v>
      </c>
      <c r="C14" s="66"/>
      <c r="D14" s="115" t="s">
        <v>286</v>
      </c>
      <c r="E14" s="116" t="s">
        <v>286</v>
      </c>
      <c r="F14" s="116" t="s">
        <v>286</v>
      </c>
      <c r="G14" s="117" t="s">
        <v>286</v>
      </c>
      <c r="H14" s="67" t="s">
        <v>25</v>
      </c>
      <c r="I14" s="68"/>
      <c r="J14" s="69">
        <v>270</v>
      </c>
      <c r="K14" s="70">
        <v>2400</v>
      </c>
      <c r="L14" s="50">
        <v>0</v>
      </c>
      <c r="M14" s="50">
        <v>0</v>
      </c>
      <c r="N14" s="49">
        <v>9.5</v>
      </c>
      <c r="O14" s="50">
        <f>PRODUCT(L14,1.095)</f>
        <v>0</v>
      </c>
      <c r="P14" s="50">
        <f>PRODUCT(M14,1.095)</f>
        <v>0</v>
      </c>
      <c r="Q14" s="17">
        <f>PRODUCT(J14,O14)</f>
        <v>0</v>
      </c>
      <c r="R14" s="17">
        <f>PRODUCT(K14,P14)</f>
        <v>0</v>
      </c>
    </row>
    <row r="15" spans="1:18" ht="12.75" customHeight="1" x14ac:dyDescent="0.3">
      <c r="B15" s="66">
        <f>B14+1</f>
        <v>2</v>
      </c>
      <c r="C15" s="66"/>
      <c r="D15" s="115" t="s">
        <v>287</v>
      </c>
      <c r="E15" s="116" t="s">
        <v>287</v>
      </c>
      <c r="F15" s="116" t="s">
        <v>287</v>
      </c>
      <c r="G15" s="117" t="s">
        <v>287</v>
      </c>
      <c r="H15" s="67" t="s">
        <v>25</v>
      </c>
      <c r="I15" s="68"/>
      <c r="J15" s="69">
        <v>10</v>
      </c>
      <c r="K15" s="70">
        <v>100</v>
      </c>
      <c r="L15" s="50">
        <v>0</v>
      </c>
      <c r="M15" s="50">
        <v>0</v>
      </c>
      <c r="N15" s="49">
        <v>9.5</v>
      </c>
      <c r="O15" s="50">
        <f t="shared" ref="O15:P78" si="0">PRODUCT(L15,1.095)</f>
        <v>0</v>
      </c>
      <c r="P15" s="50">
        <f t="shared" si="0"/>
        <v>0</v>
      </c>
      <c r="Q15" s="17">
        <f t="shared" ref="Q15:R78" si="1">PRODUCT(J15,O15)</f>
        <v>0</v>
      </c>
      <c r="R15" s="17">
        <f t="shared" si="1"/>
        <v>0</v>
      </c>
    </row>
    <row r="16" spans="1:18" ht="12.75" customHeight="1" x14ac:dyDescent="0.3">
      <c r="B16" s="66">
        <f t="shared" ref="B16:B79" si="2">B15+1</f>
        <v>3</v>
      </c>
      <c r="C16" s="66"/>
      <c r="D16" s="115" t="s">
        <v>288</v>
      </c>
      <c r="E16" s="116" t="s">
        <v>288</v>
      </c>
      <c r="F16" s="116" t="s">
        <v>288</v>
      </c>
      <c r="G16" s="117" t="s">
        <v>288</v>
      </c>
      <c r="H16" s="67" t="s">
        <v>25</v>
      </c>
      <c r="I16" s="68"/>
      <c r="J16" s="69">
        <v>830</v>
      </c>
      <c r="K16" s="70">
        <v>7500</v>
      </c>
      <c r="L16" s="50">
        <v>0</v>
      </c>
      <c r="M16" s="50">
        <v>0</v>
      </c>
      <c r="N16" s="49">
        <v>9.5</v>
      </c>
      <c r="O16" s="50">
        <f t="shared" si="0"/>
        <v>0</v>
      </c>
      <c r="P16" s="50">
        <f t="shared" si="0"/>
        <v>0</v>
      </c>
      <c r="Q16" s="17">
        <f t="shared" si="1"/>
        <v>0</v>
      </c>
      <c r="R16" s="17">
        <f t="shared" si="1"/>
        <v>0</v>
      </c>
    </row>
    <row r="17" spans="2:18" ht="12.75" customHeight="1" x14ac:dyDescent="0.3">
      <c r="B17" s="66">
        <f t="shared" si="2"/>
        <v>4</v>
      </c>
      <c r="C17" s="66"/>
      <c r="D17" s="115" t="s">
        <v>289</v>
      </c>
      <c r="E17" s="116" t="s">
        <v>289</v>
      </c>
      <c r="F17" s="116" t="s">
        <v>289</v>
      </c>
      <c r="G17" s="117" t="s">
        <v>289</v>
      </c>
      <c r="H17" s="67" t="s">
        <v>25</v>
      </c>
      <c r="I17" s="68"/>
      <c r="J17" s="69">
        <v>30</v>
      </c>
      <c r="K17" s="70">
        <v>100</v>
      </c>
      <c r="L17" s="50">
        <v>0</v>
      </c>
      <c r="M17" s="50">
        <v>0</v>
      </c>
      <c r="N17" s="49">
        <v>9.5</v>
      </c>
      <c r="O17" s="50">
        <f t="shared" si="0"/>
        <v>0</v>
      </c>
      <c r="P17" s="50">
        <f t="shared" si="0"/>
        <v>0</v>
      </c>
      <c r="Q17" s="17">
        <f t="shared" si="1"/>
        <v>0</v>
      </c>
      <c r="R17" s="17">
        <f t="shared" si="1"/>
        <v>0</v>
      </c>
    </row>
    <row r="18" spans="2:18" ht="12.75" customHeight="1" x14ac:dyDescent="0.3">
      <c r="B18" s="66">
        <f t="shared" si="2"/>
        <v>5</v>
      </c>
      <c r="C18" s="66"/>
      <c r="D18" s="115" t="s">
        <v>290</v>
      </c>
      <c r="E18" s="116" t="s">
        <v>290</v>
      </c>
      <c r="F18" s="116" t="s">
        <v>290</v>
      </c>
      <c r="G18" s="117" t="s">
        <v>290</v>
      </c>
      <c r="H18" s="67" t="s">
        <v>25</v>
      </c>
      <c r="I18" s="68"/>
      <c r="J18" s="69">
        <v>800</v>
      </c>
      <c r="K18" s="70">
        <v>2400</v>
      </c>
      <c r="L18" s="50">
        <v>0</v>
      </c>
      <c r="M18" s="50">
        <v>0</v>
      </c>
      <c r="N18" s="49">
        <v>9.5</v>
      </c>
      <c r="O18" s="50">
        <f t="shared" si="0"/>
        <v>0</v>
      </c>
      <c r="P18" s="50">
        <f t="shared" si="0"/>
        <v>0</v>
      </c>
      <c r="Q18" s="17">
        <f t="shared" si="1"/>
        <v>0</v>
      </c>
      <c r="R18" s="17">
        <f t="shared" si="1"/>
        <v>0</v>
      </c>
    </row>
    <row r="19" spans="2:18" ht="12.75" customHeight="1" x14ac:dyDescent="0.3">
      <c r="B19" s="66">
        <f t="shared" si="2"/>
        <v>6</v>
      </c>
      <c r="C19" s="66"/>
      <c r="D19" s="115" t="s">
        <v>291</v>
      </c>
      <c r="E19" s="116" t="s">
        <v>291</v>
      </c>
      <c r="F19" s="116" t="s">
        <v>291</v>
      </c>
      <c r="G19" s="117" t="s">
        <v>291</v>
      </c>
      <c r="H19" s="67" t="s">
        <v>25</v>
      </c>
      <c r="I19" s="68"/>
      <c r="J19" s="69">
        <v>250</v>
      </c>
      <c r="K19" s="70">
        <v>1200</v>
      </c>
      <c r="L19" s="50">
        <v>0</v>
      </c>
      <c r="M19" s="50">
        <v>0</v>
      </c>
      <c r="N19" s="49">
        <v>9.5</v>
      </c>
      <c r="O19" s="50">
        <f t="shared" si="0"/>
        <v>0</v>
      </c>
      <c r="P19" s="50">
        <f t="shared" si="0"/>
        <v>0</v>
      </c>
      <c r="Q19" s="17">
        <f t="shared" si="1"/>
        <v>0</v>
      </c>
      <c r="R19" s="17">
        <f t="shared" si="1"/>
        <v>0</v>
      </c>
    </row>
    <row r="20" spans="2:18" ht="12.75" customHeight="1" x14ac:dyDescent="0.3">
      <c r="B20" s="66">
        <f t="shared" si="2"/>
        <v>7</v>
      </c>
      <c r="C20" s="66"/>
      <c r="D20" s="115" t="s">
        <v>292</v>
      </c>
      <c r="E20" s="116" t="s">
        <v>292</v>
      </c>
      <c r="F20" s="116" t="s">
        <v>292</v>
      </c>
      <c r="G20" s="117" t="s">
        <v>292</v>
      </c>
      <c r="H20" s="67" t="s">
        <v>25</v>
      </c>
      <c r="I20" s="68"/>
      <c r="J20" s="69">
        <v>10</v>
      </c>
      <c r="K20" s="70">
        <v>75</v>
      </c>
      <c r="L20" s="50">
        <v>0</v>
      </c>
      <c r="M20" s="50">
        <v>0</v>
      </c>
      <c r="N20" s="49">
        <v>9.5</v>
      </c>
      <c r="O20" s="50">
        <f t="shared" si="0"/>
        <v>0</v>
      </c>
      <c r="P20" s="50">
        <f t="shared" si="0"/>
        <v>0</v>
      </c>
      <c r="Q20" s="17">
        <f t="shared" si="1"/>
        <v>0</v>
      </c>
      <c r="R20" s="17">
        <f t="shared" si="1"/>
        <v>0</v>
      </c>
    </row>
    <row r="21" spans="2:18" ht="12.75" customHeight="1" x14ac:dyDescent="0.3">
      <c r="B21" s="66">
        <f t="shared" si="2"/>
        <v>8</v>
      </c>
      <c r="C21" s="66"/>
      <c r="D21" s="115" t="s">
        <v>293</v>
      </c>
      <c r="E21" s="116" t="s">
        <v>293</v>
      </c>
      <c r="F21" s="116" t="s">
        <v>293</v>
      </c>
      <c r="G21" s="117" t="s">
        <v>293</v>
      </c>
      <c r="H21" s="67" t="s">
        <v>25</v>
      </c>
      <c r="I21" s="68"/>
      <c r="J21" s="69">
        <v>400</v>
      </c>
      <c r="K21" s="70">
        <v>1200</v>
      </c>
      <c r="L21" s="50">
        <v>0</v>
      </c>
      <c r="M21" s="50">
        <v>0</v>
      </c>
      <c r="N21" s="49">
        <v>9.5</v>
      </c>
      <c r="O21" s="50">
        <f t="shared" si="0"/>
        <v>0</v>
      </c>
      <c r="P21" s="50">
        <f t="shared" si="0"/>
        <v>0</v>
      </c>
      <c r="Q21" s="17">
        <f t="shared" si="1"/>
        <v>0</v>
      </c>
      <c r="R21" s="17">
        <f t="shared" si="1"/>
        <v>0</v>
      </c>
    </row>
    <row r="22" spans="2:18" ht="12.75" customHeight="1" x14ac:dyDescent="0.3">
      <c r="B22" s="66">
        <f t="shared" si="2"/>
        <v>9</v>
      </c>
      <c r="C22" s="66"/>
      <c r="D22" s="115" t="s">
        <v>294</v>
      </c>
      <c r="E22" s="116" t="s">
        <v>294</v>
      </c>
      <c r="F22" s="116" t="s">
        <v>294</v>
      </c>
      <c r="G22" s="117" t="s">
        <v>294</v>
      </c>
      <c r="H22" s="67" t="s">
        <v>25</v>
      </c>
      <c r="I22" s="68"/>
      <c r="J22" s="69">
        <v>400</v>
      </c>
      <c r="K22" s="70">
        <v>1200</v>
      </c>
      <c r="L22" s="50">
        <v>0</v>
      </c>
      <c r="M22" s="50">
        <v>0</v>
      </c>
      <c r="N22" s="49">
        <v>9.5</v>
      </c>
      <c r="O22" s="50">
        <f t="shared" si="0"/>
        <v>0</v>
      </c>
      <c r="P22" s="50">
        <f t="shared" si="0"/>
        <v>0</v>
      </c>
      <c r="Q22" s="17">
        <f t="shared" si="1"/>
        <v>0</v>
      </c>
      <c r="R22" s="17">
        <f t="shared" si="1"/>
        <v>0</v>
      </c>
    </row>
    <row r="23" spans="2:18" ht="12.75" customHeight="1" x14ac:dyDescent="0.3">
      <c r="B23" s="66">
        <f t="shared" si="2"/>
        <v>10</v>
      </c>
      <c r="C23" s="66"/>
      <c r="D23" s="115" t="s">
        <v>295</v>
      </c>
      <c r="E23" s="116" t="s">
        <v>295</v>
      </c>
      <c r="F23" s="116" t="s">
        <v>295</v>
      </c>
      <c r="G23" s="117" t="s">
        <v>295</v>
      </c>
      <c r="H23" s="67" t="s">
        <v>25</v>
      </c>
      <c r="I23" s="68"/>
      <c r="J23" s="69">
        <v>170</v>
      </c>
      <c r="K23" s="70">
        <v>1500</v>
      </c>
      <c r="L23" s="50">
        <v>0</v>
      </c>
      <c r="M23" s="50">
        <v>0</v>
      </c>
      <c r="N23" s="49">
        <v>9.5</v>
      </c>
      <c r="O23" s="50">
        <f t="shared" si="0"/>
        <v>0</v>
      </c>
      <c r="P23" s="50">
        <f t="shared" si="0"/>
        <v>0</v>
      </c>
      <c r="Q23" s="17">
        <f t="shared" si="1"/>
        <v>0</v>
      </c>
      <c r="R23" s="17">
        <f t="shared" si="1"/>
        <v>0</v>
      </c>
    </row>
    <row r="24" spans="2:18" ht="12.75" customHeight="1" x14ac:dyDescent="0.3">
      <c r="B24" s="66">
        <f t="shared" si="2"/>
        <v>11</v>
      </c>
      <c r="C24" s="66"/>
      <c r="D24" s="115" t="s">
        <v>296</v>
      </c>
      <c r="E24" s="116" t="s">
        <v>296</v>
      </c>
      <c r="F24" s="116" t="s">
        <v>296</v>
      </c>
      <c r="G24" s="117" t="s">
        <v>296</v>
      </c>
      <c r="H24" s="71" t="s">
        <v>25</v>
      </c>
      <c r="I24" s="68"/>
      <c r="J24" s="69">
        <v>440</v>
      </c>
      <c r="K24" s="72">
        <v>4000</v>
      </c>
      <c r="L24" s="50">
        <v>0</v>
      </c>
      <c r="M24" s="50">
        <v>0</v>
      </c>
      <c r="N24" s="49">
        <v>9.5</v>
      </c>
      <c r="O24" s="50">
        <f t="shared" si="0"/>
        <v>0</v>
      </c>
      <c r="P24" s="50">
        <f t="shared" si="0"/>
        <v>0</v>
      </c>
      <c r="Q24" s="17">
        <f t="shared" si="1"/>
        <v>0</v>
      </c>
      <c r="R24" s="17">
        <f t="shared" si="1"/>
        <v>0</v>
      </c>
    </row>
    <row r="25" spans="2:18" ht="12.75" customHeight="1" x14ac:dyDescent="0.3">
      <c r="B25" s="66">
        <f t="shared" si="2"/>
        <v>12</v>
      </c>
      <c r="C25" s="66"/>
      <c r="D25" s="115" t="s">
        <v>297</v>
      </c>
      <c r="E25" s="116" t="s">
        <v>297</v>
      </c>
      <c r="F25" s="116" t="s">
        <v>297</v>
      </c>
      <c r="G25" s="117" t="s">
        <v>297</v>
      </c>
      <c r="H25" s="73" t="s">
        <v>25</v>
      </c>
      <c r="I25" s="68"/>
      <c r="J25" s="69">
        <v>670</v>
      </c>
      <c r="K25" s="19">
        <v>6000</v>
      </c>
      <c r="L25" s="50">
        <v>0</v>
      </c>
      <c r="M25" s="50">
        <v>0</v>
      </c>
      <c r="N25" s="49">
        <v>9.5</v>
      </c>
      <c r="O25" s="50">
        <f t="shared" si="0"/>
        <v>0</v>
      </c>
      <c r="P25" s="50">
        <f t="shared" si="0"/>
        <v>0</v>
      </c>
      <c r="Q25" s="17">
        <f t="shared" si="1"/>
        <v>0</v>
      </c>
      <c r="R25" s="17">
        <f t="shared" si="1"/>
        <v>0</v>
      </c>
    </row>
    <row r="26" spans="2:18" ht="12.75" customHeight="1" x14ac:dyDescent="0.3">
      <c r="B26" s="66">
        <f t="shared" si="2"/>
        <v>13</v>
      </c>
      <c r="C26" s="66"/>
      <c r="D26" s="115" t="s">
        <v>298</v>
      </c>
      <c r="E26" s="116" t="s">
        <v>298</v>
      </c>
      <c r="F26" s="116" t="s">
        <v>298</v>
      </c>
      <c r="G26" s="117" t="s">
        <v>298</v>
      </c>
      <c r="H26" s="67" t="s">
        <v>25</v>
      </c>
      <c r="I26" s="68"/>
      <c r="J26" s="69">
        <v>100</v>
      </c>
      <c r="K26" s="70">
        <v>1800</v>
      </c>
      <c r="L26" s="50">
        <v>0</v>
      </c>
      <c r="M26" s="50">
        <v>0</v>
      </c>
      <c r="N26" s="49">
        <v>9.5</v>
      </c>
      <c r="O26" s="50">
        <f t="shared" si="0"/>
        <v>0</v>
      </c>
      <c r="P26" s="50">
        <f t="shared" si="0"/>
        <v>0</v>
      </c>
      <c r="Q26" s="17">
        <f t="shared" si="1"/>
        <v>0</v>
      </c>
      <c r="R26" s="17">
        <f t="shared" si="1"/>
        <v>0</v>
      </c>
    </row>
    <row r="27" spans="2:18" ht="12.75" customHeight="1" x14ac:dyDescent="0.3">
      <c r="B27" s="66">
        <f t="shared" si="2"/>
        <v>14</v>
      </c>
      <c r="C27" s="66"/>
      <c r="D27" s="115" t="s">
        <v>299</v>
      </c>
      <c r="E27" s="116" t="s">
        <v>299</v>
      </c>
      <c r="F27" s="116" t="s">
        <v>299</v>
      </c>
      <c r="G27" s="117" t="s">
        <v>299</v>
      </c>
      <c r="H27" s="67" t="s">
        <v>25</v>
      </c>
      <c r="I27" s="68"/>
      <c r="J27" s="69">
        <v>150</v>
      </c>
      <c r="K27" s="70">
        <v>300</v>
      </c>
      <c r="L27" s="50">
        <v>0</v>
      </c>
      <c r="M27" s="50">
        <v>0</v>
      </c>
      <c r="N27" s="49">
        <v>9.5</v>
      </c>
      <c r="O27" s="50">
        <f t="shared" si="0"/>
        <v>0</v>
      </c>
      <c r="P27" s="50">
        <f t="shared" si="0"/>
        <v>0</v>
      </c>
      <c r="Q27" s="17">
        <f t="shared" si="1"/>
        <v>0</v>
      </c>
      <c r="R27" s="17">
        <f t="shared" si="1"/>
        <v>0</v>
      </c>
    </row>
    <row r="28" spans="2:18" ht="12.75" customHeight="1" x14ac:dyDescent="0.3">
      <c r="B28" s="66">
        <f t="shared" si="2"/>
        <v>15</v>
      </c>
      <c r="C28" s="66"/>
      <c r="D28" s="115" t="s">
        <v>300</v>
      </c>
      <c r="E28" s="116" t="s">
        <v>300</v>
      </c>
      <c r="F28" s="116" t="s">
        <v>300</v>
      </c>
      <c r="G28" s="117" t="s">
        <v>300</v>
      </c>
      <c r="H28" s="67" t="s">
        <v>25</v>
      </c>
      <c r="I28" s="68"/>
      <c r="J28" s="69">
        <v>100</v>
      </c>
      <c r="K28" s="70">
        <v>900</v>
      </c>
      <c r="L28" s="50">
        <v>0</v>
      </c>
      <c r="M28" s="50">
        <v>0</v>
      </c>
      <c r="N28" s="49">
        <v>9.5</v>
      </c>
      <c r="O28" s="50">
        <f t="shared" si="0"/>
        <v>0</v>
      </c>
      <c r="P28" s="50">
        <f t="shared" si="0"/>
        <v>0</v>
      </c>
      <c r="Q28" s="17">
        <f t="shared" si="1"/>
        <v>0</v>
      </c>
      <c r="R28" s="17">
        <f t="shared" si="1"/>
        <v>0</v>
      </c>
    </row>
    <row r="29" spans="2:18" ht="12.75" customHeight="1" x14ac:dyDescent="0.3">
      <c r="B29" s="66">
        <f t="shared" si="2"/>
        <v>16</v>
      </c>
      <c r="C29" s="66"/>
      <c r="D29" s="115" t="s">
        <v>301</v>
      </c>
      <c r="E29" s="116" t="s">
        <v>301</v>
      </c>
      <c r="F29" s="116" t="s">
        <v>301</v>
      </c>
      <c r="G29" s="117" t="s">
        <v>301</v>
      </c>
      <c r="H29" s="67" t="s">
        <v>25</v>
      </c>
      <c r="I29" s="68"/>
      <c r="J29" s="69">
        <v>170</v>
      </c>
      <c r="K29" s="70">
        <v>1500</v>
      </c>
      <c r="L29" s="50">
        <v>0</v>
      </c>
      <c r="M29" s="50">
        <v>0</v>
      </c>
      <c r="N29" s="49">
        <v>9.5</v>
      </c>
      <c r="O29" s="50">
        <f t="shared" si="0"/>
        <v>0</v>
      </c>
      <c r="P29" s="50">
        <f t="shared" si="0"/>
        <v>0</v>
      </c>
      <c r="Q29" s="17">
        <f t="shared" si="1"/>
        <v>0</v>
      </c>
      <c r="R29" s="17">
        <f t="shared" si="1"/>
        <v>0</v>
      </c>
    </row>
    <row r="30" spans="2:18" ht="12.75" customHeight="1" x14ac:dyDescent="0.3">
      <c r="B30" s="66">
        <f t="shared" si="2"/>
        <v>17</v>
      </c>
      <c r="C30" s="66"/>
      <c r="D30" s="115" t="s">
        <v>302</v>
      </c>
      <c r="E30" s="116" t="s">
        <v>302</v>
      </c>
      <c r="F30" s="116" t="s">
        <v>302</v>
      </c>
      <c r="G30" s="117" t="s">
        <v>302</v>
      </c>
      <c r="H30" s="67" t="s">
        <v>25</v>
      </c>
      <c r="I30" s="68"/>
      <c r="J30" s="69">
        <v>0</v>
      </c>
      <c r="K30" s="70">
        <v>45</v>
      </c>
      <c r="L30" s="50">
        <v>0</v>
      </c>
      <c r="M30" s="50">
        <v>0</v>
      </c>
      <c r="N30" s="49">
        <v>9.5</v>
      </c>
      <c r="O30" s="50">
        <f t="shared" si="0"/>
        <v>0</v>
      </c>
      <c r="P30" s="50">
        <f t="shared" si="0"/>
        <v>0</v>
      </c>
      <c r="Q30" s="17">
        <f t="shared" si="1"/>
        <v>0</v>
      </c>
      <c r="R30" s="17">
        <f t="shared" si="1"/>
        <v>0</v>
      </c>
    </row>
    <row r="31" spans="2:18" ht="12.75" customHeight="1" x14ac:dyDescent="0.3">
      <c r="B31" s="66">
        <f t="shared" si="2"/>
        <v>18</v>
      </c>
      <c r="C31" s="66"/>
      <c r="D31" s="115" t="s">
        <v>303</v>
      </c>
      <c r="E31" s="116" t="s">
        <v>303</v>
      </c>
      <c r="F31" s="116" t="s">
        <v>303</v>
      </c>
      <c r="G31" s="117" t="s">
        <v>303</v>
      </c>
      <c r="H31" s="67" t="s">
        <v>25</v>
      </c>
      <c r="I31" s="68"/>
      <c r="J31" s="69">
        <v>270</v>
      </c>
      <c r="K31" s="70">
        <v>2400</v>
      </c>
      <c r="L31" s="50">
        <v>0</v>
      </c>
      <c r="M31" s="50">
        <v>0</v>
      </c>
      <c r="N31" s="49">
        <v>9.5</v>
      </c>
      <c r="O31" s="50">
        <f t="shared" si="0"/>
        <v>0</v>
      </c>
      <c r="P31" s="50">
        <f t="shared" si="0"/>
        <v>0</v>
      </c>
      <c r="Q31" s="17">
        <f t="shared" si="1"/>
        <v>0</v>
      </c>
      <c r="R31" s="17">
        <f t="shared" si="1"/>
        <v>0</v>
      </c>
    </row>
    <row r="32" spans="2:18" ht="12.75" customHeight="1" x14ac:dyDescent="0.3">
      <c r="B32" s="66">
        <f t="shared" si="2"/>
        <v>19</v>
      </c>
      <c r="C32" s="66"/>
      <c r="D32" s="115" t="s">
        <v>304</v>
      </c>
      <c r="E32" s="116" t="s">
        <v>304</v>
      </c>
      <c r="F32" s="116" t="s">
        <v>304</v>
      </c>
      <c r="G32" s="117" t="s">
        <v>304</v>
      </c>
      <c r="H32" s="67" t="s">
        <v>25</v>
      </c>
      <c r="I32" s="68"/>
      <c r="J32" s="69">
        <v>150</v>
      </c>
      <c r="K32" s="70">
        <v>750</v>
      </c>
      <c r="L32" s="50">
        <v>0</v>
      </c>
      <c r="M32" s="50">
        <v>0</v>
      </c>
      <c r="N32" s="49">
        <v>9.5</v>
      </c>
      <c r="O32" s="50">
        <f t="shared" si="0"/>
        <v>0</v>
      </c>
      <c r="P32" s="50">
        <f t="shared" si="0"/>
        <v>0</v>
      </c>
      <c r="Q32" s="17">
        <f t="shared" si="1"/>
        <v>0</v>
      </c>
      <c r="R32" s="17">
        <f t="shared" si="1"/>
        <v>0</v>
      </c>
    </row>
    <row r="33" spans="2:18" ht="12.75" customHeight="1" x14ac:dyDescent="0.3">
      <c r="B33" s="66">
        <f t="shared" si="2"/>
        <v>20</v>
      </c>
      <c r="C33" s="66"/>
      <c r="D33" s="115" t="s">
        <v>305</v>
      </c>
      <c r="E33" s="116" t="s">
        <v>305</v>
      </c>
      <c r="F33" s="116" t="s">
        <v>305</v>
      </c>
      <c r="G33" s="117" t="s">
        <v>305</v>
      </c>
      <c r="H33" s="67" t="s">
        <v>25</v>
      </c>
      <c r="I33" s="68"/>
      <c r="J33" s="69">
        <v>0</v>
      </c>
      <c r="K33" s="70">
        <v>600</v>
      </c>
      <c r="L33" s="50">
        <v>0</v>
      </c>
      <c r="M33" s="50">
        <v>0</v>
      </c>
      <c r="N33" s="49">
        <v>9.5</v>
      </c>
      <c r="O33" s="50">
        <f t="shared" si="0"/>
        <v>0</v>
      </c>
      <c r="P33" s="50">
        <f t="shared" si="0"/>
        <v>0</v>
      </c>
      <c r="Q33" s="17">
        <f t="shared" si="1"/>
        <v>0</v>
      </c>
      <c r="R33" s="17">
        <f t="shared" si="1"/>
        <v>0</v>
      </c>
    </row>
    <row r="34" spans="2:18" ht="12.75" customHeight="1" x14ac:dyDescent="0.3">
      <c r="B34" s="66">
        <f t="shared" si="2"/>
        <v>21</v>
      </c>
      <c r="C34" s="66"/>
      <c r="D34" s="115" t="s">
        <v>306</v>
      </c>
      <c r="E34" s="116" t="s">
        <v>306</v>
      </c>
      <c r="F34" s="116" t="s">
        <v>306</v>
      </c>
      <c r="G34" s="117" t="s">
        <v>306</v>
      </c>
      <c r="H34" s="73" t="s">
        <v>25</v>
      </c>
      <c r="I34" s="68"/>
      <c r="J34" s="69">
        <v>400</v>
      </c>
      <c r="K34" s="70">
        <v>2000</v>
      </c>
      <c r="L34" s="50">
        <v>0</v>
      </c>
      <c r="M34" s="50">
        <v>0</v>
      </c>
      <c r="N34" s="49">
        <v>9.5</v>
      </c>
      <c r="O34" s="50">
        <f t="shared" si="0"/>
        <v>0</v>
      </c>
      <c r="P34" s="50">
        <f t="shared" si="0"/>
        <v>0</v>
      </c>
      <c r="Q34" s="17">
        <f t="shared" si="1"/>
        <v>0</v>
      </c>
      <c r="R34" s="17">
        <f t="shared" si="1"/>
        <v>0</v>
      </c>
    </row>
    <row r="35" spans="2:18" ht="12.75" customHeight="1" x14ac:dyDescent="0.3">
      <c r="B35" s="66">
        <f t="shared" si="2"/>
        <v>22</v>
      </c>
      <c r="C35" s="66"/>
      <c r="D35" s="115" t="s">
        <v>307</v>
      </c>
      <c r="E35" s="116" t="s">
        <v>307</v>
      </c>
      <c r="F35" s="116" t="s">
        <v>307</v>
      </c>
      <c r="G35" s="117" t="s">
        <v>307</v>
      </c>
      <c r="H35" s="67" t="s">
        <v>25</v>
      </c>
      <c r="I35" s="68"/>
      <c r="J35" s="69">
        <v>15</v>
      </c>
      <c r="K35" s="70">
        <v>100</v>
      </c>
      <c r="L35" s="50">
        <v>0</v>
      </c>
      <c r="M35" s="50">
        <v>0</v>
      </c>
      <c r="N35" s="49">
        <v>9.5</v>
      </c>
      <c r="O35" s="50">
        <f t="shared" si="0"/>
        <v>0</v>
      </c>
      <c r="P35" s="50">
        <f t="shared" si="0"/>
        <v>0</v>
      </c>
      <c r="Q35" s="17">
        <f t="shared" si="1"/>
        <v>0</v>
      </c>
      <c r="R35" s="17">
        <f t="shared" si="1"/>
        <v>0</v>
      </c>
    </row>
    <row r="36" spans="2:18" ht="12.75" customHeight="1" x14ac:dyDescent="0.3">
      <c r="B36" s="66">
        <f t="shared" si="2"/>
        <v>23</v>
      </c>
      <c r="C36" s="66"/>
      <c r="D36" s="115" t="s">
        <v>308</v>
      </c>
      <c r="E36" s="116" t="s">
        <v>308</v>
      </c>
      <c r="F36" s="116" t="s">
        <v>308</v>
      </c>
      <c r="G36" s="117" t="s">
        <v>308</v>
      </c>
      <c r="H36" s="67" t="s">
        <v>25</v>
      </c>
      <c r="I36" s="68"/>
      <c r="J36" s="69">
        <v>30</v>
      </c>
      <c r="K36" s="70">
        <v>300</v>
      </c>
      <c r="L36" s="50">
        <v>0</v>
      </c>
      <c r="M36" s="50">
        <v>0</v>
      </c>
      <c r="N36" s="49">
        <v>9.5</v>
      </c>
      <c r="O36" s="50">
        <f t="shared" si="0"/>
        <v>0</v>
      </c>
      <c r="P36" s="50">
        <f t="shared" si="0"/>
        <v>0</v>
      </c>
      <c r="Q36" s="17">
        <f t="shared" si="1"/>
        <v>0</v>
      </c>
      <c r="R36" s="17">
        <f t="shared" si="1"/>
        <v>0</v>
      </c>
    </row>
    <row r="37" spans="2:18" ht="12.75" customHeight="1" x14ac:dyDescent="0.3">
      <c r="B37" s="66">
        <f t="shared" si="2"/>
        <v>24</v>
      </c>
      <c r="C37" s="66"/>
      <c r="D37" s="115" t="s">
        <v>309</v>
      </c>
      <c r="E37" s="116" t="s">
        <v>309</v>
      </c>
      <c r="F37" s="116" t="s">
        <v>309</v>
      </c>
      <c r="G37" s="117" t="s">
        <v>309</v>
      </c>
      <c r="H37" s="67" t="s">
        <v>25</v>
      </c>
      <c r="I37" s="68"/>
      <c r="J37" s="69">
        <v>100</v>
      </c>
      <c r="K37" s="70">
        <v>900</v>
      </c>
      <c r="L37" s="50">
        <v>0</v>
      </c>
      <c r="M37" s="50">
        <v>0</v>
      </c>
      <c r="N37" s="49">
        <v>9.5</v>
      </c>
      <c r="O37" s="50">
        <f t="shared" si="0"/>
        <v>0</v>
      </c>
      <c r="P37" s="50">
        <f t="shared" si="0"/>
        <v>0</v>
      </c>
      <c r="Q37" s="17">
        <f t="shared" si="1"/>
        <v>0</v>
      </c>
      <c r="R37" s="17">
        <f t="shared" si="1"/>
        <v>0</v>
      </c>
    </row>
    <row r="38" spans="2:18" ht="12.75" customHeight="1" x14ac:dyDescent="0.3">
      <c r="B38" s="66">
        <f t="shared" si="2"/>
        <v>25</v>
      </c>
      <c r="C38" s="66"/>
      <c r="D38" s="115" t="s">
        <v>310</v>
      </c>
      <c r="E38" s="116" t="s">
        <v>310</v>
      </c>
      <c r="F38" s="116" t="s">
        <v>310</v>
      </c>
      <c r="G38" s="117" t="s">
        <v>310</v>
      </c>
      <c r="H38" s="67" t="s">
        <v>25</v>
      </c>
      <c r="I38" s="68"/>
      <c r="J38" s="69">
        <v>110</v>
      </c>
      <c r="K38" s="70">
        <v>1000</v>
      </c>
      <c r="L38" s="50">
        <v>0</v>
      </c>
      <c r="M38" s="50">
        <v>0</v>
      </c>
      <c r="N38" s="49">
        <v>9.5</v>
      </c>
      <c r="O38" s="50">
        <f t="shared" si="0"/>
        <v>0</v>
      </c>
      <c r="P38" s="50">
        <f t="shared" si="0"/>
        <v>0</v>
      </c>
      <c r="Q38" s="17">
        <f t="shared" si="1"/>
        <v>0</v>
      </c>
      <c r="R38" s="17">
        <f t="shared" si="1"/>
        <v>0</v>
      </c>
    </row>
    <row r="39" spans="2:18" ht="12.75" customHeight="1" x14ac:dyDescent="0.3">
      <c r="B39" s="66">
        <f t="shared" si="2"/>
        <v>26</v>
      </c>
      <c r="C39" s="66"/>
      <c r="D39" s="115" t="s">
        <v>311</v>
      </c>
      <c r="E39" s="116" t="s">
        <v>311</v>
      </c>
      <c r="F39" s="116" t="s">
        <v>311</v>
      </c>
      <c r="G39" s="117" t="s">
        <v>311</v>
      </c>
      <c r="H39" s="67" t="s">
        <v>25</v>
      </c>
      <c r="I39" s="68"/>
      <c r="J39" s="69">
        <v>10</v>
      </c>
      <c r="K39" s="70">
        <v>100</v>
      </c>
      <c r="L39" s="50">
        <v>0</v>
      </c>
      <c r="M39" s="50">
        <v>0</v>
      </c>
      <c r="N39" s="49">
        <v>9.5</v>
      </c>
      <c r="O39" s="50">
        <f t="shared" si="0"/>
        <v>0</v>
      </c>
      <c r="P39" s="50">
        <f t="shared" si="0"/>
        <v>0</v>
      </c>
      <c r="Q39" s="17">
        <f t="shared" si="1"/>
        <v>0</v>
      </c>
      <c r="R39" s="17">
        <f t="shared" si="1"/>
        <v>0</v>
      </c>
    </row>
    <row r="40" spans="2:18" ht="12.75" customHeight="1" x14ac:dyDescent="0.3">
      <c r="B40" s="66">
        <f t="shared" si="2"/>
        <v>27</v>
      </c>
      <c r="C40" s="66"/>
      <c r="D40" s="115" t="s">
        <v>312</v>
      </c>
      <c r="E40" s="116" t="s">
        <v>312</v>
      </c>
      <c r="F40" s="116" t="s">
        <v>312</v>
      </c>
      <c r="G40" s="117" t="s">
        <v>312</v>
      </c>
      <c r="H40" s="67" t="s">
        <v>25</v>
      </c>
      <c r="I40" s="68"/>
      <c r="J40" s="69">
        <v>60</v>
      </c>
      <c r="K40" s="70">
        <v>500</v>
      </c>
      <c r="L40" s="50">
        <v>0</v>
      </c>
      <c r="M40" s="50">
        <v>0</v>
      </c>
      <c r="N40" s="49">
        <v>9.5</v>
      </c>
      <c r="O40" s="50">
        <f t="shared" si="0"/>
        <v>0</v>
      </c>
      <c r="P40" s="50">
        <f t="shared" si="0"/>
        <v>0</v>
      </c>
      <c r="Q40" s="17">
        <f t="shared" si="1"/>
        <v>0</v>
      </c>
      <c r="R40" s="17">
        <f t="shared" si="1"/>
        <v>0</v>
      </c>
    </row>
    <row r="41" spans="2:18" ht="12.75" customHeight="1" x14ac:dyDescent="0.3">
      <c r="B41" s="66">
        <f t="shared" si="2"/>
        <v>28</v>
      </c>
      <c r="C41" s="66"/>
      <c r="D41" s="115" t="s">
        <v>313</v>
      </c>
      <c r="E41" s="116" t="s">
        <v>313</v>
      </c>
      <c r="F41" s="116" t="s">
        <v>313</v>
      </c>
      <c r="G41" s="117" t="s">
        <v>313</v>
      </c>
      <c r="H41" s="67" t="s">
        <v>25</v>
      </c>
      <c r="I41" s="68"/>
      <c r="J41" s="69">
        <v>10</v>
      </c>
      <c r="K41" s="70">
        <v>100</v>
      </c>
      <c r="L41" s="50">
        <v>0</v>
      </c>
      <c r="M41" s="50">
        <v>0</v>
      </c>
      <c r="N41" s="49">
        <v>9.5</v>
      </c>
      <c r="O41" s="50">
        <f t="shared" si="0"/>
        <v>0</v>
      </c>
      <c r="P41" s="50">
        <f t="shared" si="0"/>
        <v>0</v>
      </c>
      <c r="Q41" s="17">
        <f t="shared" si="1"/>
        <v>0</v>
      </c>
      <c r="R41" s="17">
        <f t="shared" si="1"/>
        <v>0</v>
      </c>
    </row>
    <row r="42" spans="2:18" ht="15" customHeight="1" x14ac:dyDescent="0.3">
      <c r="B42" s="66">
        <f t="shared" si="2"/>
        <v>29</v>
      </c>
      <c r="C42" s="66"/>
      <c r="D42" s="115" t="s">
        <v>314</v>
      </c>
      <c r="E42" s="116" t="s">
        <v>314</v>
      </c>
      <c r="F42" s="116" t="s">
        <v>314</v>
      </c>
      <c r="G42" s="117" t="s">
        <v>314</v>
      </c>
      <c r="H42" s="67" t="s">
        <v>25</v>
      </c>
      <c r="I42" s="68"/>
      <c r="J42" s="69">
        <v>60</v>
      </c>
      <c r="K42" s="70">
        <v>500</v>
      </c>
      <c r="L42" s="50">
        <v>0</v>
      </c>
      <c r="M42" s="50">
        <v>0</v>
      </c>
      <c r="N42" s="49">
        <v>9.5</v>
      </c>
      <c r="O42" s="50">
        <f t="shared" si="0"/>
        <v>0</v>
      </c>
      <c r="P42" s="50">
        <f t="shared" si="0"/>
        <v>0</v>
      </c>
      <c r="Q42" s="17">
        <f t="shared" si="1"/>
        <v>0</v>
      </c>
      <c r="R42" s="17">
        <f t="shared" si="1"/>
        <v>0</v>
      </c>
    </row>
    <row r="43" spans="2:18" ht="12.75" customHeight="1" x14ac:dyDescent="0.3">
      <c r="B43" s="66">
        <f t="shared" si="2"/>
        <v>30</v>
      </c>
      <c r="C43" s="66"/>
      <c r="D43" s="115" t="s">
        <v>315</v>
      </c>
      <c r="E43" s="116" t="s">
        <v>315</v>
      </c>
      <c r="F43" s="116" t="s">
        <v>315</v>
      </c>
      <c r="G43" s="117" t="s">
        <v>315</v>
      </c>
      <c r="H43" s="67" t="s">
        <v>25</v>
      </c>
      <c r="I43" s="47"/>
      <c r="J43" s="69">
        <v>10</v>
      </c>
      <c r="K43" s="70">
        <v>60</v>
      </c>
      <c r="L43" s="50">
        <v>0</v>
      </c>
      <c r="M43" s="50">
        <v>0</v>
      </c>
      <c r="N43" s="49">
        <v>9.5</v>
      </c>
      <c r="O43" s="50">
        <f t="shared" si="0"/>
        <v>0</v>
      </c>
      <c r="P43" s="50">
        <f t="shared" si="0"/>
        <v>0</v>
      </c>
      <c r="Q43" s="17">
        <f t="shared" si="1"/>
        <v>0</v>
      </c>
      <c r="R43" s="17">
        <f t="shared" si="1"/>
        <v>0</v>
      </c>
    </row>
    <row r="44" spans="2:18" ht="12.75" customHeight="1" x14ac:dyDescent="0.3">
      <c r="B44" s="66">
        <f t="shared" si="2"/>
        <v>31</v>
      </c>
      <c r="C44" s="66"/>
      <c r="D44" s="115" t="s">
        <v>316</v>
      </c>
      <c r="E44" s="116" t="s">
        <v>316</v>
      </c>
      <c r="F44" s="116" t="s">
        <v>316</v>
      </c>
      <c r="G44" s="117" t="s">
        <v>316</v>
      </c>
      <c r="H44" s="67" t="s">
        <v>25</v>
      </c>
      <c r="I44" s="47"/>
      <c r="J44" s="69">
        <v>10</v>
      </c>
      <c r="K44" s="70">
        <v>100</v>
      </c>
      <c r="L44" s="50">
        <v>0</v>
      </c>
      <c r="M44" s="50">
        <v>0</v>
      </c>
      <c r="N44" s="49">
        <v>9.5</v>
      </c>
      <c r="O44" s="50">
        <f t="shared" si="0"/>
        <v>0</v>
      </c>
      <c r="P44" s="50">
        <f t="shared" si="0"/>
        <v>0</v>
      </c>
      <c r="Q44" s="17">
        <f t="shared" si="1"/>
        <v>0</v>
      </c>
      <c r="R44" s="17">
        <f t="shared" si="1"/>
        <v>0</v>
      </c>
    </row>
    <row r="45" spans="2:18" ht="12.75" customHeight="1" x14ac:dyDescent="0.3">
      <c r="B45" s="66">
        <f t="shared" si="2"/>
        <v>32</v>
      </c>
      <c r="C45" s="66"/>
      <c r="D45" s="115" t="s">
        <v>317</v>
      </c>
      <c r="E45" s="116" t="s">
        <v>317</v>
      </c>
      <c r="F45" s="116" t="s">
        <v>317</v>
      </c>
      <c r="G45" s="117" t="s">
        <v>317</v>
      </c>
      <c r="H45" s="67" t="s">
        <v>25</v>
      </c>
      <c r="I45" s="47"/>
      <c r="J45" s="69">
        <v>5</v>
      </c>
      <c r="K45" s="70">
        <v>50</v>
      </c>
      <c r="L45" s="50">
        <v>0</v>
      </c>
      <c r="M45" s="50">
        <v>0</v>
      </c>
      <c r="N45" s="49">
        <v>9.5</v>
      </c>
      <c r="O45" s="50">
        <f t="shared" si="0"/>
        <v>0</v>
      </c>
      <c r="P45" s="50">
        <f t="shared" si="0"/>
        <v>0</v>
      </c>
      <c r="Q45" s="17">
        <f t="shared" si="1"/>
        <v>0</v>
      </c>
      <c r="R45" s="17">
        <f t="shared" si="1"/>
        <v>0</v>
      </c>
    </row>
    <row r="46" spans="2:18" ht="12.75" customHeight="1" x14ac:dyDescent="0.3">
      <c r="B46" s="66">
        <f t="shared" si="2"/>
        <v>33</v>
      </c>
      <c r="C46" s="66"/>
      <c r="D46" s="115" t="s">
        <v>318</v>
      </c>
      <c r="E46" s="116" t="s">
        <v>318</v>
      </c>
      <c r="F46" s="116" t="s">
        <v>318</v>
      </c>
      <c r="G46" s="117" t="s">
        <v>318</v>
      </c>
      <c r="H46" s="67" t="s">
        <v>25</v>
      </c>
      <c r="I46" s="47"/>
      <c r="J46" s="69">
        <v>5</v>
      </c>
      <c r="K46" s="70">
        <v>30</v>
      </c>
      <c r="L46" s="50">
        <v>0</v>
      </c>
      <c r="M46" s="50">
        <v>0</v>
      </c>
      <c r="N46" s="49">
        <v>9.5</v>
      </c>
      <c r="O46" s="50">
        <f t="shared" si="0"/>
        <v>0</v>
      </c>
      <c r="P46" s="50">
        <f t="shared" si="0"/>
        <v>0</v>
      </c>
      <c r="Q46" s="17">
        <f t="shared" si="1"/>
        <v>0</v>
      </c>
      <c r="R46" s="17">
        <f t="shared" si="1"/>
        <v>0</v>
      </c>
    </row>
    <row r="47" spans="2:18" ht="12.75" customHeight="1" x14ac:dyDescent="0.3">
      <c r="B47" s="66">
        <f t="shared" si="2"/>
        <v>34</v>
      </c>
      <c r="C47" s="66"/>
      <c r="D47" s="115" t="s">
        <v>319</v>
      </c>
      <c r="E47" s="116" t="s">
        <v>319</v>
      </c>
      <c r="F47" s="116" t="s">
        <v>319</v>
      </c>
      <c r="G47" s="117" t="s">
        <v>319</v>
      </c>
      <c r="H47" s="67" t="s">
        <v>25</v>
      </c>
      <c r="I47" s="47"/>
      <c r="J47" s="69">
        <v>5</v>
      </c>
      <c r="K47" s="70">
        <v>30</v>
      </c>
      <c r="L47" s="50">
        <v>0</v>
      </c>
      <c r="M47" s="50">
        <v>0</v>
      </c>
      <c r="N47" s="49">
        <v>9.5</v>
      </c>
      <c r="O47" s="50">
        <f t="shared" si="0"/>
        <v>0</v>
      </c>
      <c r="P47" s="50">
        <f t="shared" si="0"/>
        <v>0</v>
      </c>
      <c r="Q47" s="17">
        <f t="shared" si="1"/>
        <v>0</v>
      </c>
      <c r="R47" s="17">
        <f t="shared" si="1"/>
        <v>0</v>
      </c>
    </row>
    <row r="48" spans="2:18" ht="12.75" customHeight="1" x14ac:dyDescent="0.3">
      <c r="B48" s="66">
        <f t="shared" si="2"/>
        <v>35</v>
      </c>
      <c r="C48" s="66"/>
      <c r="D48" s="115" t="s">
        <v>320</v>
      </c>
      <c r="E48" s="116" t="s">
        <v>320</v>
      </c>
      <c r="F48" s="116" t="s">
        <v>320</v>
      </c>
      <c r="G48" s="117" t="s">
        <v>320</v>
      </c>
      <c r="H48" s="67" t="s">
        <v>25</v>
      </c>
      <c r="I48" s="47"/>
      <c r="J48" s="69">
        <v>5</v>
      </c>
      <c r="K48" s="70">
        <v>50</v>
      </c>
      <c r="L48" s="50">
        <v>0</v>
      </c>
      <c r="M48" s="50">
        <v>0</v>
      </c>
      <c r="N48" s="49">
        <v>9.5</v>
      </c>
      <c r="O48" s="50">
        <f t="shared" si="0"/>
        <v>0</v>
      </c>
      <c r="P48" s="50">
        <f t="shared" si="0"/>
        <v>0</v>
      </c>
      <c r="Q48" s="17">
        <f t="shared" si="1"/>
        <v>0</v>
      </c>
      <c r="R48" s="17">
        <f t="shared" si="1"/>
        <v>0</v>
      </c>
    </row>
    <row r="49" spans="2:18" ht="12.75" customHeight="1" x14ac:dyDescent="0.3">
      <c r="B49" s="66">
        <f t="shared" si="2"/>
        <v>36</v>
      </c>
      <c r="C49" s="66"/>
      <c r="D49" s="115" t="s">
        <v>321</v>
      </c>
      <c r="E49" s="116" t="s">
        <v>321</v>
      </c>
      <c r="F49" s="116" t="s">
        <v>321</v>
      </c>
      <c r="G49" s="117" t="s">
        <v>321</v>
      </c>
      <c r="H49" s="67" t="s">
        <v>25</v>
      </c>
      <c r="I49" s="47"/>
      <c r="J49" s="69">
        <v>5</v>
      </c>
      <c r="K49" s="70">
        <v>50</v>
      </c>
      <c r="L49" s="50">
        <v>0</v>
      </c>
      <c r="M49" s="50">
        <v>0</v>
      </c>
      <c r="N49" s="49">
        <v>9.5</v>
      </c>
      <c r="O49" s="50">
        <f t="shared" si="0"/>
        <v>0</v>
      </c>
      <c r="P49" s="50">
        <f t="shared" si="0"/>
        <v>0</v>
      </c>
      <c r="Q49" s="17">
        <f t="shared" si="1"/>
        <v>0</v>
      </c>
      <c r="R49" s="17">
        <f t="shared" si="1"/>
        <v>0</v>
      </c>
    </row>
    <row r="50" spans="2:18" ht="12.75" customHeight="1" x14ac:dyDescent="0.3">
      <c r="B50" s="66">
        <f t="shared" si="2"/>
        <v>37</v>
      </c>
      <c r="C50" s="66"/>
      <c r="D50" s="115" t="s">
        <v>322</v>
      </c>
      <c r="E50" s="116" t="s">
        <v>322</v>
      </c>
      <c r="F50" s="116" t="s">
        <v>322</v>
      </c>
      <c r="G50" s="117" t="s">
        <v>322</v>
      </c>
      <c r="H50" s="67" t="s">
        <v>25</v>
      </c>
      <c r="I50" s="47"/>
      <c r="J50" s="69">
        <v>5</v>
      </c>
      <c r="K50" s="70">
        <v>30</v>
      </c>
      <c r="L50" s="50">
        <v>0</v>
      </c>
      <c r="M50" s="50">
        <v>0</v>
      </c>
      <c r="N50" s="49">
        <v>9.5</v>
      </c>
      <c r="O50" s="50">
        <f t="shared" si="0"/>
        <v>0</v>
      </c>
      <c r="P50" s="50">
        <f t="shared" si="0"/>
        <v>0</v>
      </c>
      <c r="Q50" s="17">
        <f t="shared" si="1"/>
        <v>0</v>
      </c>
      <c r="R50" s="17">
        <f t="shared" si="1"/>
        <v>0</v>
      </c>
    </row>
    <row r="51" spans="2:18" ht="12.75" customHeight="1" x14ac:dyDescent="0.3">
      <c r="B51" s="66">
        <f t="shared" si="2"/>
        <v>38</v>
      </c>
      <c r="C51" s="66"/>
      <c r="D51" s="115" t="s">
        <v>323</v>
      </c>
      <c r="E51" s="116" t="s">
        <v>323</v>
      </c>
      <c r="F51" s="116" t="s">
        <v>323</v>
      </c>
      <c r="G51" s="117" t="s">
        <v>323</v>
      </c>
      <c r="H51" s="67" t="s">
        <v>25</v>
      </c>
      <c r="I51" s="47"/>
      <c r="J51" s="69">
        <v>2</v>
      </c>
      <c r="K51" s="70">
        <v>20</v>
      </c>
      <c r="L51" s="50">
        <v>0</v>
      </c>
      <c r="M51" s="50">
        <v>0</v>
      </c>
      <c r="N51" s="49">
        <v>9.5</v>
      </c>
      <c r="O51" s="50">
        <f t="shared" si="0"/>
        <v>0</v>
      </c>
      <c r="P51" s="50">
        <f t="shared" si="0"/>
        <v>0</v>
      </c>
      <c r="Q51" s="17">
        <f t="shared" si="1"/>
        <v>0</v>
      </c>
      <c r="R51" s="17">
        <f t="shared" si="1"/>
        <v>0</v>
      </c>
    </row>
    <row r="52" spans="2:18" ht="12.75" customHeight="1" x14ac:dyDescent="0.3">
      <c r="B52" s="66">
        <f t="shared" si="2"/>
        <v>39</v>
      </c>
      <c r="C52" s="66"/>
      <c r="D52" s="115" t="s">
        <v>324</v>
      </c>
      <c r="E52" s="116" t="s">
        <v>324</v>
      </c>
      <c r="F52" s="116" t="s">
        <v>324</v>
      </c>
      <c r="G52" s="117" t="s">
        <v>324</v>
      </c>
      <c r="H52" s="67" t="s">
        <v>25</v>
      </c>
      <c r="I52" s="47"/>
      <c r="J52" s="69">
        <v>5</v>
      </c>
      <c r="K52" s="70">
        <v>50</v>
      </c>
      <c r="L52" s="50">
        <v>0</v>
      </c>
      <c r="M52" s="50">
        <v>0</v>
      </c>
      <c r="N52" s="49">
        <v>9.5</v>
      </c>
      <c r="O52" s="50">
        <f t="shared" si="0"/>
        <v>0</v>
      </c>
      <c r="P52" s="50">
        <f t="shared" si="0"/>
        <v>0</v>
      </c>
      <c r="Q52" s="17">
        <f t="shared" si="1"/>
        <v>0</v>
      </c>
      <c r="R52" s="17">
        <f t="shared" si="1"/>
        <v>0</v>
      </c>
    </row>
    <row r="53" spans="2:18" ht="12.75" customHeight="1" x14ac:dyDescent="0.3">
      <c r="B53" s="66">
        <f t="shared" si="2"/>
        <v>40</v>
      </c>
      <c r="C53" s="66"/>
      <c r="D53" s="115" t="s">
        <v>325</v>
      </c>
      <c r="E53" s="116" t="s">
        <v>325</v>
      </c>
      <c r="F53" s="116" t="s">
        <v>325</v>
      </c>
      <c r="G53" s="117" t="s">
        <v>325</v>
      </c>
      <c r="H53" s="67" t="s">
        <v>25</v>
      </c>
      <c r="I53" s="47"/>
      <c r="J53" s="69">
        <v>5</v>
      </c>
      <c r="K53" s="70">
        <v>30</v>
      </c>
      <c r="L53" s="50">
        <v>0</v>
      </c>
      <c r="M53" s="50">
        <v>0</v>
      </c>
      <c r="N53" s="49">
        <v>9.5</v>
      </c>
      <c r="O53" s="50">
        <f t="shared" si="0"/>
        <v>0</v>
      </c>
      <c r="P53" s="50">
        <f t="shared" si="0"/>
        <v>0</v>
      </c>
      <c r="Q53" s="17">
        <f t="shared" si="1"/>
        <v>0</v>
      </c>
      <c r="R53" s="17">
        <f t="shared" si="1"/>
        <v>0</v>
      </c>
    </row>
    <row r="54" spans="2:18" ht="12.75" customHeight="1" x14ac:dyDescent="0.3">
      <c r="B54" s="66">
        <f t="shared" si="2"/>
        <v>41</v>
      </c>
      <c r="C54" s="66"/>
      <c r="D54" s="115" t="s">
        <v>326</v>
      </c>
      <c r="E54" s="116" t="s">
        <v>326</v>
      </c>
      <c r="F54" s="116" t="s">
        <v>326</v>
      </c>
      <c r="G54" s="117" t="s">
        <v>326</v>
      </c>
      <c r="H54" s="67" t="s">
        <v>25</v>
      </c>
      <c r="I54" s="47"/>
      <c r="J54" s="69">
        <v>5</v>
      </c>
      <c r="K54" s="70">
        <v>30</v>
      </c>
      <c r="L54" s="50">
        <v>0</v>
      </c>
      <c r="M54" s="50">
        <v>0</v>
      </c>
      <c r="N54" s="49">
        <v>9.5</v>
      </c>
      <c r="O54" s="50">
        <f t="shared" si="0"/>
        <v>0</v>
      </c>
      <c r="P54" s="50">
        <f t="shared" si="0"/>
        <v>0</v>
      </c>
      <c r="Q54" s="17">
        <f t="shared" si="1"/>
        <v>0</v>
      </c>
      <c r="R54" s="17">
        <f t="shared" si="1"/>
        <v>0</v>
      </c>
    </row>
    <row r="55" spans="2:18" ht="12.75" customHeight="1" x14ac:dyDescent="0.3">
      <c r="B55" s="66">
        <f t="shared" si="2"/>
        <v>42</v>
      </c>
      <c r="C55" s="66"/>
      <c r="D55" s="115" t="s">
        <v>327</v>
      </c>
      <c r="E55" s="116" t="s">
        <v>327</v>
      </c>
      <c r="F55" s="116" t="s">
        <v>327</v>
      </c>
      <c r="G55" s="117" t="s">
        <v>327</v>
      </c>
      <c r="H55" s="67" t="s">
        <v>25</v>
      </c>
      <c r="I55" s="47"/>
      <c r="J55" s="69">
        <v>5</v>
      </c>
      <c r="K55" s="70">
        <v>30</v>
      </c>
      <c r="L55" s="50">
        <v>0</v>
      </c>
      <c r="M55" s="50">
        <v>0</v>
      </c>
      <c r="N55" s="49">
        <v>9.5</v>
      </c>
      <c r="O55" s="50">
        <f t="shared" si="0"/>
        <v>0</v>
      </c>
      <c r="P55" s="50">
        <f t="shared" si="0"/>
        <v>0</v>
      </c>
      <c r="Q55" s="17">
        <f t="shared" si="1"/>
        <v>0</v>
      </c>
      <c r="R55" s="17">
        <f t="shared" si="1"/>
        <v>0</v>
      </c>
    </row>
    <row r="56" spans="2:18" ht="12.75" customHeight="1" x14ac:dyDescent="0.3">
      <c r="B56" s="66">
        <f t="shared" si="2"/>
        <v>43</v>
      </c>
      <c r="C56" s="66"/>
      <c r="D56" s="115" t="s">
        <v>328</v>
      </c>
      <c r="E56" s="116" t="s">
        <v>328</v>
      </c>
      <c r="F56" s="116" t="s">
        <v>328</v>
      </c>
      <c r="G56" s="117" t="s">
        <v>328</v>
      </c>
      <c r="H56" s="67" t="s">
        <v>25</v>
      </c>
      <c r="I56" s="47"/>
      <c r="J56" s="69">
        <v>5</v>
      </c>
      <c r="K56" s="70">
        <v>25</v>
      </c>
      <c r="L56" s="50">
        <v>0</v>
      </c>
      <c r="M56" s="50">
        <v>0</v>
      </c>
      <c r="N56" s="49">
        <v>9.5</v>
      </c>
      <c r="O56" s="50">
        <f t="shared" si="0"/>
        <v>0</v>
      </c>
      <c r="P56" s="50">
        <f t="shared" si="0"/>
        <v>0</v>
      </c>
      <c r="Q56" s="17">
        <f t="shared" si="1"/>
        <v>0</v>
      </c>
      <c r="R56" s="17">
        <f t="shared" si="1"/>
        <v>0</v>
      </c>
    </row>
    <row r="57" spans="2:18" ht="12.75" customHeight="1" x14ac:dyDescent="0.3">
      <c r="B57" s="66">
        <f t="shared" si="2"/>
        <v>44</v>
      </c>
      <c r="C57" s="66"/>
      <c r="D57" s="115" t="s">
        <v>329</v>
      </c>
      <c r="E57" s="116" t="s">
        <v>329</v>
      </c>
      <c r="F57" s="116" t="s">
        <v>329</v>
      </c>
      <c r="G57" s="117" t="s">
        <v>329</v>
      </c>
      <c r="H57" s="67" t="s">
        <v>25</v>
      </c>
      <c r="I57" s="47"/>
      <c r="J57" s="69">
        <v>7</v>
      </c>
      <c r="K57" s="70">
        <v>60</v>
      </c>
      <c r="L57" s="50">
        <v>0</v>
      </c>
      <c r="M57" s="50">
        <v>0</v>
      </c>
      <c r="N57" s="49">
        <v>9.5</v>
      </c>
      <c r="O57" s="50">
        <f t="shared" si="0"/>
        <v>0</v>
      </c>
      <c r="P57" s="50">
        <f t="shared" si="0"/>
        <v>0</v>
      </c>
      <c r="Q57" s="17">
        <f t="shared" si="1"/>
        <v>0</v>
      </c>
      <c r="R57" s="17">
        <f t="shared" si="1"/>
        <v>0</v>
      </c>
    </row>
    <row r="58" spans="2:18" ht="12.75" customHeight="1" x14ac:dyDescent="0.3">
      <c r="B58" s="66">
        <f t="shared" si="2"/>
        <v>45</v>
      </c>
      <c r="C58" s="66"/>
      <c r="D58" s="115" t="s">
        <v>330</v>
      </c>
      <c r="E58" s="116" t="s">
        <v>330</v>
      </c>
      <c r="F58" s="116" t="s">
        <v>330</v>
      </c>
      <c r="G58" s="117" t="s">
        <v>330</v>
      </c>
      <c r="H58" s="67" t="s">
        <v>25</v>
      </c>
      <c r="I58" s="47"/>
      <c r="J58" s="69">
        <v>2</v>
      </c>
      <c r="K58" s="70">
        <v>10</v>
      </c>
      <c r="L58" s="50">
        <v>0</v>
      </c>
      <c r="M58" s="50">
        <v>0</v>
      </c>
      <c r="N58" s="49">
        <v>9.5</v>
      </c>
      <c r="O58" s="50">
        <f t="shared" si="0"/>
        <v>0</v>
      </c>
      <c r="P58" s="50">
        <f t="shared" si="0"/>
        <v>0</v>
      </c>
      <c r="Q58" s="17">
        <f t="shared" si="1"/>
        <v>0</v>
      </c>
      <c r="R58" s="17">
        <f t="shared" si="1"/>
        <v>0</v>
      </c>
    </row>
    <row r="59" spans="2:18" ht="12.75" customHeight="1" x14ac:dyDescent="0.3">
      <c r="B59" s="66">
        <f t="shared" si="2"/>
        <v>46</v>
      </c>
      <c r="C59" s="66"/>
      <c r="D59" s="115" t="s">
        <v>331</v>
      </c>
      <c r="E59" s="116" t="s">
        <v>331</v>
      </c>
      <c r="F59" s="116" t="s">
        <v>331</v>
      </c>
      <c r="G59" s="117" t="s">
        <v>331</v>
      </c>
      <c r="H59" s="67" t="s">
        <v>25</v>
      </c>
      <c r="I59" s="47"/>
      <c r="J59" s="69">
        <v>2</v>
      </c>
      <c r="K59" s="70">
        <v>15</v>
      </c>
      <c r="L59" s="50">
        <v>0</v>
      </c>
      <c r="M59" s="50">
        <v>0</v>
      </c>
      <c r="N59" s="49">
        <v>9.5</v>
      </c>
      <c r="O59" s="50">
        <f t="shared" si="0"/>
        <v>0</v>
      </c>
      <c r="P59" s="50">
        <f t="shared" si="0"/>
        <v>0</v>
      </c>
      <c r="Q59" s="17">
        <f t="shared" si="1"/>
        <v>0</v>
      </c>
      <c r="R59" s="17">
        <f t="shared" si="1"/>
        <v>0</v>
      </c>
    </row>
    <row r="60" spans="2:18" ht="12.75" customHeight="1" x14ac:dyDescent="0.3">
      <c r="B60" s="66">
        <f t="shared" si="2"/>
        <v>47</v>
      </c>
      <c r="C60" s="66"/>
      <c r="D60" s="115" t="s">
        <v>332</v>
      </c>
      <c r="E60" s="116" t="s">
        <v>332</v>
      </c>
      <c r="F60" s="116" t="s">
        <v>332</v>
      </c>
      <c r="G60" s="117" t="s">
        <v>332</v>
      </c>
      <c r="H60" s="67" t="s">
        <v>25</v>
      </c>
      <c r="I60" s="47"/>
      <c r="J60" s="69">
        <v>2</v>
      </c>
      <c r="K60" s="70">
        <v>5</v>
      </c>
      <c r="L60" s="50">
        <v>0</v>
      </c>
      <c r="M60" s="50">
        <v>0</v>
      </c>
      <c r="N60" s="49">
        <v>9.5</v>
      </c>
      <c r="O60" s="50">
        <f t="shared" si="0"/>
        <v>0</v>
      </c>
      <c r="P60" s="50">
        <f t="shared" si="0"/>
        <v>0</v>
      </c>
      <c r="Q60" s="17">
        <f t="shared" si="1"/>
        <v>0</v>
      </c>
      <c r="R60" s="17">
        <f t="shared" si="1"/>
        <v>0</v>
      </c>
    </row>
    <row r="61" spans="2:18" ht="12.75" customHeight="1" x14ac:dyDescent="0.3">
      <c r="B61" s="66">
        <f t="shared" si="2"/>
        <v>48</v>
      </c>
      <c r="C61" s="66"/>
      <c r="D61" s="115" t="s">
        <v>333</v>
      </c>
      <c r="E61" s="116" t="s">
        <v>333</v>
      </c>
      <c r="F61" s="116" t="s">
        <v>333</v>
      </c>
      <c r="G61" s="117" t="s">
        <v>333</v>
      </c>
      <c r="H61" s="67" t="s">
        <v>25</v>
      </c>
      <c r="I61" s="47"/>
      <c r="J61" s="69">
        <v>25</v>
      </c>
      <c r="K61" s="70">
        <v>225</v>
      </c>
      <c r="L61" s="50">
        <v>0</v>
      </c>
      <c r="M61" s="50">
        <v>0</v>
      </c>
      <c r="N61" s="49">
        <v>9.5</v>
      </c>
      <c r="O61" s="50">
        <f t="shared" si="0"/>
        <v>0</v>
      </c>
      <c r="P61" s="50">
        <f t="shared" si="0"/>
        <v>0</v>
      </c>
      <c r="Q61" s="17">
        <f t="shared" si="1"/>
        <v>0</v>
      </c>
      <c r="R61" s="17">
        <f t="shared" si="1"/>
        <v>0</v>
      </c>
    </row>
    <row r="62" spans="2:18" ht="12.75" customHeight="1" x14ac:dyDescent="0.3">
      <c r="B62" s="66">
        <f t="shared" si="2"/>
        <v>49</v>
      </c>
      <c r="C62" s="66"/>
      <c r="D62" s="115" t="s">
        <v>334</v>
      </c>
      <c r="E62" s="116" t="s">
        <v>334</v>
      </c>
      <c r="F62" s="116" t="s">
        <v>334</v>
      </c>
      <c r="G62" s="117" t="s">
        <v>334</v>
      </c>
      <c r="H62" s="67" t="s">
        <v>25</v>
      </c>
      <c r="I62" s="74"/>
      <c r="J62" s="75">
        <v>17</v>
      </c>
      <c r="K62" s="70">
        <v>150</v>
      </c>
      <c r="L62" s="50">
        <v>0</v>
      </c>
      <c r="M62" s="50">
        <v>0</v>
      </c>
      <c r="N62" s="49">
        <v>9.5</v>
      </c>
      <c r="O62" s="50">
        <f t="shared" si="0"/>
        <v>0</v>
      </c>
      <c r="P62" s="50">
        <f t="shared" si="0"/>
        <v>0</v>
      </c>
      <c r="Q62" s="17">
        <f t="shared" si="1"/>
        <v>0</v>
      </c>
      <c r="R62" s="17">
        <f t="shared" si="1"/>
        <v>0</v>
      </c>
    </row>
    <row r="63" spans="2:18" ht="12.75" customHeight="1" x14ac:dyDescent="0.3">
      <c r="B63" s="66">
        <f t="shared" si="2"/>
        <v>50</v>
      </c>
      <c r="C63" s="66"/>
      <c r="D63" s="115" t="s">
        <v>335</v>
      </c>
      <c r="E63" s="116" t="s">
        <v>335</v>
      </c>
      <c r="F63" s="116" t="s">
        <v>335</v>
      </c>
      <c r="G63" s="117" t="s">
        <v>335</v>
      </c>
      <c r="H63" s="67" t="s">
        <v>25</v>
      </c>
      <c r="I63" s="74"/>
      <c r="J63" s="75">
        <v>100</v>
      </c>
      <c r="K63" s="70">
        <v>900</v>
      </c>
      <c r="L63" s="50">
        <v>0</v>
      </c>
      <c r="M63" s="50">
        <v>0</v>
      </c>
      <c r="N63" s="49">
        <v>9.5</v>
      </c>
      <c r="O63" s="50">
        <f t="shared" si="0"/>
        <v>0</v>
      </c>
      <c r="P63" s="50">
        <f t="shared" si="0"/>
        <v>0</v>
      </c>
      <c r="Q63" s="17">
        <f t="shared" si="1"/>
        <v>0</v>
      </c>
      <c r="R63" s="17">
        <f t="shared" si="1"/>
        <v>0</v>
      </c>
    </row>
    <row r="64" spans="2:18" ht="12.75" customHeight="1" x14ac:dyDescent="0.3">
      <c r="B64" s="66">
        <f t="shared" si="2"/>
        <v>51</v>
      </c>
      <c r="C64" s="66"/>
      <c r="D64" s="115" t="s">
        <v>336</v>
      </c>
      <c r="E64" s="116" t="s">
        <v>336</v>
      </c>
      <c r="F64" s="116" t="s">
        <v>336</v>
      </c>
      <c r="G64" s="117" t="s">
        <v>336</v>
      </c>
      <c r="H64" s="67" t="s">
        <v>25</v>
      </c>
      <c r="I64" s="74"/>
      <c r="J64" s="75">
        <v>80</v>
      </c>
      <c r="K64" s="70">
        <v>750</v>
      </c>
      <c r="L64" s="50">
        <v>0</v>
      </c>
      <c r="M64" s="50">
        <v>0</v>
      </c>
      <c r="N64" s="49">
        <v>9.5</v>
      </c>
      <c r="O64" s="50">
        <f t="shared" si="0"/>
        <v>0</v>
      </c>
      <c r="P64" s="50">
        <f t="shared" si="0"/>
        <v>0</v>
      </c>
      <c r="Q64" s="17">
        <f t="shared" si="1"/>
        <v>0</v>
      </c>
      <c r="R64" s="17">
        <f t="shared" si="1"/>
        <v>0</v>
      </c>
    </row>
    <row r="65" spans="2:18" ht="12.75" customHeight="1" x14ac:dyDescent="0.3">
      <c r="B65" s="66">
        <f t="shared" si="2"/>
        <v>52</v>
      </c>
      <c r="C65" s="66"/>
      <c r="D65" s="115" t="s">
        <v>337</v>
      </c>
      <c r="E65" s="116" t="s">
        <v>337</v>
      </c>
      <c r="F65" s="116" t="s">
        <v>337</v>
      </c>
      <c r="G65" s="117" t="s">
        <v>337</v>
      </c>
      <c r="H65" s="67" t="s">
        <v>25</v>
      </c>
      <c r="I65" s="74"/>
      <c r="J65" s="75">
        <v>80</v>
      </c>
      <c r="K65" s="70">
        <v>750</v>
      </c>
      <c r="L65" s="50">
        <v>0</v>
      </c>
      <c r="M65" s="50">
        <v>0</v>
      </c>
      <c r="N65" s="49">
        <v>9.5</v>
      </c>
      <c r="O65" s="50">
        <f t="shared" si="0"/>
        <v>0</v>
      </c>
      <c r="P65" s="50">
        <f t="shared" si="0"/>
        <v>0</v>
      </c>
      <c r="Q65" s="17">
        <f t="shared" si="1"/>
        <v>0</v>
      </c>
      <c r="R65" s="17">
        <f t="shared" si="1"/>
        <v>0</v>
      </c>
    </row>
    <row r="66" spans="2:18" ht="12.75" customHeight="1" x14ac:dyDescent="0.3">
      <c r="B66" s="66">
        <f t="shared" si="2"/>
        <v>53</v>
      </c>
      <c r="C66" s="66"/>
      <c r="D66" s="115" t="s">
        <v>338</v>
      </c>
      <c r="E66" s="116" t="s">
        <v>338</v>
      </c>
      <c r="F66" s="116" t="s">
        <v>338</v>
      </c>
      <c r="G66" s="117" t="s">
        <v>338</v>
      </c>
      <c r="H66" s="67" t="s">
        <v>25</v>
      </c>
      <c r="I66" s="74"/>
      <c r="J66" s="75">
        <v>100</v>
      </c>
      <c r="K66" s="70">
        <v>900</v>
      </c>
      <c r="L66" s="50">
        <v>0</v>
      </c>
      <c r="M66" s="50">
        <v>0</v>
      </c>
      <c r="N66" s="49">
        <v>9.5</v>
      </c>
      <c r="O66" s="50">
        <f t="shared" si="0"/>
        <v>0</v>
      </c>
      <c r="P66" s="50">
        <f t="shared" si="0"/>
        <v>0</v>
      </c>
      <c r="Q66" s="17">
        <f t="shared" si="1"/>
        <v>0</v>
      </c>
      <c r="R66" s="17">
        <f t="shared" si="1"/>
        <v>0</v>
      </c>
    </row>
    <row r="67" spans="2:18" ht="12.75" customHeight="1" x14ac:dyDescent="0.3">
      <c r="B67" s="66">
        <f t="shared" si="2"/>
        <v>54</v>
      </c>
      <c r="C67" s="66"/>
      <c r="D67" s="115" t="s">
        <v>339</v>
      </c>
      <c r="E67" s="116" t="s">
        <v>339</v>
      </c>
      <c r="F67" s="116" t="s">
        <v>339</v>
      </c>
      <c r="G67" s="117" t="s">
        <v>339</v>
      </c>
      <c r="H67" s="67" t="s">
        <v>25</v>
      </c>
      <c r="I67" s="74"/>
      <c r="J67" s="75">
        <v>10</v>
      </c>
      <c r="K67" s="70">
        <v>90</v>
      </c>
      <c r="L67" s="50">
        <v>0</v>
      </c>
      <c r="M67" s="50">
        <v>0</v>
      </c>
      <c r="N67" s="49">
        <v>9.5</v>
      </c>
      <c r="O67" s="50">
        <f t="shared" si="0"/>
        <v>0</v>
      </c>
      <c r="P67" s="50">
        <f t="shared" si="0"/>
        <v>0</v>
      </c>
      <c r="Q67" s="17">
        <f t="shared" si="1"/>
        <v>0</v>
      </c>
      <c r="R67" s="17">
        <f t="shared" si="1"/>
        <v>0</v>
      </c>
    </row>
    <row r="68" spans="2:18" ht="12.75" customHeight="1" x14ac:dyDescent="0.3">
      <c r="B68" s="66">
        <f t="shared" si="2"/>
        <v>55</v>
      </c>
      <c r="C68" s="66"/>
      <c r="D68" s="115" t="s">
        <v>340</v>
      </c>
      <c r="E68" s="116" t="s">
        <v>340</v>
      </c>
      <c r="F68" s="116" t="s">
        <v>340</v>
      </c>
      <c r="G68" s="117" t="s">
        <v>340</v>
      </c>
      <c r="H68" s="67" t="s">
        <v>25</v>
      </c>
      <c r="I68" s="74"/>
      <c r="J68" s="75">
        <v>30</v>
      </c>
      <c r="K68" s="70">
        <v>300</v>
      </c>
      <c r="L68" s="50">
        <v>0</v>
      </c>
      <c r="M68" s="50">
        <v>0</v>
      </c>
      <c r="N68" s="49">
        <v>9.5</v>
      </c>
      <c r="O68" s="50">
        <f t="shared" si="0"/>
        <v>0</v>
      </c>
      <c r="P68" s="50">
        <f t="shared" si="0"/>
        <v>0</v>
      </c>
      <c r="Q68" s="17">
        <f t="shared" si="1"/>
        <v>0</v>
      </c>
      <c r="R68" s="17">
        <f t="shared" si="1"/>
        <v>0</v>
      </c>
    </row>
    <row r="69" spans="2:18" ht="12.75" customHeight="1" x14ac:dyDescent="0.3">
      <c r="B69" s="66">
        <f t="shared" si="2"/>
        <v>56</v>
      </c>
      <c r="C69" s="66"/>
      <c r="D69" s="115" t="s">
        <v>341</v>
      </c>
      <c r="E69" s="116" t="s">
        <v>341</v>
      </c>
      <c r="F69" s="116" t="s">
        <v>341</v>
      </c>
      <c r="G69" s="117" t="s">
        <v>341</v>
      </c>
      <c r="H69" s="67" t="s">
        <v>25</v>
      </c>
      <c r="I69" s="74"/>
      <c r="J69" s="75">
        <v>330</v>
      </c>
      <c r="K69" s="70">
        <v>3000</v>
      </c>
      <c r="L69" s="50">
        <v>0</v>
      </c>
      <c r="M69" s="50">
        <v>0</v>
      </c>
      <c r="N69" s="49">
        <v>9.5</v>
      </c>
      <c r="O69" s="50">
        <f t="shared" si="0"/>
        <v>0</v>
      </c>
      <c r="P69" s="50">
        <f t="shared" si="0"/>
        <v>0</v>
      </c>
      <c r="Q69" s="17">
        <f t="shared" si="1"/>
        <v>0</v>
      </c>
      <c r="R69" s="17">
        <f t="shared" si="1"/>
        <v>0</v>
      </c>
    </row>
    <row r="70" spans="2:18" ht="12.75" customHeight="1" x14ac:dyDescent="0.3">
      <c r="B70" s="66">
        <f t="shared" si="2"/>
        <v>57</v>
      </c>
      <c r="C70" s="66"/>
      <c r="D70" s="115" t="s">
        <v>342</v>
      </c>
      <c r="E70" s="116" t="s">
        <v>342</v>
      </c>
      <c r="F70" s="116" t="s">
        <v>342</v>
      </c>
      <c r="G70" s="117" t="s">
        <v>342</v>
      </c>
      <c r="H70" s="67" t="s">
        <v>25</v>
      </c>
      <c r="I70" s="74"/>
      <c r="J70" s="75">
        <v>20</v>
      </c>
      <c r="K70" s="70">
        <v>150</v>
      </c>
      <c r="L70" s="50">
        <v>0</v>
      </c>
      <c r="M70" s="50">
        <v>0</v>
      </c>
      <c r="N70" s="49">
        <v>9.5</v>
      </c>
      <c r="O70" s="50">
        <f t="shared" si="0"/>
        <v>0</v>
      </c>
      <c r="P70" s="50">
        <f t="shared" si="0"/>
        <v>0</v>
      </c>
      <c r="Q70" s="17">
        <f t="shared" si="1"/>
        <v>0</v>
      </c>
      <c r="R70" s="17">
        <f t="shared" si="1"/>
        <v>0</v>
      </c>
    </row>
    <row r="71" spans="2:18" ht="12.75" customHeight="1" x14ac:dyDescent="0.3">
      <c r="B71" s="66">
        <f t="shared" si="2"/>
        <v>58</v>
      </c>
      <c r="C71" s="66"/>
      <c r="D71" s="115" t="s">
        <v>343</v>
      </c>
      <c r="E71" s="116" t="s">
        <v>343</v>
      </c>
      <c r="F71" s="116" t="s">
        <v>343</v>
      </c>
      <c r="G71" s="117" t="s">
        <v>343</v>
      </c>
      <c r="H71" s="67" t="s">
        <v>25</v>
      </c>
      <c r="I71" s="74"/>
      <c r="J71" s="75">
        <v>20</v>
      </c>
      <c r="K71" s="70">
        <v>90</v>
      </c>
      <c r="L71" s="50">
        <v>0</v>
      </c>
      <c r="M71" s="50">
        <v>0</v>
      </c>
      <c r="N71" s="49">
        <v>9.5</v>
      </c>
      <c r="O71" s="50">
        <f t="shared" si="0"/>
        <v>0</v>
      </c>
      <c r="P71" s="50">
        <f t="shared" si="0"/>
        <v>0</v>
      </c>
      <c r="Q71" s="17">
        <f t="shared" si="1"/>
        <v>0</v>
      </c>
      <c r="R71" s="17">
        <f t="shared" si="1"/>
        <v>0</v>
      </c>
    </row>
    <row r="72" spans="2:18" ht="12.75" customHeight="1" x14ac:dyDescent="0.3">
      <c r="B72" s="66">
        <f t="shared" si="2"/>
        <v>59</v>
      </c>
      <c r="C72" s="66"/>
      <c r="D72" s="115" t="s">
        <v>344</v>
      </c>
      <c r="E72" s="116" t="s">
        <v>344</v>
      </c>
      <c r="F72" s="116" t="s">
        <v>344</v>
      </c>
      <c r="G72" s="117" t="s">
        <v>344</v>
      </c>
      <c r="H72" s="67" t="s">
        <v>25</v>
      </c>
      <c r="I72" s="74"/>
      <c r="J72" s="75">
        <v>10</v>
      </c>
      <c r="K72" s="70">
        <v>90</v>
      </c>
      <c r="L72" s="50">
        <v>0</v>
      </c>
      <c r="M72" s="50">
        <v>0</v>
      </c>
      <c r="N72" s="49">
        <v>9.5</v>
      </c>
      <c r="O72" s="50">
        <f t="shared" si="0"/>
        <v>0</v>
      </c>
      <c r="P72" s="50">
        <f t="shared" si="0"/>
        <v>0</v>
      </c>
      <c r="Q72" s="17">
        <f t="shared" si="1"/>
        <v>0</v>
      </c>
      <c r="R72" s="17">
        <f t="shared" si="1"/>
        <v>0</v>
      </c>
    </row>
    <row r="73" spans="2:18" ht="12.75" customHeight="1" x14ac:dyDescent="0.3">
      <c r="B73" s="66">
        <f t="shared" si="2"/>
        <v>60</v>
      </c>
      <c r="C73" s="66"/>
      <c r="D73" s="115" t="s">
        <v>345</v>
      </c>
      <c r="E73" s="116" t="s">
        <v>345</v>
      </c>
      <c r="F73" s="116" t="s">
        <v>345</v>
      </c>
      <c r="G73" s="117" t="s">
        <v>345</v>
      </c>
      <c r="H73" s="67" t="s">
        <v>25</v>
      </c>
      <c r="I73" s="74"/>
      <c r="J73" s="75">
        <v>5</v>
      </c>
      <c r="K73" s="70">
        <v>50</v>
      </c>
      <c r="L73" s="50">
        <v>0</v>
      </c>
      <c r="M73" s="50">
        <v>0</v>
      </c>
      <c r="N73" s="49">
        <v>9.5</v>
      </c>
      <c r="O73" s="50">
        <f t="shared" si="0"/>
        <v>0</v>
      </c>
      <c r="P73" s="50">
        <f t="shared" si="0"/>
        <v>0</v>
      </c>
      <c r="Q73" s="17">
        <f t="shared" si="1"/>
        <v>0</v>
      </c>
      <c r="R73" s="17">
        <f t="shared" si="1"/>
        <v>0</v>
      </c>
    </row>
    <row r="74" spans="2:18" ht="12.75" customHeight="1" x14ac:dyDescent="0.3">
      <c r="B74" s="66">
        <f t="shared" si="2"/>
        <v>61</v>
      </c>
      <c r="C74" s="66"/>
      <c r="D74" s="115" t="s">
        <v>346</v>
      </c>
      <c r="E74" s="116" t="s">
        <v>346</v>
      </c>
      <c r="F74" s="116" t="s">
        <v>346</v>
      </c>
      <c r="G74" s="117" t="s">
        <v>346</v>
      </c>
      <c r="H74" s="67" t="s">
        <v>25</v>
      </c>
      <c r="I74" s="74"/>
      <c r="J74" s="75">
        <v>5</v>
      </c>
      <c r="K74" s="70">
        <v>50</v>
      </c>
      <c r="L74" s="50">
        <v>0</v>
      </c>
      <c r="M74" s="50">
        <v>0</v>
      </c>
      <c r="N74" s="49">
        <v>9.5</v>
      </c>
      <c r="O74" s="50">
        <f t="shared" si="0"/>
        <v>0</v>
      </c>
      <c r="P74" s="50">
        <f t="shared" si="0"/>
        <v>0</v>
      </c>
      <c r="Q74" s="17">
        <f t="shared" si="1"/>
        <v>0</v>
      </c>
      <c r="R74" s="17">
        <f t="shared" si="1"/>
        <v>0</v>
      </c>
    </row>
    <row r="75" spans="2:18" ht="12.75" customHeight="1" x14ac:dyDescent="0.3">
      <c r="B75" s="66">
        <f t="shared" si="2"/>
        <v>62</v>
      </c>
      <c r="C75" s="66"/>
      <c r="D75" s="115" t="s">
        <v>347</v>
      </c>
      <c r="E75" s="116" t="s">
        <v>347</v>
      </c>
      <c r="F75" s="116" t="s">
        <v>347</v>
      </c>
      <c r="G75" s="117" t="s">
        <v>347</v>
      </c>
      <c r="H75" s="67" t="s">
        <v>25</v>
      </c>
      <c r="I75" s="74"/>
      <c r="J75" s="75">
        <v>30</v>
      </c>
      <c r="K75" s="70">
        <v>300</v>
      </c>
      <c r="L75" s="50">
        <v>0</v>
      </c>
      <c r="M75" s="50">
        <v>0</v>
      </c>
      <c r="N75" s="49">
        <v>9.5</v>
      </c>
      <c r="O75" s="50">
        <f t="shared" si="0"/>
        <v>0</v>
      </c>
      <c r="P75" s="50">
        <f t="shared" si="0"/>
        <v>0</v>
      </c>
      <c r="Q75" s="17">
        <f t="shared" si="1"/>
        <v>0</v>
      </c>
      <c r="R75" s="17">
        <f t="shared" si="1"/>
        <v>0</v>
      </c>
    </row>
    <row r="76" spans="2:18" ht="12.75" customHeight="1" x14ac:dyDescent="0.3">
      <c r="B76" s="66">
        <f t="shared" si="2"/>
        <v>63</v>
      </c>
      <c r="C76" s="66"/>
      <c r="D76" s="115" t="s">
        <v>348</v>
      </c>
      <c r="E76" s="116" t="s">
        <v>348</v>
      </c>
      <c r="F76" s="116" t="s">
        <v>348</v>
      </c>
      <c r="G76" s="117" t="s">
        <v>348</v>
      </c>
      <c r="H76" s="67" t="s">
        <v>25</v>
      </c>
      <c r="I76" s="74"/>
      <c r="J76" s="75">
        <v>230</v>
      </c>
      <c r="K76" s="70">
        <v>2100</v>
      </c>
      <c r="L76" s="50">
        <v>0</v>
      </c>
      <c r="M76" s="50">
        <v>0</v>
      </c>
      <c r="N76" s="49">
        <v>9.5</v>
      </c>
      <c r="O76" s="50">
        <f t="shared" si="0"/>
        <v>0</v>
      </c>
      <c r="P76" s="50">
        <f t="shared" si="0"/>
        <v>0</v>
      </c>
      <c r="Q76" s="17">
        <f t="shared" si="1"/>
        <v>0</v>
      </c>
      <c r="R76" s="17">
        <f t="shared" si="1"/>
        <v>0</v>
      </c>
    </row>
    <row r="77" spans="2:18" ht="12.75" customHeight="1" x14ac:dyDescent="0.3">
      <c r="B77" s="66">
        <f t="shared" si="2"/>
        <v>64</v>
      </c>
      <c r="C77" s="66"/>
      <c r="D77" s="115" t="s">
        <v>349</v>
      </c>
      <c r="E77" s="116" t="s">
        <v>349</v>
      </c>
      <c r="F77" s="116" t="s">
        <v>349</v>
      </c>
      <c r="G77" s="117" t="s">
        <v>349</v>
      </c>
      <c r="H77" s="67" t="s">
        <v>25</v>
      </c>
      <c r="I77" s="74"/>
      <c r="J77" s="75">
        <v>100</v>
      </c>
      <c r="K77" s="70">
        <v>900</v>
      </c>
      <c r="L77" s="50">
        <v>0</v>
      </c>
      <c r="M77" s="50">
        <v>0</v>
      </c>
      <c r="N77" s="49">
        <v>9.5</v>
      </c>
      <c r="O77" s="50">
        <f t="shared" si="0"/>
        <v>0</v>
      </c>
      <c r="P77" s="50">
        <f t="shared" si="0"/>
        <v>0</v>
      </c>
      <c r="Q77" s="17">
        <f t="shared" si="1"/>
        <v>0</v>
      </c>
      <c r="R77" s="17">
        <f t="shared" si="1"/>
        <v>0</v>
      </c>
    </row>
    <row r="78" spans="2:18" ht="12.75" customHeight="1" x14ac:dyDescent="0.3">
      <c r="B78" s="66">
        <f t="shared" si="2"/>
        <v>65</v>
      </c>
      <c r="C78" s="66"/>
      <c r="D78" s="115" t="s">
        <v>350</v>
      </c>
      <c r="E78" s="116" t="s">
        <v>350</v>
      </c>
      <c r="F78" s="116" t="s">
        <v>350</v>
      </c>
      <c r="G78" s="117" t="s">
        <v>350</v>
      </c>
      <c r="H78" s="67" t="s">
        <v>25</v>
      </c>
      <c r="I78" s="74"/>
      <c r="J78" s="75">
        <v>50</v>
      </c>
      <c r="K78" s="70">
        <v>475</v>
      </c>
      <c r="L78" s="50">
        <v>0</v>
      </c>
      <c r="M78" s="50">
        <v>0</v>
      </c>
      <c r="N78" s="49">
        <v>9.5</v>
      </c>
      <c r="O78" s="50">
        <f t="shared" si="0"/>
        <v>0</v>
      </c>
      <c r="P78" s="50">
        <f t="shared" si="0"/>
        <v>0</v>
      </c>
      <c r="Q78" s="17">
        <f t="shared" si="1"/>
        <v>0</v>
      </c>
      <c r="R78" s="17">
        <f t="shared" si="1"/>
        <v>0</v>
      </c>
    </row>
    <row r="79" spans="2:18" ht="12.75" customHeight="1" x14ac:dyDescent="0.3">
      <c r="B79" s="66">
        <f t="shared" si="2"/>
        <v>66</v>
      </c>
      <c r="C79" s="66"/>
      <c r="D79" s="115" t="s">
        <v>351</v>
      </c>
      <c r="E79" s="116" t="s">
        <v>351</v>
      </c>
      <c r="F79" s="116" t="s">
        <v>351</v>
      </c>
      <c r="G79" s="117" t="s">
        <v>351</v>
      </c>
      <c r="H79" s="67" t="s">
        <v>25</v>
      </c>
      <c r="I79" s="74"/>
      <c r="J79" s="75">
        <v>50</v>
      </c>
      <c r="K79" s="70">
        <v>150</v>
      </c>
      <c r="L79" s="50">
        <v>0</v>
      </c>
      <c r="M79" s="50">
        <v>0</v>
      </c>
      <c r="N79" s="49">
        <v>9.5</v>
      </c>
      <c r="O79" s="50">
        <f t="shared" ref="O79:P127" si="3">PRODUCT(L79,1.095)</f>
        <v>0</v>
      </c>
      <c r="P79" s="50">
        <f t="shared" si="3"/>
        <v>0</v>
      </c>
      <c r="Q79" s="17">
        <f t="shared" ref="Q79:R127" si="4">PRODUCT(J79,O79)</f>
        <v>0</v>
      </c>
      <c r="R79" s="17">
        <f t="shared" si="4"/>
        <v>0</v>
      </c>
    </row>
    <row r="80" spans="2:18" ht="12.75" customHeight="1" x14ac:dyDescent="0.3">
      <c r="B80" s="66">
        <f t="shared" ref="B80:B127" si="5">B79+1</f>
        <v>67</v>
      </c>
      <c r="C80" s="66"/>
      <c r="D80" s="115" t="s">
        <v>352</v>
      </c>
      <c r="E80" s="116" t="s">
        <v>352</v>
      </c>
      <c r="F80" s="116" t="s">
        <v>352</v>
      </c>
      <c r="G80" s="117" t="s">
        <v>352</v>
      </c>
      <c r="H80" s="67" t="s">
        <v>25</v>
      </c>
      <c r="I80" s="74"/>
      <c r="J80" s="75">
        <v>250</v>
      </c>
      <c r="K80" s="70">
        <v>2250</v>
      </c>
      <c r="L80" s="50">
        <v>0</v>
      </c>
      <c r="M80" s="50">
        <v>0</v>
      </c>
      <c r="N80" s="49">
        <v>9.5</v>
      </c>
      <c r="O80" s="50">
        <f t="shared" si="3"/>
        <v>0</v>
      </c>
      <c r="P80" s="50">
        <f t="shared" si="3"/>
        <v>0</v>
      </c>
      <c r="Q80" s="17">
        <f t="shared" si="4"/>
        <v>0</v>
      </c>
      <c r="R80" s="17">
        <f t="shared" si="4"/>
        <v>0</v>
      </c>
    </row>
    <row r="81" spans="2:18" ht="12.75" customHeight="1" x14ac:dyDescent="0.3">
      <c r="B81" s="66">
        <f t="shared" si="5"/>
        <v>68</v>
      </c>
      <c r="C81" s="66"/>
      <c r="D81" s="115" t="s">
        <v>353</v>
      </c>
      <c r="E81" s="116" t="s">
        <v>353</v>
      </c>
      <c r="F81" s="116" t="s">
        <v>353</v>
      </c>
      <c r="G81" s="117" t="s">
        <v>353</v>
      </c>
      <c r="H81" s="67" t="s">
        <v>25</v>
      </c>
      <c r="I81" s="74"/>
      <c r="J81" s="75">
        <v>1000</v>
      </c>
      <c r="K81" s="70">
        <v>9000</v>
      </c>
      <c r="L81" s="50">
        <v>0</v>
      </c>
      <c r="M81" s="50">
        <v>0</v>
      </c>
      <c r="N81" s="49">
        <v>9.5</v>
      </c>
      <c r="O81" s="50">
        <f t="shared" si="3"/>
        <v>0</v>
      </c>
      <c r="P81" s="50">
        <f t="shared" si="3"/>
        <v>0</v>
      </c>
      <c r="Q81" s="17">
        <f t="shared" si="4"/>
        <v>0</v>
      </c>
      <c r="R81" s="17">
        <f t="shared" si="4"/>
        <v>0</v>
      </c>
    </row>
    <row r="82" spans="2:18" ht="12.75" customHeight="1" x14ac:dyDescent="0.3">
      <c r="B82" s="66">
        <f t="shared" si="5"/>
        <v>69</v>
      </c>
      <c r="C82" s="66"/>
      <c r="D82" s="115" t="s">
        <v>354</v>
      </c>
      <c r="E82" s="116" t="s">
        <v>354</v>
      </c>
      <c r="F82" s="116" t="s">
        <v>354</v>
      </c>
      <c r="G82" s="117" t="s">
        <v>354</v>
      </c>
      <c r="H82" s="67" t="s">
        <v>25</v>
      </c>
      <c r="I82" s="74"/>
      <c r="J82" s="75">
        <v>30</v>
      </c>
      <c r="K82" s="70">
        <v>300</v>
      </c>
      <c r="L82" s="50">
        <v>0</v>
      </c>
      <c r="M82" s="50">
        <v>0</v>
      </c>
      <c r="N82" s="49">
        <v>9.5</v>
      </c>
      <c r="O82" s="50">
        <f t="shared" si="3"/>
        <v>0</v>
      </c>
      <c r="P82" s="50">
        <f t="shared" si="3"/>
        <v>0</v>
      </c>
      <c r="Q82" s="17">
        <f t="shared" si="4"/>
        <v>0</v>
      </c>
      <c r="R82" s="17">
        <f t="shared" si="4"/>
        <v>0</v>
      </c>
    </row>
    <row r="83" spans="2:18" ht="12.75" customHeight="1" x14ac:dyDescent="0.3">
      <c r="B83" s="66">
        <f t="shared" si="5"/>
        <v>70</v>
      </c>
      <c r="C83" s="66"/>
      <c r="D83" s="115" t="s">
        <v>355</v>
      </c>
      <c r="E83" s="116" t="s">
        <v>355</v>
      </c>
      <c r="F83" s="116" t="s">
        <v>355</v>
      </c>
      <c r="G83" s="117" t="s">
        <v>355</v>
      </c>
      <c r="H83" s="67" t="s">
        <v>25</v>
      </c>
      <c r="I83" s="74"/>
      <c r="J83" s="75">
        <v>140</v>
      </c>
      <c r="K83" s="70">
        <v>1260</v>
      </c>
      <c r="L83" s="50">
        <v>0</v>
      </c>
      <c r="M83" s="50">
        <v>0</v>
      </c>
      <c r="N83" s="49">
        <v>9.5</v>
      </c>
      <c r="O83" s="50">
        <f t="shared" si="3"/>
        <v>0</v>
      </c>
      <c r="P83" s="50">
        <f t="shared" si="3"/>
        <v>0</v>
      </c>
      <c r="Q83" s="17">
        <f t="shared" si="4"/>
        <v>0</v>
      </c>
      <c r="R83" s="17">
        <f t="shared" si="4"/>
        <v>0</v>
      </c>
    </row>
    <row r="84" spans="2:18" ht="12.75" customHeight="1" x14ac:dyDescent="0.3">
      <c r="B84" s="66">
        <f t="shared" si="5"/>
        <v>71</v>
      </c>
      <c r="C84" s="66"/>
      <c r="D84" s="115" t="s">
        <v>356</v>
      </c>
      <c r="E84" s="116" t="s">
        <v>356</v>
      </c>
      <c r="F84" s="116" t="s">
        <v>356</v>
      </c>
      <c r="G84" s="117" t="s">
        <v>356</v>
      </c>
      <c r="H84" s="67" t="s">
        <v>25</v>
      </c>
      <c r="I84" s="74"/>
      <c r="J84" s="75">
        <v>25</v>
      </c>
      <c r="K84" s="70">
        <v>225</v>
      </c>
      <c r="L84" s="50">
        <v>0</v>
      </c>
      <c r="M84" s="50">
        <v>0</v>
      </c>
      <c r="N84" s="49">
        <v>9.5</v>
      </c>
      <c r="O84" s="50">
        <f t="shared" si="3"/>
        <v>0</v>
      </c>
      <c r="P84" s="50">
        <f t="shared" si="3"/>
        <v>0</v>
      </c>
      <c r="Q84" s="17">
        <f t="shared" si="4"/>
        <v>0</v>
      </c>
      <c r="R84" s="17">
        <f t="shared" si="4"/>
        <v>0</v>
      </c>
    </row>
    <row r="85" spans="2:18" ht="12.75" customHeight="1" x14ac:dyDescent="0.3">
      <c r="B85" s="66">
        <f t="shared" si="5"/>
        <v>72</v>
      </c>
      <c r="C85" s="66"/>
      <c r="D85" s="115" t="s">
        <v>357</v>
      </c>
      <c r="E85" s="116" t="s">
        <v>357</v>
      </c>
      <c r="F85" s="116" t="s">
        <v>357</v>
      </c>
      <c r="G85" s="117" t="s">
        <v>357</v>
      </c>
      <c r="H85" s="67" t="s">
        <v>25</v>
      </c>
      <c r="I85" s="74"/>
      <c r="J85" s="75">
        <v>40</v>
      </c>
      <c r="K85" s="70">
        <v>400</v>
      </c>
      <c r="L85" s="50">
        <v>0</v>
      </c>
      <c r="M85" s="50">
        <v>0</v>
      </c>
      <c r="N85" s="49">
        <v>9.5</v>
      </c>
      <c r="O85" s="50">
        <f t="shared" si="3"/>
        <v>0</v>
      </c>
      <c r="P85" s="50">
        <f t="shared" si="3"/>
        <v>0</v>
      </c>
      <c r="Q85" s="17">
        <f t="shared" si="4"/>
        <v>0</v>
      </c>
      <c r="R85" s="17">
        <f t="shared" si="4"/>
        <v>0</v>
      </c>
    </row>
    <row r="86" spans="2:18" ht="12.75" customHeight="1" x14ac:dyDescent="0.3">
      <c r="B86" s="66">
        <f t="shared" si="5"/>
        <v>73</v>
      </c>
      <c r="C86" s="66"/>
      <c r="D86" s="115" t="s">
        <v>358</v>
      </c>
      <c r="E86" s="116" t="s">
        <v>358</v>
      </c>
      <c r="F86" s="116" t="s">
        <v>358</v>
      </c>
      <c r="G86" s="117" t="s">
        <v>358</v>
      </c>
      <c r="H86" s="67" t="s">
        <v>25</v>
      </c>
      <c r="I86" s="74"/>
      <c r="J86" s="75">
        <v>20</v>
      </c>
      <c r="K86" s="70">
        <v>150</v>
      </c>
      <c r="L86" s="50">
        <v>0</v>
      </c>
      <c r="M86" s="50">
        <v>0</v>
      </c>
      <c r="N86" s="49">
        <v>9.5</v>
      </c>
      <c r="O86" s="50">
        <f t="shared" si="3"/>
        <v>0</v>
      </c>
      <c r="P86" s="50">
        <f t="shared" si="3"/>
        <v>0</v>
      </c>
      <c r="Q86" s="17">
        <f t="shared" si="4"/>
        <v>0</v>
      </c>
      <c r="R86" s="17">
        <f t="shared" si="4"/>
        <v>0</v>
      </c>
    </row>
    <row r="87" spans="2:18" ht="12.75" customHeight="1" x14ac:dyDescent="0.3">
      <c r="B87" s="66">
        <f t="shared" si="5"/>
        <v>74</v>
      </c>
      <c r="C87" s="66"/>
      <c r="D87" s="115" t="s">
        <v>359</v>
      </c>
      <c r="E87" s="116" t="s">
        <v>359</v>
      </c>
      <c r="F87" s="116" t="s">
        <v>359</v>
      </c>
      <c r="G87" s="117" t="s">
        <v>359</v>
      </c>
      <c r="H87" s="67" t="s">
        <v>25</v>
      </c>
      <c r="I87" s="74"/>
      <c r="J87" s="75">
        <v>70</v>
      </c>
      <c r="K87" s="70">
        <v>600</v>
      </c>
      <c r="L87" s="50">
        <v>0</v>
      </c>
      <c r="M87" s="50">
        <v>0</v>
      </c>
      <c r="N87" s="49">
        <v>9.5</v>
      </c>
      <c r="O87" s="50">
        <f t="shared" si="3"/>
        <v>0</v>
      </c>
      <c r="P87" s="50">
        <f t="shared" si="3"/>
        <v>0</v>
      </c>
      <c r="Q87" s="17">
        <f t="shared" si="4"/>
        <v>0</v>
      </c>
      <c r="R87" s="17">
        <f t="shared" si="4"/>
        <v>0</v>
      </c>
    </row>
    <row r="88" spans="2:18" ht="12.75" customHeight="1" x14ac:dyDescent="0.3">
      <c r="B88" s="66">
        <f t="shared" si="5"/>
        <v>75</v>
      </c>
      <c r="C88" s="66"/>
      <c r="D88" s="115" t="s">
        <v>360</v>
      </c>
      <c r="E88" s="116" t="s">
        <v>360</v>
      </c>
      <c r="F88" s="116" t="s">
        <v>360</v>
      </c>
      <c r="G88" s="117" t="s">
        <v>360</v>
      </c>
      <c r="H88" s="67" t="s">
        <v>25</v>
      </c>
      <c r="I88" s="74"/>
      <c r="J88" s="75">
        <v>80</v>
      </c>
      <c r="K88" s="70">
        <v>700</v>
      </c>
      <c r="L88" s="50">
        <v>0</v>
      </c>
      <c r="M88" s="50">
        <v>0</v>
      </c>
      <c r="N88" s="49">
        <v>9.5</v>
      </c>
      <c r="O88" s="50">
        <f t="shared" si="3"/>
        <v>0</v>
      </c>
      <c r="P88" s="50">
        <f t="shared" si="3"/>
        <v>0</v>
      </c>
      <c r="Q88" s="17">
        <f t="shared" si="4"/>
        <v>0</v>
      </c>
      <c r="R88" s="17">
        <f t="shared" si="4"/>
        <v>0</v>
      </c>
    </row>
    <row r="89" spans="2:18" ht="12.75" customHeight="1" x14ac:dyDescent="0.3">
      <c r="B89" s="66">
        <f t="shared" si="5"/>
        <v>76</v>
      </c>
      <c r="C89" s="66"/>
      <c r="D89" s="115" t="s">
        <v>361</v>
      </c>
      <c r="E89" s="116" t="s">
        <v>361</v>
      </c>
      <c r="F89" s="116" t="s">
        <v>361</v>
      </c>
      <c r="G89" s="117" t="s">
        <v>361</v>
      </c>
      <c r="H89" s="67" t="s">
        <v>25</v>
      </c>
      <c r="I89" s="74"/>
      <c r="J89" s="75">
        <v>130</v>
      </c>
      <c r="K89" s="70">
        <v>1200</v>
      </c>
      <c r="L89" s="50">
        <v>0</v>
      </c>
      <c r="M89" s="50">
        <v>0</v>
      </c>
      <c r="N89" s="49">
        <v>9.5</v>
      </c>
      <c r="O89" s="50">
        <f t="shared" si="3"/>
        <v>0</v>
      </c>
      <c r="P89" s="50">
        <f t="shared" si="3"/>
        <v>0</v>
      </c>
      <c r="Q89" s="17">
        <f t="shared" si="4"/>
        <v>0</v>
      </c>
      <c r="R89" s="17">
        <f t="shared" si="4"/>
        <v>0</v>
      </c>
    </row>
    <row r="90" spans="2:18" ht="12.75" customHeight="1" x14ac:dyDescent="0.3">
      <c r="B90" s="66">
        <f t="shared" si="5"/>
        <v>77</v>
      </c>
      <c r="C90" s="66"/>
      <c r="D90" s="115" t="s">
        <v>362</v>
      </c>
      <c r="E90" s="116" t="s">
        <v>362</v>
      </c>
      <c r="F90" s="116" t="s">
        <v>362</v>
      </c>
      <c r="G90" s="117" t="s">
        <v>362</v>
      </c>
      <c r="H90" s="67" t="s">
        <v>25</v>
      </c>
      <c r="I90" s="74"/>
      <c r="J90" s="75">
        <v>70</v>
      </c>
      <c r="K90" s="70">
        <v>600</v>
      </c>
      <c r="L90" s="50">
        <v>0</v>
      </c>
      <c r="M90" s="50">
        <v>0</v>
      </c>
      <c r="N90" s="49">
        <v>9.5</v>
      </c>
      <c r="O90" s="50">
        <f t="shared" si="3"/>
        <v>0</v>
      </c>
      <c r="P90" s="50">
        <f t="shared" si="3"/>
        <v>0</v>
      </c>
      <c r="Q90" s="17">
        <f t="shared" si="4"/>
        <v>0</v>
      </c>
      <c r="R90" s="17">
        <f t="shared" si="4"/>
        <v>0</v>
      </c>
    </row>
    <row r="91" spans="2:18" ht="12.75" customHeight="1" x14ac:dyDescent="0.3">
      <c r="B91" s="66">
        <f t="shared" si="5"/>
        <v>78</v>
      </c>
      <c r="C91" s="66"/>
      <c r="D91" s="115" t="s">
        <v>363</v>
      </c>
      <c r="E91" s="116" t="s">
        <v>363</v>
      </c>
      <c r="F91" s="116" t="s">
        <v>363</v>
      </c>
      <c r="G91" s="117" t="s">
        <v>363</v>
      </c>
      <c r="H91" s="67" t="s">
        <v>25</v>
      </c>
      <c r="I91" s="74"/>
      <c r="J91" s="75">
        <v>170</v>
      </c>
      <c r="K91" s="70">
        <v>1500</v>
      </c>
      <c r="L91" s="50">
        <v>0</v>
      </c>
      <c r="M91" s="50">
        <v>0</v>
      </c>
      <c r="N91" s="49">
        <v>9.5</v>
      </c>
      <c r="O91" s="50">
        <f t="shared" si="3"/>
        <v>0</v>
      </c>
      <c r="P91" s="50">
        <f t="shared" si="3"/>
        <v>0</v>
      </c>
      <c r="Q91" s="17">
        <f t="shared" si="4"/>
        <v>0</v>
      </c>
      <c r="R91" s="17">
        <f t="shared" si="4"/>
        <v>0</v>
      </c>
    </row>
    <row r="92" spans="2:18" ht="12.75" customHeight="1" x14ac:dyDescent="0.3">
      <c r="B92" s="66">
        <f t="shared" si="5"/>
        <v>79</v>
      </c>
      <c r="C92" s="66"/>
      <c r="D92" s="115" t="s">
        <v>364</v>
      </c>
      <c r="E92" s="116" t="s">
        <v>364</v>
      </c>
      <c r="F92" s="116" t="s">
        <v>364</v>
      </c>
      <c r="G92" s="117" t="s">
        <v>364</v>
      </c>
      <c r="H92" s="67" t="s">
        <v>25</v>
      </c>
      <c r="I92" s="74"/>
      <c r="J92" s="75">
        <v>70</v>
      </c>
      <c r="K92" s="70">
        <v>600</v>
      </c>
      <c r="L92" s="50">
        <v>0</v>
      </c>
      <c r="M92" s="50">
        <v>0</v>
      </c>
      <c r="N92" s="49">
        <v>9.5</v>
      </c>
      <c r="O92" s="50">
        <f t="shared" si="3"/>
        <v>0</v>
      </c>
      <c r="P92" s="50">
        <f t="shared" si="3"/>
        <v>0</v>
      </c>
      <c r="Q92" s="17">
        <f t="shared" si="4"/>
        <v>0</v>
      </c>
      <c r="R92" s="17">
        <f t="shared" si="4"/>
        <v>0</v>
      </c>
    </row>
    <row r="93" spans="2:18" ht="12.75" customHeight="1" x14ac:dyDescent="0.3">
      <c r="B93" s="66">
        <f t="shared" si="5"/>
        <v>80</v>
      </c>
      <c r="C93" s="66"/>
      <c r="D93" s="115" t="s">
        <v>365</v>
      </c>
      <c r="E93" s="116" t="s">
        <v>365</v>
      </c>
      <c r="F93" s="116" t="s">
        <v>365</v>
      </c>
      <c r="G93" s="117" t="s">
        <v>365</v>
      </c>
      <c r="H93" s="67" t="s">
        <v>25</v>
      </c>
      <c r="I93" s="74"/>
      <c r="J93" s="75">
        <v>70</v>
      </c>
      <c r="K93" s="70">
        <v>600</v>
      </c>
      <c r="L93" s="50">
        <v>0</v>
      </c>
      <c r="M93" s="50">
        <v>0</v>
      </c>
      <c r="N93" s="49">
        <v>9.5</v>
      </c>
      <c r="O93" s="50">
        <f t="shared" si="3"/>
        <v>0</v>
      </c>
      <c r="P93" s="50">
        <f t="shared" si="3"/>
        <v>0</v>
      </c>
      <c r="Q93" s="17">
        <f t="shared" si="4"/>
        <v>0</v>
      </c>
      <c r="R93" s="17">
        <f t="shared" si="4"/>
        <v>0</v>
      </c>
    </row>
    <row r="94" spans="2:18" ht="12.75" customHeight="1" x14ac:dyDescent="0.3">
      <c r="B94" s="66">
        <f t="shared" si="5"/>
        <v>81</v>
      </c>
      <c r="C94" s="66"/>
      <c r="D94" s="115" t="s">
        <v>366</v>
      </c>
      <c r="E94" s="116" t="s">
        <v>366</v>
      </c>
      <c r="F94" s="116" t="s">
        <v>366</v>
      </c>
      <c r="G94" s="117" t="s">
        <v>366</v>
      </c>
      <c r="H94" s="67" t="s">
        <v>25</v>
      </c>
      <c r="I94" s="74"/>
      <c r="J94" s="75">
        <v>30</v>
      </c>
      <c r="K94" s="70">
        <v>300</v>
      </c>
      <c r="L94" s="50">
        <v>0</v>
      </c>
      <c r="M94" s="50">
        <v>0</v>
      </c>
      <c r="N94" s="49">
        <v>9.5</v>
      </c>
      <c r="O94" s="50">
        <f t="shared" si="3"/>
        <v>0</v>
      </c>
      <c r="P94" s="50">
        <f t="shared" si="3"/>
        <v>0</v>
      </c>
      <c r="Q94" s="17">
        <f t="shared" si="4"/>
        <v>0</v>
      </c>
      <c r="R94" s="17">
        <f t="shared" si="4"/>
        <v>0</v>
      </c>
    </row>
    <row r="95" spans="2:18" ht="12.75" customHeight="1" x14ac:dyDescent="0.3">
      <c r="B95" s="66">
        <f t="shared" si="5"/>
        <v>82</v>
      </c>
      <c r="C95" s="66"/>
      <c r="D95" s="115" t="s">
        <v>367</v>
      </c>
      <c r="E95" s="116" t="s">
        <v>367</v>
      </c>
      <c r="F95" s="116" t="s">
        <v>367</v>
      </c>
      <c r="G95" s="117" t="s">
        <v>367</v>
      </c>
      <c r="H95" s="67" t="s">
        <v>25</v>
      </c>
      <c r="I95" s="74"/>
      <c r="J95" s="75">
        <v>2</v>
      </c>
      <c r="K95" s="70">
        <v>15</v>
      </c>
      <c r="L95" s="50">
        <v>0</v>
      </c>
      <c r="M95" s="50">
        <v>0</v>
      </c>
      <c r="N95" s="49">
        <v>9.5</v>
      </c>
      <c r="O95" s="50">
        <f t="shared" si="3"/>
        <v>0</v>
      </c>
      <c r="P95" s="50">
        <f t="shared" si="3"/>
        <v>0</v>
      </c>
      <c r="Q95" s="17">
        <f t="shared" si="4"/>
        <v>0</v>
      </c>
      <c r="R95" s="17">
        <f t="shared" si="4"/>
        <v>0</v>
      </c>
    </row>
    <row r="96" spans="2:18" ht="12.75" customHeight="1" x14ac:dyDescent="0.3">
      <c r="B96" s="66">
        <f t="shared" si="5"/>
        <v>83</v>
      </c>
      <c r="C96" s="66"/>
      <c r="D96" s="115" t="s">
        <v>368</v>
      </c>
      <c r="E96" s="116" t="s">
        <v>368</v>
      </c>
      <c r="F96" s="116" t="s">
        <v>368</v>
      </c>
      <c r="G96" s="117" t="s">
        <v>368</v>
      </c>
      <c r="H96" s="67" t="s">
        <v>25</v>
      </c>
      <c r="I96" s="74"/>
      <c r="J96" s="75">
        <v>5</v>
      </c>
      <c r="K96" s="70">
        <v>50</v>
      </c>
      <c r="L96" s="50">
        <v>0</v>
      </c>
      <c r="M96" s="50">
        <v>0</v>
      </c>
      <c r="N96" s="49">
        <v>9.5</v>
      </c>
      <c r="O96" s="50">
        <f t="shared" si="3"/>
        <v>0</v>
      </c>
      <c r="P96" s="50">
        <f t="shared" si="3"/>
        <v>0</v>
      </c>
      <c r="Q96" s="17">
        <f t="shared" si="4"/>
        <v>0</v>
      </c>
      <c r="R96" s="17">
        <f t="shared" si="4"/>
        <v>0</v>
      </c>
    </row>
    <row r="97" spans="2:18" ht="12.75" customHeight="1" x14ac:dyDescent="0.3">
      <c r="B97" s="66">
        <f t="shared" si="5"/>
        <v>84</v>
      </c>
      <c r="C97" s="66"/>
      <c r="D97" s="115" t="s">
        <v>369</v>
      </c>
      <c r="E97" s="116" t="s">
        <v>369</v>
      </c>
      <c r="F97" s="116" t="s">
        <v>369</v>
      </c>
      <c r="G97" s="117" t="s">
        <v>369</v>
      </c>
      <c r="H97" s="67" t="s">
        <v>25</v>
      </c>
      <c r="I97" s="74"/>
      <c r="J97" s="75">
        <v>5</v>
      </c>
      <c r="K97" s="70">
        <v>50</v>
      </c>
      <c r="L97" s="50">
        <v>0</v>
      </c>
      <c r="M97" s="50">
        <v>0</v>
      </c>
      <c r="N97" s="49">
        <v>9.5</v>
      </c>
      <c r="O97" s="50">
        <f t="shared" si="3"/>
        <v>0</v>
      </c>
      <c r="P97" s="50">
        <f t="shared" si="3"/>
        <v>0</v>
      </c>
      <c r="Q97" s="17">
        <f t="shared" si="4"/>
        <v>0</v>
      </c>
      <c r="R97" s="17">
        <f t="shared" si="4"/>
        <v>0</v>
      </c>
    </row>
    <row r="98" spans="2:18" ht="12.75" customHeight="1" x14ac:dyDescent="0.3">
      <c r="B98" s="66">
        <f t="shared" si="5"/>
        <v>85</v>
      </c>
      <c r="C98" s="66"/>
      <c r="D98" s="115" t="s">
        <v>370</v>
      </c>
      <c r="E98" s="116" t="s">
        <v>370</v>
      </c>
      <c r="F98" s="116" t="s">
        <v>370</v>
      </c>
      <c r="G98" s="117" t="s">
        <v>370</v>
      </c>
      <c r="H98" s="67" t="s">
        <v>25</v>
      </c>
      <c r="I98" s="74"/>
      <c r="J98" s="75">
        <v>30</v>
      </c>
      <c r="K98" s="70">
        <v>300</v>
      </c>
      <c r="L98" s="50">
        <v>0</v>
      </c>
      <c r="M98" s="50">
        <v>0</v>
      </c>
      <c r="N98" s="49">
        <v>9.5</v>
      </c>
      <c r="O98" s="50">
        <f t="shared" si="3"/>
        <v>0</v>
      </c>
      <c r="P98" s="50">
        <f t="shared" si="3"/>
        <v>0</v>
      </c>
      <c r="Q98" s="17">
        <f t="shared" si="4"/>
        <v>0</v>
      </c>
      <c r="R98" s="17">
        <f t="shared" si="4"/>
        <v>0</v>
      </c>
    </row>
    <row r="99" spans="2:18" ht="12.75" customHeight="1" x14ac:dyDescent="0.3">
      <c r="B99" s="66">
        <f t="shared" si="5"/>
        <v>86</v>
      </c>
      <c r="C99" s="66"/>
      <c r="D99" s="146" t="s">
        <v>371</v>
      </c>
      <c r="E99" s="147" t="s">
        <v>371</v>
      </c>
      <c r="F99" s="147" t="s">
        <v>371</v>
      </c>
      <c r="G99" s="148" t="s">
        <v>371</v>
      </c>
      <c r="H99" s="67" t="s">
        <v>25</v>
      </c>
      <c r="I99" s="74"/>
      <c r="J99" s="75">
        <v>120</v>
      </c>
      <c r="K99" s="70">
        <v>1000</v>
      </c>
      <c r="L99" s="50">
        <v>0</v>
      </c>
      <c r="M99" s="50">
        <v>0</v>
      </c>
      <c r="N99" s="49">
        <v>9.5</v>
      </c>
      <c r="O99" s="50">
        <f t="shared" si="3"/>
        <v>0</v>
      </c>
      <c r="P99" s="50">
        <f t="shared" si="3"/>
        <v>0</v>
      </c>
      <c r="Q99" s="17">
        <f t="shared" si="4"/>
        <v>0</v>
      </c>
      <c r="R99" s="17">
        <f t="shared" si="4"/>
        <v>0</v>
      </c>
    </row>
    <row r="100" spans="2:18" ht="12.75" customHeight="1" x14ac:dyDescent="0.3">
      <c r="B100" s="66">
        <f t="shared" si="5"/>
        <v>87</v>
      </c>
      <c r="C100" s="66"/>
      <c r="D100" s="115" t="s">
        <v>372</v>
      </c>
      <c r="E100" s="116" t="s">
        <v>372</v>
      </c>
      <c r="F100" s="116" t="s">
        <v>372</v>
      </c>
      <c r="G100" s="117" t="s">
        <v>372</v>
      </c>
      <c r="H100" s="67" t="s">
        <v>25</v>
      </c>
      <c r="I100" s="74"/>
      <c r="J100" s="75">
        <v>30</v>
      </c>
      <c r="K100" s="70">
        <v>300</v>
      </c>
      <c r="L100" s="50">
        <v>0</v>
      </c>
      <c r="M100" s="50">
        <v>0</v>
      </c>
      <c r="N100" s="49">
        <v>9.5</v>
      </c>
      <c r="O100" s="50">
        <f t="shared" si="3"/>
        <v>0</v>
      </c>
      <c r="P100" s="50">
        <f t="shared" si="3"/>
        <v>0</v>
      </c>
      <c r="Q100" s="17">
        <f t="shared" si="4"/>
        <v>0</v>
      </c>
      <c r="R100" s="17">
        <f t="shared" si="4"/>
        <v>0</v>
      </c>
    </row>
    <row r="101" spans="2:18" ht="12.75" customHeight="1" x14ac:dyDescent="0.3">
      <c r="B101" s="66">
        <f t="shared" si="5"/>
        <v>88</v>
      </c>
      <c r="C101" s="66"/>
      <c r="D101" s="115" t="s">
        <v>373</v>
      </c>
      <c r="E101" s="116" t="s">
        <v>373</v>
      </c>
      <c r="F101" s="116" t="s">
        <v>373</v>
      </c>
      <c r="G101" s="117" t="s">
        <v>373</v>
      </c>
      <c r="H101" s="67" t="s">
        <v>25</v>
      </c>
      <c r="I101" s="74"/>
      <c r="J101" s="75">
        <v>60</v>
      </c>
      <c r="K101" s="70">
        <v>500</v>
      </c>
      <c r="L101" s="50">
        <v>0</v>
      </c>
      <c r="M101" s="50">
        <v>0</v>
      </c>
      <c r="N101" s="49">
        <v>9.5</v>
      </c>
      <c r="O101" s="50">
        <f t="shared" si="3"/>
        <v>0</v>
      </c>
      <c r="P101" s="50">
        <f t="shared" si="3"/>
        <v>0</v>
      </c>
      <c r="Q101" s="17">
        <f t="shared" si="4"/>
        <v>0</v>
      </c>
      <c r="R101" s="17">
        <f t="shared" si="4"/>
        <v>0</v>
      </c>
    </row>
    <row r="102" spans="2:18" ht="12.75" customHeight="1" x14ac:dyDescent="0.3">
      <c r="B102" s="66">
        <f t="shared" si="5"/>
        <v>89</v>
      </c>
      <c r="C102" s="66"/>
      <c r="D102" s="115" t="s">
        <v>374</v>
      </c>
      <c r="E102" s="116" t="s">
        <v>374</v>
      </c>
      <c r="F102" s="116" t="s">
        <v>374</v>
      </c>
      <c r="G102" s="117" t="s">
        <v>374</v>
      </c>
      <c r="H102" s="67" t="s">
        <v>25</v>
      </c>
      <c r="I102" s="74"/>
      <c r="J102" s="75">
        <v>10</v>
      </c>
      <c r="K102" s="70">
        <v>75</v>
      </c>
      <c r="L102" s="50">
        <v>0</v>
      </c>
      <c r="M102" s="50">
        <v>0</v>
      </c>
      <c r="N102" s="49">
        <v>9.5</v>
      </c>
      <c r="O102" s="50">
        <f t="shared" si="3"/>
        <v>0</v>
      </c>
      <c r="P102" s="50">
        <f t="shared" si="3"/>
        <v>0</v>
      </c>
      <c r="Q102" s="17">
        <f t="shared" si="4"/>
        <v>0</v>
      </c>
      <c r="R102" s="17">
        <f t="shared" si="4"/>
        <v>0</v>
      </c>
    </row>
    <row r="103" spans="2:18" ht="12.75" customHeight="1" x14ac:dyDescent="0.3">
      <c r="B103" s="66">
        <f t="shared" si="5"/>
        <v>90</v>
      </c>
      <c r="C103" s="66"/>
      <c r="D103" s="115" t="s">
        <v>375</v>
      </c>
      <c r="E103" s="116" t="s">
        <v>375</v>
      </c>
      <c r="F103" s="116" t="s">
        <v>375</v>
      </c>
      <c r="G103" s="117" t="s">
        <v>375</v>
      </c>
      <c r="H103" s="67" t="s">
        <v>25</v>
      </c>
      <c r="I103" s="74"/>
      <c r="J103" s="75">
        <v>30</v>
      </c>
      <c r="K103" s="70">
        <v>250</v>
      </c>
      <c r="L103" s="50">
        <v>0</v>
      </c>
      <c r="M103" s="50">
        <v>0</v>
      </c>
      <c r="N103" s="49">
        <v>9.5</v>
      </c>
      <c r="O103" s="50">
        <f t="shared" si="3"/>
        <v>0</v>
      </c>
      <c r="P103" s="50">
        <f t="shared" si="3"/>
        <v>0</v>
      </c>
      <c r="Q103" s="17">
        <f t="shared" si="4"/>
        <v>0</v>
      </c>
      <c r="R103" s="17">
        <f t="shared" si="4"/>
        <v>0</v>
      </c>
    </row>
    <row r="104" spans="2:18" ht="12.75" customHeight="1" x14ac:dyDescent="0.3">
      <c r="B104" s="66">
        <f t="shared" si="5"/>
        <v>91</v>
      </c>
      <c r="C104" s="66"/>
      <c r="D104" s="115" t="s">
        <v>376</v>
      </c>
      <c r="E104" s="116" t="s">
        <v>376</v>
      </c>
      <c r="F104" s="116" t="s">
        <v>376</v>
      </c>
      <c r="G104" s="117" t="s">
        <v>376</v>
      </c>
      <c r="H104" s="67" t="s">
        <v>25</v>
      </c>
      <c r="I104" s="74"/>
      <c r="J104" s="75">
        <v>60</v>
      </c>
      <c r="K104" s="70">
        <v>500</v>
      </c>
      <c r="L104" s="50">
        <v>0</v>
      </c>
      <c r="M104" s="50">
        <v>0</v>
      </c>
      <c r="N104" s="49">
        <v>9.5</v>
      </c>
      <c r="O104" s="50">
        <f t="shared" si="3"/>
        <v>0</v>
      </c>
      <c r="P104" s="50">
        <f t="shared" si="3"/>
        <v>0</v>
      </c>
      <c r="Q104" s="17">
        <f t="shared" si="4"/>
        <v>0</v>
      </c>
      <c r="R104" s="17">
        <f t="shared" si="4"/>
        <v>0</v>
      </c>
    </row>
    <row r="105" spans="2:18" ht="12.75" customHeight="1" x14ac:dyDescent="0.3">
      <c r="B105" s="66">
        <f t="shared" si="5"/>
        <v>92</v>
      </c>
      <c r="C105" s="66"/>
      <c r="D105" s="115" t="s">
        <v>377</v>
      </c>
      <c r="E105" s="116" t="s">
        <v>377</v>
      </c>
      <c r="F105" s="116" t="s">
        <v>377</v>
      </c>
      <c r="G105" s="117" t="s">
        <v>377</v>
      </c>
      <c r="H105" s="67" t="s">
        <v>25</v>
      </c>
      <c r="I105" s="74"/>
      <c r="J105" s="75">
        <v>20</v>
      </c>
      <c r="K105" s="70">
        <v>150</v>
      </c>
      <c r="L105" s="50">
        <v>0</v>
      </c>
      <c r="M105" s="50">
        <v>0</v>
      </c>
      <c r="N105" s="49">
        <v>9.5</v>
      </c>
      <c r="O105" s="50">
        <f t="shared" si="3"/>
        <v>0</v>
      </c>
      <c r="P105" s="50">
        <f t="shared" si="3"/>
        <v>0</v>
      </c>
      <c r="Q105" s="17">
        <f t="shared" si="4"/>
        <v>0</v>
      </c>
      <c r="R105" s="17">
        <f t="shared" si="4"/>
        <v>0</v>
      </c>
    </row>
    <row r="106" spans="2:18" ht="12.75" customHeight="1" x14ac:dyDescent="0.3">
      <c r="B106" s="66">
        <f t="shared" si="5"/>
        <v>93</v>
      </c>
      <c r="C106" s="66"/>
      <c r="D106" s="115" t="s">
        <v>378</v>
      </c>
      <c r="E106" s="116" t="s">
        <v>378</v>
      </c>
      <c r="F106" s="116" t="s">
        <v>378</v>
      </c>
      <c r="G106" s="117" t="s">
        <v>378</v>
      </c>
      <c r="H106" s="67" t="s">
        <v>25</v>
      </c>
      <c r="I106" s="74"/>
      <c r="J106" s="75">
        <v>5</v>
      </c>
      <c r="K106" s="70">
        <v>30</v>
      </c>
      <c r="L106" s="50">
        <v>0</v>
      </c>
      <c r="M106" s="50">
        <v>0</v>
      </c>
      <c r="N106" s="49">
        <v>9.5</v>
      </c>
      <c r="O106" s="50">
        <f t="shared" si="3"/>
        <v>0</v>
      </c>
      <c r="P106" s="50">
        <f t="shared" si="3"/>
        <v>0</v>
      </c>
      <c r="Q106" s="17">
        <f t="shared" si="4"/>
        <v>0</v>
      </c>
      <c r="R106" s="17">
        <f t="shared" si="4"/>
        <v>0</v>
      </c>
    </row>
    <row r="107" spans="2:18" ht="12.75" customHeight="1" x14ac:dyDescent="0.3">
      <c r="B107" s="66">
        <f t="shared" si="5"/>
        <v>94</v>
      </c>
      <c r="C107" s="66"/>
      <c r="D107" s="115" t="s">
        <v>379</v>
      </c>
      <c r="E107" s="116" t="s">
        <v>379</v>
      </c>
      <c r="F107" s="116" t="s">
        <v>379</v>
      </c>
      <c r="G107" s="117" t="s">
        <v>379</v>
      </c>
      <c r="H107" s="67" t="s">
        <v>25</v>
      </c>
      <c r="I107" s="74"/>
      <c r="J107" s="75">
        <v>5</v>
      </c>
      <c r="K107" s="70">
        <v>30</v>
      </c>
      <c r="L107" s="50">
        <v>0</v>
      </c>
      <c r="M107" s="50">
        <v>0</v>
      </c>
      <c r="N107" s="49">
        <v>9.5</v>
      </c>
      <c r="O107" s="50">
        <f t="shared" si="3"/>
        <v>0</v>
      </c>
      <c r="P107" s="50">
        <f t="shared" si="3"/>
        <v>0</v>
      </c>
      <c r="Q107" s="17">
        <f t="shared" si="4"/>
        <v>0</v>
      </c>
      <c r="R107" s="17">
        <f t="shared" si="4"/>
        <v>0</v>
      </c>
    </row>
    <row r="108" spans="2:18" ht="12.75" customHeight="1" x14ac:dyDescent="0.3">
      <c r="B108" s="66">
        <f t="shared" si="5"/>
        <v>95</v>
      </c>
      <c r="C108" s="66"/>
      <c r="D108" s="115" t="s">
        <v>380</v>
      </c>
      <c r="E108" s="116" t="s">
        <v>380</v>
      </c>
      <c r="F108" s="116" t="s">
        <v>380</v>
      </c>
      <c r="G108" s="117" t="s">
        <v>380</v>
      </c>
      <c r="H108" s="67" t="s">
        <v>25</v>
      </c>
      <c r="I108" s="74"/>
      <c r="J108" s="75">
        <v>60</v>
      </c>
      <c r="K108" s="70">
        <v>500</v>
      </c>
      <c r="L108" s="50">
        <v>0</v>
      </c>
      <c r="M108" s="50">
        <v>0</v>
      </c>
      <c r="N108" s="49">
        <v>9.5</v>
      </c>
      <c r="O108" s="50">
        <f t="shared" si="3"/>
        <v>0</v>
      </c>
      <c r="P108" s="50">
        <f t="shared" si="3"/>
        <v>0</v>
      </c>
      <c r="Q108" s="17">
        <f t="shared" si="4"/>
        <v>0</v>
      </c>
      <c r="R108" s="17">
        <f t="shared" si="4"/>
        <v>0</v>
      </c>
    </row>
    <row r="109" spans="2:18" ht="12.75" customHeight="1" x14ac:dyDescent="0.3">
      <c r="B109" s="66">
        <f t="shared" si="5"/>
        <v>96</v>
      </c>
      <c r="C109" s="66"/>
      <c r="D109" s="115" t="s">
        <v>381</v>
      </c>
      <c r="E109" s="116" t="s">
        <v>381</v>
      </c>
      <c r="F109" s="116" t="s">
        <v>381</v>
      </c>
      <c r="G109" s="117" t="s">
        <v>381</v>
      </c>
      <c r="H109" s="67" t="s">
        <v>25</v>
      </c>
      <c r="I109" s="74"/>
      <c r="J109" s="75">
        <v>10</v>
      </c>
      <c r="K109" s="70">
        <v>100</v>
      </c>
      <c r="L109" s="50">
        <v>0</v>
      </c>
      <c r="M109" s="50">
        <v>0</v>
      </c>
      <c r="N109" s="49">
        <v>9.5</v>
      </c>
      <c r="O109" s="50">
        <f t="shared" si="3"/>
        <v>0</v>
      </c>
      <c r="P109" s="50">
        <f t="shared" si="3"/>
        <v>0</v>
      </c>
      <c r="Q109" s="17">
        <f t="shared" si="4"/>
        <v>0</v>
      </c>
      <c r="R109" s="17">
        <f t="shared" si="4"/>
        <v>0</v>
      </c>
    </row>
    <row r="110" spans="2:18" ht="12.75" customHeight="1" x14ac:dyDescent="0.3">
      <c r="B110" s="66">
        <f t="shared" si="5"/>
        <v>97</v>
      </c>
      <c r="C110" s="66"/>
      <c r="D110" s="115" t="s">
        <v>382</v>
      </c>
      <c r="E110" s="116" t="s">
        <v>382</v>
      </c>
      <c r="F110" s="116" t="s">
        <v>382</v>
      </c>
      <c r="G110" s="117" t="s">
        <v>382</v>
      </c>
      <c r="H110" s="67" t="s">
        <v>25</v>
      </c>
      <c r="I110" s="74"/>
      <c r="J110" s="75">
        <v>70</v>
      </c>
      <c r="K110" s="70">
        <v>600</v>
      </c>
      <c r="L110" s="50">
        <v>0</v>
      </c>
      <c r="M110" s="50">
        <v>0</v>
      </c>
      <c r="N110" s="49">
        <v>9.5</v>
      </c>
      <c r="O110" s="50">
        <f t="shared" si="3"/>
        <v>0</v>
      </c>
      <c r="P110" s="50">
        <f t="shared" si="3"/>
        <v>0</v>
      </c>
      <c r="Q110" s="17">
        <f t="shared" si="4"/>
        <v>0</v>
      </c>
      <c r="R110" s="17">
        <f t="shared" si="4"/>
        <v>0</v>
      </c>
    </row>
    <row r="111" spans="2:18" ht="12.75" customHeight="1" x14ac:dyDescent="0.3">
      <c r="B111" s="66">
        <f t="shared" si="5"/>
        <v>98</v>
      </c>
      <c r="C111" s="66"/>
      <c r="D111" s="115" t="s">
        <v>383</v>
      </c>
      <c r="E111" s="116" t="s">
        <v>383</v>
      </c>
      <c r="F111" s="116" t="s">
        <v>383</v>
      </c>
      <c r="G111" s="117" t="s">
        <v>383</v>
      </c>
      <c r="H111" s="67" t="s">
        <v>25</v>
      </c>
      <c r="I111" s="74"/>
      <c r="J111" s="75">
        <v>20</v>
      </c>
      <c r="K111" s="70">
        <v>150</v>
      </c>
      <c r="L111" s="50">
        <v>0</v>
      </c>
      <c r="M111" s="50">
        <v>0</v>
      </c>
      <c r="N111" s="49">
        <v>9.5</v>
      </c>
      <c r="O111" s="50">
        <f t="shared" si="3"/>
        <v>0</v>
      </c>
      <c r="P111" s="50">
        <f t="shared" si="3"/>
        <v>0</v>
      </c>
      <c r="Q111" s="17">
        <f t="shared" si="4"/>
        <v>0</v>
      </c>
      <c r="R111" s="17">
        <f t="shared" si="4"/>
        <v>0</v>
      </c>
    </row>
    <row r="112" spans="2:18" ht="12.75" customHeight="1" x14ac:dyDescent="0.3">
      <c r="B112" s="66">
        <f t="shared" si="5"/>
        <v>99</v>
      </c>
      <c r="C112" s="66"/>
      <c r="D112" s="115" t="s">
        <v>384</v>
      </c>
      <c r="E112" s="116" t="s">
        <v>384</v>
      </c>
      <c r="F112" s="116" t="s">
        <v>384</v>
      </c>
      <c r="G112" s="117" t="s">
        <v>384</v>
      </c>
      <c r="H112" s="67" t="s">
        <v>25</v>
      </c>
      <c r="I112" s="74"/>
      <c r="J112" s="75">
        <v>20</v>
      </c>
      <c r="K112" s="70">
        <v>150</v>
      </c>
      <c r="L112" s="50">
        <v>0</v>
      </c>
      <c r="M112" s="50">
        <v>0</v>
      </c>
      <c r="N112" s="49">
        <v>9.5</v>
      </c>
      <c r="O112" s="50">
        <f t="shared" si="3"/>
        <v>0</v>
      </c>
      <c r="P112" s="50">
        <f t="shared" si="3"/>
        <v>0</v>
      </c>
      <c r="Q112" s="17">
        <f t="shared" si="4"/>
        <v>0</v>
      </c>
      <c r="R112" s="17">
        <f t="shared" si="4"/>
        <v>0</v>
      </c>
    </row>
    <row r="113" spans="2:18" ht="12.75" customHeight="1" x14ac:dyDescent="0.3">
      <c r="B113" s="66">
        <f t="shared" si="5"/>
        <v>100</v>
      </c>
      <c r="C113" s="66"/>
      <c r="D113" s="115" t="s">
        <v>385</v>
      </c>
      <c r="E113" s="116" t="s">
        <v>385</v>
      </c>
      <c r="F113" s="116" t="s">
        <v>385</v>
      </c>
      <c r="G113" s="117" t="s">
        <v>385</v>
      </c>
      <c r="H113" s="67" t="s">
        <v>25</v>
      </c>
      <c r="I113" s="74"/>
      <c r="J113" s="75">
        <v>10</v>
      </c>
      <c r="K113" s="70">
        <v>100</v>
      </c>
      <c r="L113" s="50">
        <v>0</v>
      </c>
      <c r="M113" s="50">
        <v>0</v>
      </c>
      <c r="N113" s="49">
        <v>9.5</v>
      </c>
      <c r="O113" s="50">
        <f t="shared" si="3"/>
        <v>0</v>
      </c>
      <c r="P113" s="50">
        <f t="shared" si="3"/>
        <v>0</v>
      </c>
      <c r="Q113" s="17">
        <f t="shared" si="4"/>
        <v>0</v>
      </c>
      <c r="R113" s="17">
        <f t="shared" si="4"/>
        <v>0</v>
      </c>
    </row>
    <row r="114" spans="2:18" ht="12.75" customHeight="1" x14ac:dyDescent="0.3">
      <c r="B114" s="66">
        <f t="shared" si="5"/>
        <v>101</v>
      </c>
      <c r="C114" s="66"/>
      <c r="D114" s="115" t="s">
        <v>386</v>
      </c>
      <c r="E114" s="116" t="s">
        <v>386</v>
      </c>
      <c r="F114" s="116" t="s">
        <v>386</v>
      </c>
      <c r="G114" s="117" t="s">
        <v>386</v>
      </c>
      <c r="H114" s="67" t="s">
        <v>25</v>
      </c>
      <c r="I114" s="74"/>
      <c r="J114" s="75">
        <v>30</v>
      </c>
      <c r="K114" s="70">
        <v>250</v>
      </c>
      <c r="L114" s="50">
        <v>0</v>
      </c>
      <c r="M114" s="50">
        <v>0</v>
      </c>
      <c r="N114" s="49">
        <v>9.5</v>
      </c>
      <c r="O114" s="50">
        <f t="shared" si="3"/>
        <v>0</v>
      </c>
      <c r="P114" s="50">
        <f t="shared" si="3"/>
        <v>0</v>
      </c>
      <c r="Q114" s="17">
        <f t="shared" si="4"/>
        <v>0</v>
      </c>
      <c r="R114" s="17">
        <f t="shared" si="4"/>
        <v>0</v>
      </c>
    </row>
    <row r="115" spans="2:18" ht="12.75" customHeight="1" x14ac:dyDescent="0.3">
      <c r="B115" s="66">
        <f t="shared" si="5"/>
        <v>102</v>
      </c>
      <c r="C115" s="66"/>
      <c r="D115" s="115" t="s">
        <v>387</v>
      </c>
      <c r="E115" s="116" t="s">
        <v>387</v>
      </c>
      <c r="F115" s="116" t="s">
        <v>387</v>
      </c>
      <c r="G115" s="117" t="s">
        <v>387</v>
      </c>
      <c r="H115" s="67" t="s">
        <v>25</v>
      </c>
      <c r="I115" s="74"/>
      <c r="J115" s="75">
        <v>20</v>
      </c>
      <c r="K115" s="70">
        <v>150</v>
      </c>
      <c r="L115" s="50">
        <v>0</v>
      </c>
      <c r="M115" s="50">
        <v>0</v>
      </c>
      <c r="N115" s="49">
        <v>9.5</v>
      </c>
      <c r="O115" s="50">
        <f t="shared" si="3"/>
        <v>0</v>
      </c>
      <c r="P115" s="50">
        <f t="shared" si="3"/>
        <v>0</v>
      </c>
      <c r="Q115" s="17">
        <f t="shared" si="4"/>
        <v>0</v>
      </c>
      <c r="R115" s="17">
        <f t="shared" si="4"/>
        <v>0</v>
      </c>
    </row>
    <row r="116" spans="2:18" ht="12.75" customHeight="1" x14ac:dyDescent="0.3">
      <c r="B116" s="66">
        <f t="shared" si="5"/>
        <v>103</v>
      </c>
      <c r="C116" s="66"/>
      <c r="D116" s="115" t="s">
        <v>388</v>
      </c>
      <c r="E116" s="116" t="s">
        <v>388</v>
      </c>
      <c r="F116" s="116" t="s">
        <v>388</v>
      </c>
      <c r="G116" s="117" t="s">
        <v>388</v>
      </c>
      <c r="H116" s="67" t="s">
        <v>25</v>
      </c>
      <c r="I116" s="47"/>
      <c r="J116" s="69">
        <v>20</v>
      </c>
      <c r="K116" s="70">
        <v>180</v>
      </c>
      <c r="L116" s="50">
        <v>0</v>
      </c>
      <c r="M116" s="50">
        <v>0</v>
      </c>
      <c r="N116" s="49">
        <v>9.5</v>
      </c>
      <c r="O116" s="50">
        <f t="shared" si="3"/>
        <v>0</v>
      </c>
      <c r="P116" s="50">
        <f t="shared" si="3"/>
        <v>0</v>
      </c>
      <c r="Q116" s="17">
        <f t="shared" si="4"/>
        <v>0</v>
      </c>
      <c r="R116" s="17">
        <f t="shared" si="4"/>
        <v>0</v>
      </c>
    </row>
    <row r="117" spans="2:18" ht="12.75" customHeight="1" x14ac:dyDescent="0.3">
      <c r="B117" s="66">
        <f t="shared" si="5"/>
        <v>104</v>
      </c>
      <c r="C117" s="66"/>
      <c r="D117" s="115" t="s">
        <v>389</v>
      </c>
      <c r="E117" s="116" t="s">
        <v>389</v>
      </c>
      <c r="F117" s="116" t="s">
        <v>389</v>
      </c>
      <c r="G117" s="117" t="s">
        <v>389</v>
      </c>
      <c r="H117" s="67" t="s">
        <v>25</v>
      </c>
      <c r="I117" s="47"/>
      <c r="J117" s="69">
        <v>10</v>
      </c>
      <c r="K117" s="70">
        <v>60</v>
      </c>
      <c r="L117" s="50">
        <v>0</v>
      </c>
      <c r="M117" s="50">
        <v>0</v>
      </c>
      <c r="N117" s="49">
        <v>9.5</v>
      </c>
      <c r="O117" s="50">
        <f t="shared" si="3"/>
        <v>0</v>
      </c>
      <c r="P117" s="50">
        <f t="shared" si="3"/>
        <v>0</v>
      </c>
      <c r="Q117" s="17">
        <f t="shared" si="4"/>
        <v>0</v>
      </c>
      <c r="R117" s="17">
        <f t="shared" si="4"/>
        <v>0</v>
      </c>
    </row>
    <row r="118" spans="2:18" ht="12.75" customHeight="1" x14ac:dyDescent="0.3">
      <c r="B118" s="66">
        <f t="shared" si="5"/>
        <v>105</v>
      </c>
      <c r="C118" s="66"/>
      <c r="D118" s="115" t="s">
        <v>390</v>
      </c>
      <c r="E118" s="116" t="s">
        <v>390</v>
      </c>
      <c r="F118" s="116" t="s">
        <v>390</v>
      </c>
      <c r="G118" s="117" t="s">
        <v>390</v>
      </c>
      <c r="H118" s="67" t="s">
        <v>25</v>
      </c>
      <c r="I118" s="47"/>
      <c r="J118" s="69">
        <v>10</v>
      </c>
      <c r="K118" s="70">
        <v>150</v>
      </c>
      <c r="L118" s="50">
        <v>0</v>
      </c>
      <c r="M118" s="50">
        <v>0</v>
      </c>
      <c r="N118" s="49">
        <v>9.5</v>
      </c>
      <c r="O118" s="50">
        <f t="shared" si="3"/>
        <v>0</v>
      </c>
      <c r="P118" s="50">
        <f t="shared" si="3"/>
        <v>0</v>
      </c>
      <c r="Q118" s="17">
        <f t="shared" si="4"/>
        <v>0</v>
      </c>
      <c r="R118" s="17">
        <f t="shared" si="4"/>
        <v>0</v>
      </c>
    </row>
    <row r="119" spans="2:18" ht="12.75" customHeight="1" x14ac:dyDescent="0.3">
      <c r="B119" s="66">
        <f t="shared" si="5"/>
        <v>106</v>
      </c>
      <c r="C119" s="66"/>
      <c r="D119" s="115" t="s">
        <v>391</v>
      </c>
      <c r="E119" s="116" t="s">
        <v>391</v>
      </c>
      <c r="F119" s="116" t="s">
        <v>391</v>
      </c>
      <c r="G119" s="117" t="s">
        <v>391</v>
      </c>
      <c r="H119" s="67" t="s">
        <v>25</v>
      </c>
      <c r="I119" s="47"/>
      <c r="J119" s="69">
        <v>5</v>
      </c>
      <c r="K119" s="70">
        <v>50</v>
      </c>
      <c r="L119" s="50">
        <v>0</v>
      </c>
      <c r="M119" s="50">
        <v>0</v>
      </c>
      <c r="N119" s="49">
        <v>9.5</v>
      </c>
      <c r="O119" s="50">
        <f t="shared" si="3"/>
        <v>0</v>
      </c>
      <c r="P119" s="50">
        <f t="shared" si="3"/>
        <v>0</v>
      </c>
      <c r="Q119" s="17">
        <f t="shared" si="4"/>
        <v>0</v>
      </c>
      <c r="R119" s="17">
        <f t="shared" si="4"/>
        <v>0</v>
      </c>
    </row>
    <row r="120" spans="2:18" ht="12.75" customHeight="1" x14ac:dyDescent="0.3">
      <c r="B120" s="66">
        <f t="shared" si="5"/>
        <v>107</v>
      </c>
      <c r="C120" s="66"/>
      <c r="D120" s="115" t="s">
        <v>392</v>
      </c>
      <c r="E120" s="116" t="s">
        <v>392</v>
      </c>
      <c r="F120" s="116" t="s">
        <v>392</v>
      </c>
      <c r="G120" s="117" t="s">
        <v>392</v>
      </c>
      <c r="H120" s="67" t="s">
        <v>25</v>
      </c>
      <c r="I120" s="47"/>
      <c r="J120" s="69">
        <v>20</v>
      </c>
      <c r="K120" s="70">
        <v>150</v>
      </c>
      <c r="L120" s="50">
        <v>0</v>
      </c>
      <c r="M120" s="50">
        <v>0</v>
      </c>
      <c r="N120" s="49">
        <v>9.5</v>
      </c>
      <c r="O120" s="50">
        <f t="shared" si="3"/>
        <v>0</v>
      </c>
      <c r="P120" s="50">
        <f t="shared" si="3"/>
        <v>0</v>
      </c>
      <c r="Q120" s="17">
        <f t="shared" si="4"/>
        <v>0</v>
      </c>
      <c r="R120" s="17">
        <f t="shared" si="4"/>
        <v>0</v>
      </c>
    </row>
    <row r="121" spans="2:18" ht="12.75" customHeight="1" x14ac:dyDescent="0.3">
      <c r="B121" s="66">
        <f t="shared" si="5"/>
        <v>108</v>
      </c>
      <c r="C121" s="66"/>
      <c r="D121" s="115" t="s">
        <v>393</v>
      </c>
      <c r="E121" s="116" t="s">
        <v>393</v>
      </c>
      <c r="F121" s="116" t="s">
        <v>393</v>
      </c>
      <c r="G121" s="117" t="s">
        <v>393</v>
      </c>
      <c r="H121" s="67" t="s">
        <v>25</v>
      </c>
      <c r="I121" s="47"/>
      <c r="J121" s="69">
        <v>20</v>
      </c>
      <c r="K121" s="70">
        <v>150</v>
      </c>
      <c r="L121" s="50">
        <v>0</v>
      </c>
      <c r="M121" s="50">
        <v>0</v>
      </c>
      <c r="N121" s="49">
        <v>9.5</v>
      </c>
      <c r="O121" s="50">
        <f t="shared" si="3"/>
        <v>0</v>
      </c>
      <c r="P121" s="50">
        <f t="shared" si="3"/>
        <v>0</v>
      </c>
      <c r="Q121" s="17">
        <f t="shared" si="4"/>
        <v>0</v>
      </c>
      <c r="R121" s="17">
        <f t="shared" si="4"/>
        <v>0</v>
      </c>
    </row>
    <row r="122" spans="2:18" ht="12.75" customHeight="1" x14ac:dyDescent="0.3">
      <c r="B122" s="66">
        <f t="shared" si="5"/>
        <v>109</v>
      </c>
      <c r="C122" s="66"/>
      <c r="D122" s="115" t="s">
        <v>394</v>
      </c>
      <c r="E122" s="116" t="s">
        <v>394</v>
      </c>
      <c r="F122" s="116" t="s">
        <v>394</v>
      </c>
      <c r="G122" s="117" t="s">
        <v>394</v>
      </c>
      <c r="H122" s="67" t="s">
        <v>25</v>
      </c>
      <c r="I122" s="47"/>
      <c r="J122" s="69">
        <v>5</v>
      </c>
      <c r="K122" s="70">
        <v>30</v>
      </c>
      <c r="L122" s="50">
        <v>0</v>
      </c>
      <c r="M122" s="50">
        <v>0</v>
      </c>
      <c r="N122" s="49">
        <v>9.5</v>
      </c>
      <c r="O122" s="50">
        <f t="shared" si="3"/>
        <v>0</v>
      </c>
      <c r="P122" s="50">
        <f t="shared" si="3"/>
        <v>0</v>
      </c>
      <c r="Q122" s="17">
        <f t="shared" si="4"/>
        <v>0</v>
      </c>
      <c r="R122" s="17">
        <f t="shared" si="4"/>
        <v>0</v>
      </c>
    </row>
    <row r="123" spans="2:18" ht="12.75" customHeight="1" x14ac:dyDescent="0.3">
      <c r="B123" s="66">
        <f t="shared" si="5"/>
        <v>110</v>
      </c>
      <c r="C123" s="66"/>
      <c r="D123" s="115" t="s">
        <v>395</v>
      </c>
      <c r="E123" s="116" t="s">
        <v>395</v>
      </c>
      <c r="F123" s="116" t="s">
        <v>395</v>
      </c>
      <c r="G123" s="117" t="s">
        <v>395</v>
      </c>
      <c r="H123" s="67" t="s">
        <v>25</v>
      </c>
      <c r="I123" s="47"/>
      <c r="J123" s="69">
        <v>5</v>
      </c>
      <c r="K123" s="70">
        <v>30</v>
      </c>
      <c r="L123" s="50">
        <v>0</v>
      </c>
      <c r="M123" s="50">
        <v>0</v>
      </c>
      <c r="N123" s="49">
        <v>9.5</v>
      </c>
      <c r="O123" s="50">
        <f t="shared" si="3"/>
        <v>0</v>
      </c>
      <c r="P123" s="50">
        <f t="shared" si="3"/>
        <v>0</v>
      </c>
      <c r="Q123" s="17">
        <f t="shared" si="4"/>
        <v>0</v>
      </c>
      <c r="R123" s="17">
        <f t="shared" si="4"/>
        <v>0</v>
      </c>
    </row>
    <row r="124" spans="2:18" ht="12.75" customHeight="1" x14ac:dyDescent="0.3">
      <c r="B124" s="66">
        <f t="shared" si="5"/>
        <v>111</v>
      </c>
      <c r="C124" s="66"/>
      <c r="D124" s="115" t="s">
        <v>396</v>
      </c>
      <c r="E124" s="116" t="s">
        <v>396</v>
      </c>
      <c r="F124" s="116" t="s">
        <v>396</v>
      </c>
      <c r="G124" s="117" t="s">
        <v>396</v>
      </c>
      <c r="H124" s="67" t="s">
        <v>25</v>
      </c>
      <c r="I124" s="47"/>
      <c r="J124" s="69">
        <v>2</v>
      </c>
      <c r="K124" s="70">
        <v>15</v>
      </c>
      <c r="L124" s="50">
        <v>0</v>
      </c>
      <c r="M124" s="50">
        <v>0</v>
      </c>
      <c r="N124" s="49">
        <v>9.5</v>
      </c>
      <c r="O124" s="50">
        <f t="shared" si="3"/>
        <v>0</v>
      </c>
      <c r="P124" s="50">
        <f t="shared" si="3"/>
        <v>0</v>
      </c>
      <c r="Q124" s="17">
        <f t="shared" si="4"/>
        <v>0</v>
      </c>
      <c r="R124" s="17">
        <f t="shared" si="4"/>
        <v>0</v>
      </c>
    </row>
    <row r="125" spans="2:18" ht="12.75" customHeight="1" x14ac:dyDescent="0.3">
      <c r="B125" s="66">
        <f t="shared" si="5"/>
        <v>112</v>
      </c>
      <c r="C125" s="66"/>
      <c r="D125" s="115" t="s">
        <v>397</v>
      </c>
      <c r="E125" s="116" t="s">
        <v>397</v>
      </c>
      <c r="F125" s="116" t="s">
        <v>397</v>
      </c>
      <c r="G125" s="117" t="s">
        <v>397</v>
      </c>
      <c r="H125" s="67" t="s">
        <v>25</v>
      </c>
      <c r="I125" s="47"/>
      <c r="J125" s="69">
        <v>2</v>
      </c>
      <c r="K125" s="70">
        <v>5</v>
      </c>
      <c r="L125" s="50">
        <v>0</v>
      </c>
      <c r="M125" s="50">
        <v>0</v>
      </c>
      <c r="N125" s="49">
        <v>9.5</v>
      </c>
      <c r="O125" s="50">
        <f t="shared" si="3"/>
        <v>0</v>
      </c>
      <c r="P125" s="50">
        <f t="shared" si="3"/>
        <v>0</v>
      </c>
      <c r="Q125" s="17">
        <f t="shared" si="4"/>
        <v>0</v>
      </c>
      <c r="R125" s="17">
        <f t="shared" si="4"/>
        <v>0</v>
      </c>
    </row>
    <row r="126" spans="2:18" ht="12.75" customHeight="1" x14ac:dyDescent="0.3">
      <c r="B126" s="66">
        <f t="shared" si="5"/>
        <v>113</v>
      </c>
      <c r="C126" s="66"/>
      <c r="D126" s="115" t="s">
        <v>398</v>
      </c>
      <c r="E126" s="116" t="s">
        <v>398</v>
      </c>
      <c r="F126" s="116" t="s">
        <v>398</v>
      </c>
      <c r="G126" s="117" t="s">
        <v>398</v>
      </c>
      <c r="H126" s="67" t="s">
        <v>25</v>
      </c>
      <c r="I126" s="47"/>
      <c r="J126" s="69">
        <v>2</v>
      </c>
      <c r="K126" s="70">
        <v>5</v>
      </c>
      <c r="L126" s="50">
        <v>0</v>
      </c>
      <c r="M126" s="50">
        <v>0</v>
      </c>
      <c r="N126" s="49">
        <v>9.5</v>
      </c>
      <c r="O126" s="50">
        <f t="shared" si="3"/>
        <v>0</v>
      </c>
      <c r="P126" s="50">
        <f t="shared" si="3"/>
        <v>0</v>
      </c>
      <c r="Q126" s="17">
        <f t="shared" si="4"/>
        <v>0</v>
      </c>
      <c r="R126" s="17">
        <f t="shared" si="4"/>
        <v>0</v>
      </c>
    </row>
    <row r="127" spans="2:18" ht="12.75" customHeight="1" x14ac:dyDescent="0.3">
      <c r="B127" s="66">
        <f t="shared" si="5"/>
        <v>114</v>
      </c>
      <c r="C127" s="66"/>
      <c r="D127" s="115" t="s">
        <v>399</v>
      </c>
      <c r="E127" s="116" t="s">
        <v>399</v>
      </c>
      <c r="F127" s="116" t="s">
        <v>399</v>
      </c>
      <c r="G127" s="117" t="s">
        <v>399</v>
      </c>
      <c r="H127" s="67" t="s">
        <v>25</v>
      </c>
      <c r="I127" s="47"/>
      <c r="J127" s="69">
        <v>2</v>
      </c>
      <c r="K127" s="70">
        <v>15</v>
      </c>
      <c r="L127" s="50">
        <v>0</v>
      </c>
      <c r="M127" s="50">
        <v>0</v>
      </c>
      <c r="N127" s="49">
        <v>9.5</v>
      </c>
      <c r="O127" s="50">
        <f t="shared" si="3"/>
        <v>0</v>
      </c>
      <c r="P127" s="50">
        <f t="shared" si="3"/>
        <v>0</v>
      </c>
      <c r="Q127" s="17">
        <f t="shared" si="4"/>
        <v>0</v>
      </c>
      <c r="R127" s="17">
        <f t="shared" si="4"/>
        <v>0</v>
      </c>
    </row>
    <row r="128" spans="2:18" ht="12.75" customHeight="1" x14ac:dyDescent="0.3">
      <c r="B128" s="95"/>
      <c r="C128" s="96"/>
      <c r="D128" s="118" t="s">
        <v>400</v>
      </c>
      <c r="E128" s="119"/>
      <c r="F128" s="119"/>
      <c r="G128" s="120"/>
      <c r="H128" s="40"/>
      <c r="I128" s="40"/>
      <c r="J128" s="40"/>
      <c r="K128" s="40"/>
      <c r="L128" s="97"/>
      <c r="M128" s="97"/>
      <c r="N128" s="40"/>
      <c r="O128" s="42"/>
      <c r="P128" s="42"/>
      <c r="Q128" s="98">
        <f>SUM(Q14:Q127)</f>
        <v>0</v>
      </c>
      <c r="R128" s="43">
        <f>SUM(R14:R127)</f>
        <v>0</v>
      </c>
    </row>
    <row r="129" spans="2:18" ht="12.75" customHeight="1" x14ac:dyDescent="0.3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2:18" ht="12.75" customHeight="1" x14ac:dyDescent="0.3">
      <c r="B130" s="4" t="s">
        <v>79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2:18" ht="12.75" customHeight="1" x14ac:dyDescent="0.3">
      <c r="B131" s="4" t="s">
        <v>80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2:18" ht="12.75" customHeight="1" x14ac:dyDescent="0.3">
      <c r="B132" s="4" t="s">
        <v>81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2:18" ht="12.75" customHeight="1" x14ac:dyDescent="0.3">
      <c r="B133" s="4" t="s">
        <v>82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2:18" ht="12.75" customHeight="1" x14ac:dyDescent="0.3">
      <c r="B134" s="4" t="s">
        <v>83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2:18" ht="12.75" customHeight="1" x14ac:dyDescent="0.3">
      <c r="B135" s="4" t="s">
        <v>84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2:18" ht="12.75" customHeight="1" x14ac:dyDescent="0.3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2:18" ht="12.75" customHeight="1" x14ac:dyDescent="0.3">
      <c r="B137" s="1" t="s">
        <v>401</v>
      </c>
      <c r="C137" s="1"/>
      <c r="D137" s="1"/>
      <c r="E137" s="1"/>
      <c r="F137" s="1"/>
      <c r="G137" s="76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2:18" ht="12.75" customHeight="1" x14ac:dyDescent="0.3">
      <c r="B138" s="1"/>
      <c r="C138" s="1"/>
      <c r="D138" s="1"/>
      <c r="E138" s="1"/>
      <c r="F138" s="1"/>
      <c r="G138" s="76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2:18" ht="12.75" customHeight="1" x14ac:dyDescent="0.3">
      <c r="B139" s="1" t="s">
        <v>402</v>
      </c>
      <c r="C139" s="1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2:18" ht="12.75" customHeight="1" x14ac:dyDescent="0.3">
      <c r="B140" s="1"/>
      <c r="C140" s="1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2:18" ht="12.75" customHeight="1" x14ac:dyDescent="0.3">
      <c r="B141" s="1" t="s">
        <v>403</v>
      </c>
      <c r="C141" s="1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2:18" ht="12.75" customHeight="1" x14ac:dyDescent="0.3">
      <c r="B142" s="1" t="s">
        <v>404</v>
      </c>
      <c r="C142" s="1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2:18" ht="12.75" customHeight="1" x14ac:dyDescent="0.3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2:18" ht="12.75" customHeight="1" x14ac:dyDescent="0.3">
      <c r="B144" s="4" t="s">
        <v>85</v>
      </c>
      <c r="C144" s="4"/>
      <c r="D144" s="4"/>
      <c r="E144" s="4"/>
      <c r="F144" s="4"/>
      <c r="G144" s="4"/>
      <c r="H144" s="4"/>
      <c r="I144" s="20" t="s">
        <v>86</v>
      </c>
      <c r="J144" s="4"/>
      <c r="K144" s="4"/>
      <c r="L144" s="4"/>
      <c r="M144" s="4"/>
      <c r="N144" s="4" t="s">
        <v>87</v>
      </c>
      <c r="O144" s="4"/>
      <c r="P144" s="4"/>
      <c r="Q144" s="4"/>
      <c r="R144" s="4"/>
    </row>
    <row r="149" spans="9:9" ht="12.75" customHeight="1" x14ac:dyDescent="0.3">
      <c r="I149" s="21"/>
    </row>
  </sheetData>
  <sheetProtection algorithmName="SHA-512" hashValue="szm9q76DWJiBeF/PUW/ajG6dSq7wcW9+juBxzdUY21lIDNXc9x/hcKlSxzVj/dZHx0RL/Jc9KEeTMS0ayV+QaA==" saltValue="fz8a2UeStxtdnt9u+GUePA==" spinCount="100000" sheet="1" objects="1" scenarios="1"/>
  <protectedRanges>
    <protectedRange sqref="D144" name="Obseg7"/>
    <protectedRange sqref="I5" name="Obseg6"/>
    <protectedRange sqref="E144" name="Range4"/>
    <protectedRange sqref="L14:M127" name="Range3"/>
    <protectedRange sqref="I14:I127 J62:J115" name="Range2"/>
    <protectedRange sqref="E5:F6" name="Range1"/>
    <protectedRange sqref="C14:C127" name="Obseg5"/>
  </protectedRanges>
  <mergeCells count="117">
    <mergeCell ref="D18:G18"/>
    <mergeCell ref="D19:G19"/>
    <mergeCell ref="D20:G20"/>
    <mergeCell ref="D21:G21"/>
    <mergeCell ref="D22:G22"/>
    <mergeCell ref="D23:G23"/>
    <mergeCell ref="D11:G11"/>
    <mergeCell ref="E12:H12"/>
    <mergeCell ref="D14:G14"/>
    <mergeCell ref="D15:G15"/>
    <mergeCell ref="D16:G16"/>
    <mergeCell ref="D17:G17"/>
    <mergeCell ref="D30:G30"/>
    <mergeCell ref="D31:G31"/>
    <mergeCell ref="D32:G32"/>
    <mergeCell ref="D33:G33"/>
    <mergeCell ref="D34:G34"/>
    <mergeCell ref="D35:G35"/>
    <mergeCell ref="D24:G24"/>
    <mergeCell ref="D25:G25"/>
    <mergeCell ref="D26:G26"/>
    <mergeCell ref="D27:G27"/>
    <mergeCell ref="D28:G28"/>
    <mergeCell ref="D29:G29"/>
    <mergeCell ref="D42:G42"/>
    <mergeCell ref="D43:G43"/>
    <mergeCell ref="D44:G44"/>
    <mergeCell ref="D45:G45"/>
    <mergeCell ref="D46:G46"/>
    <mergeCell ref="D47:G47"/>
    <mergeCell ref="D36:G36"/>
    <mergeCell ref="D37:G37"/>
    <mergeCell ref="D38:G38"/>
    <mergeCell ref="D39:G39"/>
    <mergeCell ref="D40:G40"/>
    <mergeCell ref="D41:G41"/>
    <mergeCell ref="D54:G54"/>
    <mergeCell ref="D55:G55"/>
    <mergeCell ref="D56:G56"/>
    <mergeCell ref="D57:G57"/>
    <mergeCell ref="D58:G58"/>
    <mergeCell ref="D59:G59"/>
    <mergeCell ref="D48:G48"/>
    <mergeCell ref="D49:G49"/>
    <mergeCell ref="D50:G50"/>
    <mergeCell ref="D51:G51"/>
    <mergeCell ref="D52:G52"/>
    <mergeCell ref="D53:G53"/>
    <mergeCell ref="D66:G66"/>
    <mergeCell ref="D67:G67"/>
    <mergeCell ref="D68:G68"/>
    <mergeCell ref="D69:G69"/>
    <mergeCell ref="D70:G70"/>
    <mergeCell ref="D71:G71"/>
    <mergeCell ref="D60:G60"/>
    <mergeCell ref="D61:G61"/>
    <mergeCell ref="D62:G62"/>
    <mergeCell ref="D63:G63"/>
    <mergeCell ref="D64:G64"/>
    <mergeCell ref="D65:G65"/>
    <mergeCell ref="D78:G78"/>
    <mergeCell ref="D79:G79"/>
    <mergeCell ref="D80:G80"/>
    <mergeCell ref="D81:G81"/>
    <mergeCell ref="D82:G82"/>
    <mergeCell ref="D83:G83"/>
    <mergeCell ref="D72:G72"/>
    <mergeCell ref="D73:G73"/>
    <mergeCell ref="D74:G74"/>
    <mergeCell ref="D75:G75"/>
    <mergeCell ref="D76:G76"/>
    <mergeCell ref="D77:G77"/>
    <mergeCell ref="D90:G90"/>
    <mergeCell ref="D91:G91"/>
    <mergeCell ref="D92:G92"/>
    <mergeCell ref="D93:G93"/>
    <mergeCell ref="D94:G94"/>
    <mergeCell ref="D95:G95"/>
    <mergeCell ref="D84:G84"/>
    <mergeCell ref="D85:G85"/>
    <mergeCell ref="D86:G86"/>
    <mergeCell ref="D87:G87"/>
    <mergeCell ref="D88:G88"/>
    <mergeCell ref="D89:G89"/>
    <mergeCell ref="D102:G102"/>
    <mergeCell ref="D103:G103"/>
    <mergeCell ref="D104:G104"/>
    <mergeCell ref="D105:G105"/>
    <mergeCell ref="D106:G106"/>
    <mergeCell ref="D96:G96"/>
    <mergeCell ref="D97:G97"/>
    <mergeCell ref="D98:G98"/>
    <mergeCell ref="D99:G99"/>
    <mergeCell ref="D100:G100"/>
    <mergeCell ref="D101:G101"/>
    <mergeCell ref="D113:G113"/>
    <mergeCell ref="D114:G114"/>
    <mergeCell ref="D115:G115"/>
    <mergeCell ref="D116:G116"/>
    <mergeCell ref="D117:G117"/>
    <mergeCell ref="D118:G118"/>
    <mergeCell ref="D107:G107"/>
    <mergeCell ref="D108:G108"/>
    <mergeCell ref="D109:G109"/>
    <mergeCell ref="D110:G110"/>
    <mergeCell ref="D111:G111"/>
    <mergeCell ref="D112:G112"/>
    <mergeCell ref="D125:G125"/>
    <mergeCell ref="D126:G126"/>
    <mergeCell ref="D127:G127"/>
    <mergeCell ref="D128:G128"/>
    <mergeCell ref="D119:G119"/>
    <mergeCell ref="D120:G120"/>
    <mergeCell ref="D121:G121"/>
    <mergeCell ref="D122:G122"/>
    <mergeCell ref="D123:G123"/>
    <mergeCell ref="D124:G124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16724-31CC-4D4D-BF8C-CF4769D75E83}">
  <dimension ref="A2:R95"/>
  <sheetViews>
    <sheetView zoomScale="110" zoomScaleNormal="110" workbookViewId="0">
      <selection activeCell="I3" sqref="I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446</v>
      </c>
      <c r="J8" s="64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405</v>
      </c>
      <c r="J9" s="6"/>
      <c r="K9" s="7"/>
      <c r="L9" s="7"/>
      <c r="M9" s="6"/>
      <c r="N9" s="65"/>
      <c r="O9" s="65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25"/>
      <c r="C11" s="77"/>
      <c r="D11" s="109"/>
      <c r="E11" s="109"/>
      <c r="F11" s="109"/>
      <c r="G11" s="109"/>
      <c r="H11" s="26"/>
      <c r="I11" s="78"/>
      <c r="J11" s="79" t="s">
        <v>274</v>
      </c>
      <c r="K11" s="80"/>
      <c r="L11" s="81"/>
      <c r="M11" s="82"/>
      <c r="N11" s="83" t="s">
        <v>275</v>
      </c>
      <c r="O11" s="82"/>
      <c r="P11" s="84"/>
      <c r="Q11" s="81" t="s">
        <v>276</v>
      </c>
      <c r="R11" s="85"/>
    </row>
    <row r="12" spans="1:18" ht="12.75" customHeight="1" x14ac:dyDescent="0.3">
      <c r="A12" s="1"/>
      <c r="B12" s="86" t="s">
        <v>4</v>
      </c>
      <c r="C12" s="87" t="s">
        <v>5</v>
      </c>
      <c r="D12" s="88"/>
      <c r="E12" s="121" t="s">
        <v>277</v>
      </c>
      <c r="F12" s="121"/>
      <c r="G12" s="121"/>
      <c r="H12" s="121"/>
      <c r="I12" s="89" t="s">
        <v>278</v>
      </c>
      <c r="J12" s="28" t="s">
        <v>279</v>
      </c>
      <c r="K12" s="84" t="s">
        <v>280</v>
      </c>
      <c r="L12" s="84" t="s">
        <v>10</v>
      </c>
      <c r="M12" s="84" t="s">
        <v>10</v>
      </c>
      <c r="N12" s="84" t="s">
        <v>11</v>
      </c>
      <c r="O12" s="84" t="s">
        <v>12</v>
      </c>
      <c r="P12" s="84" t="s">
        <v>12</v>
      </c>
      <c r="Q12" s="90" t="s">
        <v>13</v>
      </c>
      <c r="R12" s="90" t="s">
        <v>13</v>
      </c>
    </row>
    <row r="13" spans="1:18" ht="12.75" customHeight="1" x14ac:dyDescent="0.3">
      <c r="A13" s="1"/>
      <c r="B13" s="31"/>
      <c r="C13" s="91"/>
      <c r="D13" s="33"/>
      <c r="E13" s="33"/>
      <c r="F13" s="33"/>
      <c r="G13" s="33"/>
      <c r="H13" s="33"/>
      <c r="I13" s="92"/>
      <c r="J13" s="36" t="s">
        <v>281</v>
      </c>
      <c r="K13" s="84"/>
      <c r="L13" s="84" t="s">
        <v>282</v>
      </c>
      <c r="M13" s="84" t="s">
        <v>283</v>
      </c>
      <c r="N13" s="93"/>
      <c r="O13" s="84" t="s">
        <v>282</v>
      </c>
      <c r="P13" s="92" t="s">
        <v>283</v>
      </c>
      <c r="Q13" s="94" t="s">
        <v>284</v>
      </c>
      <c r="R13" s="92" t="s">
        <v>285</v>
      </c>
    </row>
    <row r="14" spans="1:18" ht="12.75" customHeight="1" x14ac:dyDescent="0.3">
      <c r="B14" s="66">
        <f>B13+1</f>
        <v>1</v>
      </c>
      <c r="C14" s="66"/>
      <c r="D14" s="115" t="s">
        <v>286</v>
      </c>
      <c r="E14" s="116" t="s">
        <v>286</v>
      </c>
      <c r="F14" s="116" t="s">
        <v>286</v>
      </c>
      <c r="G14" s="117" t="s">
        <v>286</v>
      </c>
      <c r="H14" s="67" t="s">
        <v>25</v>
      </c>
      <c r="I14" s="68"/>
      <c r="J14" s="99">
        <v>70</v>
      </c>
      <c r="K14" s="19">
        <v>600</v>
      </c>
      <c r="L14" s="50">
        <v>0</v>
      </c>
      <c r="M14" s="50">
        <v>0</v>
      </c>
      <c r="N14" s="49">
        <v>9.5</v>
      </c>
      <c r="O14" s="50">
        <f>PRODUCT(L14,1.095)</f>
        <v>0</v>
      </c>
      <c r="P14" s="50">
        <f>PRODUCT(M14,1.095)</f>
        <v>0</v>
      </c>
      <c r="Q14" s="17">
        <f>PRODUCT(J14,O14)</f>
        <v>0</v>
      </c>
      <c r="R14" s="17">
        <f>PRODUCT(K14,P14)</f>
        <v>0</v>
      </c>
    </row>
    <row r="15" spans="1:18" ht="12.75" customHeight="1" x14ac:dyDescent="0.3">
      <c r="B15" s="66">
        <f>B14+1</f>
        <v>2</v>
      </c>
      <c r="C15" s="66"/>
      <c r="D15" s="115" t="s">
        <v>406</v>
      </c>
      <c r="E15" s="116" t="s">
        <v>406</v>
      </c>
      <c r="F15" s="116" t="s">
        <v>406</v>
      </c>
      <c r="G15" s="117" t="s">
        <v>406</v>
      </c>
      <c r="H15" s="67" t="s">
        <v>25</v>
      </c>
      <c r="I15" s="68"/>
      <c r="J15" s="99">
        <v>170</v>
      </c>
      <c r="K15" s="70">
        <v>1500</v>
      </c>
      <c r="L15" s="50">
        <v>0</v>
      </c>
      <c r="M15" s="50">
        <v>0</v>
      </c>
      <c r="N15" s="49">
        <v>9.5</v>
      </c>
      <c r="O15" s="50">
        <f t="shared" ref="O15:P73" si="0">PRODUCT(L15,1.095)</f>
        <v>0</v>
      </c>
      <c r="P15" s="50">
        <f t="shared" si="0"/>
        <v>0</v>
      </c>
      <c r="Q15" s="17">
        <f t="shared" ref="Q15:R73" si="1">PRODUCT(J15,O15)</f>
        <v>0</v>
      </c>
      <c r="R15" s="17">
        <f t="shared" si="1"/>
        <v>0</v>
      </c>
    </row>
    <row r="16" spans="1:18" ht="12.75" customHeight="1" x14ac:dyDescent="0.3">
      <c r="B16" s="66">
        <f t="shared" ref="B16:B73" si="2">B15+1</f>
        <v>3</v>
      </c>
      <c r="C16" s="66"/>
      <c r="D16" s="115" t="s">
        <v>407</v>
      </c>
      <c r="E16" s="116" t="s">
        <v>407</v>
      </c>
      <c r="F16" s="116" t="s">
        <v>407</v>
      </c>
      <c r="G16" s="117" t="s">
        <v>407</v>
      </c>
      <c r="H16" s="67" t="s">
        <v>25</v>
      </c>
      <c r="I16" s="68"/>
      <c r="J16" s="99">
        <v>200</v>
      </c>
      <c r="K16" s="70">
        <v>600</v>
      </c>
      <c r="L16" s="50">
        <v>0</v>
      </c>
      <c r="M16" s="50">
        <v>0</v>
      </c>
      <c r="N16" s="49">
        <v>9.5</v>
      </c>
      <c r="O16" s="50">
        <f t="shared" si="0"/>
        <v>0</v>
      </c>
      <c r="P16" s="50">
        <f t="shared" si="0"/>
        <v>0</v>
      </c>
      <c r="Q16" s="17">
        <f t="shared" si="1"/>
        <v>0</v>
      </c>
      <c r="R16" s="17">
        <f t="shared" si="1"/>
        <v>0</v>
      </c>
    </row>
    <row r="17" spans="2:18" ht="12.75" customHeight="1" x14ac:dyDescent="0.3">
      <c r="B17" s="66">
        <f t="shared" si="2"/>
        <v>4</v>
      </c>
      <c r="C17" s="66"/>
      <c r="D17" s="115" t="s">
        <v>408</v>
      </c>
      <c r="E17" s="116" t="s">
        <v>408</v>
      </c>
      <c r="F17" s="116" t="s">
        <v>408</v>
      </c>
      <c r="G17" s="117" t="s">
        <v>408</v>
      </c>
      <c r="H17" s="67" t="s">
        <v>25</v>
      </c>
      <c r="I17" s="68"/>
      <c r="J17" s="99">
        <v>200</v>
      </c>
      <c r="K17" s="70">
        <v>600</v>
      </c>
      <c r="L17" s="50">
        <v>0</v>
      </c>
      <c r="M17" s="50">
        <v>0</v>
      </c>
      <c r="N17" s="49">
        <v>9.5</v>
      </c>
      <c r="O17" s="50">
        <f t="shared" si="0"/>
        <v>0</v>
      </c>
      <c r="P17" s="50">
        <f t="shared" si="0"/>
        <v>0</v>
      </c>
      <c r="Q17" s="17">
        <f t="shared" si="1"/>
        <v>0</v>
      </c>
      <c r="R17" s="17">
        <f t="shared" si="1"/>
        <v>0</v>
      </c>
    </row>
    <row r="18" spans="2:18" ht="12.75" customHeight="1" x14ac:dyDescent="0.3">
      <c r="B18" s="66">
        <f t="shared" si="2"/>
        <v>5</v>
      </c>
      <c r="C18" s="66"/>
      <c r="D18" s="115" t="s">
        <v>409</v>
      </c>
      <c r="E18" s="116" t="s">
        <v>409</v>
      </c>
      <c r="F18" s="116" t="s">
        <v>409</v>
      </c>
      <c r="G18" s="117" t="s">
        <v>409</v>
      </c>
      <c r="H18" s="67" t="s">
        <v>25</v>
      </c>
      <c r="I18" s="68"/>
      <c r="J18" s="99">
        <f>K18/9</f>
        <v>100</v>
      </c>
      <c r="K18" s="70">
        <v>900</v>
      </c>
      <c r="L18" s="50">
        <v>0</v>
      </c>
      <c r="M18" s="50">
        <v>0</v>
      </c>
      <c r="N18" s="49">
        <v>9.5</v>
      </c>
      <c r="O18" s="50">
        <f t="shared" si="0"/>
        <v>0</v>
      </c>
      <c r="P18" s="50">
        <f t="shared" si="0"/>
        <v>0</v>
      </c>
      <c r="Q18" s="17">
        <f t="shared" si="1"/>
        <v>0</v>
      </c>
      <c r="R18" s="17">
        <f t="shared" si="1"/>
        <v>0</v>
      </c>
    </row>
    <row r="19" spans="2:18" ht="12.75" customHeight="1" x14ac:dyDescent="0.3">
      <c r="B19" s="66">
        <f t="shared" si="2"/>
        <v>6</v>
      </c>
      <c r="C19" s="66"/>
      <c r="D19" s="115" t="s">
        <v>296</v>
      </c>
      <c r="E19" s="116" t="s">
        <v>296</v>
      </c>
      <c r="F19" s="116" t="s">
        <v>296</v>
      </c>
      <c r="G19" s="117" t="s">
        <v>296</v>
      </c>
      <c r="H19" s="67" t="s">
        <v>25</v>
      </c>
      <c r="I19" s="68"/>
      <c r="J19" s="99">
        <v>230</v>
      </c>
      <c r="K19" s="70">
        <v>2100</v>
      </c>
      <c r="L19" s="50">
        <v>0</v>
      </c>
      <c r="M19" s="50">
        <v>0</v>
      </c>
      <c r="N19" s="49">
        <v>9.5</v>
      </c>
      <c r="O19" s="50">
        <f t="shared" si="0"/>
        <v>0</v>
      </c>
      <c r="P19" s="50">
        <f t="shared" si="0"/>
        <v>0</v>
      </c>
      <c r="Q19" s="17">
        <f t="shared" si="1"/>
        <v>0</v>
      </c>
      <c r="R19" s="17">
        <f t="shared" si="1"/>
        <v>0</v>
      </c>
    </row>
    <row r="20" spans="2:18" ht="12.75" customHeight="1" x14ac:dyDescent="0.3">
      <c r="B20" s="66">
        <f t="shared" si="2"/>
        <v>7</v>
      </c>
      <c r="C20" s="66"/>
      <c r="D20" s="115" t="s">
        <v>410</v>
      </c>
      <c r="E20" s="116" t="s">
        <v>410</v>
      </c>
      <c r="F20" s="116" t="s">
        <v>410</v>
      </c>
      <c r="G20" s="117" t="s">
        <v>410</v>
      </c>
      <c r="H20" s="67" t="s">
        <v>25</v>
      </c>
      <c r="I20" s="68"/>
      <c r="J20" s="99">
        <v>1330</v>
      </c>
      <c r="K20" s="70">
        <v>12000</v>
      </c>
      <c r="L20" s="50">
        <v>0</v>
      </c>
      <c r="M20" s="50">
        <v>0</v>
      </c>
      <c r="N20" s="49">
        <v>9.5</v>
      </c>
      <c r="O20" s="50">
        <f t="shared" si="0"/>
        <v>0</v>
      </c>
      <c r="P20" s="50">
        <f t="shared" si="0"/>
        <v>0</v>
      </c>
      <c r="Q20" s="17">
        <f t="shared" si="1"/>
        <v>0</v>
      </c>
      <c r="R20" s="17">
        <f t="shared" si="1"/>
        <v>0</v>
      </c>
    </row>
    <row r="21" spans="2:18" ht="12.75" customHeight="1" x14ac:dyDescent="0.3">
      <c r="B21" s="66">
        <f t="shared" si="2"/>
        <v>8</v>
      </c>
      <c r="C21" s="66"/>
      <c r="D21" s="115" t="s">
        <v>301</v>
      </c>
      <c r="E21" s="116" t="s">
        <v>301</v>
      </c>
      <c r="F21" s="116" t="s">
        <v>301</v>
      </c>
      <c r="G21" s="117" t="s">
        <v>301</v>
      </c>
      <c r="H21" s="67" t="s">
        <v>25</v>
      </c>
      <c r="I21" s="68"/>
      <c r="J21" s="99">
        <v>170</v>
      </c>
      <c r="K21" s="19">
        <v>1500</v>
      </c>
      <c r="L21" s="50">
        <v>0</v>
      </c>
      <c r="M21" s="50">
        <v>0</v>
      </c>
      <c r="N21" s="49">
        <v>9.5</v>
      </c>
      <c r="O21" s="50">
        <f t="shared" si="0"/>
        <v>0</v>
      </c>
      <c r="P21" s="50">
        <f t="shared" si="0"/>
        <v>0</v>
      </c>
      <c r="Q21" s="17">
        <f t="shared" si="1"/>
        <v>0</v>
      </c>
      <c r="R21" s="17">
        <f t="shared" si="1"/>
        <v>0</v>
      </c>
    </row>
    <row r="22" spans="2:18" ht="12.75" customHeight="1" x14ac:dyDescent="0.3">
      <c r="B22" s="66">
        <f t="shared" si="2"/>
        <v>9</v>
      </c>
      <c r="C22" s="66"/>
      <c r="D22" s="115" t="s">
        <v>303</v>
      </c>
      <c r="E22" s="116" t="s">
        <v>303</v>
      </c>
      <c r="F22" s="116" t="s">
        <v>303</v>
      </c>
      <c r="G22" s="117" t="s">
        <v>303</v>
      </c>
      <c r="H22" s="67" t="s">
        <v>25</v>
      </c>
      <c r="I22" s="68"/>
      <c r="J22" s="99">
        <v>270</v>
      </c>
      <c r="K22" s="70">
        <v>2400</v>
      </c>
      <c r="L22" s="50">
        <v>0</v>
      </c>
      <c r="M22" s="50">
        <v>0</v>
      </c>
      <c r="N22" s="49">
        <v>9.5</v>
      </c>
      <c r="O22" s="50">
        <f t="shared" si="0"/>
        <v>0</v>
      </c>
      <c r="P22" s="50">
        <f t="shared" si="0"/>
        <v>0</v>
      </c>
      <c r="Q22" s="17">
        <f t="shared" si="1"/>
        <v>0</v>
      </c>
      <c r="R22" s="17">
        <f t="shared" si="1"/>
        <v>0</v>
      </c>
    </row>
    <row r="23" spans="2:18" ht="12.75" customHeight="1" x14ac:dyDescent="0.3">
      <c r="B23" s="66">
        <f t="shared" si="2"/>
        <v>10</v>
      </c>
      <c r="C23" s="66"/>
      <c r="D23" s="115" t="s">
        <v>411</v>
      </c>
      <c r="E23" s="116" t="s">
        <v>411</v>
      </c>
      <c r="F23" s="116" t="s">
        <v>411</v>
      </c>
      <c r="G23" s="117" t="s">
        <v>411</v>
      </c>
      <c r="H23" s="67" t="s">
        <v>25</v>
      </c>
      <c r="I23" s="68"/>
      <c r="J23" s="99">
        <v>20</v>
      </c>
      <c r="K23" s="70">
        <v>100</v>
      </c>
      <c r="L23" s="50">
        <v>0</v>
      </c>
      <c r="M23" s="50">
        <v>0</v>
      </c>
      <c r="N23" s="49">
        <v>9.5</v>
      </c>
      <c r="O23" s="50">
        <f t="shared" si="0"/>
        <v>0</v>
      </c>
      <c r="P23" s="50">
        <f t="shared" si="0"/>
        <v>0</v>
      </c>
      <c r="Q23" s="17">
        <f t="shared" si="1"/>
        <v>0</v>
      </c>
      <c r="R23" s="17">
        <f t="shared" si="1"/>
        <v>0</v>
      </c>
    </row>
    <row r="24" spans="2:18" ht="12.75" customHeight="1" x14ac:dyDescent="0.3">
      <c r="B24" s="66">
        <f t="shared" si="2"/>
        <v>11</v>
      </c>
      <c r="C24" s="66"/>
      <c r="D24" s="115" t="s">
        <v>306</v>
      </c>
      <c r="E24" s="116" t="s">
        <v>306</v>
      </c>
      <c r="F24" s="116" t="s">
        <v>306</v>
      </c>
      <c r="G24" s="117" t="s">
        <v>306</v>
      </c>
      <c r="H24" s="71" t="s">
        <v>25</v>
      </c>
      <c r="I24" s="68"/>
      <c r="J24" s="99">
        <v>200</v>
      </c>
      <c r="K24" s="19">
        <v>3000</v>
      </c>
      <c r="L24" s="50">
        <v>0</v>
      </c>
      <c r="M24" s="50">
        <v>0</v>
      </c>
      <c r="N24" s="49">
        <v>9.5</v>
      </c>
      <c r="O24" s="50">
        <f t="shared" si="0"/>
        <v>0</v>
      </c>
      <c r="P24" s="50">
        <f t="shared" si="0"/>
        <v>0</v>
      </c>
      <c r="Q24" s="17">
        <f t="shared" si="1"/>
        <v>0</v>
      </c>
      <c r="R24" s="17">
        <f t="shared" si="1"/>
        <v>0</v>
      </c>
    </row>
    <row r="25" spans="2:18" ht="12.75" customHeight="1" x14ac:dyDescent="0.3">
      <c r="B25" s="66">
        <f t="shared" si="2"/>
        <v>12</v>
      </c>
      <c r="C25" s="66"/>
      <c r="D25" s="115" t="s">
        <v>412</v>
      </c>
      <c r="E25" s="116" t="s">
        <v>412</v>
      </c>
      <c r="F25" s="116" t="s">
        <v>412</v>
      </c>
      <c r="G25" s="117" t="s">
        <v>412</v>
      </c>
      <c r="H25" s="73" t="s">
        <v>25</v>
      </c>
      <c r="I25" s="68"/>
      <c r="J25" s="99">
        <v>50</v>
      </c>
      <c r="K25" s="70">
        <v>450</v>
      </c>
      <c r="L25" s="50">
        <v>0</v>
      </c>
      <c r="M25" s="50">
        <v>0</v>
      </c>
      <c r="N25" s="49">
        <v>9.5</v>
      </c>
      <c r="O25" s="50">
        <f t="shared" si="0"/>
        <v>0</v>
      </c>
      <c r="P25" s="50">
        <f t="shared" si="0"/>
        <v>0</v>
      </c>
      <c r="Q25" s="17">
        <f t="shared" si="1"/>
        <v>0</v>
      </c>
      <c r="R25" s="17">
        <f t="shared" si="1"/>
        <v>0</v>
      </c>
    </row>
    <row r="26" spans="2:18" ht="12.75" customHeight="1" x14ac:dyDescent="0.3">
      <c r="B26" s="66">
        <f t="shared" si="2"/>
        <v>13</v>
      </c>
      <c r="C26" s="66"/>
      <c r="D26" s="115" t="s">
        <v>413</v>
      </c>
      <c r="E26" s="116" t="s">
        <v>413</v>
      </c>
      <c r="F26" s="116" t="s">
        <v>413</v>
      </c>
      <c r="G26" s="117" t="s">
        <v>413</v>
      </c>
      <c r="H26" s="67" t="s">
        <v>25</v>
      </c>
      <c r="I26" s="68"/>
      <c r="J26" s="99">
        <v>10</v>
      </c>
      <c r="K26" s="70">
        <v>50</v>
      </c>
      <c r="L26" s="50">
        <v>0</v>
      </c>
      <c r="M26" s="50">
        <v>0</v>
      </c>
      <c r="N26" s="49">
        <v>9.5</v>
      </c>
      <c r="O26" s="50">
        <f t="shared" si="0"/>
        <v>0</v>
      </c>
      <c r="P26" s="50">
        <f t="shared" si="0"/>
        <v>0</v>
      </c>
      <c r="Q26" s="17">
        <f t="shared" si="1"/>
        <v>0</v>
      </c>
      <c r="R26" s="17">
        <f t="shared" si="1"/>
        <v>0</v>
      </c>
    </row>
    <row r="27" spans="2:18" ht="12.75" customHeight="1" x14ac:dyDescent="0.3">
      <c r="B27" s="66">
        <f t="shared" si="2"/>
        <v>14</v>
      </c>
      <c r="C27" s="66"/>
      <c r="D27" s="115" t="s">
        <v>414</v>
      </c>
      <c r="E27" s="116" t="s">
        <v>414</v>
      </c>
      <c r="F27" s="116" t="s">
        <v>414</v>
      </c>
      <c r="G27" s="117" t="s">
        <v>414</v>
      </c>
      <c r="H27" s="67" t="s">
        <v>25</v>
      </c>
      <c r="I27" s="68"/>
      <c r="J27" s="99">
        <v>200</v>
      </c>
      <c r="K27" s="70">
        <v>600</v>
      </c>
      <c r="L27" s="50">
        <v>0</v>
      </c>
      <c r="M27" s="50">
        <v>0</v>
      </c>
      <c r="N27" s="49">
        <v>9.5</v>
      </c>
      <c r="O27" s="50">
        <f t="shared" si="0"/>
        <v>0</v>
      </c>
      <c r="P27" s="50">
        <f t="shared" si="0"/>
        <v>0</v>
      </c>
      <c r="Q27" s="17">
        <f t="shared" si="1"/>
        <v>0</v>
      </c>
      <c r="R27" s="17">
        <f t="shared" si="1"/>
        <v>0</v>
      </c>
    </row>
    <row r="28" spans="2:18" ht="12.75" customHeight="1" x14ac:dyDescent="0.3">
      <c r="B28" s="66">
        <f t="shared" si="2"/>
        <v>15</v>
      </c>
      <c r="C28" s="66"/>
      <c r="D28" s="115" t="s">
        <v>310</v>
      </c>
      <c r="E28" s="116" t="s">
        <v>310</v>
      </c>
      <c r="F28" s="116" t="s">
        <v>310</v>
      </c>
      <c r="G28" s="117" t="s">
        <v>310</v>
      </c>
      <c r="H28" s="67" t="s">
        <v>25</v>
      </c>
      <c r="I28" s="68"/>
      <c r="J28" s="99">
        <v>75</v>
      </c>
      <c r="K28" s="70">
        <v>900</v>
      </c>
      <c r="L28" s="50">
        <v>0</v>
      </c>
      <c r="M28" s="50">
        <v>0</v>
      </c>
      <c r="N28" s="49">
        <v>9.5</v>
      </c>
      <c r="O28" s="50">
        <f t="shared" si="0"/>
        <v>0</v>
      </c>
      <c r="P28" s="50">
        <f t="shared" si="0"/>
        <v>0</v>
      </c>
      <c r="Q28" s="17">
        <f t="shared" si="1"/>
        <v>0</v>
      </c>
      <c r="R28" s="17">
        <f t="shared" si="1"/>
        <v>0</v>
      </c>
    </row>
    <row r="29" spans="2:18" ht="12.75" customHeight="1" x14ac:dyDescent="0.3">
      <c r="B29" s="66">
        <f t="shared" si="2"/>
        <v>16</v>
      </c>
      <c r="C29" s="66"/>
      <c r="D29" s="115" t="s">
        <v>312</v>
      </c>
      <c r="E29" s="116" t="s">
        <v>312</v>
      </c>
      <c r="F29" s="116" t="s">
        <v>312</v>
      </c>
      <c r="G29" s="117" t="s">
        <v>312</v>
      </c>
      <c r="H29" s="67" t="s">
        <v>25</v>
      </c>
      <c r="I29" s="68"/>
      <c r="J29" s="99">
        <v>80</v>
      </c>
      <c r="K29" s="70">
        <v>750</v>
      </c>
      <c r="L29" s="50">
        <v>0</v>
      </c>
      <c r="M29" s="50">
        <v>0</v>
      </c>
      <c r="N29" s="49">
        <v>9.5</v>
      </c>
      <c r="O29" s="50">
        <f t="shared" si="0"/>
        <v>0</v>
      </c>
      <c r="P29" s="50">
        <f t="shared" si="0"/>
        <v>0</v>
      </c>
      <c r="Q29" s="17">
        <f t="shared" si="1"/>
        <v>0</v>
      </c>
      <c r="R29" s="17">
        <f t="shared" si="1"/>
        <v>0</v>
      </c>
    </row>
    <row r="30" spans="2:18" ht="12.75" customHeight="1" x14ac:dyDescent="0.3">
      <c r="B30" s="66">
        <f t="shared" si="2"/>
        <v>17</v>
      </c>
      <c r="C30" s="66"/>
      <c r="D30" s="115" t="s">
        <v>314</v>
      </c>
      <c r="E30" s="116" t="s">
        <v>314</v>
      </c>
      <c r="F30" s="116" t="s">
        <v>314</v>
      </c>
      <c r="G30" s="117" t="s">
        <v>314</v>
      </c>
      <c r="H30" s="67" t="s">
        <v>25</v>
      </c>
      <c r="I30" s="68"/>
      <c r="J30" s="99">
        <v>25</v>
      </c>
      <c r="K30" s="70">
        <v>220</v>
      </c>
      <c r="L30" s="50">
        <v>0</v>
      </c>
      <c r="M30" s="50">
        <v>0</v>
      </c>
      <c r="N30" s="49">
        <v>9.5</v>
      </c>
      <c r="O30" s="50">
        <f t="shared" si="0"/>
        <v>0</v>
      </c>
      <c r="P30" s="50">
        <f t="shared" si="0"/>
        <v>0</v>
      </c>
      <c r="Q30" s="17">
        <f t="shared" si="1"/>
        <v>0</v>
      </c>
      <c r="R30" s="17">
        <f t="shared" si="1"/>
        <v>0</v>
      </c>
    </row>
    <row r="31" spans="2:18" ht="12.75" customHeight="1" x14ac:dyDescent="0.3">
      <c r="B31" s="66">
        <f t="shared" si="2"/>
        <v>18</v>
      </c>
      <c r="C31" s="66"/>
      <c r="D31" s="115" t="s">
        <v>334</v>
      </c>
      <c r="E31" s="116" t="s">
        <v>334</v>
      </c>
      <c r="F31" s="116" t="s">
        <v>334</v>
      </c>
      <c r="G31" s="117" t="s">
        <v>334</v>
      </c>
      <c r="H31" s="67" t="s">
        <v>25</v>
      </c>
      <c r="I31" s="68"/>
      <c r="J31" s="99">
        <v>10</v>
      </c>
      <c r="K31" s="70">
        <v>75</v>
      </c>
      <c r="L31" s="50">
        <v>0</v>
      </c>
      <c r="M31" s="50">
        <v>0</v>
      </c>
      <c r="N31" s="49">
        <v>9.5</v>
      </c>
      <c r="O31" s="50">
        <f t="shared" si="0"/>
        <v>0</v>
      </c>
      <c r="P31" s="50">
        <f t="shared" si="0"/>
        <v>0</v>
      </c>
      <c r="Q31" s="17">
        <f t="shared" si="1"/>
        <v>0</v>
      </c>
      <c r="R31" s="17">
        <f t="shared" si="1"/>
        <v>0</v>
      </c>
    </row>
    <row r="32" spans="2:18" ht="12.75" customHeight="1" x14ac:dyDescent="0.3">
      <c r="B32" s="66">
        <f t="shared" si="2"/>
        <v>19</v>
      </c>
      <c r="C32" s="66"/>
      <c r="D32" s="115" t="s">
        <v>335</v>
      </c>
      <c r="E32" s="116" t="s">
        <v>335</v>
      </c>
      <c r="F32" s="116" t="s">
        <v>335</v>
      </c>
      <c r="G32" s="117" t="s">
        <v>335</v>
      </c>
      <c r="H32" s="67" t="s">
        <v>25</v>
      </c>
      <c r="I32" s="68"/>
      <c r="J32" s="99">
        <v>70</v>
      </c>
      <c r="K32" s="70">
        <v>600</v>
      </c>
      <c r="L32" s="50">
        <v>0</v>
      </c>
      <c r="M32" s="50">
        <v>0</v>
      </c>
      <c r="N32" s="49">
        <v>9.5</v>
      </c>
      <c r="O32" s="50">
        <f t="shared" si="0"/>
        <v>0</v>
      </c>
      <c r="P32" s="50">
        <f t="shared" si="0"/>
        <v>0</v>
      </c>
      <c r="Q32" s="17">
        <f t="shared" si="1"/>
        <v>0</v>
      </c>
      <c r="R32" s="17">
        <f t="shared" si="1"/>
        <v>0</v>
      </c>
    </row>
    <row r="33" spans="2:18" ht="12.75" customHeight="1" x14ac:dyDescent="0.3">
      <c r="B33" s="66">
        <f t="shared" si="2"/>
        <v>20</v>
      </c>
      <c r="C33" s="66"/>
      <c r="D33" s="115" t="s">
        <v>336</v>
      </c>
      <c r="E33" s="116" t="s">
        <v>336</v>
      </c>
      <c r="F33" s="116" t="s">
        <v>336</v>
      </c>
      <c r="G33" s="117" t="s">
        <v>336</v>
      </c>
      <c r="H33" s="67" t="s">
        <v>25</v>
      </c>
      <c r="I33" s="68"/>
      <c r="J33" s="99">
        <v>80</v>
      </c>
      <c r="K33" s="70">
        <v>750</v>
      </c>
      <c r="L33" s="50">
        <v>0</v>
      </c>
      <c r="M33" s="50">
        <v>0</v>
      </c>
      <c r="N33" s="49">
        <v>9.5</v>
      </c>
      <c r="O33" s="50">
        <f t="shared" si="0"/>
        <v>0</v>
      </c>
      <c r="P33" s="50">
        <f t="shared" si="0"/>
        <v>0</v>
      </c>
      <c r="Q33" s="17">
        <f t="shared" si="1"/>
        <v>0</v>
      </c>
      <c r="R33" s="17">
        <f t="shared" si="1"/>
        <v>0</v>
      </c>
    </row>
    <row r="34" spans="2:18" ht="12.75" customHeight="1" x14ac:dyDescent="0.3">
      <c r="B34" s="66">
        <f t="shared" si="2"/>
        <v>21</v>
      </c>
      <c r="C34" s="66"/>
      <c r="D34" s="115" t="s">
        <v>337</v>
      </c>
      <c r="E34" s="116" t="s">
        <v>337</v>
      </c>
      <c r="F34" s="116" t="s">
        <v>337</v>
      </c>
      <c r="G34" s="117" t="s">
        <v>337</v>
      </c>
      <c r="H34" s="73" t="s">
        <v>25</v>
      </c>
      <c r="I34" s="68"/>
      <c r="J34" s="99">
        <v>80</v>
      </c>
      <c r="K34" s="70">
        <v>750</v>
      </c>
      <c r="L34" s="50">
        <v>0</v>
      </c>
      <c r="M34" s="50">
        <v>0</v>
      </c>
      <c r="N34" s="49">
        <v>9.5</v>
      </c>
      <c r="O34" s="50">
        <f t="shared" si="0"/>
        <v>0</v>
      </c>
      <c r="P34" s="50">
        <f t="shared" si="0"/>
        <v>0</v>
      </c>
      <c r="Q34" s="17">
        <f t="shared" si="1"/>
        <v>0</v>
      </c>
      <c r="R34" s="17">
        <f t="shared" si="1"/>
        <v>0</v>
      </c>
    </row>
    <row r="35" spans="2:18" ht="12.75" customHeight="1" x14ac:dyDescent="0.3">
      <c r="B35" s="66">
        <f t="shared" si="2"/>
        <v>22</v>
      </c>
      <c r="C35" s="66"/>
      <c r="D35" s="115" t="s">
        <v>338</v>
      </c>
      <c r="E35" s="116" t="s">
        <v>338</v>
      </c>
      <c r="F35" s="116" t="s">
        <v>338</v>
      </c>
      <c r="G35" s="117" t="s">
        <v>338</v>
      </c>
      <c r="H35" s="67" t="s">
        <v>25</v>
      </c>
      <c r="I35" s="68"/>
      <c r="J35" s="99">
        <v>70</v>
      </c>
      <c r="K35" s="70">
        <v>600</v>
      </c>
      <c r="L35" s="50">
        <v>0</v>
      </c>
      <c r="M35" s="50">
        <v>0</v>
      </c>
      <c r="N35" s="49">
        <v>9.5</v>
      </c>
      <c r="O35" s="50">
        <f t="shared" si="0"/>
        <v>0</v>
      </c>
      <c r="P35" s="50">
        <f t="shared" si="0"/>
        <v>0</v>
      </c>
      <c r="Q35" s="17">
        <f t="shared" si="1"/>
        <v>0</v>
      </c>
      <c r="R35" s="17">
        <f t="shared" si="1"/>
        <v>0</v>
      </c>
    </row>
    <row r="36" spans="2:18" ht="12.75" customHeight="1" x14ac:dyDescent="0.3">
      <c r="B36" s="66">
        <f t="shared" si="2"/>
        <v>23</v>
      </c>
      <c r="C36" s="66"/>
      <c r="D36" s="115" t="s">
        <v>415</v>
      </c>
      <c r="E36" s="116" t="s">
        <v>415</v>
      </c>
      <c r="F36" s="116" t="s">
        <v>415</v>
      </c>
      <c r="G36" s="117" t="s">
        <v>415</v>
      </c>
      <c r="H36" s="67" t="s">
        <v>25</v>
      </c>
      <c r="I36" s="68"/>
      <c r="J36" s="99">
        <v>330</v>
      </c>
      <c r="K36" s="70">
        <v>3000</v>
      </c>
      <c r="L36" s="50">
        <v>0</v>
      </c>
      <c r="M36" s="50">
        <v>0</v>
      </c>
      <c r="N36" s="49">
        <v>9.5</v>
      </c>
      <c r="O36" s="50">
        <f t="shared" si="0"/>
        <v>0</v>
      </c>
      <c r="P36" s="50">
        <f t="shared" si="0"/>
        <v>0</v>
      </c>
      <c r="Q36" s="17">
        <f t="shared" si="1"/>
        <v>0</v>
      </c>
      <c r="R36" s="17">
        <f t="shared" si="1"/>
        <v>0</v>
      </c>
    </row>
    <row r="37" spans="2:18" ht="12.75" customHeight="1" x14ac:dyDescent="0.3">
      <c r="B37" s="66">
        <f t="shared" si="2"/>
        <v>24</v>
      </c>
      <c r="C37" s="66"/>
      <c r="D37" s="115" t="s">
        <v>416</v>
      </c>
      <c r="E37" s="116" t="s">
        <v>416</v>
      </c>
      <c r="F37" s="116" t="s">
        <v>416</v>
      </c>
      <c r="G37" s="117" t="s">
        <v>416</v>
      </c>
      <c r="H37" s="67" t="s">
        <v>25</v>
      </c>
      <c r="I37" s="68"/>
      <c r="J37" s="99">
        <v>20</v>
      </c>
      <c r="K37" s="70">
        <v>150</v>
      </c>
      <c r="L37" s="50">
        <v>0</v>
      </c>
      <c r="M37" s="50">
        <v>0</v>
      </c>
      <c r="N37" s="49">
        <v>9.5</v>
      </c>
      <c r="O37" s="50">
        <f t="shared" si="0"/>
        <v>0</v>
      </c>
      <c r="P37" s="50">
        <f t="shared" si="0"/>
        <v>0</v>
      </c>
      <c r="Q37" s="17">
        <f t="shared" si="1"/>
        <v>0</v>
      </c>
      <c r="R37" s="17">
        <f t="shared" si="1"/>
        <v>0</v>
      </c>
    </row>
    <row r="38" spans="2:18" ht="12.75" customHeight="1" x14ac:dyDescent="0.3">
      <c r="B38" s="66">
        <f t="shared" si="2"/>
        <v>25</v>
      </c>
      <c r="C38" s="66"/>
      <c r="D38" s="115" t="s">
        <v>417</v>
      </c>
      <c r="E38" s="116" t="s">
        <v>417</v>
      </c>
      <c r="F38" s="116" t="s">
        <v>417</v>
      </c>
      <c r="G38" s="117" t="s">
        <v>417</v>
      </c>
      <c r="H38" s="67" t="s">
        <v>25</v>
      </c>
      <c r="I38" s="68"/>
      <c r="J38" s="99">
        <v>80</v>
      </c>
      <c r="K38" s="70">
        <v>600</v>
      </c>
      <c r="L38" s="50">
        <v>0</v>
      </c>
      <c r="M38" s="50">
        <v>0</v>
      </c>
      <c r="N38" s="49">
        <v>9.5</v>
      </c>
      <c r="O38" s="50">
        <f t="shared" si="0"/>
        <v>0</v>
      </c>
      <c r="P38" s="50">
        <f t="shared" si="0"/>
        <v>0</v>
      </c>
      <c r="Q38" s="17">
        <f t="shared" si="1"/>
        <v>0</v>
      </c>
      <c r="R38" s="17">
        <f t="shared" si="1"/>
        <v>0</v>
      </c>
    </row>
    <row r="39" spans="2:18" ht="12.75" customHeight="1" x14ac:dyDescent="0.3">
      <c r="B39" s="66">
        <f t="shared" si="2"/>
        <v>26</v>
      </c>
      <c r="C39" s="66"/>
      <c r="D39" s="115" t="s">
        <v>343</v>
      </c>
      <c r="E39" s="116" t="s">
        <v>343</v>
      </c>
      <c r="F39" s="116" t="s">
        <v>343</v>
      </c>
      <c r="G39" s="117" t="s">
        <v>343</v>
      </c>
      <c r="H39" s="67" t="s">
        <v>25</v>
      </c>
      <c r="I39" s="68"/>
      <c r="J39" s="99">
        <v>10</v>
      </c>
      <c r="K39" s="70">
        <v>60</v>
      </c>
      <c r="L39" s="50">
        <v>0</v>
      </c>
      <c r="M39" s="50">
        <v>0</v>
      </c>
      <c r="N39" s="49">
        <v>9.5</v>
      </c>
      <c r="O39" s="50">
        <f t="shared" si="0"/>
        <v>0</v>
      </c>
      <c r="P39" s="50">
        <f t="shared" si="0"/>
        <v>0</v>
      </c>
      <c r="Q39" s="17">
        <f t="shared" si="1"/>
        <v>0</v>
      </c>
      <c r="R39" s="17">
        <f t="shared" si="1"/>
        <v>0</v>
      </c>
    </row>
    <row r="40" spans="2:18" ht="12.75" customHeight="1" x14ac:dyDescent="0.3">
      <c r="B40" s="66">
        <f t="shared" si="2"/>
        <v>27</v>
      </c>
      <c r="C40" s="66"/>
      <c r="D40" s="115" t="s">
        <v>344</v>
      </c>
      <c r="E40" s="116" t="s">
        <v>344</v>
      </c>
      <c r="F40" s="116" t="s">
        <v>344</v>
      </c>
      <c r="G40" s="117" t="s">
        <v>344</v>
      </c>
      <c r="H40" s="67" t="s">
        <v>25</v>
      </c>
      <c r="I40" s="68"/>
      <c r="J40" s="99">
        <v>5</v>
      </c>
      <c r="K40" s="70">
        <v>30</v>
      </c>
      <c r="L40" s="50">
        <v>0</v>
      </c>
      <c r="M40" s="50">
        <v>0</v>
      </c>
      <c r="N40" s="49">
        <v>9.5</v>
      </c>
      <c r="O40" s="50">
        <f t="shared" si="0"/>
        <v>0</v>
      </c>
      <c r="P40" s="50">
        <f t="shared" si="0"/>
        <v>0</v>
      </c>
      <c r="Q40" s="17">
        <f t="shared" si="1"/>
        <v>0</v>
      </c>
      <c r="R40" s="17">
        <f t="shared" si="1"/>
        <v>0</v>
      </c>
    </row>
    <row r="41" spans="2:18" ht="12.75" customHeight="1" x14ac:dyDescent="0.3">
      <c r="B41" s="66">
        <f t="shared" si="2"/>
        <v>28</v>
      </c>
      <c r="C41" s="66"/>
      <c r="D41" s="115" t="s">
        <v>418</v>
      </c>
      <c r="E41" s="116" t="s">
        <v>418</v>
      </c>
      <c r="F41" s="116" t="s">
        <v>418</v>
      </c>
      <c r="G41" s="117" t="s">
        <v>418</v>
      </c>
      <c r="H41" s="67" t="s">
        <v>25</v>
      </c>
      <c r="I41" s="68"/>
      <c r="J41" s="99">
        <v>10</v>
      </c>
      <c r="K41" s="70">
        <v>100</v>
      </c>
      <c r="L41" s="50">
        <v>0</v>
      </c>
      <c r="M41" s="50">
        <v>0</v>
      </c>
      <c r="N41" s="49">
        <v>9.5</v>
      </c>
      <c r="O41" s="50">
        <f t="shared" si="0"/>
        <v>0</v>
      </c>
      <c r="P41" s="50">
        <f t="shared" si="0"/>
        <v>0</v>
      </c>
      <c r="Q41" s="17">
        <f t="shared" si="1"/>
        <v>0</v>
      </c>
      <c r="R41" s="17">
        <f t="shared" si="1"/>
        <v>0</v>
      </c>
    </row>
    <row r="42" spans="2:18" ht="15" customHeight="1" x14ac:dyDescent="0.3">
      <c r="B42" s="66">
        <f t="shared" si="2"/>
        <v>29</v>
      </c>
      <c r="C42" s="66"/>
      <c r="D42" s="115" t="s">
        <v>419</v>
      </c>
      <c r="E42" s="116" t="s">
        <v>419</v>
      </c>
      <c r="F42" s="116" t="s">
        <v>419</v>
      </c>
      <c r="G42" s="117" t="s">
        <v>419</v>
      </c>
      <c r="H42" s="67" t="s">
        <v>25</v>
      </c>
      <c r="I42" s="68"/>
      <c r="J42" s="99">
        <v>10</v>
      </c>
      <c r="K42" s="19">
        <v>100</v>
      </c>
      <c r="L42" s="50">
        <v>0</v>
      </c>
      <c r="M42" s="50">
        <v>0</v>
      </c>
      <c r="N42" s="49">
        <v>9.5</v>
      </c>
      <c r="O42" s="50">
        <f t="shared" si="0"/>
        <v>0</v>
      </c>
      <c r="P42" s="50">
        <f t="shared" si="0"/>
        <v>0</v>
      </c>
      <c r="Q42" s="17">
        <f t="shared" si="1"/>
        <v>0</v>
      </c>
      <c r="R42" s="17">
        <f t="shared" si="1"/>
        <v>0</v>
      </c>
    </row>
    <row r="43" spans="2:18" ht="12.75" customHeight="1" x14ac:dyDescent="0.3">
      <c r="B43" s="66">
        <f t="shared" si="2"/>
        <v>30</v>
      </c>
      <c r="C43" s="66"/>
      <c r="D43" s="115" t="s">
        <v>420</v>
      </c>
      <c r="E43" s="116" t="s">
        <v>420</v>
      </c>
      <c r="F43" s="116" t="s">
        <v>420</v>
      </c>
      <c r="G43" s="117" t="s">
        <v>420</v>
      </c>
      <c r="H43" s="67" t="s">
        <v>25</v>
      </c>
      <c r="I43" s="47"/>
      <c r="J43" s="99">
        <v>30</v>
      </c>
      <c r="K43" s="70">
        <v>300</v>
      </c>
      <c r="L43" s="50">
        <v>0</v>
      </c>
      <c r="M43" s="50">
        <v>0</v>
      </c>
      <c r="N43" s="49">
        <v>9.5</v>
      </c>
      <c r="O43" s="50">
        <f t="shared" si="0"/>
        <v>0</v>
      </c>
      <c r="P43" s="50">
        <f t="shared" si="0"/>
        <v>0</v>
      </c>
      <c r="Q43" s="17">
        <f t="shared" si="1"/>
        <v>0</v>
      </c>
      <c r="R43" s="17">
        <f t="shared" si="1"/>
        <v>0</v>
      </c>
    </row>
    <row r="44" spans="2:18" ht="12.75" customHeight="1" x14ac:dyDescent="0.3">
      <c r="B44" s="66">
        <f t="shared" si="2"/>
        <v>31</v>
      </c>
      <c r="C44" s="66"/>
      <c r="D44" s="115" t="s">
        <v>421</v>
      </c>
      <c r="E44" s="116" t="s">
        <v>421</v>
      </c>
      <c r="F44" s="116" t="s">
        <v>421</v>
      </c>
      <c r="G44" s="117" t="s">
        <v>421</v>
      </c>
      <c r="H44" s="67" t="s">
        <v>25</v>
      </c>
      <c r="I44" s="47"/>
      <c r="J44" s="99">
        <v>70</v>
      </c>
      <c r="K44" s="70">
        <v>600</v>
      </c>
      <c r="L44" s="50">
        <v>0</v>
      </c>
      <c r="M44" s="50">
        <v>0</v>
      </c>
      <c r="N44" s="49">
        <v>9.5</v>
      </c>
      <c r="O44" s="50">
        <f t="shared" si="0"/>
        <v>0</v>
      </c>
      <c r="P44" s="50">
        <f t="shared" si="0"/>
        <v>0</v>
      </c>
      <c r="Q44" s="17">
        <f t="shared" si="1"/>
        <v>0</v>
      </c>
      <c r="R44" s="17">
        <f t="shared" si="1"/>
        <v>0</v>
      </c>
    </row>
    <row r="45" spans="2:18" ht="12.75" customHeight="1" x14ac:dyDescent="0.3">
      <c r="B45" s="66">
        <f t="shared" si="2"/>
        <v>32</v>
      </c>
      <c r="C45" s="66"/>
      <c r="D45" s="115" t="s">
        <v>349</v>
      </c>
      <c r="E45" s="116" t="s">
        <v>349</v>
      </c>
      <c r="F45" s="116" t="s">
        <v>349</v>
      </c>
      <c r="G45" s="117" t="s">
        <v>349</v>
      </c>
      <c r="H45" s="67" t="s">
        <v>25</v>
      </c>
      <c r="I45" s="47"/>
      <c r="J45" s="99">
        <v>170</v>
      </c>
      <c r="K45" s="70">
        <v>1500</v>
      </c>
      <c r="L45" s="50">
        <v>0</v>
      </c>
      <c r="M45" s="50">
        <v>0</v>
      </c>
      <c r="N45" s="49">
        <v>9.5</v>
      </c>
      <c r="O45" s="50">
        <f t="shared" si="0"/>
        <v>0</v>
      </c>
      <c r="P45" s="50">
        <f t="shared" si="0"/>
        <v>0</v>
      </c>
      <c r="Q45" s="17">
        <f t="shared" si="1"/>
        <v>0</v>
      </c>
      <c r="R45" s="17">
        <f t="shared" si="1"/>
        <v>0</v>
      </c>
    </row>
    <row r="46" spans="2:18" ht="12.75" customHeight="1" x14ac:dyDescent="0.3">
      <c r="B46" s="66">
        <f t="shared" si="2"/>
        <v>33</v>
      </c>
      <c r="C46" s="66"/>
      <c r="D46" s="115" t="s">
        <v>350</v>
      </c>
      <c r="E46" s="116" t="s">
        <v>350</v>
      </c>
      <c r="F46" s="116" t="s">
        <v>350</v>
      </c>
      <c r="G46" s="117" t="s">
        <v>350</v>
      </c>
      <c r="H46" s="67" t="s">
        <v>25</v>
      </c>
      <c r="I46" s="47"/>
      <c r="J46" s="99">
        <v>170</v>
      </c>
      <c r="K46" s="70">
        <v>1500</v>
      </c>
      <c r="L46" s="50">
        <v>0</v>
      </c>
      <c r="M46" s="50">
        <v>0</v>
      </c>
      <c r="N46" s="49">
        <v>9.5</v>
      </c>
      <c r="O46" s="50">
        <f t="shared" si="0"/>
        <v>0</v>
      </c>
      <c r="P46" s="50">
        <f t="shared" si="0"/>
        <v>0</v>
      </c>
      <c r="Q46" s="17">
        <f t="shared" si="1"/>
        <v>0</v>
      </c>
      <c r="R46" s="17">
        <f t="shared" si="1"/>
        <v>0</v>
      </c>
    </row>
    <row r="47" spans="2:18" ht="12.75" customHeight="1" x14ac:dyDescent="0.3">
      <c r="B47" s="66">
        <f t="shared" si="2"/>
        <v>34</v>
      </c>
      <c r="C47" s="66"/>
      <c r="D47" s="115" t="s">
        <v>422</v>
      </c>
      <c r="E47" s="116" t="s">
        <v>422</v>
      </c>
      <c r="F47" s="116" t="s">
        <v>422</v>
      </c>
      <c r="G47" s="117" t="s">
        <v>422</v>
      </c>
      <c r="H47" s="67" t="s">
        <v>25</v>
      </c>
      <c r="I47" s="47"/>
      <c r="J47" s="99">
        <v>670</v>
      </c>
      <c r="K47" s="70">
        <v>6000</v>
      </c>
      <c r="L47" s="50">
        <v>0</v>
      </c>
      <c r="M47" s="50">
        <v>0</v>
      </c>
      <c r="N47" s="49">
        <v>9.5</v>
      </c>
      <c r="O47" s="50">
        <f t="shared" si="0"/>
        <v>0</v>
      </c>
      <c r="P47" s="50">
        <f t="shared" si="0"/>
        <v>0</v>
      </c>
      <c r="Q47" s="17">
        <f t="shared" si="1"/>
        <v>0</v>
      </c>
      <c r="R47" s="17">
        <f t="shared" si="1"/>
        <v>0</v>
      </c>
    </row>
    <row r="48" spans="2:18" ht="12.75" customHeight="1" x14ac:dyDescent="0.3">
      <c r="B48" s="66">
        <f t="shared" si="2"/>
        <v>35</v>
      </c>
      <c r="C48" s="66"/>
      <c r="D48" s="115" t="s">
        <v>423</v>
      </c>
      <c r="E48" s="116" t="s">
        <v>423</v>
      </c>
      <c r="F48" s="116" t="s">
        <v>423</v>
      </c>
      <c r="G48" s="117" t="s">
        <v>423</v>
      </c>
      <c r="H48" s="67" t="s">
        <v>25</v>
      </c>
      <c r="I48" s="47"/>
      <c r="J48" s="99">
        <v>170</v>
      </c>
      <c r="K48" s="70">
        <v>1500</v>
      </c>
      <c r="L48" s="50">
        <v>0</v>
      </c>
      <c r="M48" s="50">
        <v>0</v>
      </c>
      <c r="N48" s="49">
        <v>9.5</v>
      </c>
      <c r="O48" s="50">
        <f t="shared" si="0"/>
        <v>0</v>
      </c>
      <c r="P48" s="50">
        <f t="shared" si="0"/>
        <v>0</v>
      </c>
      <c r="Q48" s="17">
        <f t="shared" si="1"/>
        <v>0</v>
      </c>
      <c r="R48" s="17">
        <f t="shared" si="1"/>
        <v>0</v>
      </c>
    </row>
    <row r="49" spans="2:18" ht="12.75" customHeight="1" x14ac:dyDescent="0.3">
      <c r="B49" s="66">
        <f t="shared" si="2"/>
        <v>36</v>
      </c>
      <c r="C49" s="66"/>
      <c r="D49" s="115" t="s">
        <v>424</v>
      </c>
      <c r="E49" s="116" t="s">
        <v>424</v>
      </c>
      <c r="F49" s="116" t="s">
        <v>424</v>
      </c>
      <c r="G49" s="117" t="s">
        <v>424</v>
      </c>
      <c r="H49" s="67" t="s">
        <v>25</v>
      </c>
      <c r="I49" s="47"/>
      <c r="J49" s="99">
        <v>30</v>
      </c>
      <c r="K49" s="70">
        <v>300</v>
      </c>
      <c r="L49" s="50">
        <v>0</v>
      </c>
      <c r="M49" s="50">
        <v>0</v>
      </c>
      <c r="N49" s="49">
        <v>9.5</v>
      </c>
      <c r="O49" s="50">
        <f t="shared" si="0"/>
        <v>0</v>
      </c>
      <c r="P49" s="50">
        <f t="shared" si="0"/>
        <v>0</v>
      </c>
      <c r="Q49" s="17">
        <f t="shared" si="1"/>
        <v>0</v>
      </c>
      <c r="R49" s="17">
        <f t="shared" si="1"/>
        <v>0</v>
      </c>
    </row>
    <row r="50" spans="2:18" ht="12.75" customHeight="1" x14ac:dyDescent="0.3">
      <c r="B50" s="66">
        <f t="shared" si="2"/>
        <v>37</v>
      </c>
      <c r="C50" s="66"/>
      <c r="D50" s="115" t="s">
        <v>425</v>
      </c>
      <c r="E50" s="116" t="s">
        <v>425</v>
      </c>
      <c r="F50" s="116" t="s">
        <v>425</v>
      </c>
      <c r="G50" s="117" t="s">
        <v>425</v>
      </c>
      <c r="H50" s="67" t="s">
        <v>25</v>
      </c>
      <c r="I50" s="47"/>
      <c r="J50" s="99">
        <v>10</v>
      </c>
      <c r="K50" s="70">
        <v>75</v>
      </c>
      <c r="L50" s="50">
        <v>0</v>
      </c>
      <c r="M50" s="50">
        <v>0</v>
      </c>
      <c r="N50" s="49">
        <v>9.5</v>
      </c>
      <c r="O50" s="50">
        <f t="shared" si="0"/>
        <v>0</v>
      </c>
      <c r="P50" s="50">
        <f t="shared" si="0"/>
        <v>0</v>
      </c>
      <c r="Q50" s="17">
        <f t="shared" si="1"/>
        <v>0</v>
      </c>
      <c r="R50" s="17">
        <f t="shared" si="1"/>
        <v>0</v>
      </c>
    </row>
    <row r="51" spans="2:18" ht="12.75" customHeight="1" x14ac:dyDescent="0.3">
      <c r="B51" s="66">
        <f t="shared" si="2"/>
        <v>38</v>
      </c>
      <c r="C51" s="66"/>
      <c r="D51" s="115" t="s">
        <v>357</v>
      </c>
      <c r="E51" s="116" t="s">
        <v>357</v>
      </c>
      <c r="F51" s="116" t="s">
        <v>357</v>
      </c>
      <c r="G51" s="117" t="s">
        <v>357</v>
      </c>
      <c r="H51" s="67" t="s">
        <v>25</v>
      </c>
      <c r="I51" s="47"/>
      <c r="J51" s="99">
        <v>20</v>
      </c>
      <c r="K51" s="70">
        <v>150</v>
      </c>
      <c r="L51" s="50">
        <v>0</v>
      </c>
      <c r="M51" s="50">
        <v>0</v>
      </c>
      <c r="N51" s="49">
        <v>9.5</v>
      </c>
      <c r="O51" s="50">
        <f t="shared" si="0"/>
        <v>0</v>
      </c>
      <c r="P51" s="50">
        <f t="shared" si="0"/>
        <v>0</v>
      </c>
      <c r="Q51" s="17">
        <f t="shared" si="1"/>
        <v>0</v>
      </c>
      <c r="R51" s="17">
        <f t="shared" si="1"/>
        <v>0</v>
      </c>
    </row>
    <row r="52" spans="2:18" ht="12.75" customHeight="1" x14ac:dyDescent="0.3">
      <c r="B52" s="66">
        <f t="shared" si="2"/>
        <v>39</v>
      </c>
      <c r="C52" s="66"/>
      <c r="D52" s="115" t="s">
        <v>426</v>
      </c>
      <c r="E52" s="116" t="s">
        <v>426</v>
      </c>
      <c r="F52" s="116" t="s">
        <v>426</v>
      </c>
      <c r="G52" s="117" t="s">
        <v>426</v>
      </c>
      <c r="H52" s="67" t="s">
        <v>25</v>
      </c>
      <c r="I52" s="47"/>
      <c r="J52" s="99">
        <v>30</v>
      </c>
      <c r="K52" s="70">
        <v>300</v>
      </c>
      <c r="L52" s="50">
        <v>0</v>
      </c>
      <c r="M52" s="50">
        <v>0</v>
      </c>
      <c r="N52" s="49">
        <v>9.5</v>
      </c>
      <c r="O52" s="50">
        <f t="shared" si="0"/>
        <v>0</v>
      </c>
      <c r="P52" s="50">
        <f t="shared" si="0"/>
        <v>0</v>
      </c>
      <c r="Q52" s="17">
        <f t="shared" si="1"/>
        <v>0</v>
      </c>
      <c r="R52" s="17">
        <f t="shared" si="1"/>
        <v>0</v>
      </c>
    </row>
    <row r="53" spans="2:18" ht="12.75" customHeight="1" x14ac:dyDescent="0.3">
      <c r="B53" s="66">
        <f t="shared" si="2"/>
        <v>40</v>
      </c>
      <c r="C53" s="66"/>
      <c r="D53" s="115" t="s">
        <v>427</v>
      </c>
      <c r="E53" s="116" t="s">
        <v>427</v>
      </c>
      <c r="F53" s="116" t="s">
        <v>427</v>
      </c>
      <c r="G53" s="117" t="s">
        <v>427</v>
      </c>
      <c r="H53" s="67" t="s">
        <v>25</v>
      </c>
      <c r="I53" s="47"/>
      <c r="J53" s="99">
        <v>30</v>
      </c>
      <c r="K53" s="70">
        <v>300</v>
      </c>
      <c r="L53" s="50">
        <v>0</v>
      </c>
      <c r="M53" s="50">
        <v>0</v>
      </c>
      <c r="N53" s="49">
        <v>9.5</v>
      </c>
      <c r="O53" s="50">
        <f t="shared" si="0"/>
        <v>0</v>
      </c>
      <c r="P53" s="50">
        <f t="shared" si="0"/>
        <v>0</v>
      </c>
      <c r="Q53" s="17">
        <f t="shared" si="1"/>
        <v>0</v>
      </c>
      <c r="R53" s="17">
        <f t="shared" si="1"/>
        <v>0</v>
      </c>
    </row>
    <row r="54" spans="2:18" ht="12.75" customHeight="1" x14ac:dyDescent="0.3">
      <c r="B54" s="66">
        <f t="shared" si="2"/>
        <v>41</v>
      </c>
      <c r="C54" s="66"/>
      <c r="D54" s="115" t="s">
        <v>428</v>
      </c>
      <c r="E54" s="116" t="s">
        <v>428</v>
      </c>
      <c r="F54" s="116" t="s">
        <v>428</v>
      </c>
      <c r="G54" s="117" t="s">
        <v>428</v>
      </c>
      <c r="H54" s="67" t="s">
        <v>25</v>
      </c>
      <c r="I54" s="47"/>
      <c r="J54" s="99">
        <v>30</v>
      </c>
      <c r="K54" s="70">
        <v>300</v>
      </c>
      <c r="L54" s="50">
        <v>0</v>
      </c>
      <c r="M54" s="50">
        <v>0</v>
      </c>
      <c r="N54" s="49">
        <v>9.5</v>
      </c>
      <c r="O54" s="50">
        <f t="shared" si="0"/>
        <v>0</v>
      </c>
      <c r="P54" s="50">
        <f t="shared" si="0"/>
        <v>0</v>
      </c>
      <c r="Q54" s="17">
        <f t="shared" si="1"/>
        <v>0</v>
      </c>
      <c r="R54" s="17">
        <f t="shared" si="1"/>
        <v>0</v>
      </c>
    </row>
    <row r="55" spans="2:18" ht="12.75" customHeight="1" x14ac:dyDescent="0.3">
      <c r="B55" s="66">
        <f t="shared" si="2"/>
        <v>42</v>
      </c>
      <c r="C55" s="66"/>
      <c r="D55" s="115" t="s">
        <v>361</v>
      </c>
      <c r="E55" s="116" t="s">
        <v>361</v>
      </c>
      <c r="F55" s="116" t="s">
        <v>361</v>
      </c>
      <c r="G55" s="117" t="s">
        <v>361</v>
      </c>
      <c r="H55" s="67" t="s">
        <v>25</v>
      </c>
      <c r="I55" s="47"/>
      <c r="J55" s="99">
        <v>110</v>
      </c>
      <c r="K55" s="70">
        <v>1000</v>
      </c>
      <c r="L55" s="50">
        <v>0</v>
      </c>
      <c r="M55" s="50">
        <v>0</v>
      </c>
      <c r="N55" s="49">
        <v>9.5</v>
      </c>
      <c r="O55" s="50">
        <f t="shared" si="0"/>
        <v>0</v>
      </c>
      <c r="P55" s="50">
        <f t="shared" si="0"/>
        <v>0</v>
      </c>
      <c r="Q55" s="17">
        <f t="shared" si="1"/>
        <v>0</v>
      </c>
      <c r="R55" s="17">
        <f t="shared" si="1"/>
        <v>0</v>
      </c>
    </row>
    <row r="56" spans="2:18" ht="12.75" customHeight="1" x14ac:dyDescent="0.3">
      <c r="B56" s="66">
        <f t="shared" si="2"/>
        <v>43</v>
      </c>
      <c r="C56" s="66"/>
      <c r="D56" s="115" t="s">
        <v>429</v>
      </c>
      <c r="E56" s="116" t="s">
        <v>429</v>
      </c>
      <c r="F56" s="116" t="s">
        <v>429</v>
      </c>
      <c r="G56" s="117" t="s">
        <v>429</v>
      </c>
      <c r="H56" s="67" t="s">
        <v>25</v>
      </c>
      <c r="I56" s="47"/>
      <c r="J56" s="99">
        <v>30</v>
      </c>
      <c r="K56" s="70">
        <v>300</v>
      </c>
      <c r="L56" s="50">
        <v>0</v>
      </c>
      <c r="M56" s="50">
        <v>0</v>
      </c>
      <c r="N56" s="49">
        <v>9.5</v>
      </c>
      <c r="O56" s="50">
        <f t="shared" si="0"/>
        <v>0</v>
      </c>
      <c r="P56" s="50">
        <f t="shared" si="0"/>
        <v>0</v>
      </c>
      <c r="Q56" s="17">
        <f t="shared" si="1"/>
        <v>0</v>
      </c>
      <c r="R56" s="17">
        <f t="shared" si="1"/>
        <v>0</v>
      </c>
    </row>
    <row r="57" spans="2:18" ht="12.75" customHeight="1" x14ac:dyDescent="0.3">
      <c r="B57" s="66">
        <f t="shared" si="2"/>
        <v>44</v>
      </c>
      <c r="C57" s="66"/>
      <c r="D57" s="115" t="s">
        <v>430</v>
      </c>
      <c r="E57" s="116" t="s">
        <v>430</v>
      </c>
      <c r="F57" s="116" t="s">
        <v>430</v>
      </c>
      <c r="G57" s="117" t="s">
        <v>430</v>
      </c>
      <c r="H57" s="67" t="s">
        <v>25</v>
      </c>
      <c r="I57" s="47"/>
      <c r="J57" s="99">
        <v>30</v>
      </c>
      <c r="K57" s="70">
        <v>300</v>
      </c>
      <c r="L57" s="50">
        <v>0</v>
      </c>
      <c r="M57" s="50">
        <v>0</v>
      </c>
      <c r="N57" s="49">
        <v>9.5</v>
      </c>
      <c r="O57" s="50">
        <f t="shared" si="0"/>
        <v>0</v>
      </c>
      <c r="P57" s="50">
        <f t="shared" si="0"/>
        <v>0</v>
      </c>
      <c r="Q57" s="17">
        <f t="shared" si="1"/>
        <v>0</v>
      </c>
      <c r="R57" s="17">
        <f t="shared" si="1"/>
        <v>0</v>
      </c>
    </row>
    <row r="58" spans="2:18" ht="12.75" customHeight="1" x14ac:dyDescent="0.3">
      <c r="B58" s="66">
        <f t="shared" si="2"/>
        <v>45</v>
      </c>
      <c r="C58" s="66"/>
      <c r="D58" s="115" t="s">
        <v>431</v>
      </c>
      <c r="E58" s="116" t="s">
        <v>431</v>
      </c>
      <c r="F58" s="116" t="s">
        <v>431</v>
      </c>
      <c r="G58" s="117" t="s">
        <v>431</v>
      </c>
      <c r="H58" s="67" t="s">
        <v>25</v>
      </c>
      <c r="I58" s="47"/>
      <c r="J58" s="99">
        <v>10</v>
      </c>
      <c r="K58" s="70">
        <v>75</v>
      </c>
      <c r="L58" s="50">
        <v>0</v>
      </c>
      <c r="M58" s="50">
        <v>0</v>
      </c>
      <c r="N58" s="49">
        <v>9.5</v>
      </c>
      <c r="O58" s="50">
        <f t="shared" si="0"/>
        <v>0</v>
      </c>
      <c r="P58" s="50">
        <f t="shared" si="0"/>
        <v>0</v>
      </c>
      <c r="Q58" s="17">
        <f t="shared" si="1"/>
        <v>0</v>
      </c>
      <c r="R58" s="17">
        <f t="shared" si="1"/>
        <v>0</v>
      </c>
    </row>
    <row r="59" spans="2:18" ht="12.75" customHeight="1" x14ac:dyDescent="0.3">
      <c r="B59" s="66">
        <f t="shared" si="2"/>
        <v>46</v>
      </c>
      <c r="C59" s="66"/>
      <c r="D59" s="115" t="s">
        <v>365</v>
      </c>
      <c r="E59" s="116" t="s">
        <v>365</v>
      </c>
      <c r="F59" s="116" t="s">
        <v>365</v>
      </c>
      <c r="G59" s="117" t="s">
        <v>365</v>
      </c>
      <c r="H59" s="67" t="s">
        <v>25</v>
      </c>
      <c r="I59" s="47"/>
      <c r="J59" s="99">
        <v>30</v>
      </c>
      <c r="K59" s="70">
        <v>300</v>
      </c>
      <c r="L59" s="50">
        <v>0</v>
      </c>
      <c r="M59" s="50">
        <v>0</v>
      </c>
      <c r="N59" s="49">
        <v>9.5</v>
      </c>
      <c r="O59" s="50">
        <f t="shared" si="0"/>
        <v>0</v>
      </c>
      <c r="P59" s="50">
        <f t="shared" si="0"/>
        <v>0</v>
      </c>
      <c r="Q59" s="17">
        <f t="shared" si="1"/>
        <v>0</v>
      </c>
      <c r="R59" s="17">
        <f t="shared" si="1"/>
        <v>0</v>
      </c>
    </row>
    <row r="60" spans="2:18" ht="12.75" customHeight="1" x14ac:dyDescent="0.3">
      <c r="B60" s="66">
        <f t="shared" si="2"/>
        <v>47</v>
      </c>
      <c r="C60" s="66"/>
      <c r="D60" s="115" t="s">
        <v>432</v>
      </c>
      <c r="E60" s="116" t="s">
        <v>432</v>
      </c>
      <c r="F60" s="116" t="s">
        <v>432</v>
      </c>
      <c r="G60" s="117" t="s">
        <v>432</v>
      </c>
      <c r="H60" s="67" t="s">
        <v>25</v>
      </c>
      <c r="I60" s="47"/>
      <c r="J60" s="99">
        <v>30</v>
      </c>
      <c r="K60" s="70">
        <v>300</v>
      </c>
      <c r="L60" s="50">
        <v>0</v>
      </c>
      <c r="M60" s="50">
        <v>0</v>
      </c>
      <c r="N60" s="49">
        <v>9.5</v>
      </c>
      <c r="O60" s="50">
        <f t="shared" si="0"/>
        <v>0</v>
      </c>
      <c r="P60" s="50">
        <f t="shared" si="0"/>
        <v>0</v>
      </c>
      <c r="Q60" s="17">
        <f t="shared" si="1"/>
        <v>0</v>
      </c>
      <c r="R60" s="17">
        <f t="shared" si="1"/>
        <v>0</v>
      </c>
    </row>
    <row r="61" spans="2:18" ht="12.75" customHeight="1" x14ac:dyDescent="0.3">
      <c r="B61" s="66">
        <f t="shared" si="2"/>
        <v>48</v>
      </c>
      <c r="C61" s="66"/>
      <c r="D61" s="115" t="s">
        <v>433</v>
      </c>
      <c r="E61" s="116" t="s">
        <v>433</v>
      </c>
      <c r="F61" s="116" t="s">
        <v>433</v>
      </c>
      <c r="G61" s="117" t="s">
        <v>433</v>
      </c>
      <c r="H61" s="67" t="s">
        <v>25</v>
      </c>
      <c r="I61" s="74"/>
      <c r="J61" s="99">
        <v>30</v>
      </c>
      <c r="K61" s="70">
        <v>300</v>
      </c>
      <c r="L61" s="50">
        <v>0</v>
      </c>
      <c r="M61" s="50">
        <v>0</v>
      </c>
      <c r="N61" s="49">
        <v>9.5</v>
      </c>
      <c r="O61" s="50">
        <f t="shared" si="0"/>
        <v>0</v>
      </c>
      <c r="P61" s="50">
        <f t="shared" si="0"/>
        <v>0</v>
      </c>
      <c r="Q61" s="17">
        <f t="shared" si="1"/>
        <v>0</v>
      </c>
      <c r="R61" s="17">
        <f t="shared" si="1"/>
        <v>0</v>
      </c>
    </row>
    <row r="62" spans="2:18" ht="12.75" customHeight="1" x14ac:dyDescent="0.3">
      <c r="B62" s="66">
        <f t="shared" si="2"/>
        <v>49</v>
      </c>
      <c r="C62" s="66"/>
      <c r="D62" s="115" t="s">
        <v>434</v>
      </c>
      <c r="E62" s="116" t="s">
        <v>434</v>
      </c>
      <c r="F62" s="116" t="s">
        <v>434</v>
      </c>
      <c r="G62" s="117" t="s">
        <v>434</v>
      </c>
      <c r="H62" s="67" t="s">
        <v>25</v>
      </c>
      <c r="I62" s="74"/>
      <c r="J62" s="99">
        <v>30</v>
      </c>
      <c r="K62" s="70">
        <v>300</v>
      </c>
      <c r="L62" s="50">
        <v>0</v>
      </c>
      <c r="M62" s="50">
        <v>0</v>
      </c>
      <c r="N62" s="49">
        <v>9.5</v>
      </c>
      <c r="O62" s="50">
        <f t="shared" si="0"/>
        <v>0</v>
      </c>
      <c r="P62" s="50">
        <f t="shared" si="0"/>
        <v>0</v>
      </c>
      <c r="Q62" s="17">
        <f t="shared" si="1"/>
        <v>0</v>
      </c>
      <c r="R62" s="17">
        <f t="shared" si="1"/>
        <v>0</v>
      </c>
    </row>
    <row r="63" spans="2:18" ht="12.75" customHeight="1" x14ac:dyDescent="0.3">
      <c r="B63" s="66">
        <f t="shared" si="2"/>
        <v>50</v>
      </c>
      <c r="C63" s="66"/>
      <c r="D63" s="115" t="s">
        <v>378</v>
      </c>
      <c r="E63" s="116" t="s">
        <v>378</v>
      </c>
      <c r="F63" s="116" t="s">
        <v>378</v>
      </c>
      <c r="G63" s="117" t="s">
        <v>378</v>
      </c>
      <c r="H63" s="67" t="s">
        <v>25</v>
      </c>
      <c r="I63" s="74"/>
      <c r="J63" s="99">
        <v>30</v>
      </c>
      <c r="K63" s="70">
        <v>300</v>
      </c>
      <c r="L63" s="50">
        <v>0</v>
      </c>
      <c r="M63" s="50">
        <v>0</v>
      </c>
      <c r="N63" s="49">
        <v>9.5</v>
      </c>
      <c r="O63" s="50">
        <f t="shared" si="0"/>
        <v>0</v>
      </c>
      <c r="P63" s="50">
        <f t="shared" si="0"/>
        <v>0</v>
      </c>
      <c r="Q63" s="17">
        <f t="shared" si="1"/>
        <v>0</v>
      </c>
      <c r="R63" s="17">
        <f t="shared" si="1"/>
        <v>0</v>
      </c>
    </row>
    <row r="64" spans="2:18" ht="12.75" customHeight="1" x14ac:dyDescent="0.3">
      <c r="B64" s="66">
        <f t="shared" si="2"/>
        <v>51</v>
      </c>
      <c r="C64" s="66"/>
      <c r="D64" s="115" t="s">
        <v>435</v>
      </c>
      <c r="E64" s="116" t="s">
        <v>435</v>
      </c>
      <c r="F64" s="116" t="s">
        <v>435</v>
      </c>
      <c r="G64" s="117" t="s">
        <v>435</v>
      </c>
      <c r="H64" s="67" t="s">
        <v>25</v>
      </c>
      <c r="I64" s="74"/>
      <c r="J64" s="99">
        <v>20</v>
      </c>
      <c r="K64" s="70">
        <v>150</v>
      </c>
      <c r="L64" s="50">
        <v>0</v>
      </c>
      <c r="M64" s="50">
        <v>0</v>
      </c>
      <c r="N64" s="49">
        <v>9.5</v>
      </c>
      <c r="O64" s="50">
        <f t="shared" si="0"/>
        <v>0</v>
      </c>
      <c r="P64" s="50">
        <f t="shared" si="0"/>
        <v>0</v>
      </c>
      <c r="Q64" s="17">
        <f t="shared" si="1"/>
        <v>0</v>
      </c>
      <c r="R64" s="17">
        <f t="shared" si="1"/>
        <v>0</v>
      </c>
    </row>
    <row r="65" spans="2:18" ht="12.75" customHeight="1" x14ac:dyDescent="0.3">
      <c r="B65" s="66">
        <f t="shared" si="2"/>
        <v>52</v>
      </c>
      <c r="C65" s="66"/>
      <c r="D65" s="115" t="s">
        <v>436</v>
      </c>
      <c r="E65" s="116" t="s">
        <v>436</v>
      </c>
      <c r="F65" s="116" t="s">
        <v>436</v>
      </c>
      <c r="G65" s="117" t="s">
        <v>436</v>
      </c>
      <c r="H65" s="67" t="s">
        <v>25</v>
      </c>
      <c r="I65" s="74"/>
      <c r="J65" s="99">
        <v>10</v>
      </c>
      <c r="K65" s="70">
        <v>75</v>
      </c>
      <c r="L65" s="50">
        <v>0</v>
      </c>
      <c r="M65" s="50">
        <v>0</v>
      </c>
      <c r="N65" s="49">
        <v>9.5</v>
      </c>
      <c r="O65" s="50">
        <f t="shared" si="0"/>
        <v>0</v>
      </c>
      <c r="P65" s="50">
        <f t="shared" si="0"/>
        <v>0</v>
      </c>
      <c r="Q65" s="17">
        <f t="shared" si="1"/>
        <v>0</v>
      </c>
      <c r="R65" s="17">
        <f t="shared" si="1"/>
        <v>0</v>
      </c>
    </row>
    <row r="66" spans="2:18" ht="12.75" customHeight="1" x14ac:dyDescent="0.3">
      <c r="B66" s="66">
        <f t="shared" si="2"/>
        <v>53</v>
      </c>
      <c r="C66" s="66"/>
      <c r="D66" s="115" t="s">
        <v>437</v>
      </c>
      <c r="E66" s="116" t="s">
        <v>437</v>
      </c>
      <c r="F66" s="116" t="s">
        <v>437</v>
      </c>
      <c r="G66" s="117" t="s">
        <v>437</v>
      </c>
      <c r="H66" s="67" t="s">
        <v>25</v>
      </c>
      <c r="I66" s="74"/>
      <c r="J66" s="99">
        <v>20</v>
      </c>
      <c r="K66" s="70">
        <v>150</v>
      </c>
      <c r="L66" s="50">
        <v>0</v>
      </c>
      <c r="M66" s="50">
        <v>0</v>
      </c>
      <c r="N66" s="49">
        <v>9.5</v>
      </c>
      <c r="O66" s="50">
        <f t="shared" si="0"/>
        <v>0</v>
      </c>
      <c r="P66" s="50">
        <f t="shared" si="0"/>
        <v>0</v>
      </c>
      <c r="Q66" s="17">
        <f t="shared" si="1"/>
        <v>0</v>
      </c>
      <c r="R66" s="17">
        <f t="shared" si="1"/>
        <v>0</v>
      </c>
    </row>
    <row r="67" spans="2:18" ht="12.75" customHeight="1" x14ac:dyDescent="0.3">
      <c r="B67" s="66">
        <f t="shared" si="2"/>
        <v>54</v>
      </c>
      <c r="C67" s="66"/>
      <c r="D67" s="115" t="s">
        <v>438</v>
      </c>
      <c r="E67" s="116" t="s">
        <v>438</v>
      </c>
      <c r="F67" s="116" t="s">
        <v>438</v>
      </c>
      <c r="G67" s="117" t="s">
        <v>438</v>
      </c>
      <c r="H67" s="67" t="s">
        <v>25</v>
      </c>
      <c r="I67" s="74"/>
      <c r="J67" s="99">
        <v>20</v>
      </c>
      <c r="K67" s="70">
        <v>150</v>
      </c>
      <c r="L67" s="50">
        <v>0</v>
      </c>
      <c r="M67" s="50">
        <v>0</v>
      </c>
      <c r="N67" s="49">
        <v>9.5</v>
      </c>
      <c r="O67" s="50">
        <f t="shared" si="0"/>
        <v>0</v>
      </c>
      <c r="P67" s="50">
        <f t="shared" si="0"/>
        <v>0</v>
      </c>
      <c r="Q67" s="17">
        <f t="shared" si="1"/>
        <v>0</v>
      </c>
      <c r="R67" s="17">
        <f t="shared" si="1"/>
        <v>0</v>
      </c>
    </row>
    <row r="68" spans="2:18" ht="12.75" customHeight="1" x14ac:dyDescent="0.3">
      <c r="B68" s="66">
        <f t="shared" si="2"/>
        <v>55</v>
      </c>
      <c r="C68" s="66"/>
      <c r="D68" s="115" t="s">
        <v>439</v>
      </c>
      <c r="E68" s="116" t="s">
        <v>439</v>
      </c>
      <c r="F68" s="116" t="s">
        <v>439</v>
      </c>
      <c r="G68" s="117" t="s">
        <v>439</v>
      </c>
      <c r="H68" s="67" t="s">
        <v>25</v>
      </c>
      <c r="I68" s="74"/>
      <c r="J68" s="99">
        <v>10</v>
      </c>
      <c r="K68" s="70">
        <v>60</v>
      </c>
      <c r="L68" s="50">
        <v>0</v>
      </c>
      <c r="M68" s="50">
        <v>0</v>
      </c>
      <c r="N68" s="49">
        <v>9.5</v>
      </c>
      <c r="O68" s="50">
        <f t="shared" si="0"/>
        <v>0</v>
      </c>
      <c r="P68" s="50">
        <f t="shared" si="0"/>
        <v>0</v>
      </c>
      <c r="Q68" s="17">
        <f t="shared" si="1"/>
        <v>0</v>
      </c>
      <c r="R68" s="17">
        <f t="shared" si="1"/>
        <v>0</v>
      </c>
    </row>
    <row r="69" spans="2:18" ht="12.75" customHeight="1" x14ac:dyDescent="0.3">
      <c r="B69" s="66">
        <f t="shared" si="2"/>
        <v>56</v>
      </c>
      <c r="C69" s="66"/>
      <c r="D69" s="115" t="s">
        <v>440</v>
      </c>
      <c r="E69" s="116" t="s">
        <v>440</v>
      </c>
      <c r="F69" s="116" t="s">
        <v>440</v>
      </c>
      <c r="G69" s="117" t="s">
        <v>440</v>
      </c>
      <c r="H69" s="67" t="s">
        <v>25</v>
      </c>
      <c r="I69" s="74"/>
      <c r="J69" s="99">
        <v>10</v>
      </c>
      <c r="K69" s="100">
        <v>100</v>
      </c>
      <c r="L69" s="50">
        <v>0</v>
      </c>
      <c r="M69" s="50">
        <v>0</v>
      </c>
      <c r="N69" s="49">
        <v>9.5</v>
      </c>
      <c r="O69" s="50">
        <f t="shared" si="0"/>
        <v>0</v>
      </c>
      <c r="P69" s="50">
        <f t="shared" si="0"/>
        <v>0</v>
      </c>
      <c r="Q69" s="17">
        <f t="shared" si="1"/>
        <v>0</v>
      </c>
      <c r="R69" s="17">
        <f t="shared" si="1"/>
        <v>0</v>
      </c>
    </row>
    <row r="70" spans="2:18" ht="12.75" customHeight="1" x14ac:dyDescent="0.3">
      <c r="B70" s="66">
        <f t="shared" si="2"/>
        <v>57</v>
      </c>
      <c r="C70" s="66"/>
      <c r="D70" s="115" t="s">
        <v>441</v>
      </c>
      <c r="E70" s="116" t="s">
        <v>441</v>
      </c>
      <c r="F70" s="116" t="s">
        <v>441</v>
      </c>
      <c r="G70" s="117" t="s">
        <v>441</v>
      </c>
      <c r="H70" s="67" t="s">
        <v>25</v>
      </c>
      <c r="I70" s="74"/>
      <c r="J70" s="99">
        <v>10</v>
      </c>
      <c r="K70" s="100">
        <v>100</v>
      </c>
      <c r="L70" s="50">
        <v>0</v>
      </c>
      <c r="M70" s="50">
        <v>0</v>
      </c>
      <c r="N70" s="49">
        <v>9.5</v>
      </c>
      <c r="O70" s="50">
        <f t="shared" si="0"/>
        <v>0</v>
      </c>
      <c r="P70" s="50">
        <f t="shared" si="0"/>
        <v>0</v>
      </c>
      <c r="Q70" s="17">
        <f t="shared" si="1"/>
        <v>0</v>
      </c>
      <c r="R70" s="17">
        <f t="shared" si="1"/>
        <v>0</v>
      </c>
    </row>
    <row r="71" spans="2:18" ht="12.75" customHeight="1" x14ac:dyDescent="0.3">
      <c r="B71" s="66">
        <f t="shared" si="2"/>
        <v>58</v>
      </c>
      <c r="C71" s="66"/>
      <c r="D71" s="115" t="s">
        <v>442</v>
      </c>
      <c r="E71" s="116" t="s">
        <v>442</v>
      </c>
      <c r="F71" s="116" t="s">
        <v>442</v>
      </c>
      <c r="G71" s="117" t="s">
        <v>442</v>
      </c>
      <c r="H71" s="67" t="s">
        <v>25</v>
      </c>
      <c r="I71" s="74"/>
      <c r="J71" s="99">
        <v>10</v>
      </c>
      <c r="K71" s="100">
        <v>100</v>
      </c>
      <c r="L71" s="50">
        <v>0</v>
      </c>
      <c r="M71" s="50">
        <v>0</v>
      </c>
      <c r="N71" s="49">
        <v>9.5</v>
      </c>
      <c r="O71" s="50">
        <f t="shared" si="0"/>
        <v>0</v>
      </c>
      <c r="P71" s="50">
        <f t="shared" si="0"/>
        <v>0</v>
      </c>
      <c r="Q71" s="17">
        <f t="shared" si="1"/>
        <v>0</v>
      </c>
      <c r="R71" s="17">
        <f t="shared" si="1"/>
        <v>0</v>
      </c>
    </row>
    <row r="72" spans="2:18" ht="12.75" customHeight="1" x14ac:dyDescent="0.3">
      <c r="B72" s="66">
        <f t="shared" si="2"/>
        <v>59</v>
      </c>
      <c r="C72" s="66"/>
      <c r="D72" s="115" t="s">
        <v>443</v>
      </c>
      <c r="E72" s="116" t="s">
        <v>443</v>
      </c>
      <c r="F72" s="116" t="s">
        <v>443</v>
      </c>
      <c r="G72" s="117" t="s">
        <v>443</v>
      </c>
      <c r="H72" s="67" t="s">
        <v>25</v>
      </c>
      <c r="I72" s="74"/>
      <c r="J72" s="99">
        <v>10</v>
      </c>
      <c r="K72" s="100">
        <v>100</v>
      </c>
      <c r="L72" s="50">
        <v>0</v>
      </c>
      <c r="M72" s="50">
        <v>0</v>
      </c>
      <c r="N72" s="49">
        <v>9.5</v>
      </c>
      <c r="O72" s="50">
        <f t="shared" si="0"/>
        <v>0</v>
      </c>
      <c r="P72" s="50">
        <f t="shared" si="0"/>
        <v>0</v>
      </c>
      <c r="Q72" s="17">
        <f t="shared" si="1"/>
        <v>0</v>
      </c>
      <c r="R72" s="17">
        <f t="shared" si="1"/>
        <v>0</v>
      </c>
    </row>
    <row r="73" spans="2:18" ht="12.75" customHeight="1" x14ac:dyDescent="0.3">
      <c r="B73" s="66">
        <f t="shared" si="2"/>
        <v>60</v>
      </c>
      <c r="C73" s="66"/>
      <c r="D73" s="115" t="s">
        <v>444</v>
      </c>
      <c r="E73" s="116" t="s">
        <v>444</v>
      </c>
      <c r="F73" s="116" t="s">
        <v>444</v>
      </c>
      <c r="G73" s="117" t="s">
        <v>444</v>
      </c>
      <c r="H73" s="67" t="s">
        <v>25</v>
      </c>
      <c r="I73" s="74"/>
      <c r="J73" s="99">
        <v>5</v>
      </c>
      <c r="K73" s="100">
        <v>30</v>
      </c>
      <c r="L73" s="50">
        <v>0</v>
      </c>
      <c r="M73" s="50">
        <v>0</v>
      </c>
      <c r="N73" s="49">
        <v>9.5</v>
      </c>
      <c r="O73" s="50">
        <f t="shared" si="0"/>
        <v>0</v>
      </c>
      <c r="P73" s="50">
        <f t="shared" si="0"/>
        <v>0</v>
      </c>
      <c r="Q73" s="17">
        <f t="shared" si="1"/>
        <v>0</v>
      </c>
      <c r="R73" s="17">
        <f t="shared" si="1"/>
        <v>0</v>
      </c>
    </row>
    <row r="74" spans="2:18" ht="12.75" customHeight="1" x14ac:dyDescent="0.3">
      <c r="B74" s="95"/>
      <c r="C74" s="96"/>
      <c r="D74" s="118" t="s">
        <v>445</v>
      </c>
      <c r="E74" s="119"/>
      <c r="F74" s="119"/>
      <c r="G74" s="120"/>
      <c r="H74" s="40"/>
      <c r="I74" s="40"/>
      <c r="J74" s="40"/>
      <c r="K74" s="40"/>
      <c r="L74" s="97"/>
      <c r="M74" s="97"/>
      <c r="N74" s="40"/>
      <c r="O74" s="42"/>
      <c r="P74" s="42"/>
      <c r="Q74" s="98">
        <f>SUM(Q14:Q73)</f>
        <v>0</v>
      </c>
      <c r="R74" s="43">
        <f>SUM(R14:R73)</f>
        <v>0</v>
      </c>
    </row>
    <row r="75" spans="2:18" ht="12.75" customHeight="1" x14ac:dyDescent="0.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2:18" ht="12.75" customHeight="1" x14ac:dyDescent="0.3">
      <c r="B76" s="4" t="s">
        <v>79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2:18" ht="12.75" customHeight="1" x14ac:dyDescent="0.3">
      <c r="B77" s="4" t="s">
        <v>80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2:18" ht="12.75" customHeight="1" x14ac:dyDescent="0.3">
      <c r="B78" s="4" t="s">
        <v>81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2:18" ht="12.75" customHeight="1" x14ac:dyDescent="0.3">
      <c r="B79" s="4" t="s">
        <v>82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2:18" ht="12.75" customHeight="1" x14ac:dyDescent="0.3">
      <c r="B80" s="4" t="s">
        <v>83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2:18" ht="12.75" customHeight="1" x14ac:dyDescent="0.3">
      <c r="B81" s="4" t="s">
        <v>84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2:18" ht="12.75" customHeight="1" x14ac:dyDescent="0.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2:18" ht="12.75" customHeight="1" x14ac:dyDescent="0.3">
      <c r="B83" s="1" t="s">
        <v>401</v>
      </c>
      <c r="C83" s="1"/>
      <c r="D83" s="1"/>
      <c r="E83" s="1"/>
      <c r="F83" s="1"/>
      <c r="G83" s="76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2:18" ht="12.75" customHeight="1" x14ac:dyDescent="0.3">
      <c r="B84" s="1"/>
      <c r="C84" s="1"/>
      <c r="D84" s="1"/>
      <c r="E84" s="1"/>
      <c r="F84" s="1"/>
      <c r="G84" s="76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2:18" ht="12.75" customHeight="1" x14ac:dyDescent="0.3">
      <c r="B85" s="1" t="s">
        <v>402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2:18" ht="12.75" customHeight="1" x14ac:dyDescent="0.3">
      <c r="B86" s="1"/>
      <c r="C86" s="1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2:18" ht="12.75" customHeight="1" x14ac:dyDescent="0.3">
      <c r="B87" s="1" t="s">
        <v>403</v>
      </c>
      <c r="C87" s="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2:18" ht="12.75" customHeight="1" x14ac:dyDescent="0.3">
      <c r="B88" s="1" t="s">
        <v>404</v>
      </c>
      <c r="C88" s="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2:18" ht="12.75" customHeight="1" x14ac:dyDescent="0.3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2:18" ht="12.75" customHeight="1" x14ac:dyDescent="0.3">
      <c r="B90" s="4" t="s">
        <v>85</v>
      </c>
      <c r="C90" s="4"/>
      <c r="D90" s="4"/>
      <c r="E90" s="4"/>
      <c r="F90" s="4"/>
      <c r="G90" s="4"/>
      <c r="H90" s="4"/>
      <c r="I90" s="20" t="s">
        <v>86</v>
      </c>
      <c r="J90" s="4"/>
      <c r="K90" s="4"/>
      <c r="L90" s="4"/>
      <c r="M90" s="4"/>
      <c r="N90" s="4" t="s">
        <v>87</v>
      </c>
      <c r="O90" s="4"/>
      <c r="P90" s="4"/>
      <c r="Q90" s="4"/>
      <c r="R90" s="4"/>
    </row>
    <row r="95" spans="2:18" ht="12.75" customHeight="1" x14ac:dyDescent="0.3">
      <c r="I95" s="21"/>
    </row>
  </sheetData>
  <sheetProtection algorithmName="SHA-512" hashValue="cMz/5hlm5+RvfVEe4/2wbKjPoF7cBbnEV4+6A12nVjNBBGbguWOIP5HgS62JwEgfxGOuliZ5F55iajHpp7mvKw==" saltValue="oBnepZVZwwL9NGrTmKRNPA==" spinCount="100000" sheet="1" objects="1" scenarios="1"/>
  <protectedRanges>
    <protectedRange sqref="D5:E6" name="Obseg7"/>
    <protectedRange sqref="D90" name="Obseg6"/>
    <protectedRange sqref="E90" name="Range4"/>
    <protectedRange sqref="L14:M73" name="Range3"/>
    <protectedRange sqref="I14:I73" name="Range2"/>
    <protectedRange sqref="E5:F6" name="Range1"/>
    <protectedRange sqref="C14:C73" name="Obseg5"/>
  </protectedRanges>
  <mergeCells count="63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60:G60"/>
    <mergeCell ref="D61:G61"/>
    <mergeCell ref="D62:G62"/>
    <mergeCell ref="D63:G63"/>
    <mergeCell ref="D64:G64"/>
    <mergeCell ref="D71:G71"/>
    <mergeCell ref="D72:G72"/>
    <mergeCell ref="D73:G73"/>
    <mergeCell ref="D74:G74"/>
    <mergeCell ref="D65:G65"/>
    <mergeCell ref="D66:G66"/>
    <mergeCell ref="D67:G67"/>
    <mergeCell ref="D68:G68"/>
    <mergeCell ref="D69:G69"/>
    <mergeCell ref="D70:G70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FC047-293B-404A-90CA-C22215A18702}">
  <dimension ref="A1:M71"/>
  <sheetViews>
    <sheetView topLeftCell="A2" zoomScaleNormal="100" workbookViewId="0">
      <selection activeCell="H52" sqref="H5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110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447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5" customHeight="1" x14ac:dyDescent="0.3">
      <c r="A12" s="8">
        <v>1</v>
      </c>
      <c r="B12" s="9"/>
      <c r="C12" s="129" t="s">
        <v>721</v>
      </c>
      <c r="D12" s="130" t="s">
        <v>448</v>
      </c>
      <c r="E12" s="130" t="s">
        <v>448</v>
      </c>
      <c r="F12" s="131" t="s">
        <v>448</v>
      </c>
      <c r="G12" s="53" t="s">
        <v>25</v>
      </c>
      <c r="H12" s="11"/>
      <c r="I12" s="54">
        <v>50</v>
      </c>
      <c r="J12" s="13">
        <v>0</v>
      </c>
      <c r="K12" s="14">
        <v>9.5</v>
      </c>
      <c r="L12" s="15">
        <f t="shared" ref="L12:L55" si="0">PRODUCT(J12,1.095)</f>
        <v>0</v>
      </c>
      <c r="M12" s="16">
        <f t="shared" ref="M12:M55" si="1">PRODUCT(I12,L12)</f>
        <v>0</v>
      </c>
    </row>
    <row r="13" spans="1:13" ht="15" customHeight="1" x14ac:dyDescent="0.3">
      <c r="A13" s="8">
        <f>A12+1</f>
        <v>2</v>
      </c>
      <c r="B13" s="9"/>
      <c r="C13" s="129" t="s">
        <v>720</v>
      </c>
      <c r="D13" s="130" t="s">
        <v>448</v>
      </c>
      <c r="E13" s="130" t="s">
        <v>448</v>
      </c>
      <c r="F13" s="131" t="s">
        <v>448</v>
      </c>
      <c r="G13" s="53"/>
      <c r="H13" s="11"/>
      <c r="I13" s="54">
        <v>50</v>
      </c>
      <c r="J13" s="13">
        <v>0</v>
      </c>
      <c r="K13" s="14">
        <v>9.5</v>
      </c>
      <c r="L13" s="15">
        <f t="shared" ref="L13:L55" si="2">PRODUCT(J13,1.095)</f>
        <v>0</v>
      </c>
      <c r="M13" s="16">
        <f t="shared" ref="M13:M55" si="3">PRODUCT(I13,L13)</f>
        <v>0</v>
      </c>
    </row>
    <row r="14" spans="1:13" ht="15" customHeight="1" x14ac:dyDescent="0.3">
      <c r="A14" s="8">
        <f t="shared" ref="A14:A55" si="4">A13+1</f>
        <v>3</v>
      </c>
      <c r="B14" s="9"/>
      <c r="C14" s="104" t="s">
        <v>449</v>
      </c>
      <c r="D14" s="105" t="s">
        <v>449</v>
      </c>
      <c r="E14" s="105" t="s">
        <v>449</v>
      </c>
      <c r="F14" s="106" t="s">
        <v>449</v>
      </c>
      <c r="G14" s="53" t="s">
        <v>25</v>
      </c>
      <c r="H14" s="11"/>
      <c r="I14" s="54">
        <v>100</v>
      </c>
      <c r="J14" s="13">
        <v>0</v>
      </c>
      <c r="K14" s="14">
        <v>9.5</v>
      </c>
      <c r="L14" s="15">
        <f t="shared" si="2"/>
        <v>0</v>
      </c>
      <c r="M14" s="16">
        <f t="shared" si="3"/>
        <v>0</v>
      </c>
    </row>
    <row r="15" spans="1:13" ht="15" customHeight="1" x14ac:dyDescent="0.3">
      <c r="A15" s="8">
        <f t="shared" si="4"/>
        <v>4</v>
      </c>
      <c r="B15" s="9"/>
      <c r="C15" s="104" t="s">
        <v>450</v>
      </c>
      <c r="D15" s="105" t="s">
        <v>450</v>
      </c>
      <c r="E15" s="105" t="s">
        <v>450</v>
      </c>
      <c r="F15" s="106" t="s">
        <v>450</v>
      </c>
      <c r="G15" s="49" t="s">
        <v>17</v>
      </c>
      <c r="H15" s="11"/>
      <c r="I15" s="55">
        <v>200</v>
      </c>
      <c r="J15" s="13">
        <v>0</v>
      </c>
      <c r="K15" s="14">
        <v>9.5</v>
      </c>
      <c r="L15" s="15">
        <f t="shared" si="2"/>
        <v>0</v>
      </c>
      <c r="M15" s="16">
        <f t="shared" si="3"/>
        <v>0</v>
      </c>
    </row>
    <row r="16" spans="1:13" ht="15" customHeight="1" x14ac:dyDescent="0.3">
      <c r="A16" s="8">
        <f t="shared" si="4"/>
        <v>5</v>
      </c>
      <c r="B16" s="9"/>
      <c r="C16" s="104" t="s">
        <v>451</v>
      </c>
      <c r="D16" s="105" t="s">
        <v>451</v>
      </c>
      <c r="E16" s="105" t="s">
        <v>451</v>
      </c>
      <c r="F16" s="106" t="s">
        <v>451</v>
      </c>
      <c r="G16" s="49" t="s">
        <v>17</v>
      </c>
      <c r="H16" s="11"/>
      <c r="I16" s="55">
        <v>50</v>
      </c>
      <c r="J16" s="13">
        <v>0</v>
      </c>
      <c r="K16" s="14">
        <v>9.5</v>
      </c>
      <c r="L16" s="15">
        <f t="shared" si="2"/>
        <v>0</v>
      </c>
      <c r="M16" s="16">
        <f t="shared" si="3"/>
        <v>0</v>
      </c>
    </row>
    <row r="17" spans="1:13" ht="15" customHeight="1" x14ac:dyDescent="0.3">
      <c r="A17" s="8">
        <f t="shared" si="4"/>
        <v>6</v>
      </c>
      <c r="B17" s="9"/>
      <c r="C17" s="104" t="s">
        <v>452</v>
      </c>
      <c r="D17" s="105" t="s">
        <v>452</v>
      </c>
      <c r="E17" s="105" t="s">
        <v>452</v>
      </c>
      <c r="F17" s="106" t="s">
        <v>452</v>
      </c>
      <c r="G17" s="53" t="s">
        <v>25</v>
      </c>
      <c r="H17" s="11"/>
      <c r="I17" s="54">
        <v>100</v>
      </c>
      <c r="J17" s="13">
        <v>0</v>
      </c>
      <c r="K17" s="14">
        <v>9.5</v>
      </c>
      <c r="L17" s="15">
        <f t="shared" si="2"/>
        <v>0</v>
      </c>
      <c r="M17" s="16">
        <f t="shared" si="3"/>
        <v>0</v>
      </c>
    </row>
    <row r="18" spans="1:13" ht="15" customHeight="1" x14ac:dyDescent="0.3">
      <c r="A18" s="8">
        <f t="shared" si="4"/>
        <v>7</v>
      </c>
      <c r="B18" s="9"/>
      <c r="C18" s="104" t="s">
        <v>453</v>
      </c>
      <c r="D18" s="105" t="s">
        <v>453</v>
      </c>
      <c r="E18" s="105" t="s">
        <v>453</v>
      </c>
      <c r="F18" s="106" t="s">
        <v>453</v>
      </c>
      <c r="G18" s="53" t="s">
        <v>25</v>
      </c>
      <c r="H18" s="11"/>
      <c r="I18" s="54">
        <v>100</v>
      </c>
      <c r="J18" s="13">
        <v>0</v>
      </c>
      <c r="K18" s="14">
        <v>9.5</v>
      </c>
      <c r="L18" s="15">
        <f t="shared" si="2"/>
        <v>0</v>
      </c>
      <c r="M18" s="16">
        <f t="shared" si="3"/>
        <v>0</v>
      </c>
    </row>
    <row r="19" spans="1:13" ht="15" customHeight="1" x14ac:dyDescent="0.3">
      <c r="A19" s="8">
        <f t="shared" si="4"/>
        <v>8</v>
      </c>
      <c r="B19" s="9"/>
      <c r="C19" s="104" t="s">
        <v>454</v>
      </c>
      <c r="D19" s="105" t="s">
        <v>454</v>
      </c>
      <c r="E19" s="105" t="s">
        <v>454</v>
      </c>
      <c r="F19" s="106" t="s">
        <v>454</v>
      </c>
      <c r="G19" s="49" t="s">
        <v>17</v>
      </c>
      <c r="H19" s="11"/>
      <c r="I19" s="55">
        <v>200</v>
      </c>
      <c r="J19" s="13">
        <v>0</v>
      </c>
      <c r="K19" s="14">
        <v>9.5</v>
      </c>
      <c r="L19" s="15">
        <f t="shared" si="2"/>
        <v>0</v>
      </c>
      <c r="M19" s="16">
        <f t="shared" si="3"/>
        <v>0</v>
      </c>
    </row>
    <row r="20" spans="1:13" ht="15" customHeight="1" x14ac:dyDescent="0.3">
      <c r="A20" s="8">
        <f t="shared" si="4"/>
        <v>9</v>
      </c>
      <c r="B20" s="9"/>
      <c r="C20" s="104" t="s">
        <v>455</v>
      </c>
      <c r="D20" s="105" t="s">
        <v>455</v>
      </c>
      <c r="E20" s="105" t="s">
        <v>455</v>
      </c>
      <c r="F20" s="106" t="s">
        <v>455</v>
      </c>
      <c r="G20" s="53" t="s">
        <v>25</v>
      </c>
      <c r="H20" s="11"/>
      <c r="I20" s="54">
        <v>200</v>
      </c>
      <c r="J20" s="13">
        <v>0</v>
      </c>
      <c r="K20" s="14">
        <v>9.5</v>
      </c>
      <c r="L20" s="15">
        <f t="shared" si="2"/>
        <v>0</v>
      </c>
      <c r="M20" s="16">
        <f t="shared" si="3"/>
        <v>0</v>
      </c>
    </row>
    <row r="21" spans="1:13" ht="15" customHeight="1" x14ac:dyDescent="0.3">
      <c r="A21" s="8">
        <f t="shared" si="4"/>
        <v>10</v>
      </c>
      <c r="B21" s="9"/>
      <c r="C21" s="104" t="s">
        <v>456</v>
      </c>
      <c r="D21" s="105" t="s">
        <v>456</v>
      </c>
      <c r="E21" s="105" t="s">
        <v>456</v>
      </c>
      <c r="F21" s="106" t="s">
        <v>456</v>
      </c>
      <c r="G21" s="53" t="s">
        <v>25</v>
      </c>
      <c r="H21" s="11"/>
      <c r="I21" s="54">
        <v>20</v>
      </c>
      <c r="J21" s="13">
        <v>0</v>
      </c>
      <c r="K21" s="14">
        <v>9.5</v>
      </c>
      <c r="L21" s="15">
        <f t="shared" si="2"/>
        <v>0</v>
      </c>
      <c r="M21" s="16">
        <f t="shared" si="3"/>
        <v>0</v>
      </c>
    </row>
    <row r="22" spans="1:13" ht="15" customHeight="1" x14ac:dyDescent="0.3">
      <c r="A22" s="8">
        <f t="shared" si="4"/>
        <v>11</v>
      </c>
      <c r="B22" s="9"/>
      <c r="C22" s="104" t="s">
        <v>457</v>
      </c>
      <c r="D22" s="105" t="s">
        <v>457</v>
      </c>
      <c r="E22" s="105" t="s">
        <v>457</v>
      </c>
      <c r="F22" s="106" t="s">
        <v>457</v>
      </c>
      <c r="G22" s="53" t="s">
        <v>25</v>
      </c>
      <c r="H22" s="11"/>
      <c r="I22" s="54">
        <v>100</v>
      </c>
      <c r="J22" s="13">
        <v>0</v>
      </c>
      <c r="K22" s="14">
        <v>9.5</v>
      </c>
      <c r="L22" s="15">
        <f t="shared" si="2"/>
        <v>0</v>
      </c>
      <c r="M22" s="16">
        <f t="shared" si="3"/>
        <v>0</v>
      </c>
    </row>
    <row r="23" spans="1:13" ht="15" customHeight="1" x14ac:dyDescent="0.3">
      <c r="A23" s="8">
        <f t="shared" si="4"/>
        <v>12</v>
      </c>
      <c r="B23" s="9"/>
      <c r="C23" s="129" t="s">
        <v>712</v>
      </c>
      <c r="D23" s="130" t="s">
        <v>458</v>
      </c>
      <c r="E23" s="130" t="s">
        <v>458</v>
      </c>
      <c r="F23" s="131" t="s">
        <v>458</v>
      </c>
      <c r="G23" s="49" t="s">
        <v>25</v>
      </c>
      <c r="H23" s="11"/>
      <c r="I23" s="55">
        <v>30</v>
      </c>
      <c r="J23" s="13">
        <v>0</v>
      </c>
      <c r="K23" s="14">
        <v>9.5</v>
      </c>
      <c r="L23" s="15">
        <f t="shared" si="2"/>
        <v>0</v>
      </c>
      <c r="M23" s="16">
        <f t="shared" si="3"/>
        <v>0</v>
      </c>
    </row>
    <row r="24" spans="1:13" ht="15" customHeight="1" x14ac:dyDescent="0.3">
      <c r="A24" s="8">
        <f t="shared" si="4"/>
        <v>13</v>
      </c>
      <c r="B24" s="9"/>
      <c r="C24" s="104" t="s">
        <v>459</v>
      </c>
      <c r="D24" s="105" t="s">
        <v>459</v>
      </c>
      <c r="E24" s="105" t="s">
        <v>459</v>
      </c>
      <c r="F24" s="106" t="s">
        <v>459</v>
      </c>
      <c r="G24" s="49" t="s">
        <v>25</v>
      </c>
      <c r="H24" s="11"/>
      <c r="I24" s="55">
        <v>30</v>
      </c>
      <c r="J24" s="13">
        <v>0</v>
      </c>
      <c r="K24" s="14">
        <v>9.5</v>
      </c>
      <c r="L24" s="15">
        <f t="shared" si="2"/>
        <v>0</v>
      </c>
      <c r="M24" s="16">
        <f t="shared" si="3"/>
        <v>0</v>
      </c>
    </row>
    <row r="25" spans="1:13" ht="15" customHeight="1" x14ac:dyDescent="0.3">
      <c r="A25" s="8">
        <f t="shared" si="4"/>
        <v>14</v>
      </c>
      <c r="B25" s="9"/>
      <c r="C25" s="104" t="s">
        <v>460</v>
      </c>
      <c r="D25" s="105" t="s">
        <v>460</v>
      </c>
      <c r="E25" s="105" t="s">
        <v>460</v>
      </c>
      <c r="F25" s="106" t="s">
        <v>460</v>
      </c>
      <c r="G25" s="49" t="s">
        <v>17</v>
      </c>
      <c r="H25" s="11"/>
      <c r="I25" s="55">
        <v>200</v>
      </c>
      <c r="J25" s="13">
        <v>0</v>
      </c>
      <c r="K25" s="14">
        <v>9.5</v>
      </c>
      <c r="L25" s="15">
        <f t="shared" si="2"/>
        <v>0</v>
      </c>
      <c r="M25" s="16">
        <f t="shared" si="3"/>
        <v>0</v>
      </c>
    </row>
    <row r="26" spans="1:13" ht="15" customHeight="1" x14ac:dyDescent="0.3">
      <c r="A26" s="8">
        <f t="shared" si="4"/>
        <v>15</v>
      </c>
      <c r="B26" s="9"/>
      <c r="C26" s="104" t="s">
        <v>461</v>
      </c>
      <c r="D26" s="105" t="s">
        <v>461</v>
      </c>
      <c r="E26" s="105" t="s">
        <v>461</v>
      </c>
      <c r="F26" s="106" t="s">
        <v>461</v>
      </c>
      <c r="G26" s="53" t="s">
        <v>25</v>
      </c>
      <c r="H26" s="11"/>
      <c r="I26" s="54">
        <v>150</v>
      </c>
      <c r="J26" s="13">
        <v>0</v>
      </c>
      <c r="K26" s="14">
        <v>9.5</v>
      </c>
      <c r="L26" s="15">
        <f t="shared" si="2"/>
        <v>0</v>
      </c>
      <c r="M26" s="16">
        <f t="shared" si="3"/>
        <v>0</v>
      </c>
    </row>
    <row r="27" spans="1:13" ht="15" customHeight="1" x14ac:dyDescent="0.3">
      <c r="A27" s="8">
        <f t="shared" si="4"/>
        <v>16</v>
      </c>
      <c r="B27" s="9"/>
      <c r="C27" s="104" t="s">
        <v>462</v>
      </c>
      <c r="D27" s="105" t="s">
        <v>462</v>
      </c>
      <c r="E27" s="105" t="s">
        <v>462</v>
      </c>
      <c r="F27" s="106" t="s">
        <v>462</v>
      </c>
      <c r="G27" s="53" t="s">
        <v>25</v>
      </c>
      <c r="H27" s="11"/>
      <c r="I27" s="54">
        <v>100</v>
      </c>
      <c r="J27" s="13">
        <v>0</v>
      </c>
      <c r="K27" s="14">
        <v>9.5</v>
      </c>
      <c r="L27" s="15">
        <f t="shared" si="2"/>
        <v>0</v>
      </c>
      <c r="M27" s="16">
        <f t="shared" si="3"/>
        <v>0</v>
      </c>
    </row>
    <row r="28" spans="1:13" ht="15" customHeight="1" x14ac:dyDescent="0.3">
      <c r="A28" s="8">
        <f t="shared" si="4"/>
        <v>17</v>
      </c>
      <c r="B28" s="9"/>
      <c r="C28" s="104" t="s">
        <v>463</v>
      </c>
      <c r="D28" s="105" t="s">
        <v>463</v>
      </c>
      <c r="E28" s="105" t="s">
        <v>463</v>
      </c>
      <c r="F28" s="106" t="s">
        <v>463</v>
      </c>
      <c r="G28" s="53" t="s">
        <v>25</v>
      </c>
      <c r="H28" s="11"/>
      <c r="I28" s="54">
        <v>100</v>
      </c>
      <c r="J28" s="13">
        <v>0</v>
      </c>
      <c r="K28" s="14">
        <v>9.5</v>
      </c>
      <c r="L28" s="15">
        <f t="shared" si="2"/>
        <v>0</v>
      </c>
      <c r="M28" s="16">
        <f t="shared" si="3"/>
        <v>0</v>
      </c>
    </row>
    <row r="29" spans="1:13" ht="15" customHeight="1" x14ac:dyDescent="0.3">
      <c r="A29" s="8">
        <f t="shared" si="4"/>
        <v>18</v>
      </c>
      <c r="B29" s="9"/>
      <c r="C29" s="104" t="s">
        <v>464</v>
      </c>
      <c r="D29" s="105" t="s">
        <v>464</v>
      </c>
      <c r="E29" s="105" t="s">
        <v>464</v>
      </c>
      <c r="F29" s="106" t="s">
        <v>464</v>
      </c>
      <c r="G29" s="53" t="s">
        <v>25</v>
      </c>
      <c r="H29" s="11"/>
      <c r="I29" s="54">
        <v>50</v>
      </c>
      <c r="J29" s="13">
        <v>0</v>
      </c>
      <c r="K29" s="14">
        <v>9.5</v>
      </c>
      <c r="L29" s="15">
        <f t="shared" si="2"/>
        <v>0</v>
      </c>
      <c r="M29" s="16">
        <f t="shared" si="3"/>
        <v>0</v>
      </c>
    </row>
    <row r="30" spans="1:13" ht="15" customHeight="1" x14ac:dyDescent="0.3">
      <c r="A30" s="8">
        <f t="shared" si="4"/>
        <v>19</v>
      </c>
      <c r="B30" s="9"/>
      <c r="C30" s="104" t="s">
        <v>465</v>
      </c>
      <c r="D30" s="105" t="s">
        <v>465</v>
      </c>
      <c r="E30" s="105" t="s">
        <v>465</v>
      </c>
      <c r="F30" s="106" t="s">
        <v>465</v>
      </c>
      <c r="G30" s="49" t="s">
        <v>17</v>
      </c>
      <c r="H30" s="11"/>
      <c r="I30" s="55">
        <v>100</v>
      </c>
      <c r="J30" s="13">
        <v>0</v>
      </c>
      <c r="K30" s="14">
        <v>9.5</v>
      </c>
      <c r="L30" s="15">
        <f t="shared" si="2"/>
        <v>0</v>
      </c>
      <c r="M30" s="16">
        <f t="shared" si="3"/>
        <v>0</v>
      </c>
    </row>
    <row r="31" spans="1:13" ht="15" customHeight="1" x14ac:dyDescent="0.3">
      <c r="A31" s="8">
        <f t="shared" si="4"/>
        <v>20</v>
      </c>
      <c r="B31" s="9"/>
      <c r="C31" s="104" t="s">
        <v>466</v>
      </c>
      <c r="D31" s="105" t="s">
        <v>466</v>
      </c>
      <c r="E31" s="105" t="s">
        <v>466</v>
      </c>
      <c r="F31" s="106" t="s">
        <v>466</v>
      </c>
      <c r="G31" s="49" t="s">
        <v>17</v>
      </c>
      <c r="H31" s="11"/>
      <c r="I31" s="54">
        <v>50</v>
      </c>
      <c r="J31" s="13">
        <v>0</v>
      </c>
      <c r="K31" s="14">
        <v>9.5</v>
      </c>
      <c r="L31" s="15">
        <f t="shared" si="2"/>
        <v>0</v>
      </c>
      <c r="M31" s="16">
        <f t="shared" si="3"/>
        <v>0</v>
      </c>
    </row>
    <row r="32" spans="1:13" ht="15" customHeight="1" x14ac:dyDescent="0.3">
      <c r="A32" s="8">
        <f t="shared" si="4"/>
        <v>21</v>
      </c>
      <c r="B32" s="9"/>
      <c r="C32" s="104" t="s">
        <v>467</v>
      </c>
      <c r="D32" s="105" t="s">
        <v>467</v>
      </c>
      <c r="E32" s="105" t="s">
        <v>467</v>
      </c>
      <c r="F32" s="106" t="s">
        <v>467</v>
      </c>
      <c r="G32" s="49" t="s">
        <v>17</v>
      </c>
      <c r="H32" s="11"/>
      <c r="I32" s="55">
        <v>50</v>
      </c>
      <c r="J32" s="13">
        <v>0</v>
      </c>
      <c r="K32" s="14">
        <v>9.5</v>
      </c>
      <c r="L32" s="15">
        <f t="shared" si="2"/>
        <v>0</v>
      </c>
      <c r="M32" s="16">
        <f t="shared" si="3"/>
        <v>0</v>
      </c>
    </row>
    <row r="33" spans="1:13" ht="15" customHeight="1" x14ac:dyDescent="0.3">
      <c r="A33" s="8">
        <f t="shared" si="4"/>
        <v>22</v>
      </c>
      <c r="B33" s="9"/>
      <c r="C33" s="104" t="s">
        <v>468</v>
      </c>
      <c r="D33" s="105" t="s">
        <v>468</v>
      </c>
      <c r="E33" s="105" t="s">
        <v>468</v>
      </c>
      <c r="F33" s="106" t="s">
        <v>468</v>
      </c>
      <c r="G33" s="53" t="s">
        <v>25</v>
      </c>
      <c r="H33" s="11"/>
      <c r="I33" s="54">
        <v>60</v>
      </c>
      <c r="J33" s="13">
        <v>0</v>
      </c>
      <c r="K33" s="14">
        <v>9.5</v>
      </c>
      <c r="L33" s="15">
        <f t="shared" si="2"/>
        <v>0</v>
      </c>
      <c r="M33" s="16">
        <f t="shared" si="3"/>
        <v>0</v>
      </c>
    </row>
    <row r="34" spans="1:13" ht="15" customHeight="1" x14ac:dyDescent="0.3">
      <c r="A34" s="8">
        <f t="shared" si="4"/>
        <v>23</v>
      </c>
      <c r="B34" s="9"/>
      <c r="C34" s="104" t="s">
        <v>469</v>
      </c>
      <c r="D34" s="105" t="s">
        <v>469</v>
      </c>
      <c r="E34" s="105" t="s">
        <v>469</v>
      </c>
      <c r="F34" s="106" t="s">
        <v>469</v>
      </c>
      <c r="G34" s="53" t="s">
        <v>25</v>
      </c>
      <c r="H34" s="11"/>
      <c r="I34" s="54">
        <v>200</v>
      </c>
      <c r="J34" s="13">
        <v>0</v>
      </c>
      <c r="K34" s="14">
        <v>9.5</v>
      </c>
      <c r="L34" s="15">
        <f t="shared" si="2"/>
        <v>0</v>
      </c>
      <c r="M34" s="16">
        <f t="shared" si="3"/>
        <v>0</v>
      </c>
    </row>
    <row r="35" spans="1:13" ht="15" customHeight="1" x14ac:dyDescent="0.3">
      <c r="A35" s="8">
        <f t="shared" si="4"/>
        <v>24</v>
      </c>
      <c r="B35" s="9"/>
      <c r="C35" s="129" t="s">
        <v>713</v>
      </c>
      <c r="D35" s="130" t="s">
        <v>470</v>
      </c>
      <c r="E35" s="130" t="s">
        <v>470</v>
      </c>
      <c r="F35" s="131" t="s">
        <v>470</v>
      </c>
      <c r="G35" s="53" t="s">
        <v>25</v>
      </c>
      <c r="H35" s="11"/>
      <c r="I35" s="54">
        <v>60</v>
      </c>
      <c r="J35" s="13">
        <v>0</v>
      </c>
      <c r="K35" s="14">
        <v>9.5</v>
      </c>
      <c r="L35" s="15">
        <f t="shared" si="2"/>
        <v>0</v>
      </c>
      <c r="M35" s="16">
        <f t="shared" si="3"/>
        <v>0</v>
      </c>
    </row>
    <row r="36" spans="1:13" ht="15" customHeight="1" x14ac:dyDescent="0.3">
      <c r="A36" s="8">
        <f t="shared" si="4"/>
        <v>25</v>
      </c>
      <c r="B36" s="9"/>
      <c r="C36" s="104" t="s">
        <v>471</v>
      </c>
      <c r="D36" s="105" t="s">
        <v>471</v>
      </c>
      <c r="E36" s="105" t="s">
        <v>471</v>
      </c>
      <c r="F36" s="106" t="s">
        <v>471</v>
      </c>
      <c r="G36" s="49" t="s">
        <v>17</v>
      </c>
      <c r="H36" s="11"/>
      <c r="I36" s="55">
        <v>50</v>
      </c>
      <c r="J36" s="13">
        <v>0</v>
      </c>
      <c r="K36" s="14">
        <v>9.5</v>
      </c>
      <c r="L36" s="15">
        <f t="shared" si="2"/>
        <v>0</v>
      </c>
      <c r="M36" s="16">
        <f t="shared" si="3"/>
        <v>0</v>
      </c>
    </row>
    <row r="37" spans="1:13" ht="15" customHeight="1" x14ac:dyDescent="0.3">
      <c r="A37" s="8">
        <f t="shared" si="4"/>
        <v>26</v>
      </c>
      <c r="B37" s="9"/>
      <c r="C37" s="104" t="s">
        <v>472</v>
      </c>
      <c r="D37" s="105" t="s">
        <v>472</v>
      </c>
      <c r="E37" s="105" t="s">
        <v>472</v>
      </c>
      <c r="F37" s="106" t="s">
        <v>472</v>
      </c>
      <c r="G37" s="49" t="s">
        <v>17</v>
      </c>
      <c r="H37" s="11"/>
      <c r="I37" s="55">
        <v>50</v>
      </c>
      <c r="J37" s="13">
        <v>0</v>
      </c>
      <c r="K37" s="14">
        <v>9.5</v>
      </c>
      <c r="L37" s="15">
        <f t="shared" si="2"/>
        <v>0</v>
      </c>
      <c r="M37" s="16">
        <f t="shared" si="3"/>
        <v>0</v>
      </c>
    </row>
    <row r="38" spans="1:13" ht="15" customHeight="1" x14ac:dyDescent="0.3">
      <c r="A38" s="8">
        <f t="shared" si="4"/>
        <v>27</v>
      </c>
      <c r="B38" s="9"/>
      <c r="C38" s="104" t="s">
        <v>473</v>
      </c>
      <c r="D38" s="105" t="s">
        <v>473</v>
      </c>
      <c r="E38" s="105" t="s">
        <v>473</v>
      </c>
      <c r="F38" s="106" t="s">
        <v>473</v>
      </c>
      <c r="G38" s="49" t="s">
        <v>17</v>
      </c>
      <c r="H38" s="11"/>
      <c r="I38" s="55">
        <v>50</v>
      </c>
      <c r="J38" s="13">
        <v>0</v>
      </c>
      <c r="K38" s="14">
        <v>9.5</v>
      </c>
      <c r="L38" s="15">
        <f t="shared" si="2"/>
        <v>0</v>
      </c>
      <c r="M38" s="16">
        <f t="shared" si="3"/>
        <v>0</v>
      </c>
    </row>
    <row r="39" spans="1:13" ht="15" customHeight="1" x14ac:dyDescent="0.3">
      <c r="A39" s="8">
        <f t="shared" si="4"/>
        <v>28</v>
      </c>
      <c r="B39" s="9"/>
      <c r="C39" s="104" t="s">
        <v>474</v>
      </c>
      <c r="D39" s="105" t="s">
        <v>474</v>
      </c>
      <c r="E39" s="105" t="s">
        <v>474</v>
      </c>
      <c r="F39" s="106" t="s">
        <v>474</v>
      </c>
      <c r="G39" s="53" t="s">
        <v>25</v>
      </c>
      <c r="H39" s="11"/>
      <c r="I39" s="54">
        <v>100</v>
      </c>
      <c r="J39" s="13">
        <v>0</v>
      </c>
      <c r="K39" s="14">
        <v>9.5</v>
      </c>
      <c r="L39" s="15">
        <f t="shared" si="2"/>
        <v>0</v>
      </c>
      <c r="M39" s="16">
        <f t="shared" si="3"/>
        <v>0</v>
      </c>
    </row>
    <row r="40" spans="1:13" ht="15" customHeight="1" x14ac:dyDescent="0.3">
      <c r="A40" s="8">
        <f t="shared" si="4"/>
        <v>29</v>
      </c>
      <c r="B40" s="9"/>
      <c r="C40" s="104" t="s">
        <v>475</v>
      </c>
      <c r="D40" s="105" t="s">
        <v>475</v>
      </c>
      <c r="E40" s="105" t="s">
        <v>475</v>
      </c>
      <c r="F40" s="106" t="s">
        <v>475</v>
      </c>
      <c r="G40" s="49" t="s">
        <v>25</v>
      </c>
      <c r="H40" s="11"/>
      <c r="I40" s="55">
        <v>10</v>
      </c>
      <c r="J40" s="13">
        <v>0</v>
      </c>
      <c r="K40" s="14">
        <v>9.5</v>
      </c>
      <c r="L40" s="15">
        <f t="shared" si="2"/>
        <v>0</v>
      </c>
      <c r="M40" s="16">
        <f t="shared" si="3"/>
        <v>0</v>
      </c>
    </row>
    <row r="41" spans="1:13" ht="15" customHeight="1" x14ac:dyDescent="0.3">
      <c r="A41" s="8">
        <f t="shared" si="4"/>
        <v>30</v>
      </c>
      <c r="B41" s="9"/>
      <c r="C41" s="104" t="s">
        <v>476</v>
      </c>
      <c r="D41" s="105" t="s">
        <v>476</v>
      </c>
      <c r="E41" s="105" t="s">
        <v>476</v>
      </c>
      <c r="F41" s="106" t="s">
        <v>476</v>
      </c>
      <c r="G41" s="49" t="s">
        <v>17</v>
      </c>
      <c r="H41" s="11"/>
      <c r="I41" s="55">
        <v>50</v>
      </c>
      <c r="J41" s="13">
        <v>0</v>
      </c>
      <c r="K41" s="14">
        <v>9.5</v>
      </c>
      <c r="L41" s="15">
        <f t="shared" si="2"/>
        <v>0</v>
      </c>
      <c r="M41" s="16">
        <f t="shared" si="3"/>
        <v>0</v>
      </c>
    </row>
    <row r="42" spans="1:13" ht="15" customHeight="1" x14ac:dyDescent="0.3">
      <c r="A42" s="8">
        <f t="shared" si="4"/>
        <v>31</v>
      </c>
      <c r="B42" s="9"/>
      <c r="C42" s="104" t="s">
        <v>477</v>
      </c>
      <c r="D42" s="105" t="s">
        <v>477</v>
      </c>
      <c r="E42" s="105" t="s">
        <v>477</v>
      </c>
      <c r="F42" s="106" t="s">
        <v>477</v>
      </c>
      <c r="G42" s="53" t="s">
        <v>25</v>
      </c>
      <c r="H42" s="11"/>
      <c r="I42" s="54">
        <v>50</v>
      </c>
      <c r="J42" s="13">
        <v>0</v>
      </c>
      <c r="K42" s="14">
        <v>9.5</v>
      </c>
      <c r="L42" s="15">
        <f t="shared" si="2"/>
        <v>0</v>
      </c>
      <c r="M42" s="16">
        <f t="shared" si="3"/>
        <v>0</v>
      </c>
    </row>
    <row r="43" spans="1:13" ht="15" customHeight="1" x14ac:dyDescent="0.3">
      <c r="A43" s="8">
        <f t="shared" si="4"/>
        <v>32</v>
      </c>
      <c r="B43" s="9"/>
      <c r="C43" s="104" t="s">
        <v>478</v>
      </c>
      <c r="D43" s="105" t="s">
        <v>478</v>
      </c>
      <c r="E43" s="105" t="s">
        <v>478</v>
      </c>
      <c r="F43" s="106" t="s">
        <v>478</v>
      </c>
      <c r="G43" s="49" t="s">
        <v>17</v>
      </c>
      <c r="H43" s="11"/>
      <c r="I43" s="55">
        <v>50</v>
      </c>
      <c r="J43" s="13">
        <v>0</v>
      </c>
      <c r="K43" s="14">
        <v>9.5</v>
      </c>
      <c r="L43" s="15">
        <f t="shared" si="2"/>
        <v>0</v>
      </c>
      <c r="M43" s="16">
        <f t="shared" si="3"/>
        <v>0</v>
      </c>
    </row>
    <row r="44" spans="1:13" ht="15" customHeight="1" x14ac:dyDescent="0.3">
      <c r="A44" s="8">
        <f t="shared" si="4"/>
        <v>33</v>
      </c>
      <c r="B44" s="9"/>
      <c r="C44" s="104" t="s">
        <v>479</v>
      </c>
      <c r="D44" s="105" t="s">
        <v>479</v>
      </c>
      <c r="E44" s="105" t="s">
        <v>479</v>
      </c>
      <c r="F44" s="106" t="s">
        <v>479</v>
      </c>
      <c r="G44" s="49" t="s">
        <v>17</v>
      </c>
      <c r="H44" s="11"/>
      <c r="I44" s="55">
        <v>50</v>
      </c>
      <c r="J44" s="13">
        <v>0</v>
      </c>
      <c r="K44" s="14">
        <v>9.5</v>
      </c>
      <c r="L44" s="15">
        <f t="shared" si="2"/>
        <v>0</v>
      </c>
      <c r="M44" s="16">
        <f t="shared" si="3"/>
        <v>0</v>
      </c>
    </row>
    <row r="45" spans="1:13" ht="15" customHeight="1" x14ac:dyDescent="0.3">
      <c r="A45" s="8">
        <f t="shared" si="4"/>
        <v>34</v>
      </c>
      <c r="B45" s="9"/>
      <c r="C45" s="104" t="s">
        <v>480</v>
      </c>
      <c r="D45" s="105" t="s">
        <v>480</v>
      </c>
      <c r="E45" s="105" t="s">
        <v>480</v>
      </c>
      <c r="F45" s="106" t="s">
        <v>480</v>
      </c>
      <c r="G45" s="49" t="s">
        <v>17</v>
      </c>
      <c r="H45" s="11"/>
      <c r="I45" s="55">
        <v>50</v>
      </c>
      <c r="J45" s="13">
        <v>0</v>
      </c>
      <c r="K45" s="14">
        <v>9.5</v>
      </c>
      <c r="L45" s="15">
        <f t="shared" si="2"/>
        <v>0</v>
      </c>
      <c r="M45" s="16">
        <f t="shared" si="3"/>
        <v>0</v>
      </c>
    </row>
    <row r="46" spans="1:13" ht="15" customHeight="1" x14ac:dyDescent="0.3">
      <c r="A46" s="8">
        <f t="shared" si="4"/>
        <v>35</v>
      </c>
      <c r="B46" s="9"/>
      <c r="C46" s="104" t="s">
        <v>481</v>
      </c>
      <c r="D46" s="105" t="s">
        <v>481</v>
      </c>
      <c r="E46" s="105" t="s">
        <v>481</v>
      </c>
      <c r="F46" s="106" t="s">
        <v>481</v>
      </c>
      <c r="G46" s="49" t="s">
        <v>17</v>
      </c>
      <c r="H46" s="11"/>
      <c r="I46" s="55">
        <v>100</v>
      </c>
      <c r="J46" s="13">
        <v>0</v>
      </c>
      <c r="K46" s="14">
        <v>9.5</v>
      </c>
      <c r="L46" s="15">
        <f t="shared" si="2"/>
        <v>0</v>
      </c>
      <c r="M46" s="16">
        <f t="shared" si="3"/>
        <v>0</v>
      </c>
    </row>
    <row r="47" spans="1:13" ht="15" customHeight="1" x14ac:dyDescent="0.3">
      <c r="A47" s="8">
        <f t="shared" si="4"/>
        <v>36</v>
      </c>
      <c r="B47" s="9"/>
      <c r="C47" s="104" t="s">
        <v>482</v>
      </c>
      <c r="D47" s="105" t="s">
        <v>482</v>
      </c>
      <c r="E47" s="105" t="s">
        <v>482</v>
      </c>
      <c r="F47" s="106" t="s">
        <v>482</v>
      </c>
      <c r="G47" s="49" t="s">
        <v>17</v>
      </c>
      <c r="H47" s="11"/>
      <c r="I47" s="55">
        <v>200</v>
      </c>
      <c r="J47" s="13">
        <v>0</v>
      </c>
      <c r="K47" s="14">
        <v>9.5</v>
      </c>
      <c r="L47" s="15">
        <f t="shared" si="2"/>
        <v>0</v>
      </c>
      <c r="M47" s="16">
        <f t="shared" si="3"/>
        <v>0</v>
      </c>
    </row>
    <row r="48" spans="1:13" ht="26.1" customHeight="1" x14ac:dyDescent="0.3">
      <c r="A48" s="8">
        <f t="shared" si="4"/>
        <v>37</v>
      </c>
      <c r="B48" s="9"/>
      <c r="C48" s="104" t="s">
        <v>483</v>
      </c>
      <c r="D48" s="105" t="s">
        <v>483</v>
      </c>
      <c r="E48" s="105" t="s">
        <v>483</v>
      </c>
      <c r="F48" s="106" t="s">
        <v>483</v>
      </c>
      <c r="G48" s="14" t="s">
        <v>17</v>
      </c>
      <c r="H48" s="11"/>
      <c r="I48" s="22">
        <v>25</v>
      </c>
      <c r="J48" s="13">
        <v>0</v>
      </c>
      <c r="K48" s="14">
        <v>9.5</v>
      </c>
      <c r="L48" s="15">
        <f t="shared" si="2"/>
        <v>0</v>
      </c>
      <c r="M48" s="16">
        <f t="shared" si="3"/>
        <v>0</v>
      </c>
    </row>
    <row r="49" spans="1:13" ht="15" customHeight="1" x14ac:dyDescent="0.3">
      <c r="A49" s="8">
        <f t="shared" si="4"/>
        <v>38</v>
      </c>
      <c r="B49" s="9"/>
      <c r="C49" s="104" t="s">
        <v>484</v>
      </c>
      <c r="D49" s="105" t="s">
        <v>484</v>
      </c>
      <c r="E49" s="105" t="s">
        <v>484</v>
      </c>
      <c r="F49" s="106" t="s">
        <v>484</v>
      </c>
      <c r="G49" s="49" t="s">
        <v>25</v>
      </c>
      <c r="H49" s="11"/>
      <c r="I49" s="55">
        <v>25</v>
      </c>
      <c r="J49" s="13">
        <v>0</v>
      </c>
      <c r="K49" s="14">
        <v>9.5</v>
      </c>
      <c r="L49" s="15">
        <f t="shared" si="2"/>
        <v>0</v>
      </c>
      <c r="M49" s="16">
        <f t="shared" si="3"/>
        <v>0</v>
      </c>
    </row>
    <row r="50" spans="1:13" ht="15" customHeight="1" x14ac:dyDescent="0.3">
      <c r="A50" s="8">
        <f t="shared" si="4"/>
        <v>39</v>
      </c>
      <c r="B50" s="9"/>
      <c r="C50" s="104" t="s">
        <v>485</v>
      </c>
      <c r="D50" s="105" t="s">
        <v>485</v>
      </c>
      <c r="E50" s="105" t="s">
        <v>485</v>
      </c>
      <c r="F50" s="106" t="s">
        <v>485</v>
      </c>
      <c r="G50" s="49" t="s">
        <v>25</v>
      </c>
      <c r="H50" s="11"/>
      <c r="I50" s="55">
        <v>25</v>
      </c>
      <c r="J50" s="13">
        <v>0</v>
      </c>
      <c r="K50" s="14">
        <v>9.5</v>
      </c>
      <c r="L50" s="15">
        <f t="shared" si="2"/>
        <v>0</v>
      </c>
      <c r="M50" s="16">
        <f t="shared" si="3"/>
        <v>0</v>
      </c>
    </row>
    <row r="51" spans="1:13" ht="15" customHeight="1" x14ac:dyDescent="0.3">
      <c r="A51" s="8">
        <f t="shared" si="4"/>
        <v>40</v>
      </c>
      <c r="B51" s="9"/>
      <c r="C51" s="104" t="s">
        <v>486</v>
      </c>
      <c r="D51" s="105" t="s">
        <v>486</v>
      </c>
      <c r="E51" s="105" t="s">
        <v>486</v>
      </c>
      <c r="F51" s="106" t="s">
        <v>486</v>
      </c>
      <c r="G51" s="49" t="s">
        <v>25</v>
      </c>
      <c r="H51" s="11"/>
      <c r="I51" s="55">
        <v>25</v>
      </c>
      <c r="J51" s="13">
        <v>0</v>
      </c>
      <c r="K51" s="14">
        <v>9.5</v>
      </c>
      <c r="L51" s="15">
        <f t="shared" si="2"/>
        <v>0</v>
      </c>
      <c r="M51" s="16">
        <f t="shared" si="3"/>
        <v>0</v>
      </c>
    </row>
    <row r="52" spans="1:13" ht="15" customHeight="1" x14ac:dyDescent="0.3">
      <c r="A52" s="8">
        <f t="shared" si="4"/>
        <v>41</v>
      </c>
      <c r="B52" s="9"/>
      <c r="C52" s="104" t="s">
        <v>487</v>
      </c>
      <c r="D52" s="105" t="s">
        <v>487</v>
      </c>
      <c r="E52" s="105" t="s">
        <v>487</v>
      </c>
      <c r="F52" s="106" t="s">
        <v>487</v>
      </c>
      <c r="G52" s="49" t="s">
        <v>25</v>
      </c>
      <c r="H52" s="11"/>
      <c r="I52" s="55">
        <v>25</v>
      </c>
      <c r="J52" s="13">
        <v>0</v>
      </c>
      <c r="K52" s="14">
        <v>9.5</v>
      </c>
      <c r="L52" s="15">
        <f t="shared" si="2"/>
        <v>0</v>
      </c>
      <c r="M52" s="16">
        <f t="shared" si="3"/>
        <v>0</v>
      </c>
    </row>
    <row r="53" spans="1:13" ht="15" customHeight="1" x14ac:dyDescent="0.3">
      <c r="A53" s="8">
        <f t="shared" si="4"/>
        <v>42</v>
      </c>
      <c r="B53" s="9"/>
      <c r="C53" s="104" t="s">
        <v>488</v>
      </c>
      <c r="D53" s="105" t="s">
        <v>488</v>
      </c>
      <c r="E53" s="105" t="s">
        <v>488</v>
      </c>
      <c r="F53" s="106" t="s">
        <v>488</v>
      </c>
      <c r="G53" s="53" t="s">
        <v>25</v>
      </c>
      <c r="H53" s="11"/>
      <c r="I53" s="54">
        <v>50</v>
      </c>
      <c r="J53" s="13">
        <v>0</v>
      </c>
      <c r="K53" s="14">
        <v>9.5</v>
      </c>
      <c r="L53" s="15">
        <f t="shared" si="2"/>
        <v>0</v>
      </c>
      <c r="M53" s="16">
        <f t="shared" si="3"/>
        <v>0</v>
      </c>
    </row>
    <row r="54" spans="1:13" ht="15" customHeight="1" x14ac:dyDescent="0.3">
      <c r="A54" s="8">
        <f t="shared" si="4"/>
        <v>43</v>
      </c>
      <c r="B54" s="9"/>
      <c r="C54" s="104" t="s">
        <v>489</v>
      </c>
      <c r="D54" s="105" t="s">
        <v>489</v>
      </c>
      <c r="E54" s="105" t="s">
        <v>489</v>
      </c>
      <c r="F54" s="106" t="s">
        <v>489</v>
      </c>
      <c r="G54" s="53" t="s">
        <v>25</v>
      </c>
      <c r="H54" s="11"/>
      <c r="I54" s="54">
        <v>25</v>
      </c>
      <c r="J54" s="13">
        <v>0</v>
      </c>
      <c r="K54" s="14">
        <v>9.5</v>
      </c>
      <c r="L54" s="15">
        <f t="shared" si="2"/>
        <v>0</v>
      </c>
      <c r="M54" s="16">
        <f t="shared" si="3"/>
        <v>0</v>
      </c>
    </row>
    <row r="55" spans="1:13" ht="15" customHeight="1" x14ac:dyDescent="0.3">
      <c r="A55" s="8">
        <f t="shared" si="4"/>
        <v>44</v>
      </c>
      <c r="B55" s="9"/>
      <c r="C55" s="104" t="s">
        <v>490</v>
      </c>
      <c r="D55" s="105" t="s">
        <v>490</v>
      </c>
      <c r="E55" s="105" t="s">
        <v>490</v>
      </c>
      <c r="F55" s="106" t="s">
        <v>490</v>
      </c>
      <c r="G55" s="49" t="s">
        <v>25</v>
      </c>
      <c r="H55" s="11"/>
      <c r="I55" s="55">
        <v>25</v>
      </c>
      <c r="J55" s="13">
        <v>0</v>
      </c>
      <c r="K55" s="14">
        <v>9.5</v>
      </c>
      <c r="L55" s="15">
        <f t="shared" si="2"/>
        <v>0</v>
      </c>
      <c r="M55" s="16">
        <f t="shared" si="3"/>
        <v>0</v>
      </c>
    </row>
    <row r="56" spans="1:13" ht="12.75" customHeight="1" x14ac:dyDescent="0.3">
      <c r="A56" s="39"/>
      <c r="B56" s="39"/>
      <c r="C56" s="111" t="s">
        <v>491</v>
      </c>
      <c r="D56" s="112"/>
      <c r="E56" s="112"/>
      <c r="F56" s="113"/>
      <c r="G56" s="40"/>
      <c r="H56" s="40"/>
      <c r="I56" s="40"/>
      <c r="J56" s="41"/>
      <c r="K56" s="40"/>
      <c r="L56" s="42"/>
      <c r="M56" s="43">
        <f>SUM(M12:M55)</f>
        <v>0</v>
      </c>
    </row>
    <row r="57" spans="1:13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2.75" customHeight="1" x14ac:dyDescent="0.3">
      <c r="A58" s="4" t="s">
        <v>79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2.75" customHeight="1" x14ac:dyDescent="0.3">
      <c r="A59" s="4" t="s">
        <v>80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2.75" customHeight="1" x14ac:dyDescent="0.3">
      <c r="A60" s="4" t="s">
        <v>81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2.75" customHeight="1" x14ac:dyDescent="0.3">
      <c r="A61" s="4" t="s">
        <v>194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2.75" customHeight="1" x14ac:dyDescent="0.3">
      <c r="A62" s="4" t="s">
        <v>83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2.75" customHeight="1" x14ac:dyDescent="0.3">
      <c r="A63" s="4" t="s">
        <v>84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2.75" customHeight="1" x14ac:dyDescent="0.3">
      <c r="A64" s="4"/>
      <c r="B64" s="4"/>
      <c r="C64" s="4"/>
      <c r="D64" s="4"/>
      <c r="E64" s="4"/>
      <c r="F64" s="4"/>
      <c r="G64" s="4"/>
      <c r="H64" s="20"/>
      <c r="I64" s="4"/>
      <c r="J64" s="4"/>
      <c r="K64" s="4"/>
      <c r="L64" s="4"/>
      <c r="M64" s="4"/>
    </row>
    <row r="65" spans="1:13" ht="12.75" customHeight="1" x14ac:dyDescent="0.3">
      <c r="A65" s="4" t="s">
        <v>85</v>
      </c>
      <c r="B65" s="4"/>
      <c r="C65" s="4"/>
      <c r="D65" s="4"/>
      <c r="E65" s="4"/>
      <c r="F65" s="4"/>
      <c r="G65" s="4"/>
      <c r="H65" s="20" t="s">
        <v>86</v>
      </c>
      <c r="I65" s="4"/>
      <c r="J65" s="4"/>
      <c r="K65" s="4" t="s">
        <v>87</v>
      </c>
      <c r="L65" s="4"/>
      <c r="M65" s="4"/>
    </row>
    <row r="68" spans="1:13" ht="12.75" customHeight="1" x14ac:dyDescent="0.3">
      <c r="B68" s="21"/>
      <c r="C68" s="21"/>
    </row>
    <row r="69" spans="1:13" ht="12.75" customHeight="1" x14ac:dyDescent="0.3">
      <c r="B69" s="21"/>
      <c r="C69" s="21"/>
    </row>
    <row r="70" spans="1:13" ht="12.75" customHeight="1" x14ac:dyDescent="0.3">
      <c r="B70" s="21"/>
      <c r="C70" s="21"/>
    </row>
    <row r="71" spans="1:13" ht="12.75" customHeight="1" x14ac:dyDescent="0.3">
      <c r="B71" s="21"/>
      <c r="C71" s="21"/>
    </row>
  </sheetData>
  <sheetProtection algorithmName="SHA-512" hashValue="niLVjxbraBV2TTtoOMmkYZSM4QmqEkRNzfBNEi3IuQYhAadPcG1RJ9Y7Xp1pKhwlqbFVdnoryx0PJJ7xk9f4CA==" saltValue="lK4WyDYCEFOx8DVNpqbu/Q==" spinCount="100000" sheet="1" objects="1" scenarios="1"/>
  <protectedRanges>
    <protectedRange sqref="C4:D5" name="Obseg3"/>
    <protectedRange sqref="C65" name="Obseg2"/>
    <protectedRange sqref="C65" name="Range2"/>
  </protectedRanges>
  <mergeCells count="46">
    <mergeCell ref="C22:F22"/>
    <mergeCell ref="C10:F10"/>
    <mergeCell ref="C12:F12"/>
    <mergeCell ref="C14:F14"/>
    <mergeCell ref="C15:F15"/>
    <mergeCell ref="C16:F16"/>
    <mergeCell ref="C17:F17"/>
    <mergeCell ref="C13:F13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3:F53"/>
    <mergeCell ref="C54:F54"/>
    <mergeCell ref="C55:F55"/>
    <mergeCell ref="C56:F56"/>
    <mergeCell ref="C47:F47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2EAC5-99AF-48CD-9076-C97FA0A95C42}">
  <dimension ref="A1:M55"/>
  <sheetViews>
    <sheetView zoomScaleNormal="100" workbookViewId="0">
      <selection activeCell="H45" sqref="H4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109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492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5" customHeight="1" x14ac:dyDescent="0.3">
      <c r="A12" s="8">
        <v>1</v>
      </c>
      <c r="B12" s="9"/>
      <c r="C12" s="104" t="s">
        <v>493</v>
      </c>
      <c r="D12" s="105" t="s">
        <v>493</v>
      </c>
      <c r="E12" s="105" t="s">
        <v>493</v>
      </c>
      <c r="F12" s="106" t="s">
        <v>493</v>
      </c>
      <c r="G12" s="122" t="s">
        <v>17</v>
      </c>
      <c r="H12" s="123"/>
      <c r="I12" s="124">
        <v>250</v>
      </c>
      <c r="J12" s="13">
        <v>0</v>
      </c>
      <c r="K12" s="14">
        <v>9.5</v>
      </c>
      <c r="L12" s="15">
        <f t="shared" ref="L12:L37" si="0">PRODUCT(J12,1.095)</f>
        <v>0</v>
      </c>
      <c r="M12" s="16">
        <f t="shared" ref="M12:M37" si="1">PRODUCT(I12,L12)</f>
        <v>0</v>
      </c>
    </row>
    <row r="13" spans="1:13" ht="26.1" customHeight="1" x14ac:dyDescent="0.3">
      <c r="A13" s="8">
        <f t="shared" ref="A13:A37" si="2">A12+1</f>
        <v>2</v>
      </c>
      <c r="B13" s="9"/>
      <c r="C13" s="114" t="s">
        <v>494</v>
      </c>
      <c r="D13" s="105" t="s">
        <v>495</v>
      </c>
      <c r="E13" s="105" t="s">
        <v>495</v>
      </c>
      <c r="F13" s="106" t="s">
        <v>495</v>
      </c>
      <c r="G13" s="122" t="s">
        <v>17</v>
      </c>
      <c r="H13" s="123"/>
      <c r="I13" s="124">
        <v>200</v>
      </c>
      <c r="J13" s="13">
        <v>0</v>
      </c>
      <c r="K13" s="14">
        <v>9.5</v>
      </c>
      <c r="L13" s="15">
        <f t="shared" si="0"/>
        <v>0</v>
      </c>
      <c r="M13" s="16">
        <f t="shared" si="1"/>
        <v>0</v>
      </c>
    </row>
    <row r="14" spans="1:13" ht="15" customHeight="1" x14ac:dyDescent="0.3">
      <c r="A14" s="8">
        <f t="shared" si="2"/>
        <v>3</v>
      </c>
      <c r="B14" s="9"/>
      <c r="C14" s="104" t="s">
        <v>496</v>
      </c>
      <c r="D14" s="105" t="s">
        <v>497</v>
      </c>
      <c r="E14" s="105" t="s">
        <v>497</v>
      </c>
      <c r="F14" s="106" t="s">
        <v>497</v>
      </c>
      <c r="G14" s="122" t="s">
        <v>17</v>
      </c>
      <c r="H14" s="123"/>
      <c r="I14" s="124">
        <v>50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</row>
    <row r="15" spans="1:13" ht="15" customHeight="1" x14ac:dyDescent="0.3">
      <c r="A15" s="8">
        <f t="shared" si="2"/>
        <v>4</v>
      </c>
      <c r="B15" s="9"/>
      <c r="C15" s="104" t="s">
        <v>498</v>
      </c>
      <c r="D15" s="105" t="s">
        <v>499</v>
      </c>
      <c r="E15" s="105" t="s">
        <v>499</v>
      </c>
      <c r="F15" s="106" t="s">
        <v>499</v>
      </c>
      <c r="G15" s="122" t="s">
        <v>25</v>
      </c>
      <c r="H15" s="125"/>
      <c r="I15" s="124">
        <v>220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</row>
    <row r="16" spans="1:13" ht="15" customHeight="1" x14ac:dyDescent="0.3">
      <c r="A16" s="8">
        <f t="shared" si="2"/>
        <v>5</v>
      </c>
      <c r="B16" s="9"/>
      <c r="C16" s="104" t="s">
        <v>500</v>
      </c>
      <c r="D16" s="105" t="s">
        <v>500</v>
      </c>
      <c r="E16" s="105" t="s">
        <v>500</v>
      </c>
      <c r="F16" s="106" t="s">
        <v>500</v>
      </c>
      <c r="G16" s="122" t="s">
        <v>17</v>
      </c>
      <c r="H16" s="123"/>
      <c r="I16" s="124">
        <v>200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</row>
    <row r="17" spans="1:13" ht="15" customHeight="1" x14ac:dyDescent="0.3">
      <c r="A17" s="8">
        <f t="shared" si="2"/>
        <v>6</v>
      </c>
      <c r="B17" s="9"/>
      <c r="C17" s="129" t="s">
        <v>501</v>
      </c>
      <c r="D17" s="130" t="s">
        <v>502</v>
      </c>
      <c r="E17" s="130" t="s">
        <v>502</v>
      </c>
      <c r="F17" s="131" t="s">
        <v>502</v>
      </c>
      <c r="G17" s="122" t="s">
        <v>25</v>
      </c>
      <c r="H17" s="125"/>
      <c r="I17" s="124">
        <v>350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</row>
    <row r="18" spans="1:13" ht="15" customHeight="1" x14ac:dyDescent="0.3">
      <c r="A18" s="8">
        <f t="shared" si="2"/>
        <v>7</v>
      </c>
      <c r="B18" s="9"/>
      <c r="C18" s="104" t="s">
        <v>503</v>
      </c>
      <c r="D18" s="105" t="s">
        <v>504</v>
      </c>
      <c r="E18" s="105" t="s">
        <v>504</v>
      </c>
      <c r="F18" s="106" t="s">
        <v>504</v>
      </c>
      <c r="G18" s="122" t="s">
        <v>17</v>
      </c>
      <c r="H18" s="123"/>
      <c r="I18" s="124">
        <v>200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</row>
    <row r="19" spans="1:13" ht="15" customHeight="1" x14ac:dyDescent="0.3">
      <c r="A19" s="8">
        <f t="shared" si="2"/>
        <v>8</v>
      </c>
      <c r="B19" s="9"/>
      <c r="C19" s="104" t="s">
        <v>505</v>
      </c>
      <c r="D19" s="105" t="s">
        <v>505</v>
      </c>
      <c r="E19" s="105" t="s">
        <v>505</v>
      </c>
      <c r="F19" s="106" t="s">
        <v>505</v>
      </c>
      <c r="G19" s="122" t="s">
        <v>17</v>
      </c>
      <c r="H19" s="123"/>
      <c r="I19" s="124">
        <v>50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</row>
    <row r="20" spans="1:13" ht="15" customHeight="1" x14ac:dyDescent="0.3">
      <c r="A20" s="8">
        <f t="shared" si="2"/>
        <v>9</v>
      </c>
      <c r="B20" s="9"/>
      <c r="C20" s="104" t="s">
        <v>716</v>
      </c>
      <c r="D20" s="105" t="s">
        <v>506</v>
      </c>
      <c r="E20" s="105" t="s">
        <v>506</v>
      </c>
      <c r="F20" s="106" t="s">
        <v>506</v>
      </c>
      <c r="G20" s="122" t="s">
        <v>25</v>
      </c>
      <c r="H20" s="123"/>
      <c r="I20" s="124">
        <v>100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</row>
    <row r="21" spans="1:13" ht="15" customHeight="1" x14ac:dyDescent="0.3">
      <c r="A21" s="8">
        <f t="shared" si="2"/>
        <v>10</v>
      </c>
      <c r="B21" s="9"/>
      <c r="C21" s="104" t="s">
        <v>507</v>
      </c>
      <c r="D21" s="105" t="s">
        <v>507</v>
      </c>
      <c r="E21" s="105" t="s">
        <v>507</v>
      </c>
      <c r="F21" s="106" t="s">
        <v>507</v>
      </c>
      <c r="G21" s="122" t="s">
        <v>17</v>
      </c>
      <c r="H21" s="123"/>
      <c r="I21" s="124">
        <v>100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</row>
    <row r="22" spans="1:13" ht="24.95" customHeight="1" x14ac:dyDescent="0.3">
      <c r="A22" s="8">
        <f t="shared" si="2"/>
        <v>11</v>
      </c>
      <c r="B22" s="9"/>
      <c r="C22" s="104" t="s">
        <v>508</v>
      </c>
      <c r="D22" s="105" t="s">
        <v>509</v>
      </c>
      <c r="E22" s="105" t="s">
        <v>509</v>
      </c>
      <c r="F22" s="106" t="s">
        <v>509</v>
      </c>
      <c r="G22" s="122" t="s">
        <v>17</v>
      </c>
      <c r="H22" s="123"/>
      <c r="I22" s="124">
        <v>100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</row>
    <row r="23" spans="1:13" ht="24.95" customHeight="1" x14ac:dyDescent="0.3">
      <c r="A23" s="8">
        <f t="shared" si="2"/>
        <v>12</v>
      </c>
      <c r="B23" s="9"/>
      <c r="C23" s="104" t="s">
        <v>510</v>
      </c>
      <c r="D23" s="105" t="s">
        <v>511</v>
      </c>
      <c r="E23" s="105" t="s">
        <v>511</v>
      </c>
      <c r="F23" s="106" t="s">
        <v>511</v>
      </c>
      <c r="G23" s="122" t="s">
        <v>17</v>
      </c>
      <c r="H23" s="125"/>
      <c r="I23" s="124">
        <v>300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</row>
    <row r="24" spans="1:13" ht="15" customHeight="1" x14ac:dyDescent="0.3">
      <c r="A24" s="8">
        <f t="shared" si="2"/>
        <v>13</v>
      </c>
      <c r="B24" s="9"/>
      <c r="C24" s="104" t="s">
        <v>512</v>
      </c>
      <c r="D24" s="105" t="s">
        <v>513</v>
      </c>
      <c r="E24" s="105" t="s">
        <v>513</v>
      </c>
      <c r="F24" s="106" t="s">
        <v>513</v>
      </c>
      <c r="G24" s="122" t="s">
        <v>25</v>
      </c>
      <c r="H24" s="125"/>
      <c r="I24" s="124">
        <v>50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</row>
    <row r="25" spans="1:13" ht="15" customHeight="1" x14ac:dyDescent="0.3">
      <c r="A25" s="8">
        <f t="shared" si="2"/>
        <v>14</v>
      </c>
      <c r="B25" s="9"/>
      <c r="C25" s="129" t="s">
        <v>714</v>
      </c>
      <c r="D25" s="130" t="s">
        <v>514</v>
      </c>
      <c r="E25" s="130" t="s">
        <v>514</v>
      </c>
      <c r="F25" s="131" t="s">
        <v>514</v>
      </c>
      <c r="G25" s="126" t="s">
        <v>25</v>
      </c>
      <c r="H25" s="125"/>
      <c r="I25" s="19">
        <v>90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</row>
    <row r="26" spans="1:13" ht="15" customHeight="1" x14ac:dyDescent="0.3">
      <c r="A26" s="8">
        <f t="shared" si="2"/>
        <v>15</v>
      </c>
      <c r="B26" s="9"/>
      <c r="C26" s="104" t="s">
        <v>515</v>
      </c>
      <c r="D26" s="105" t="s">
        <v>515</v>
      </c>
      <c r="E26" s="105" t="s">
        <v>515</v>
      </c>
      <c r="F26" s="106" t="s">
        <v>515</v>
      </c>
      <c r="G26" s="127" t="s">
        <v>25</v>
      </c>
      <c r="H26" s="123"/>
      <c r="I26" s="19">
        <v>80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</row>
    <row r="27" spans="1:13" ht="26.1" customHeight="1" x14ac:dyDescent="0.3">
      <c r="A27" s="8">
        <f t="shared" si="2"/>
        <v>16</v>
      </c>
      <c r="B27" s="9"/>
      <c r="C27" s="149" t="s">
        <v>715</v>
      </c>
      <c r="D27" s="130" t="s">
        <v>516</v>
      </c>
      <c r="E27" s="130" t="s">
        <v>516</v>
      </c>
      <c r="F27" s="131" t="s">
        <v>516</v>
      </c>
      <c r="G27" s="122" t="s">
        <v>25</v>
      </c>
      <c r="H27" s="123"/>
      <c r="I27" s="124">
        <v>50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</row>
    <row r="28" spans="1:13" ht="26.1" customHeight="1" x14ac:dyDescent="0.3">
      <c r="A28" s="8">
        <f t="shared" si="2"/>
        <v>17</v>
      </c>
      <c r="B28" s="9"/>
      <c r="C28" s="104" t="s">
        <v>517</v>
      </c>
      <c r="D28" s="105" t="s">
        <v>517</v>
      </c>
      <c r="E28" s="105" t="s">
        <v>517</v>
      </c>
      <c r="F28" s="106" t="s">
        <v>517</v>
      </c>
      <c r="G28" s="122" t="s">
        <v>17</v>
      </c>
      <c r="H28" s="123"/>
      <c r="I28" s="124">
        <v>50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</row>
    <row r="29" spans="1:13" ht="15" customHeight="1" x14ac:dyDescent="0.3">
      <c r="A29" s="8">
        <f t="shared" si="2"/>
        <v>18</v>
      </c>
      <c r="B29" s="9"/>
      <c r="C29" s="104" t="s">
        <v>518</v>
      </c>
      <c r="D29" s="105" t="s">
        <v>519</v>
      </c>
      <c r="E29" s="105" t="s">
        <v>519</v>
      </c>
      <c r="F29" s="106" t="s">
        <v>519</v>
      </c>
      <c r="G29" s="128" t="s">
        <v>17</v>
      </c>
      <c r="H29" s="125"/>
      <c r="I29" s="124">
        <v>500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</row>
    <row r="30" spans="1:13" ht="15" customHeight="1" x14ac:dyDescent="0.3">
      <c r="A30" s="8">
        <f t="shared" si="2"/>
        <v>19</v>
      </c>
      <c r="B30" s="9"/>
      <c r="C30" s="104" t="s">
        <v>520</v>
      </c>
      <c r="D30" s="105" t="s">
        <v>520</v>
      </c>
      <c r="E30" s="105" t="s">
        <v>520</v>
      </c>
      <c r="F30" s="106" t="s">
        <v>520</v>
      </c>
      <c r="G30" s="122" t="s">
        <v>17</v>
      </c>
      <c r="H30" s="123"/>
      <c r="I30" s="124">
        <v>500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</row>
    <row r="31" spans="1:13" ht="26.1" customHeight="1" x14ac:dyDescent="0.3">
      <c r="A31" s="8">
        <f t="shared" si="2"/>
        <v>20</v>
      </c>
      <c r="B31" s="9"/>
      <c r="C31" s="104" t="s">
        <v>531</v>
      </c>
      <c r="D31" s="105" t="s">
        <v>521</v>
      </c>
      <c r="E31" s="105" t="s">
        <v>521</v>
      </c>
      <c r="F31" s="106" t="s">
        <v>521</v>
      </c>
      <c r="G31" s="127" t="s">
        <v>25</v>
      </c>
      <c r="H31" s="125"/>
      <c r="I31" s="19">
        <v>400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</row>
    <row r="32" spans="1:13" ht="15" customHeight="1" x14ac:dyDescent="0.3">
      <c r="A32" s="8">
        <f t="shared" si="2"/>
        <v>21</v>
      </c>
      <c r="B32" s="9"/>
      <c r="C32" s="129" t="s">
        <v>522</v>
      </c>
      <c r="D32" s="130" t="s">
        <v>523</v>
      </c>
      <c r="E32" s="130" t="s">
        <v>523</v>
      </c>
      <c r="F32" s="131" t="s">
        <v>523</v>
      </c>
      <c r="G32" s="127" t="s">
        <v>17</v>
      </c>
      <c r="H32" s="123"/>
      <c r="I32" s="19">
        <v>200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</row>
    <row r="33" spans="1:13" ht="15" customHeight="1" x14ac:dyDescent="0.3">
      <c r="A33" s="8">
        <f t="shared" si="2"/>
        <v>22</v>
      </c>
      <c r="B33" s="9"/>
      <c r="C33" s="104" t="s">
        <v>524</v>
      </c>
      <c r="D33" s="105" t="s">
        <v>524</v>
      </c>
      <c r="E33" s="105" t="s">
        <v>524</v>
      </c>
      <c r="F33" s="106" t="s">
        <v>524</v>
      </c>
      <c r="G33" s="127" t="s">
        <v>25</v>
      </c>
      <c r="H33" s="123"/>
      <c r="I33" s="19">
        <v>100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</row>
    <row r="34" spans="1:13" ht="15" customHeight="1" x14ac:dyDescent="0.3">
      <c r="A34" s="8">
        <f t="shared" si="2"/>
        <v>23</v>
      </c>
      <c r="B34" s="9"/>
      <c r="C34" s="104" t="s">
        <v>525</v>
      </c>
      <c r="D34" s="105" t="s">
        <v>526</v>
      </c>
      <c r="E34" s="105" t="s">
        <v>526</v>
      </c>
      <c r="F34" s="106" t="s">
        <v>526</v>
      </c>
      <c r="G34" s="122" t="s">
        <v>25</v>
      </c>
      <c r="H34" s="125"/>
      <c r="I34" s="124">
        <v>50</v>
      </c>
      <c r="J34" s="13">
        <v>0</v>
      </c>
      <c r="K34" s="14">
        <v>9.5</v>
      </c>
      <c r="L34" s="15">
        <f t="shared" si="0"/>
        <v>0</v>
      </c>
      <c r="M34" s="16">
        <f t="shared" si="1"/>
        <v>0</v>
      </c>
    </row>
    <row r="35" spans="1:13" ht="15" customHeight="1" x14ac:dyDescent="0.3">
      <c r="A35" s="8">
        <f t="shared" si="2"/>
        <v>24</v>
      </c>
      <c r="B35" s="9"/>
      <c r="C35" s="104" t="s">
        <v>527</v>
      </c>
      <c r="D35" s="105" t="s">
        <v>527</v>
      </c>
      <c r="E35" s="105" t="s">
        <v>527</v>
      </c>
      <c r="F35" s="106" t="s">
        <v>527</v>
      </c>
      <c r="G35" s="122" t="s">
        <v>25</v>
      </c>
      <c r="H35" s="123"/>
      <c r="I35" s="124">
        <v>25</v>
      </c>
      <c r="J35" s="13">
        <v>0</v>
      </c>
      <c r="K35" s="14">
        <v>9.5</v>
      </c>
      <c r="L35" s="15">
        <f t="shared" si="0"/>
        <v>0</v>
      </c>
      <c r="M35" s="16">
        <f t="shared" si="1"/>
        <v>0</v>
      </c>
    </row>
    <row r="36" spans="1:13" ht="15" customHeight="1" x14ac:dyDescent="0.3">
      <c r="A36" s="8">
        <f t="shared" si="2"/>
        <v>25</v>
      </c>
      <c r="B36" s="9"/>
      <c r="C36" s="104" t="s">
        <v>528</v>
      </c>
      <c r="D36" s="105" t="s">
        <v>528</v>
      </c>
      <c r="E36" s="105" t="s">
        <v>528</v>
      </c>
      <c r="F36" s="106" t="s">
        <v>528</v>
      </c>
      <c r="G36" s="14" t="s">
        <v>25</v>
      </c>
      <c r="H36" s="123"/>
      <c r="I36" s="22">
        <v>50</v>
      </c>
      <c r="J36" s="13">
        <v>0</v>
      </c>
      <c r="K36" s="14">
        <v>9.5</v>
      </c>
      <c r="L36" s="15">
        <f t="shared" si="0"/>
        <v>0</v>
      </c>
      <c r="M36" s="16">
        <f t="shared" si="1"/>
        <v>0</v>
      </c>
    </row>
    <row r="37" spans="1:13" ht="15" customHeight="1" x14ac:dyDescent="0.3">
      <c r="A37" s="8">
        <f t="shared" si="2"/>
        <v>26</v>
      </c>
      <c r="B37" s="9"/>
      <c r="C37" s="104" t="s">
        <v>529</v>
      </c>
      <c r="D37" s="105" t="s">
        <v>529</v>
      </c>
      <c r="E37" s="105" t="s">
        <v>529</v>
      </c>
      <c r="F37" s="106" t="s">
        <v>529</v>
      </c>
      <c r="G37" s="14" t="s">
        <v>25</v>
      </c>
      <c r="H37" s="123"/>
      <c r="I37" s="22">
        <v>50</v>
      </c>
      <c r="J37" s="13">
        <v>0</v>
      </c>
      <c r="K37" s="14">
        <v>9.5</v>
      </c>
      <c r="L37" s="15">
        <f t="shared" si="0"/>
        <v>0</v>
      </c>
      <c r="M37" s="16">
        <f t="shared" si="1"/>
        <v>0</v>
      </c>
    </row>
    <row r="38" spans="1:13" ht="12.75" customHeight="1" x14ac:dyDescent="0.3">
      <c r="A38" s="39"/>
      <c r="B38" s="39"/>
      <c r="C38" s="111" t="s">
        <v>530</v>
      </c>
      <c r="D38" s="112"/>
      <c r="E38" s="112"/>
      <c r="F38" s="113"/>
      <c r="G38" s="40"/>
      <c r="H38" s="40"/>
      <c r="I38" s="40"/>
      <c r="J38" s="41"/>
      <c r="K38" s="40"/>
      <c r="L38" s="42"/>
      <c r="M38" s="43">
        <f>SUM(M12:M37)</f>
        <v>0</v>
      </c>
    </row>
    <row r="39" spans="1:13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 t="s">
        <v>79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80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4" t="s">
        <v>81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 t="s">
        <v>194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2.75" customHeight="1" x14ac:dyDescent="0.3">
      <c r="A44" s="4" t="s">
        <v>83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2.75" customHeight="1" x14ac:dyDescent="0.3">
      <c r="A45" s="4" t="s">
        <v>84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2.75" customHeight="1" x14ac:dyDescent="0.3">
      <c r="A47" s="143" t="s">
        <v>723</v>
      </c>
      <c r="B47" s="143"/>
      <c r="C47" s="143"/>
      <c r="D47" s="143"/>
      <c r="E47" s="143"/>
      <c r="F47" s="143"/>
      <c r="G47" s="4"/>
      <c r="H47" s="4"/>
      <c r="I47" s="4"/>
      <c r="J47" s="4"/>
      <c r="K47" s="4"/>
      <c r="L47" s="4"/>
      <c r="M47" s="4"/>
    </row>
    <row r="48" spans="1:13" ht="12.75" customHeight="1" x14ac:dyDescent="0.3">
      <c r="A48" s="23"/>
      <c r="B48" s="23"/>
      <c r="C48" s="23"/>
      <c r="D48" s="23"/>
      <c r="E48" s="23"/>
      <c r="F48" s="23"/>
      <c r="G48" s="4"/>
      <c r="H48" s="4"/>
      <c r="I48" s="4"/>
      <c r="J48" s="4"/>
      <c r="K48" s="4"/>
      <c r="L48" s="4"/>
      <c r="M48" s="4"/>
    </row>
    <row r="49" spans="1:13" ht="12.75" customHeight="1" x14ac:dyDescent="0.3">
      <c r="A49" s="4" t="s">
        <v>85</v>
      </c>
      <c r="B49" s="4"/>
      <c r="C49" s="4"/>
      <c r="D49" s="4"/>
      <c r="E49" s="4"/>
      <c r="F49" s="4"/>
      <c r="G49" s="4"/>
      <c r="H49" s="20" t="s">
        <v>86</v>
      </c>
      <c r="I49" s="4"/>
      <c r="J49" s="4"/>
      <c r="K49" s="4" t="s">
        <v>87</v>
      </c>
      <c r="L49" s="4"/>
      <c r="M49" s="4"/>
    </row>
    <row r="52" spans="1:13" ht="12.75" customHeight="1" x14ac:dyDescent="0.3">
      <c r="B52" s="21"/>
      <c r="C52" s="21"/>
    </row>
    <row r="53" spans="1:13" ht="12.75" customHeight="1" x14ac:dyDescent="0.3">
      <c r="B53" s="21"/>
      <c r="C53" s="21"/>
    </row>
    <row r="54" spans="1:13" ht="12.75" customHeight="1" x14ac:dyDescent="0.3">
      <c r="B54" s="21"/>
      <c r="C54" s="21"/>
    </row>
    <row r="55" spans="1:13" ht="12.75" customHeight="1" x14ac:dyDescent="0.3">
      <c r="B55" s="21"/>
      <c r="C55" s="21"/>
    </row>
  </sheetData>
  <sheetProtection algorithmName="SHA-512" hashValue="wA9XOCjdetDxZ+K+AEQOytwvXNHO57BFX377gLj4y24iChBtjdVz7/U7XxDTPsxN9w0FeI9h8SS2yxFNP+j/gw==" saltValue="InNIJvMdTAZvN4/SieFVyQ==" spinCount="100000" sheet="1" objects="1" scenarios="1"/>
  <protectedRanges>
    <protectedRange sqref="C49" name="Obseg3"/>
    <protectedRange sqref="C4:D5" name="Obseg2"/>
    <protectedRange sqref="C49" name="Range2"/>
  </protectedRanges>
  <mergeCells count="28">
    <mergeCell ref="C35:F35"/>
    <mergeCell ref="C36:F36"/>
    <mergeCell ref="C37:F37"/>
    <mergeCell ref="C38:F38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1C255-4D68-4477-914E-0C9F315E8715}">
  <dimension ref="A1:M49"/>
  <sheetViews>
    <sheetView topLeftCell="A3" zoomScaleNormal="100" workbookViewId="0">
      <selection activeCell="G19" sqref="G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154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675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5" customHeight="1" x14ac:dyDescent="0.3">
      <c r="A12" s="8">
        <v>1</v>
      </c>
      <c r="B12" s="9"/>
      <c r="C12" s="104" t="s">
        <v>676</v>
      </c>
      <c r="D12" s="105" t="s">
        <v>676</v>
      </c>
      <c r="E12" s="105" t="s">
        <v>676</v>
      </c>
      <c r="F12" s="139" t="s">
        <v>676</v>
      </c>
      <c r="G12" s="135" t="s">
        <v>17</v>
      </c>
      <c r="H12" s="11"/>
      <c r="I12" s="55">
        <v>20</v>
      </c>
      <c r="J12" s="13">
        <v>0</v>
      </c>
      <c r="K12" s="14">
        <v>9.5</v>
      </c>
      <c r="L12" s="15">
        <f t="shared" ref="L12:L33" si="0">PRODUCT(J12,1.095)</f>
        <v>0</v>
      </c>
      <c r="M12" s="16">
        <f t="shared" ref="M12:M33" si="1">PRODUCT(I12,L12)</f>
        <v>0</v>
      </c>
    </row>
    <row r="13" spans="1:13" ht="15" customHeight="1" x14ac:dyDescent="0.3">
      <c r="A13" s="8">
        <f t="shared" ref="A13:A33" si="2">A12+1</f>
        <v>2</v>
      </c>
      <c r="B13" s="9"/>
      <c r="C13" s="104" t="s">
        <v>677</v>
      </c>
      <c r="D13" s="105" t="s">
        <v>677</v>
      </c>
      <c r="E13" s="105" t="s">
        <v>677</v>
      </c>
      <c r="F13" s="139" t="s">
        <v>677</v>
      </c>
      <c r="G13" s="135" t="s">
        <v>17</v>
      </c>
      <c r="H13" s="11"/>
      <c r="I13" s="55">
        <v>20</v>
      </c>
      <c r="J13" s="13">
        <v>0</v>
      </c>
      <c r="K13" s="14">
        <v>9.5</v>
      </c>
      <c r="L13" s="15">
        <f t="shared" si="0"/>
        <v>0</v>
      </c>
      <c r="M13" s="16">
        <f t="shared" si="1"/>
        <v>0</v>
      </c>
    </row>
    <row r="14" spans="1:13" ht="15" customHeight="1" x14ac:dyDescent="0.3">
      <c r="A14" s="8">
        <f t="shared" si="2"/>
        <v>3</v>
      </c>
      <c r="B14" s="9"/>
      <c r="C14" s="104" t="s">
        <v>678</v>
      </c>
      <c r="D14" s="105" t="s">
        <v>678</v>
      </c>
      <c r="E14" s="105" t="s">
        <v>678</v>
      </c>
      <c r="F14" s="139" t="s">
        <v>678</v>
      </c>
      <c r="G14" s="135" t="s">
        <v>17</v>
      </c>
      <c r="H14" s="11"/>
      <c r="I14" s="55">
        <v>20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</row>
    <row r="15" spans="1:13" ht="15" customHeight="1" x14ac:dyDescent="0.3">
      <c r="A15" s="8">
        <f t="shared" si="2"/>
        <v>4</v>
      </c>
      <c r="B15" s="9"/>
      <c r="C15" s="104" t="s">
        <v>679</v>
      </c>
      <c r="D15" s="105" t="s">
        <v>679</v>
      </c>
      <c r="E15" s="105" t="s">
        <v>679</v>
      </c>
      <c r="F15" s="139" t="s">
        <v>679</v>
      </c>
      <c r="G15" s="135" t="s">
        <v>25</v>
      </c>
      <c r="H15" s="11"/>
      <c r="I15" s="55">
        <v>10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</row>
    <row r="16" spans="1:13" ht="15" customHeight="1" x14ac:dyDescent="0.3">
      <c r="A16" s="8">
        <f t="shared" si="2"/>
        <v>5</v>
      </c>
      <c r="B16" s="9"/>
      <c r="C16" s="129" t="s">
        <v>701</v>
      </c>
      <c r="D16" s="130" t="s">
        <v>680</v>
      </c>
      <c r="E16" s="130" t="s">
        <v>680</v>
      </c>
      <c r="F16" s="150" t="s">
        <v>680</v>
      </c>
      <c r="G16" s="140" t="s">
        <v>25</v>
      </c>
      <c r="H16" s="141"/>
      <c r="I16" s="54">
        <v>5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</row>
    <row r="17" spans="1:13" ht="15" customHeight="1" x14ac:dyDescent="0.3">
      <c r="A17" s="8">
        <f t="shared" si="2"/>
        <v>6</v>
      </c>
      <c r="B17" s="9"/>
      <c r="C17" s="129" t="s">
        <v>681</v>
      </c>
      <c r="D17" s="130" t="s">
        <v>682</v>
      </c>
      <c r="E17" s="130" t="s">
        <v>682</v>
      </c>
      <c r="F17" s="150" t="s">
        <v>682</v>
      </c>
      <c r="G17" s="140" t="s">
        <v>17</v>
      </c>
      <c r="H17" s="141"/>
      <c r="I17" s="54">
        <v>100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</row>
    <row r="18" spans="1:13" ht="15" customHeight="1" x14ac:dyDescent="0.3">
      <c r="A18" s="8">
        <f t="shared" si="2"/>
        <v>7</v>
      </c>
      <c r="B18" s="9"/>
      <c r="C18" s="129" t="s">
        <v>702</v>
      </c>
      <c r="D18" s="130" t="s">
        <v>683</v>
      </c>
      <c r="E18" s="130" t="s">
        <v>683</v>
      </c>
      <c r="F18" s="150" t="s">
        <v>683</v>
      </c>
      <c r="G18" s="135" t="s">
        <v>17</v>
      </c>
      <c r="H18" s="141"/>
      <c r="I18" s="55">
        <v>10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</row>
    <row r="19" spans="1:13" ht="15" customHeight="1" x14ac:dyDescent="0.3">
      <c r="A19" s="8">
        <f t="shared" si="2"/>
        <v>8</v>
      </c>
      <c r="B19" s="9"/>
      <c r="C19" s="129" t="s">
        <v>684</v>
      </c>
      <c r="D19" s="130" t="s">
        <v>684</v>
      </c>
      <c r="E19" s="130" t="s">
        <v>684</v>
      </c>
      <c r="F19" s="150" t="s">
        <v>684</v>
      </c>
      <c r="G19" s="135" t="s">
        <v>17</v>
      </c>
      <c r="H19" s="141"/>
      <c r="I19" s="55">
        <v>30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</row>
    <row r="20" spans="1:13" ht="15" customHeight="1" x14ac:dyDescent="0.3">
      <c r="A20" s="8">
        <f t="shared" si="2"/>
        <v>9</v>
      </c>
      <c r="B20" s="9"/>
      <c r="C20" s="129" t="s">
        <v>685</v>
      </c>
      <c r="D20" s="130" t="s">
        <v>685</v>
      </c>
      <c r="E20" s="130" t="s">
        <v>685</v>
      </c>
      <c r="F20" s="150" t="s">
        <v>685</v>
      </c>
      <c r="G20" s="135" t="s">
        <v>17</v>
      </c>
      <c r="H20" s="141"/>
      <c r="I20" s="55">
        <v>50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</row>
    <row r="21" spans="1:13" ht="15" customHeight="1" x14ac:dyDescent="0.3">
      <c r="A21" s="8">
        <f t="shared" si="2"/>
        <v>10</v>
      </c>
      <c r="B21" s="9"/>
      <c r="C21" s="129" t="s">
        <v>686</v>
      </c>
      <c r="D21" s="130" t="s">
        <v>687</v>
      </c>
      <c r="E21" s="130" t="s">
        <v>687</v>
      </c>
      <c r="F21" s="150" t="s">
        <v>687</v>
      </c>
      <c r="G21" s="135" t="s">
        <v>17</v>
      </c>
      <c r="H21" s="141"/>
      <c r="I21" s="55">
        <v>100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</row>
    <row r="22" spans="1:13" ht="15" customHeight="1" x14ac:dyDescent="0.3">
      <c r="A22" s="8">
        <f t="shared" si="2"/>
        <v>11</v>
      </c>
      <c r="B22" s="9"/>
      <c r="C22" s="129" t="s">
        <v>688</v>
      </c>
      <c r="D22" s="130" t="s">
        <v>688</v>
      </c>
      <c r="E22" s="130" t="s">
        <v>688</v>
      </c>
      <c r="F22" s="150" t="s">
        <v>688</v>
      </c>
      <c r="G22" s="135" t="s">
        <v>17</v>
      </c>
      <c r="H22" s="11"/>
      <c r="I22" s="55">
        <v>100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</row>
    <row r="23" spans="1:13" ht="15" customHeight="1" x14ac:dyDescent="0.3">
      <c r="A23" s="8">
        <f t="shared" si="2"/>
        <v>12</v>
      </c>
      <c r="B23" s="9"/>
      <c r="C23" s="129" t="s">
        <v>689</v>
      </c>
      <c r="D23" s="130" t="s">
        <v>689</v>
      </c>
      <c r="E23" s="130" t="s">
        <v>689</v>
      </c>
      <c r="F23" s="150" t="s">
        <v>689</v>
      </c>
      <c r="G23" s="135" t="s">
        <v>17</v>
      </c>
      <c r="H23" s="11"/>
      <c r="I23" s="55">
        <v>100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</row>
    <row r="24" spans="1:13" ht="15" customHeight="1" x14ac:dyDescent="0.3">
      <c r="A24" s="8">
        <f t="shared" si="2"/>
        <v>13</v>
      </c>
      <c r="B24" s="9"/>
      <c r="C24" s="129" t="s">
        <v>690</v>
      </c>
      <c r="D24" s="130" t="s">
        <v>690</v>
      </c>
      <c r="E24" s="130" t="s">
        <v>690</v>
      </c>
      <c r="F24" s="150" t="s">
        <v>690</v>
      </c>
      <c r="G24" s="135" t="s">
        <v>25</v>
      </c>
      <c r="H24" s="11"/>
      <c r="I24" s="55">
        <v>10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</row>
    <row r="25" spans="1:13" ht="15" customHeight="1" x14ac:dyDescent="0.3">
      <c r="A25" s="8">
        <f t="shared" si="2"/>
        <v>14</v>
      </c>
      <c r="B25" s="9"/>
      <c r="C25" s="129" t="s">
        <v>691</v>
      </c>
      <c r="D25" s="130" t="s">
        <v>691</v>
      </c>
      <c r="E25" s="130" t="s">
        <v>691</v>
      </c>
      <c r="F25" s="150" t="s">
        <v>691</v>
      </c>
      <c r="G25" s="135" t="s">
        <v>17</v>
      </c>
      <c r="H25" s="11"/>
      <c r="I25" s="55">
        <v>50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</row>
    <row r="26" spans="1:13" ht="15" customHeight="1" x14ac:dyDescent="0.3">
      <c r="A26" s="8">
        <f t="shared" si="2"/>
        <v>15</v>
      </c>
      <c r="B26" s="9"/>
      <c r="C26" s="129" t="s">
        <v>692</v>
      </c>
      <c r="D26" s="130" t="s">
        <v>692</v>
      </c>
      <c r="E26" s="130" t="s">
        <v>692</v>
      </c>
      <c r="F26" s="150" t="s">
        <v>692</v>
      </c>
      <c r="G26" s="135" t="s">
        <v>17</v>
      </c>
      <c r="H26" s="11"/>
      <c r="I26" s="55">
        <v>50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</row>
    <row r="27" spans="1:13" ht="15" customHeight="1" x14ac:dyDescent="0.3">
      <c r="A27" s="8">
        <f t="shared" si="2"/>
        <v>16</v>
      </c>
      <c r="B27" s="9"/>
      <c r="C27" s="129" t="s">
        <v>693</v>
      </c>
      <c r="D27" s="130" t="s">
        <v>693</v>
      </c>
      <c r="E27" s="130" t="s">
        <v>693</v>
      </c>
      <c r="F27" s="150" t="s">
        <v>693</v>
      </c>
      <c r="G27" s="135" t="s">
        <v>17</v>
      </c>
      <c r="H27" s="11"/>
      <c r="I27" s="55">
        <v>10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</row>
    <row r="28" spans="1:13" ht="15" customHeight="1" x14ac:dyDescent="0.3">
      <c r="A28" s="8">
        <f t="shared" si="2"/>
        <v>17</v>
      </c>
      <c r="B28" s="9"/>
      <c r="C28" s="129" t="s">
        <v>694</v>
      </c>
      <c r="D28" s="130" t="s">
        <v>694</v>
      </c>
      <c r="E28" s="130" t="s">
        <v>694</v>
      </c>
      <c r="F28" s="150" t="s">
        <v>694</v>
      </c>
      <c r="G28" s="135" t="s">
        <v>25</v>
      </c>
      <c r="H28" s="11"/>
      <c r="I28" s="55">
        <v>13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</row>
    <row r="29" spans="1:13" ht="15" customHeight="1" x14ac:dyDescent="0.3">
      <c r="A29" s="8">
        <f t="shared" si="2"/>
        <v>18</v>
      </c>
      <c r="B29" s="9"/>
      <c r="C29" s="129" t="s">
        <v>695</v>
      </c>
      <c r="D29" s="130" t="s">
        <v>695</v>
      </c>
      <c r="E29" s="130" t="s">
        <v>695</v>
      </c>
      <c r="F29" s="131" t="s">
        <v>695</v>
      </c>
      <c r="G29" s="135" t="s">
        <v>17</v>
      </c>
      <c r="H29" s="11"/>
      <c r="I29" s="55">
        <v>100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</row>
    <row r="30" spans="1:13" ht="15" customHeight="1" x14ac:dyDescent="0.3">
      <c r="A30" s="8">
        <f t="shared" si="2"/>
        <v>19</v>
      </c>
      <c r="B30" s="9"/>
      <c r="C30" s="129" t="s">
        <v>696</v>
      </c>
      <c r="D30" s="130" t="s">
        <v>696</v>
      </c>
      <c r="E30" s="130" t="s">
        <v>696</v>
      </c>
      <c r="F30" s="150" t="s">
        <v>696</v>
      </c>
      <c r="G30" s="135" t="s">
        <v>17</v>
      </c>
      <c r="H30" s="11"/>
      <c r="I30" s="55">
        <v>80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</row>
    <row r="31" spans="1:13" ht="15" customHeight="1" x14ac:dyDescent="0.3">
      <c r="A31" s="8">
        <f t="shared" si="2"/>
        <v>20</v>
      </c>
      <c r="B31" s="9"/>
      <c r="C31" s="129" t="s">
        <v>703</v>
      </c>
      <c r="D31" s="130" t="s">
        <v>697</v>
      </c>
      <c r="E31" s="130" t="s">
        <v>697</v>
      </c>
      <c r="F31" s="150" t="s">
        <v>697</v>
      </c>
      <c r="G31" s="135" t="s">
        <v>17</v>
      </c>
      <c r="H31" s="11"/>
      <c r="I31" s="55">
        <v>7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</row>
    <row r="32" spans="1:13" ht="15" customHeight="1" x14ac:dyDescent="0.3">
      <c r="A32" s="8">
        <f t="shared" si="2"/>
        <v>21</v>
      </c>
      <c r="B32" s="9"/>
      <c r="C32" s="104" t="s">
        <v>698</v>
      </c>
      <c r="D32" s="105" t="s">
        <v>698</v>
      </c>
      <c r="E32" s="105" t="s">
        <v>698</v>
      </c>
      <c r="F32" s="139" t="s">
        <v>698</v>
      </c>
      <c r="G32" s="135" t="s">
        <v>25</v>
      </c>
      <c r="H32" s="11"/>
      <c r="I32" s="55">
        <v>100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</row>
    <row r="33" spans="1:13" ht="15" customHeight="1" x14ac:dyDescent="0.3">
      <c r="A33" s="8">
        <f t="shared" si="2"/>
        <v>22</v>
      </c>
      <c r="B33" s="9"/>
      <c r="C33" s="104" t="s">
        <v>699</v>
      </c>
      <c r="D33" s="105" t="s">
        <v>699</v>
      </c>
      <c r="E33" s="105" t="s">
        <v>699</v>
      </c>
      <c r="F33" s="139" t="s">
        <v>699</v>
      </c>
      <c r="G33" s="135" t="s">
        <v>17</v>
      </c>
      <c r="H33" s="11"/>
      <c r="I33" s="55">
        <v>20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</row>
    <row r="34" spans="1:13" ht="12.75" customHeight="1" x14ac:dyDescent="0.3">
      <c r="A34" s="39"/>
      <c r="B34" s="39"/>
      <c r="C34" s="111" t="s">
        <v>700</v>
      </c>
      <c r="D34" s="112"/>
      <c r="E34" s="112"/>
      <c r="F34" s="113"/>
      <c r="G34" s="40"/>
      <c r="H34" s="40"/>
      <c r="I34" s="40"/>
      <c r="J34" s="41"/>
      <c r="K34" s="40"/>
      <c r="L34" s="42"/>
      <c r="M34" s="43">
        <f>SUM(M12:M33)</f>
        <v>0</v>
      </c>
    </row>
    <row r="35" spans="1:13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79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80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 t="s">
        <v>81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4" t="s">
        <v>194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 t="s">
        <v>83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84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 t="s">
        <v>85</v>
      </c>
      <c r="B43" s="4"/>
      <c r="C43" s="4"/>
      <c r="D43" s="4"/>
      <c r="E43" s="4"/>
      <c r="F43" s="4"/>
      <c r="G43" s="4"/>
      <c r="H43" s="20" t="s">
        <v>86</v>
      </c>
      <c r="I43" s="4"/>
      <c r="J43" s="4"/>
      <c r="K43" s="4" t="s">
        <v>87</v>
      </c>
      <c r="L43" s="4"/>
      <c r="M43" s="4"/>
    </row>
    <row r="46" spans="1:13" ht="12.75" customHeight="1" x14ac:dyDescent="0.3">
      <c r="B46" s="21"/>
      <c r="C46" s="21"/>
    </row>
    <row r="47" spans="1:13" ht="12.75" customHeight="1" x14ac:dyDescent="0.3">
      <c r="B47" s="21"/>
      <c r="C47" s="21"/>
    </row>
    <row r="48" spans="1:13" ht="12.75" customHeight="1" x14ac:dyDescent="0.3">
      <c r="B48" s="21"/>
      <c r="C48" s="21"/>
    </row>
    <row r="49" spans="2:3" ht="12.75" customHeight="1" x14ac:dyDescent="0.3">
      <c r="B49" s="21"/>
      <c r="C49" s="21"/>
    </row>
  </sheetData>
  <sheetProtection algorithmName="SHA-512" hashValue="e3UMs8iPS+gtNvqi2Xqpiqq+Qug46pbJjfbcNKBcAJrXF8R+HT2iFDmPxy9sqcAMiLyE4Oe1m0yKmEVVv3XLIw==" saltValue="esWqu4u3ScrgzJspTwdycw==" spinCount="100000" sheet="1" objects="1" scenarios="1"/>
  <protectedRanges>
    <protectedRange sqref="C43" name="Obseg3"/>
    <protectedRange sqref="C4:C5" name="Obseg2"/>
    <protectedRange sqref="C43" name="Range2"/>
  </protectedRanges>
  <mergeCells count="24"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9810-99C9-424E-A315-4FCD813150EC}">
  <dimension ref="A1:M125"/>
  <sheetViews>
    <sheetView tabSelected="1" zoomScaleNormal="100" workbookViewId="0">
      <selection activeCell="M108" sqref="M10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154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532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24" t="s">
        <v>4</v>
      </c>
      <c r="B10" s="25" t="s">
        <v>5</v>
      </c>
      <c r="C10" s="108" t="s">
        <v>6</v>
      </c>
      <c r="D10" s="109"/>
      <c r="E10" s="109"/>
      <c r="F10" s="110"/>
      <c r="G10" s="27" t="s">
        <v>7</v>
      </c>
      <c r="H10" s="28" t="s">
        <v>8</v>
      </c>
      <c r="I10" s="29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</row>
    <row r="11" spans="1:13" s="1" customFormat="1" ht="12.75" customHeight="1" x14ac:dyDescent="0.3">
      <c r="A11" s="30"/>
      <c r="B11" s="31"/>
      <c r="C11" s="32"/>
      <c r="D11" s="33"/>
      <c r="E11" s="33"/>
      <c r="F11" s="34"/>
      <c r="G11" s="35"/>
      <c r="H11" s="36"/>
      <c r="I11" s="37"/>
      <c r="J11" s="37"/>
      <c r="K11" s="37"/>
      <c r="L11" s="37"/>
      <c r="M11" s="37"/>
    </row>
    <row r="12" spans="1:13" ht="15" customHeight="1" x14ac:dyDescent="0.3">
      <c r="A12" s="8">
        <v>1</v>
      </c>
      <c r="B12" s="9"/>
      <c r="C12" s="104" t="s">
        <v>533</v>
      </c>
      <c r="D12" s="105" t="s">
        <v>534</v>
      </c>
      <c r="E12" s="105" t="s">
        <v>534</v>
      </c>
      <c r="F12" s="106" t="s">
        <v>534</v>
      </c>
      <c r="G12" s="132" t="s">
        <v>25</v>
      </c>
      <c r="H12" s="123"/>
      <c r="I12" s="133">
        <v>10</v>
      </c>
      <c r="J12" s="13">
        <v>0</v>
      </c>
      <c r="K12" s="14">
        <v>9.5</v>
      </c>
      <c r="L12" s="15">
        <f t="shared" ref="L12:L75" si="0">PRODUCT(J12,1.095)</f>
        <v>0</v>
      </c>
      <c r="M12" s="16">
        <f t="shared" ref="M12:M75" si="1">PRODUCT(I12,L12)</f>
        <v>0</v>
      </c>
    </row>
    <row r="13" spans="1:13" ht="15" customHeight="1" x14ac:dyDescent="0.3">
      <c r="A13" s="8">
        <f t="shared" ref="A13:A76" si="2">A12+1</f>
        <v>2</v>
      </c>
      <c r="B13" s="9"/>
      <c r="C13" s="104" t="s">
        <v>535</v>
      </c>
      <c r="D13" s="105" t="s">
        <v>535</v>
      </c>
      <c r="E13" s="105" t="s">
        <v>535</v>
      </c>
      <c r="F13" s="106" t="s">
        <v>535</v>
      </c>
      <c r="G13" s="14" t="s">
        <v>17</v>
      </c>
      <c r="H13" s="123"/>
      <c r="I13" s="56">
        <v>50</v>
      </c>
      <c r="J13" s="13">
        <v>0</v>
      </c>
      <c r="K13" s="14">
        <v>9.5</v>
      </c>
      <c r="L13" s="15">
        <f t="shared" si="0"/>
        <v>0</v>
      </c>
      <c r="M13" s="16">
        <f t="shared" si="1"/>
        <v>0</v>
      </c>
    </row>
    <row r="14" spans="1:13" ht="26.1" customHeight="1" x14ac:dyDescent="0.3">
      <c r="A14" s="8">
        <f t="shared" si="2"/>
        <v>3</v>
      </c>
      <c r="B14" s="9"/>
      <c r="C14" s="104" t="s">
        <v>536</v>
      </c>
      <c r="D14" s="105" t="s">
        <v>537</v>
      </c>
      <c r="E14" s="105" t="s">
        <v>537</v>
      </c>
      <c r="F14" s="106" t="s">
        <v>537</v>
      </c>
      <c r="G14" s="14" t="s">
        <v>17</v>
      </c>
      <c r="H14" s="125"/>
      <c r="I14" s="56">
        <v>800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</row>
    <row r="15" spans="1:13" ht="15" customHeight="1" x14ac:dyDescent="0.3">
      <c r="A15" s="8">
        <f t="shared" si="2"/>
        <v>4</v>
      </c>
      <c r="B15" s="9"/>
      <c r="C15" s="104" t="s">
        <v>538</v>
      </c>
      <c r="D15" s="105" t="s">
        <v>538</v>
      </c>
      <c r="E15" s="105" t="s">
        <v>538</v>
      </c>
      <c r="F15" s="106" t="s">
        <v>538</v>
      </c>
      <c r="G15" s="14" t="s">
        <v>17</v>
      </c>
      <c r="H15" s="123"/>
      <c r="I15" s="56">
        <v>100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</row>
    <row r="16" spans="1:13" ht="15" customHeight="1" x14ac:dyDescent="0.3">
      <c r="A16" s="8">
        <f t="shared" si="2"/>
        <v>5</v>
      </c>
      <c r="B16" s="9"/>
      <c r="C16" s="104" t="s">
        <v>539</v>
      </c>
      <c r="D16" s="105" t="s">
        <v>539</v>
      </c>
      <c r="E16" s="105" t="s">
        <v>539</v>
      </c>
      <c r="F16" s="106" t="s">
        <v>539</v>
      </c>
      <c r="G16" s="14" t="s">
        <v>17</v>
      </c>
      <c r="H16" s="123"/>
      <c r="I16" s="56">
        <v>100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</row>
    <row r="17" spans="1:13" ht="15" customHeight="1" x14ac:dyDescent="0.3">
      <c r="A17" s="8">
        <f t="shared" si="2"/>
        <v>6</v>
      </c>
      <c r="B17" s="9"/>
      <c r="C17" s="129" t="s">
        <v>670</v>
      </c>
      <c r="D17" s="130" t="s">
        <v>540</v>
      </c>
      <c r="E17" s="130" t="s">
        <v>540</v>
      </c>
      <c r="F17" s="131" t="s">
        <v>540</v>
      </c>
      <c r="G17" s="151" t="s">
        <v>25</v>
      </c>
      <c r="H17" s="152"/>
      <c r="I17" s="56">
        <v>5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</row>
    <row r="18" spans="1:13" ht="15" customHeight="1" x14ac:dyDescent="0.3">
      <c r="A18" s="8">
        <f t="shared" si="2"/>
        <v>7</v>
      </c>
      <c r="B18" s="9"/>
      <c r="C18" s="129" t="s">
        <v>541</v>
      </c>
      <c r="D18" s="130" t="s">
        <v>541</v>
      </c>
      <c r="E18" s="130" t="s">
        <v>541</v>
      </c>
      <c r="F18" s="131" t="s">
        <v>541</v>
      </c>
      <c r="G18" s="151" t="s">
        <v>17</v>
      </c>
      <c r="H18" s="152"/>
      <c r="I18" s="56">
        <v>100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</row>
    <row r="19" spans="1:13" ht="15" customHeight="1" x14ac:dyDescent="0.3">
      <c r="A19" s="8">
        <f t="shared" si="2"/>
        <v>8</v>
      </c>
      <c r="B19" s="9"/>
      <c r="C19" s="129" t="s">
        <v>717</v>
      </c>
      <c r="D19" s="130" t="s">
        <v>542</v>
      </c>
      <c r="E19" s="130" t="s">
        <v>542</v>
      </c>
      <c r="F19" s="131" t="s">
        <v>542</v>
      </c>
      <c r="G19" s="151" t="s">
        <v>718</v>
      </c>
      <c r="H19" s="153"/>
      <c r="I19" s="56">
        <v>10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</row>
    <row r="20" spans="1:13" ht="15" customHeight="1" x14ac:dyDescent="0.3">
      <c r="A20" s="8">
        <f t="shared" si="2"/>
        <v>9</v>
      </c>
      <c r="B20" s="9"/>
      <c r="C20" s="129" t="s">
        <v>543</v>
      </c>
      <c r="D20" s="130" t="s">
        <v>544</v>
      </c>
      <c r="E20" s="130" t="s">
        <v>544</v>
      </c>
      <c r="F20" s="131" t="s">
        <v>544</v>
      </c>
      <c r="G20" s="151" t="s">
        <v>17</v>
      </c>
      <c r="H20" s="153"/>
      <c r="I20" s="56">
        <v>20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</row>
    <row r="21" spans="1:13" ht="24.95" customHeight="1" x14ac:dyDescent="0.3">
      <c r="A21" s="8">
        <f t="shared" si="2"/>
        <v>10</v>
      </c>
      <c r="B21" s="9"/>
      <c r="C21" s="129" t="s">
        <v>671</v>
      </c>
      <c r="D21" s="130" t="s">
        <v>545</v>
      </c>
      <c r="E21" s="130" t="s">
        <v>545</v>
      </c>
      <c r="F21" s="131" t="s">
        <v>545</v>
      </c>
      <c r="G21" s="151" t="s">
        <v>17</v>
      </c>
      <c r="H21" s="152"/>
      <c r="I21" s="56">
        <v>100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</row>
    <row r="22" spans="1:13" ht="15" customHeight="1" x14ac:dyDescent="0.3">
      <c r="A22" s="8">
        <f t="shared" si="2"/>
        <v>11</v>
      </c>
      <c r="B22" s="9"/>
      <c r="C22" s="129" t="s">
        <v>546</v>
      </c>
      <c r="D22" s="130" t="s">
        <v>547</v>
      </c>
      <c r="E22" s="130" t="s">
        <v>547</v>
      </c>
      <c r="F22" s="131" t="s">
        <v>547</v>
      </c>
      <c r="G22" s="151" t="s">
        <v>17</v>
      </c>
      <c r="H22" s="152"/>
      <c r="I22" s="56">
        <v>100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</row>
    <row r="23" spans="1:13" ht="15" customHeight="1" x14ac:dyDescent="0.3">
      <c r="A23" s="8">
        <f t="shared" si="2"/>
        <v>12</v>
      </c>
      <c r="B23" s="9"/>
      <c r="C23" s="129" t="s">
        <v>548</v>
      </c>
      <c r="D23" s="130" t="s">
        <v>549</v>
      </c>
      <c r="E23" s="130" t="s">
        <v>549</v>
      </c>
      <c r="F23" s="131" t="s">
        <v>549</v>
      </c>
      <c r="G23" s="151" t="s">
        <v>25</v>
      </c>
      <c r="H23" s="153"/>
      <c r="I23" s="56">
        <v>60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</row>
    <row r="24" spans="1:13" ht="24.95" customHeight="1" x14ac:dyDescent="0.3">
      <c r="A24" s="8">
        <f t="shared" si="2"/>
        <v>13</v>
      </c>
      <c r="B24" s="9"/>
      <c r="C24" s="129" t="s">
        <v>672</v>
      </c>
      <c r="D24" s="130" t="s">
        <v>550</v>
      </c>
      <c r="E24" s="130" t="s">
        <v>550</v>
      </c>
      <c r="F24" s="131" t="s">
        <v>550</v>
      </c>
      <c r="G24" s="151" t="s">
        <v>17</v>
      </c>
      <c r="H24" s="153"/>
      <c r="I24" s="56">
        <v>5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</row>
    <row r="25" spans="1:13" ht="15" customHeight="1" x14ac:dyDescent="0.3">
      <c r="A25" s="8">
        <f t="shared" si="2"/>
        <v>14</v>
      </c>
      <c r="B25" s="9"/>
      <c r="C25" s="129" t="s">
        <v>673</v>
      </c>
      <c r="D25" s="130" t="s">
        <v>551</v>
      </c>
      <c r="E25" s="130" t="s">
        <v>551</v>
      </c>
      <c r="F25" s="131" t="s">
        <v>551</v>
      </c>
      <c r="G25" s="151" t="s">
        <v>17</v>
      </c>
      <c r="H25" s="152"/>
      <c r="I25" s="134">
        <v>10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</row>
    <row r="26" spans="1:13" ht="15" customHeight="1" x14ac:dyDescent="0.3">
      <c r="A26" s="8">
        <f t="shared" si="2"/>
        <v>15</v>
      </c>
      <c r="B26" s="9"/>
      <c r="C26" s="104" t="s">
        <v>552</v>
      </c>
      <c r="D26" s="105" t="s">
        <v>553</v>
      </c>
      <c r="E26" s="105" t="s">
        <v>553</v>
      </c>
      <c r="F26" s="106" t="s">
        <v>553</v>
      </c>
      <c r="G26" s="14" t="s">
        <v>25</v>
      </c>
      <c r="H26" s="125"/>
      <c r="I26" s="56">
        <v>20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</row>
    <row r="27" spans="1:13" ht="15" customHeight="1" x14ac:dyDescent="0.3">
      <c r="A27" s="8">
        <f t="shared" si="2"/>
        <v>16</v>
      </c>
      <c r="B27" s="9"/>
      <c r="C27" s="104" t="s">
        <v>554</v>
      </c>
      <c r="D27" s="105" t="s">
        <v>554</v>
      </c>
      <c r="E27" s="105" t="s">
        <v>554</v>
      </c>
      <c r="F27" s="106" t="s">
        <v>554</v>
      </c>
      <c r="G27" s="14" t="s">
        <v>25</v>
      </c>
      <c r="H27" s="123"/>
      <c r="I27" s="56">
        <v>40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</row>
    <row r="28" spans="1:13" ht="15" customHeight="1" x14ac:dyDescent="0.3">
      <c r="A28" s="8">
        <f t="shared" si="2"/>
        <v>17</v>
      </c>
      <c r="B28" s="9"/>
      <c r="C28" s="104" t="s">
        <v>555</v>
      </c>
      <c r="D28" s="105" t="s">
        <v>555</v>
      </c>
      <c r="E28" s="105" t="s">
        <v>555</v>
      </c>
      <c r="F28" s="106" t="s">
        <v>555</v>
      </c>
      <c r="G28" s="14" t="s">
        <v>33</v>
      </c>
      <c r="H28" s="123"/>
      <c r="I28" s="56">
        <v>20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</row>
    <row r="29" spans="1:13" ht="26.1" customHeight="1" x14ac:dyDescent="0.3">
      <c r="A29" s="8">
        <f t="shared" si="2"/>
        <v>18</v>
      </c>
      <c r="B29" s="9"/>
      <c r="C29" s="104" t="s">
        <v>556</v>
      </c>
      <c r="D29" s="105" t="s">
        <v>556</v>
      </c>
      <c r="E29" s="105" t="s">
        <v>556</v>
      </c>
      <c r="F29" s="106" t="s">
        <v>556</v>
      </c>
      <c r="G29" s="14" t="s">
        <v>17</v>
      </c>
      <c r="H29" s="123"/>
      <c r="I29" s="22">
        <v>100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</row>
    <row r="30" spans="1:13" ht="26.1" customHeight="1" x14ac:dyDescent="0.3">
      <c r="A30" s="8">
        <f t="shared" si="2"/>
        <v>19</v>
      </c>
      <c r="B30" s="9"/>
      <c r="C30" s="104" t="s">
        <v>557</v>
      </c>
      <c r="D30" s="105" t="s">
        <v>557</v>
      </c>
      <c r="E30" s="105" t="s">
        <v>557</v>
      </c>
      <c r="F30" s="106" t="s">
        <v>557</v>
      </c>
      <c r="G30" s="14" t="s">
        <v>17</v>
      </c>
      <c r="H30" s="123"/>
      <c r="I30" s="22">
        <v>100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</row>
    <row r="31" spans="1:13" ht="26.1" customHeight="1" x14ac:dyDescent="0.3">
      <c r="A31" s="8">
        <f t="shared" si="2"/>
        <v>20</v>
      </c>
      <c r="B31" s="9"/>
      <c r="C31" s="104" t="s">
        <v>558</v>
      </c>
      <c r="D31" s="105" t="s">
        <v>558</v>
      </c>
      <c r="E31" s="105" t="s">
        <v>558</v>
      </c>
      <c r="F31" s="106" t="s">
        <v>558</v>
      </c>
      <c r="G31" s="14" t="s">
        <v>17</v>
      </c>
      <c r="H31" s="123"/>
      <c r="I31" s="22">
        <v>100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</row>
    <row r="32" spans="1:13" ht="26.1" customHeight="1" x14ac:dyDescent="0.3">
      <c r="A32" s="8">
        <f t="shared" si="2"/>
        <v>21</v>
      </c>
      <c r="B32" s="9"/>
      <c r="C32" s="104" t="s">
        <v>559</v>
      </c>
      <c r="D32" s="105" t="s">
        <v>559</v>
      </c>
      <c r="E32" s="105" t="s">
        <v>559</v>
      </c>
      <c r="F32" s="106" t="s">
        <v>559</v>
      </c>
      <c r="G32" s="14" t="s">
        <v>17</v>
      </c>
      <c r="H32" s="123"/>
      <c r="I32" s="22">
        <v>100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</row>
    <row r="33" spans="1:13" ht="15" customHeight="1" x14ac:dyDescent="0.3">
      <c r="A33" s="8">
        <f t="shared" si="2"/>
        <v>22</v>
      </c>
      <c r="B33" s="9"/>
      <c r="C33" s="104" t="s">
        <v>560</v>
      </c>
      <c r="D33" s="105" t="s">
        <v>561</v>
      </c>
      <c r="E33" s="105" t="s">
        <v>561</v>
      </c>
      <c r="F33" s="106" t="s">
        <v>561</v>
      </c>
      <c r="G33" s="46" t="s">
        <v>17</v>
      </c>
      <c r="H33" s="125"/>
      <c r="I33" s="56">
        <v>3000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</row>
    <row r="34" spans="1:13" ht="15" customHeight="1" x14ac:dyDescent="0.3">
      <c r="A34" s="8">
        <f t="shared" si="2"/>
        <v>23</v>
      </c>
      <c r="B34" s="9"/>
      <c r="C34" s="104" t="s">
        <v>562</v>
      </c>
      <c r="D34" s="105" t="s">
        <v>562</v>
      </c>
      <c r="E34" s="105" t="s">
        <v>562</v>
      </c>
      <c r="F34" s="106" t="s">
        <v>562</v>
      </c>
      <c r="G34" s="46" t="s">
        <v>17</v>
      </c>
      <c r="H34" s="123"/>
      <c r="I34" s="56">
        <v>1500</v>
      </c>
      <c r="J34" s="13">
        <v>0</v>
      </c>
      <c r="K34" s="14">
        <v>9.5</v>
      </c>
      <c r="L34" s="15">
        <f t="shared" si="0"/>
        <v>0</v>
      </c>
      <c r="M34" s="16">
        <f t="shared" si="1"/>
        <v>0</v>
      </c>
    </row>
    <row r="35" spans="1:13" ht="15" customHeight="1" x14ac:dyDescent="0.3">
      <c r="A35" s="8">
        <f t="shared" si="2"/>
        <v>24</v>
      </c>
      <c r="B35" s="9"/>
      <c r="C35" s="129" t="s">
        <v>563</v>
      </c>
      <c r="D35" s="130" t="s">
        <v>564</v>
      </c>
      <c r="E35" s="130" t="s">
        <v>564</v>
      </c>
      <c r="F35" s="131" t="s">
        <v>564</v>
      </c>
      <c r="G35" s="14" t="s">
        <v>25</v>
      </c>
      <c r="H35" s="125"/>
      <c r="I35" s="56">
        <v>25</v>
      </c>
      <c r="J35" s="13">
        <v>0</v>
      </c>
      <c r="K35" s="14">
        <v>9.5</v>
      </c>
      <c r="L35" s="15">
        <f t="shared" si="0"/>
        <v>0</v>
      </c>
      <c r="M35" s="16">
        <f t="shared" si="1"/>
        <v>0</v>
      </c>
    </row>
    <row r="36" spans="1:13" ht="15" customHeight="1" x14ac:dyDescent="0.3">
      <c r="A36" s="8">
        <f t="shared" si="2"/>
        <v>25</v>
      </c>
      <c r="B36" s="9"/>
      <c r="C36" s="104" t="s">
        <v>565</v>
      </c>
      <c r="D36" s="105" t="s">
        <v>566</v>
      </c>
      <c r="E36" s="105" t="s">
        <v>566</v>
      </c>
      <c r="F36" s="106" t="s">
        <v>566</v>
      </c>
      <c r="G36" s="14" t="s">
        <v>17</v>
      </c>
      <c r="H36" s="123"/>
      <c r="I36" s="56">
        <v>50</v>
      </c>
      <c r="J36" s="13">
        <v>0</v>
      </c>
      <c r="K36" s="14">
        <v>9.5</v>
      </c>
      <c r="L36" s="15">
        <f t="shared" si="0"/>
        <v>0</v>
      </c>
      <c r="M36" s="16">
        <f t="shared" si="1"/>
        <v>0</v>
      </c>
    </row>
    <row r="37" spans="1:13" ht="15" customHeight="1" x14ac:dyDescent="0.3">
      <c r="A37" s="8">
        <f t="shared" si="2"/>
        <v>26</v>
      </c>
      <c r="B37" s="9"/>
      <c r="C37" s="104" t="s">
        <v>567</v>
      </c>
      <c r="D37" s="105" t="s">
        <v>567</v>
      </c>
      <c r="E37" s="105" t="s">
        <v>567</v>
      </c>
      <c r="F37" s="106" t="s">
        <v>567</v>
      </c>
      <c r="G37" s="14" t="s">
        <v>33</v>
      </c>
      <c r="H37" s="123"/>
      <c r="I37" s="56">
        <v>300</v>
      </c>
      <c r="J37" s="13">
        <v>0</v>
      </c>
      <c r="K37" s="14">
        <v>9.5</v>
      </c>
      <c r="L37" s="15">
        <f t="shared" si="0"/>
        <v>0</v>
      </c>
      <c r="M37" s="16">
        <f t="shared" si="1"/>
        <v>0</v>
      </c>
    </row>
    <row r="38" spans="1:13" ht="15" customHeight="1" x14ac:dyDescent="0.3">
      <c r="A38" s="8">
        <f t="shared" si="2"/>
        <v>27</v>
      </c>
      <c r="B38" s="9"/>
      <c r="C38" s="104" t="s">
        <v>568</v>
      </c>
      <c r="D38" s="105" t="s">
        <v>568</v>
      </c>
      <c r="E38" s="105" t="s">
        <v>568</v>
      </c>
      <c r="F38" s="106" t="s">
        <v>568</v>
      </c>
      <c r="G38" s="14" t="s">
        <v>25</v>
      </c>
      <c r="H38" s="123"/>
      <c r="I38" s="56">
        <v>400</v>
      </c>
      <c r="J38" s="13">
        <v>0</v>
      </c>
      <c r="K38" s="14">
        <v>9.5</v>
      </c>
      <c r="L38" s="15">
        <f t="shared" si="0"/>
        <v>0</v>
      </c>
      <c r="M38" s="16">
        <f t="shared" si="1"/>
        <v>0</v>
      </c>
    </row>
    <row r="39" spans="1:13" ht="15" customHeight="1" x14ac:dyDescent="0.3">
      <c r="A39" s="8">
        <f t="shared" si="2"/>
        <v>28</v>
      </c>
      <c r="B39" s="9"/>
      <c r="C39" s="104" t="s">
        <v>569</v>
      </c>
      <c r="D39" s="105" t="s">
        <v>570</v>
      </c>
      <c r="E39" s="105" t="s">
        <v>570</v>
      </c>
      <c r="F39" s="106" t="s">
        <v>570</v>
      </c>
      <c r="G39" s="14" t="s">
        <v>17</v>
      </c>
      <c r="H39" s="125"/>
      <c r="I39" s="56">
        <v>10</v>
      </c>
      <c r="J39" s="13">
        <v>0</v>
      </c>
      <c r="K39" s="14">
        <v>9.5</v>
      </c>
      <c r="L39" s="15">
        <f t="shared" si="0"/>
        <v>0</v>
      </c>
      <c r="M39" s="16">
        <f t="shared" si="1"/>
        <v>0</v>
      </c>
    </row>
    <row r="40" spans="1:13" ht="15" customHeight="1" x14ac:dyDescent="0.3">
      <c r="A40" s="8">
        <f t="shared" si="2"/>
        <v>29</v>
      </c>
      <c r="B40" s="9"/>
      <c r="C40" s="104" t="s">
        <v>571</v>
      </c>
      <c r="D40" s="105" t="s">
        <v>572</v>
      </c>
      <c r="E40" s="105" t="s">
        <v>572</v>
      </c>
      <c r="F40" s="106" t="s">
        <v>572</v>
      </c>
      <c r="G40" s="14" t="s">
        <v>17</v>
      </c>
      <c r="H40" s="125"/>
      <c r="I40" s="56">
        <v>50</v>
      </c>
      <c r="J40" s="13">
        <v>0</v>
      </c>
      <c r="K40" s="14">
        <v>9.5</v>
      </c>
      <c r="L40" s="15">
        <f t="shared" si="0"/>
        <v>0</v>
      </c>
      <c r="M40" s="16">
        <f t="shared" si="1"/>
        <v>0</v>
      </c>
    </row>
    <row r="41" spans="1:13" ht="15" customHeight="1" x14ac:dyDescent="0.3">
      <c r="A41" s="8">
        <f t="shared" si="2"/>
        <v>30</v>
      </c>
      <c r="B41" s="9"/>
      <c r="C41" s="104" t="s">
        <v>573</v>
      </c>
      <c r="D41" s="105" t="s">
        <v>574</v>
      </c>
      <c r="E41" s="105" t="s">
        <v>574</v>
      </c>
      <c r="F41" s="106" t="s">
        <v>574</v>
      </c>
      <c r="G41" s="14" t="s">
        <v>17</v>
      </c>
      <c r="H41" s="123"/>
      <c r="I41" s="56">
        <v>500</v>
      </c>
      <c r="J41" s="13">
        <v>0</v>
      </c>
      <c r="K41" s="14">
        <v>9.5</v>
      </c>
      <c r="L41" s="15">
        <f t="shared" si="0"/>
        <v>0</v>
      </c>
      <c r="M41" s="16">
        <f t="shared" si="1"/>
        <v>0</v>
      </c>
    </row>
    <row r="42" spans="1:13" ht="15" customHeight="1" x14ac:dyDescent="0.3">
      <c r="A42" s="8">
        <f t="shared" si="2"/>
        <v>31</v>
      </c>
      <c r="B42" s="9"/>
      <c r="C42" s="104" t="s">
        <v>575</v>
      </c>
      <c r="D42" s="105" t="s">
        <v>576</v>
      </c>
      <c r="E42" s="105" t="s">
        <v>576</v>
      </c>
      <c r="F42" s="106" t="s">
        <v>576</v>
      </c>
      <c r="G42" s="14" t="s">
        <v>17</v>
      </c>
      <c r="H42" s="125"/>
      <c r="I42" s="56">
        <v>100</v>
      </c>
      <c r="J42" s="13">
        <v>0</v>
      </c>
      <c r="K42" s="14">
        <v>9.5</v>
      </c>
      <c r="L42" s="15">
        <f t="shared" si="0"/>
        <v>0</v>
      </c>
      <c r="M42" s="16">
        <f t="shared" si="1"/>
        <v>0</v>
      </c>
    </row>
    <row r="43" spans="1:13" ht="15" customHeight="1" x14ac:dyDescent="0.3">
      <c r="A43" s="8">
        <f t="shared" si="2"/>
        <v>32</v>
      </c>
      <c r="B43" s="9"/>
      <c r="C43" s="104" t="s">
        <v>577</v>
      </c>
      <c r="D43" s="105" t="s">
        <v>578</v>
      </c>
      <c r="E43" s="105" t="s">
        <v>578</v>
      </c>
      <c r="F43" s="106" t="s">
        <v>578</v>
      </c>
      <c r="G43" s="14" t="s">
        <v>17</v>
      </c>
      <c r="H43" s="125"/>
      <c r="I43" s="22">
        <v>50</v>
      </c>
      <c r="J43" s="13">
        <v>0</v>
      </c>
      <c r="K43" s="14">
        <v>9.5</v>
      </c>
      <c r="L43" s="15">
        <f t="shared" si="0"/>
        <v>0</v>
      </c>
      <c r="M43" s="16">
        <f t="shared" si="1"/>
        <v>0</v>
      </c>
    </row>
    <row r="44" spans="1:13" ht="15" customHeight="1" x14ac:dyDescent="0.3">
      <c r="A44" s="8">
        <f t="shared" si="2"/>
        <v>33</v>
      </c>
      <c r="B44" s="9"/>
      <c r="C44" s="104" t="s">
        <v>579</v>
      </c>
      <c r="D44" s="105" t="s">
        <v>579</v>
      </c>
      <c r="E44" s="105" t="s">
        <v>579</v>
      </c>
      <c r="F44" s="106" t="s">
        <v>579</v>
      </c>
      <c r="G44" s="14" t="s">
        <v>17</v>
      </c>
      <c r="H44" s="123"/>
      <c r="I44" s="22">
        <v>25</v>
      </c>
      <c r="J44" s="13">
        <v>0</v>
      </c>
      <c r="K44" s="14">
        <v>9.5</v>
      </c>
      <c r="L44" s="15">
        <f t="shared" si="0"/>
        <v>0</v>
      </c>
      <c r="M44" s="16">
        <f t="shared" si="1"/>
        <v>0</v>
      </c>
    </row>
    <row r="45" spans="1:13" ht="15" customHeight="1" x14ac:dyDescent="0.3">
      <c r="A45" s="8">
        <f t="shared" si="2"/>
        <v>34</v>
      </c>
      <c r="B45" s="9"/>
      <c r="C45" s="104" t="s">
        <v>580</v>
      </c>
      <c r="D45" s="105" t="s">
        <v>580</v>
      </c>
      <c r="E45" s="105" t="s">
        <v>580</v>
      </c>
      <c r="F45" s="106" t="s">
        <v>580</v>
      </c>
      <c r="G45" s="14" t="s">
        <v>33</v>
      </c>
      <c r="H45" s="123"/>
      <c r="I45" s="22">
        <v>150</v>
      </c>
      <c r="J45" s="13">
        <v>0</v>
      </c>
      <c r="K45" s="14">
        <v>9.5</v>
      </c>
      <c r="L45" s="15">
        <f t="shared" si="0"/>
        <v>0</v>
      </c>
      <c r="M45" s="16">
        <f t="shared" si="1"/>
        <v>0</v>
      </c>
    </row>
    <row r="46" spans="1:13" ht="15" customHeight="1" x14ac:dyDescent="0.3">
      <c r="A46" s="8">
        <f t="shared" si="2"/>
        <v>35</v>
      </c>
      <c r="B46" s="9"/>
      <c r="C46" s="104" t="s">
        <v>581</v>
      </c>
      <c r="D46" s="105" t="s">
        <v>581</v>
      </c>
      <c r="E46" s="105" t="s">
        <v>581</v>
      </c>
      <c r="F46" s="106" t="s">
        <v>581</v>
      </c>
      <c r="G46" s="14" t="s">
        <v>33</v>
      </c>
      <c r="H46" s="123"/>
      <c r="I46" s="22">
        <v>150</v>
      </c>
      <c r="J46" s="13">
        <v>0</v>
      </c>
      <c r="K46" s="14">
        <v>9.5</v>
      </c>
      <c r="L46" s="15">
        <f t="shared" si="0"/>
        <v>0</v>
      </c>
      <c r="M46" s="16">
        <f t="shared" si="1"/>
        <v>0</v>
      </c>
    </row>
    <row r="47" spans="1:13" ht="15" customHeight="1" x14ac:dyDescent="0.3">
      <c r="A47" s="8">
        <f t="shared" si="2"/>
        <v>36</v>
      </c>
      <c r="B47" s="9"/>
      <c r="C47" s="104" t="s">
        <v>582</v>
      </c>
      <c r="D47" s="105" t="s">
        <v>583</v>
      </c>
      <c r="E47" s="105" t="s">
        <v>583</v>
      </c>
      <c r="F47" s="106" t="s">
        <v>583</v>
      </c>
      <c r="G47" s="14" t="s">
        <v>17</v>
      </c>
      <c r="H47" s="125"/>
      <c r="I47" s="22">
        <v>100</v>
      </c>
      <c r="J47" s="13">
        <v>0</v>
      </c>
      <c r="K47" s="14">
        <v>9.5</v>
      </c>
      <c r="L47" s="15">
        <f t="shared" si="0"/>
        <v>0</v>
      </c>
      <c r="M47" s="16">
        <f t="shared" si="1"/>
        <v>0</v>
      </c>
    </row>
    <row r="48" spans="1:13" ht="15" customHeight="1" x14ac:dyDescent="0.3">
      <c r="A48" s="8">
        <f t="shared" si="2"/>
        <v>37</v>
      </c>
      <c r="B48" s="9"/>
      <c r="C48" s="104" t="s">
        <v>584</v>
      </c>
      <c r="D48" s="105" t="s">
        <v>584</v>
      </c>
      <c r="E48" s="105" t="s">
        <v>584</v>
      </c>
      <c r="F48" s="106" t="s">
        <v>584</v>
      </c>
      <c r="G48" s="14" t="s">
        <v>25</v>
      </c>
      <c r="H48" s="123"/>
      <c r="I48" s="22">
        <v>250</v>
      </c>
      <c r="J48" s="13">
        <v>0</v>
      </c>
      <c r="K48" s="14">
        <v>9.5</v>
      </c>
      <c r="L48" s="15">
        <f t="shared" si="0"/>
        <v>0</v>
      </c>
      <c r="M48" s="16">
        <f t="shared" si="1"/>
        <v>0</v>
      </c>
    </row>
    <row r="49" spans="1:13" ht="26.1" customHeight="1" x14ac:dyDescent="0.3">
      <c r="A49" s="8">
        <f t="shared" si="2"/>
        <v>38</v>
      </c>
      <c r="B49" s="9"/>
      <c r="C49" s="104" t="s">
        <v>585</v>
      </c>
      <c r="D49" s="105" t="s">
        <v>586</v>
      </c>
      <c r="E49" s="105" t="s">
        <v>586</v>
      </c>
      <c r="F49" s="106" t="s">
        <v>586</v>
      </c>
      <c r="G49" s="14" t="s">
        <v>25</v>
      </c>
      <c r="H49" s="123"/>
      <c r="I49" s="22">
        <v>250</v>
      </c>
      <c r="J49" s="13">
        <v>0</v>
      </c>
      <c r="K49" s="14">
        <v>9.5</v>
      </c>
      <c r="L49" s="15">
        <f t="shared" si="0"/>
        <v>0</v>
      </c>
      <c r="M49" s="16">
        <f t="shared" si="1"/>
        <v>0</v>
      </c>
    </row>
    <row r="50" spans="1:13" ht="15" customHeight="1" x14ac:dyDescent="0.3">
      <c r="A50" s="8">
        <f t="shared" si="2"/>
        <v>39</v>
      </c>
      <c r="B50" s="9"/>
      <c r="C50" s="104" t="s">
        <v>587</v>
      </c>
      <c r="D50" s="105" t="s">
        <v>587</v>
      </c>
      <c r="E50" s="105" t="s">
        <v>587</v>
      </c>
      <c r="F50" s="106" t="s">
        <v>587</v>
      </c>
      <c r="G50" s="14" t="s">
        <v>25</v>
      </c>
      <c r="H50" s="123"/>
      <c r="I50" s="22">
        <v>100</v>
      </c>
      <c r="J50" s="13">
        <v>0</v>
      </c>
      <c r="K50" s="14">
        <v>9.5</v>
      </c>
      <c r="L50" s="15">
        <f t="shared" si="0"/>
        <v>0</v>
      </c>
      <c r="M50" s="16">
        <f t="shared" si="1"/>
        <v>0</v>
      </c>
    </row>
    <row r="51" spans="1:13" ht="15" customHeight="1" x14ac:dyDescent="0.3">
      <c r="A51" s="8">
        <f t="shared" si="2"/>
        <v>40</v>
      </c>
      <c r="B51" s="9"/>
      <c r="C51" s="104" t="s">
        <v>588</v>
      </c>
      <c r="D51" s="105" t="s">
        <v>588</v>
      </c>
      <c r="E51" s="105" t="s">
        <v>588</v>
      </c>
      <c r="F51" s="106" t="s">
        <v>588</v>
      </c>
      <c r="G51" s="14" t="s">
        <v>25</v>
      </c>
      <c r="H51" s="123"/>
      <c r="I51" s="56">
        <v>500</v>
      </c>
      <c r="J51" s="13">
        <v>0</v>
      </c>
      <c r="K51" s="14">
        <v>9.5</v>
      </c>
      <c r="L51" s="15">
        <f t="shared" si="0"/>
        <v>0</v>
      </c>
      <c r="M51" s="16">
        <f t="shared" si="1"/>
        <v>0</v>
      </c>
    </row>
    <row r="52" spans="1:13" ht="15" customHeight="1" x14ac:dyDescent="0.3">
      <c r="A52" s="8">
        <f t="shared" si="2"/>
        <v>41</v>
      </c>
      <c r="B52" s="9"/>
      <c r="C52" s="104" t="s">
        <v>589</v>
      </c>
      <c r="D52" s="105" t="s">
        <v>590</v>
      </c>
      <c r="E52" s="105" t="s">
        <v>590</v>
      </c>
      <c r="F52" s="106" t="s">
        <v>590</v>
      </c>
      <c r="G52" s="14" t="s">
        <v>17</v>
      </c>
      <c r="H52" s="123"/>
      <c r="I52" s="56">
        <v>50</v>
      </c>
      <c r="J52" s="13">
        <v>0</v>
      </c>
      <c r="K52" s="14">
        <v>9.5</v>
      </c>
      <c r="L52" s="15">
        <f t="shared" si="0"/>
        <v>0</v>
      </c>
      <c r="M52" s="16">
        <f t="shared" si="1"/>
        <v>0</v>
      </c>
    </row>
    <row r="53" spans="1:13" ht="15" customHeight="1" x14ac:dyDescent="0.3">
      <c r="A53" s="8">
        <f t="shared" si="2"/>
        <v>42</v>
      </c>
      <c r="B53" s="9"/>
      <c r="C53" s="104" t="s">
        <v>591</v>
      </c>
      <c r="D53" s="105" t="s">
        <v>592</v>
      </c>
      <c r="E53" s="105" t="s">
        <v>592</v>
      </c>
      <c r="F53" s="106" t="s">
        <v>592</v>
      </c>
      <c r="G53" s="14" t="s">
        <v>17</v>
      </c>
      <c r="H53" s="123"/>
      <c r="I53" s="56">
        <v>50</v>
      </c>
      <c r="J53" s="13">
        <v>0</v>
      </c>
      <c r="K53" s="14">
        <v>9.5</v>
      </c>
      <c r="L53" s="15">
        <f t="shared" si="0"/>
        <v>0</v>
      </c>
      <c r="M53" s="16">
        <f t="shared" si="1"/>
        <v>0</v>
      </c>
    </row>
    <row r="54" spans="1:13" ht="15" customHeight="1" x14ac:dyDescent="0.3">
      <c r="A54" s="8">
        <f t="shared" si="2"/>
        <v>43</v>
      </c>
      <c r="B54" s="9"/>
      <c r="C54" s="104" t="s">
        <v>593</v>
      </c>
      <c r="D54" s="105" t="s">
        <v>593</v>
      </c>
      <c r="E54" s="105" t="s">
        <v>593</v>
      </c>
      <c r="F54" s="106" t="s">
        <v>593</v>
      </c>
      <c r="G54" s="14" t="s">
        <v>17</v>
      </c>
      <c r="H54" s="123"/>
      <c r="I54" s="56">
        <v>50</v>
      </c>
      <c r="J54" s="13">
        <v>0</v>
      </c>
      <c r="K54" s="14">
        <v>9.5</v>
      </c>
      <c r="L54" s="15">
        <f t="shared" si="0"/>
        <v>0</v>
      </c>
      <c r="M54" s="16">
        <f t="shared" si="1"/>
        <v>0</v>
      </c>
    </row>
    <row r="55" spans="1:13" ht="15" customHeight="1" x14ac:dyDescent="0.3">
      <c r="A55" s="8">
        <f t="shared" si="2"/>
        <v>44</v>
      </c>
      <c r="B55" s="9"/>
      <c r="C55" s="104" t="s">
        <v>594</v>
      </c>
      <c r="D55" s="105" t="s">
        <v>594</v>
      </c>
      <c r="E55" s="105" t="s">
        <v>594</v>
      </c>
      <c r="F55" s="106" t="s">
        <v>594</v>
      </c>
      <c r="G55" s="14" t="s">
        <v>25</v>
      </c>
      <c r="H55" s="123"/>
      <c r="I55" s="56">
        <v>150</v>
      </c>
      <c r="J55" s="13">
        <v>0</v>
      </c>
      <c r="K55" s="14">
        <v>9.5</v>
      </c>
      <c r="L55" s="15">
        <f t="shared" si="0"/>
        <v>0</v>
      </c>
      <c r="M55" s="16">
        <f t="shared" si="1"/>
        <v>0</v>
      </c>
    </row>
    <row r="56" spans="1:13" ht="15" customHeight="1" x14ac:dyDescent="0.3">
      <c r="A56" s="8">
        <f t="shared" si="2"/>
        <v>45</v>
      </c>
      <c r="B56" s="9"/>
      <c r="C56" s="104" t="s">
        <v>595</v>
      </c>
      <c r="D56" s="105" t="s">
        <v>596</v>
      </c>
      <c r="E56" s="105" t="s">
        <v>596</v>
      </c>
      <c r="F56" s="106" t="s">
        <v>596</v>
      </c>
      <c r="G56" s="14" t="s">
        <v>25</v>
      </c>
      <c r="H56" s="125"/>
      <c r="I56" s="56">
        <v>100</v>
      </c>
      <c r="J56" s="13">
        <v>0</v>
      </c>
      <c r="K56" s="14">
        <v>9.5</v>
      </c>
      <c r="L56" s="15">
        <f t="shared" si="0"/>
        <v>0</v>
      </c>
      <c r="M56" s="16">
        <f t="shared" si="1"/>
        <v>0</v>
      </c>
    </row>
    <row r="57" spans="1:13" ht="15" customHeight="1" x14ac:dyDescent="0.3">
      <c r="A57" s="8">
        <f t="shared" si="2"/>
        <v>46</v>
      </c>
      <c r="B57" s="9"/>
      <c r="C57" s="104" t="s">
        <v>597</v>
      </c>
      <c r="D57" s="105" t="s">
        <v>597</v>
      </c>
      <c r="E57" s="105" t="s">
        <v>597</v>
      </c>
      <c r="F57" s="106" t="s">
        <v>597</v>
      </c>
      <c r="G57" s="14" t="s">
        <v>25</v>
      </c>
      <c r="H57" s="125"/>
      <c r="I57" s="56">
        <v>50</v>
      </c>
      <c r="J57" s="13">
        <v>0</v>
      </c>
      <c r="K57" s="14">
        <v>9.5</v>
      </c>
      <c r="L57" s="15">
        <f t="shared" si="0"/>
        <v>0</v>
      </c>
      <c r="M57" s="16">
        <f t="shared" si="1"/>
        <v>0</v>
      </c>
    </row>
    <row r="58" spans="1:13" ht="15" customHeight="1" x14ac:dyDescent="0.3">
      <c r="A58" s="8">
        <f t="shared" si="2"/>
        <v>47</v>
      </c>
      <c r="B58" s="9"/>
      <c r="C58" s="104" t="s">
        <v>598</v>
      </c>
      <c r="D58" s="105" t="s">
        <v>598</v>
      </c>
      <c r="E58" s="105" t="s">
        <v>598</v>
      </c>
      <c r="F58" s="106" t="s">
        <v>598</v>
      </c>
      <c r="G58" s="14" t="s">
        <v>25</v>
      </c>
      <c r="H58" s="125"/>
      <c r="I58" s="134">
        <v>50</v>
      </c>
      <c r="J58" s="13">
        <v>0</v>
      </c>
      <c r="K58" s="14">
        <v>9.5</v>
      </c>
      <c r="L58" s="15">
        <f t="shared" si="0"/>
        <v>0</v>
      </c>
      <c r="M58" s="16">
        <f t="shared" si="1"/>
        <v>0</v>
      </c>
    </row>
    <row r="59" spans="1:13" ht="15" customHeight="1" x14ac:dyDescent="0.3">
      <c r="A59" s="8">
        <f t="shared" si="2"/>
        <v>48</v>
      </c>
      <c r="B59" s="9"/>
      <c r="C59" s="104" t="s">
        <v>599</v>
      </c>
      <c r="D59" s="105" t="s">
        <v>599</v>
      </c>
      <c r="E59" s="105" t="s">
        <v>599</v>
      </c>
      <c r="F59" s="106" t="s">
        <v>599</v>
      </c>
      <c r="G59" s="14" t="s">
        <v>17</v>
      </c>
      <c r="H59" s="125"/>
      <c r="I59" s="56">
        <v>5000</v>
      </c>
      <c r="J59" s="13">
        <v>0</v>
      </c>
      <c r="K59" s="14">
        <v>9.5</v>
      </c>
      <c r="L59" s="15">
        <f t="shared" si="0"/>
        <v>0</v>
      </c>
      <c r="M59" s="16">
        <f t="shared" si="1"/>
        <v>0</v>
      </c>
    </row>
    <row r="60" spans="1:13" ht="15" customHeight="1" x14ac:dyDescent="0.3">
      <c r="A60" s="8">
        <f t="shared" si="2"/>
        <v>49</v>
      </c>
      <c r="B60" s="9"/>
      <c r="C60" s="104" t="s">
        <v>600</v>
      </c>
      <c r="D60" s="105" t="s">
        <v>600</v>
      </c>
      <c r="E60" s="105" t="s">
        <v>600</v>
      </c>
      <c r="F60" s="106" t="s">
        <v>600</v>
      </c>
      <c r="G60" s="14" t="s">
        <v>25</v>
      </c>
      <c r="H60" s="123"/>
      <c r="I60" s="134">
        <v>50</v>
      </c>
      <c r="J60" s="13">
        <v>0</v>
      </c>
      <c r="K60" s="14">
        <v>9.5</v>
      </c>
      <c r="L60" s="15">
        <f t="shared" si="0"/>
        <v>0</v>
      </c>
      <c r="M60" s="16">
        <f t="shared" si="1"/>
        <v>0</v>
      </c>
    </row>
    <row r="61" spans="1:13" ht="15" customHeight="1" x14ac:dyDescent="0.3">
      <c r="A61" s="8">
        <f t="shared" si="2"/>
        <v>50</v>
      </c>
      <c r="B61" s="9"/>
      <c r="C61" s="104" t="s">
        <v>601</v>
      </c>
      <c r="D61" s="105" t="s">
        <v>602</v>
      </c>
      <c r="E61" s="105" t="s">
        <v>602</v>
      </c>
      <c r="F61" s="106" t="s">
        <v>602</v>
      </c>
      <c r="G61" s="14" t="s">
        <v>17</v>
      </c>
      <c r="H61" s="125"/>
      <c r="I61" s="134">
        <v>150</v>
      </c>
      <c r="J61" s="13">
        <v>0</v>
      </c>
      <c r="K61" s="14">
        <v>9.5</v>
      </c>
      <c r="L61" s="15">
        <f t="shared" si="0"/>
        <v>0</v>
      </c>
      <c r="M61" s="16">
        <f t="shared" si="1"/>
        <v>0</v>
      </c>
    </row>
    <row r="62" spans="1:13" ht="15" customHeight="1" x14ac:dyDescent="0.3">
      <c r="A62" s="8">
        <f t="shared" si="2"/>
        <v>51</v>
      </c>
      <c r="B62" s="9"/>
      <c r="C62" s="104" t="s">
        <v>603</v>
      </c>
      <c r="D62" s="105" t="s">
        <v>603</v>
      </c>
      <c r="E62" s="105" t="s">
        <v>603</v>
      </c>
      <c r="F62" s="106" t="s">
        <v>603</v>
      </c>
      <c r="G62" s="14" t="s">
        <v>25</v>
      </c>
      <c r="H62" s="123"/>
      <c r="I62" s="134">
        <v>50</v>
      </c>
      <c r="J62" s="13">
        <v>0</v>
      </c>
      <c r="K62" s="14">
        <v>9.5</v>
      </c>
      <c r="L62" s="15">
        <f t="shared" si="0"/>
        <v>0</v>
      </c>
      <c r="M62" s="16">
        <f t="shared" si="1"/>
        <v>0</v>
      </c>
    </row>
    <row r="63" spans="1:13" ht="15" customHeight="1" x14ac:dyDescent="0.3">
      <c r="A63" s="8">
        <f t="shared" si="2"/>
        <v>52</v>
      </c>
      <c r="B63" s="9"/>
      <c r="C63" s="104" t="s">
        <v>604</v>
      </c>
      <c r="D63" s="105" t="s">
        <v>604</v>
      </c>
      <c r="E63" s="105" t="s">
        <v>604</v>
      </c>
      <c r="F63" s="106" t="s">
        <v>604</v>
      </c>
      <c r="G63" s="14" t="s">
        <v>17</v>
      </c>
      <c r="H63" s="123"/>
      <c r="I63" s="56">
        <v>30</v>
      </c>
      <c r="J63" s="13">
        <v>0</v>
      </c>
      <c r="K63" s="14">
        <v>9.5</v>
      </c>
      <c r="L63" s="15">
        <f t="shared" si="0"/>
        <v>0</v>
      </c>
      <c r="M63" s="16">
        <f t="shared" si="1"/>
        <v>0</v>
      </c>
    </row>
    <row r="64" spans="1:13" ht="15" customHeight="1" x14ac:dyDescent="0.3">
      <c r="A64" s="8">
        <f t="shared" si="2"/>
        <v>53</v>
      </c>
      <c r="B64" s="9"/>
      <c r="C64" s="104" t="s">
        <v>605</v>
      </c>
      <c r="D64" s="105" t="s">
        <v>605</v>
      </c>
      <c r="E64" s="105" t="s">
        <v>605</v>
      </c>
      <c r="F64" s="106" t="s">
        <v>605</v>
      </c>
      <c r="G64" s="14" t="s">
        <v>17</v>
      </c>
      <c r="H64" s="123"/>
      <c r="I64" s="56">
        <v>50</v>
      </c>
      <c r="J64" s="13">
        <v>0</v>
      </c>
      <c r="K64" s="14">
        <v>9.5</v>
      </c>
      <c r="L64" s="15">
        <f t="shared" si="0"/>
        <v>0</v>
      </c>
      <c r="M64" s="16">
        <f t="shared" si="1"/>
        <v>0</v>
      </c>
    </row>
    <row r="65" spans="1:13" ht="15" customHeight="1" x14ac:dyDescent="0.3">
      <c r="A65" s="8">
        <f t="shared" si="2"/>
        <v>54</v>
      </c>
      <c r="B65" s="9"/>
      <c r="C65" s="104" t="s">
        <v>606</v>
      </c>
      <c r="D65" s="105" t="s">
        <v>607</v>
      </c>
      <c r="E65" s="105" t="s">
        <v>607</v>
      </c>
      <c r="F65" s="106" t="s">
        <v>607</v>
      </c>
      <c r="G65" s="14" t="s">
        <v>17</v>
      </c>
      <c r="H65" s="125"/>
      <c r="I65" s="56">
        <v>40</v>
      </c>
      <c r="J65" s="13">
        <v>0</v>
      </c>
      <c r="K65" s="14">
        <v>9.5</v>
      </c>
      <c r="L65" s="15">
        <f t="shared" si="0"/>
        <v>0</v>
      </c>
      <c r="M65" s="16">
        <f t="shared" si="1"/>
        <v>0</v>
      </c>
    </row>
    <row r="66" spans="1:13" ht="15" customHeight="1" x14ac:dyDescent="0.3">
      <c r="A66" s="8">
        <f t="shared" si="2"/>
        <v>55</v>
      </c>
      <c r="B66" s="9"/>
      <c r="C66" s="104" t="s">
        <v>608</v>
      </c>
      <c r="D66" s="105" t="s">
        <v>608</v>
      </c>
      <c r="E66" s="105" t="s">
        <v>608</v>
      </c>
      <c r="F66" s="106" t="s">
        <v>608</v>
      </c>
      <c r="G66" s="14" t="s">
        <v>25</v>
      </c>
      <c r="H66" s="123"/>
      <c r="I66" s="56">
        <v>500</v>
      </c>
      <c r="J66" s="13">
        <v>0</v>
      </c>
      <c r="K66" s="14">
        <v>9.5</v>
      </c>
      <c r="L66" s="15">
        <f t="shared" si="0"/>
        <v>0</v>
      </c>
      <c r="M66" s="16">
        <f t="shared" si="1"/>
        <v>0</v>
      </c>
    </row>
    <row r="67" spans="1:13" ht="15" customHeight="1" x14ac:dyDescent="0.3">
      <c r="A67" s="8">
        <f t="shared" si="2"/>
        <v>56</v>
      </c>
      <c r="B67" s="9"/>
      <c r="C67" s="104" t="s">
        <v>609</v>
      </c>
      <c r="D67" s="105" t="s">
        <v>609</v>
      </c>
      <c r="E67" s="105" t="s">
        <v>609</v>
      </c>
      <c r="F67" s="106" t="s">
        <v>609</v>
      </c>
      <c r="G67" s="14" t="s">
        <v>17</v>
      </c>
      <c r="H67" s="123"/>
      <c r="I67" s="56">
        <v>1000</v>
      </c>
      <c r="J67" s="13">
        <v>0</v>
      </c>
      <c r="K67" s="14">
        <v>9.5</v>
      </c>
      <c r="L67" s="15">
        <f t="shared" si="0"/>
        <v>0</v>
      </c>
      <c r="M67" s="16">
        <f t="shared" si="1"/>
        <v>0</v>
      </c>
    </row>
    <row r="68" spans="1:13" ht="15" customHeight="1" x14ac:dyDescent="0.3">
      <c r="A68" s="8">
        <f t="shared" si="2"/>
        <v>57</v>
      </c>
      <c r="B68" s="9"/>
      <c r="C68" s="104" t="s">
        <v>610</v>
      </c>
      <c r="D68" s="105" t="s">
        <v>610</v>
      </c>
      <c r="E68" s="105" t="s">
        <v>610</v>
      </c>
      <c r="F68" s="106" t="s">
        <v>610</v>
      </c>
      <c r="G68" s="46" t="s">
        <v>17</v>
      </c>
      <c r="H68" s="123"/>
      <c r="I68" s="56">
        <v>100</v>
      </c>
      <c r="J68" s="13">
        <v>0</v>
      </c>
      <c r="K68" s="14">
        <v>9.5</v>
      </c>
      <c r="L68" s="15">
        <f t="shared" si="0"/>
        <v>0</v>
      </c>
      <c r="M68" s="16">
        <f t="shared" si="1"/>
        <v>0</v>
      </c>
    </row>
    <row r="69" spans="1:13" ht="15" customHeight="1" x14ac:dyDescent="0.3">
      <c r="A69" s="8">
        <f t="shared" si="2"/>
        <v>58</v>
      </c>
      <c r="B69" s="9"/>
      <c r="C69" s="104" t="s">
        <v>611</v>
      </c>
      <c r="D69" s="105" t="s">
        <v>611</v>
      </c>
      <c r="E69" s="105" t="s">
        <v>611</v>
      </c>
      <c r="F69" s="106" t="s">
        <v>611</v>
      </c>
      <c r="G69" s="46" t="s">
        <v>17</v>
      </c>
      <c r="H69" s="123"/>
      <c r="I69" s="56">
        <v>50</v>
      </c>
      <c r="J69" s="13">
        <v>0</v>
      </c>
      <c r="K69" s="14">
        <v>9.5</v>
      </c>
      <c r="L69" s="15">
        <f t="shared" si="0"/>
        <v>0</v>
      </c>
      <c r="M69" s="16">
        <f t="shared" si="1"/>
        <v>0</v>
      </c>
    </row>
    <row r="70" spans="1:13" ht="15" customHeight="1" x14ac:dyDescent="0.3">
      <c r="A70" s="8">
        <f t="shared" si="2"/>
        <v>59</v>
      </c>
      <c r="B70" s="9"/>
      <c r="C70" s="104" t="s">
        <v>612</v>
      </c>
      <c r="D70" s="105" t="s">
        <v>613</v>
      </c>
      <c r="E70" s="105" t="s">
        <v>613</v>
      </c>
      <c r="F70" s="106" t="s">
        <v>613</v>
      </c>
      <c r="G70" s="46" t="s">
        <v>17</v>
      </c>
      <c r="H70" s="125"/>
      <c r="I70" s="56">
        <v>300</v>
      </c>
      <c r="J70" s="13">
        <v>0</v>
      </c>
      <c r="K70" s="14">
        <v>9.5</v>
      </c>
      <c r="L70" s="15">
        <f t="shared" si="0"/>
        <v>0</v>
      </c>
      <c r="M70" s="16">
        <f t="shared" si="1"/>
        <v>0</v>
      </c>
    </row>
    <row r="71" spans="1:13" ht="15" customHeight="1" x14ac:dyDescent="0.3">
      <c r="A71" s="8">
        <f t="shared" si="2"/>
        <v>60</v>
      </c>
      <c r="B71" s="9"/>
      <c r="C71" s="104" t="s">
        <v>614</v>
      </c>
      <c r="D71" s="105" t="s">
        <v>615</v>
      </c>
      <c r="E71" s="105" t="s">
        <v>615</v>
      </c>
      <c r="F71" s="106" t="s">
        <v>615</v>
      </c>
      <c r="G71" s="46" t="s">
        <v>33</v>
      </c>
      <c r="H71" s="125"/>
      <c r="I71" s="56">
        <v>100</v>
      </c>
      <c r="J71" s="13">
        <v>0</v>
      </c>
      <c r="K71" s="14">
        <v>9.5</v>
      </c>
      <c r="L71" s="15">
        <f t="shared" si="0"/>
        <v>0</v>
      </c>
      <c r="M71" s="16">
        <f t="shared" si="1"/>
        <v>0</v>
      </c>
    </row>
    <row r="72" spans="1:13" ht="15" customHeight="1" x14ac:dyDescent="0.3">
      <c r="A72" s="8">
        <f t="shared" si="2"/>
        <v>61</v>
      </c>
      <c r="B72" s="9"/>
      <c r="C72" s="104" t="s">
        <v>616</v>
      </c>
      <c r="D72" s="105" t="s">
        <v>617</v>
      </c>
      <c r="E72" s="105" t="s">
        <v>617</v>
      </c>
      <c r="F72" s="106" t="s">
        <v>617</v>
      </c>
      <c r="G72" s="14" t="s">
        <v>33</v>
      </c>
      <c r="H72" s="125"/>
      <c r="I72" s="22">
        <v>500</v>
      </c>
      <c r="J72" s="13">
        <v>0</v>
      </c>
      <c r="K72" s="14">
        <v>9.5</v>
      </c>
      <c r="L72" s="15">
        <f t="shared" si="0"/>
        <v>0</v>
      </c>
      <c r="M72" s="16">
        <f t="shared" si="1"/>
        <v>0</v>
      </c>
    </row>
    <row r="73" spans="1:13" ht="15" customHeight="1" x14ac:dyDescent="0.3">
      <c r="A73" s="8">
        <f t="shared" si="2"/>
        <v>62</v>
      </c>
      <c r="B73" s="9"/>
      <c r="C73" s="104" t="s">
        <v>618</v>
      </c>
      <c r="D73" s="105" t="s">
        <v>619</v>
      </c>
      <c r="E73" s="105" t="s">
        <v>619</v>
      </c>
      <c r="F73" s="106" t="s">
        <v>619</v>
      </c>
      <c r="G73" s="14" t="s">
        <v>33</v>
      </c>
      <c r="H73" s="123"/>
      <c r="I73" s="22">
        <v>100</v>
      </c>
      <c r="J73" s="13">
        <v>0</v>
      </c>
      <c r="K73" s="14">
        <v>9.5</v>
      </c>
      <c r="L73" s="15">
        <f t="shared" si="0"/>
        <v>0</v>
      </c>
      <c r="M73" s="16">
        <f t="shared" si="1"/>
        <v>0</v>
      </c>
    </row>
    <row r="74" spans="1:13" ht="15" customHeight="1" x14ac:dyDescent="0.3">
      <c r="A74" s="8">
        <f t="shared" si="2"/>
        <v>63</v>
      </c>
      <c r="B74" s="9"/>
      <c r="C74" s="104" t="s">
        <v>620</v>
      </c>
      <c r="D74" s="105" t="s">
        <v>621</v>
      </c>
      <c r="E74" s="105" t="s">
        <v>621</v>
      </c>
      <c r="F74" s="106" t="s">
        <v>621</v>
      </c>
      <c r="G74" s="14" t="s">
        <v>33</v>
      </c>
      <c r="H74" s="125"/>
      <c r="I74" s="22">
        <v>500</v>
      </c>
      <c r="J74" s="13">
        <v>0</v>
      </c>
      <c r="K74" s="14">
        <v>9.5</v>
      </c>
      <c r="L74" s="15">
        <f t="shared" si="0"/>
        <v>0</v>
      </c>
      <c r="M74" s="16">
        <f t="shared" si="1"/>
        <v>0</v>
      </c>
    </row>
    <row r="75" spans="1:13" ht="15" customHeight="1" x14ac:dyDescent="0.3">
      <c r="A75" s="8">
        <f t="shared" si="2"/>
        <v>64</v>
      </c>
      <c r="B75" s="9"/>
      <c r="C75" s="104" t="s">
        <v>622</v>
      </c>
      <c r="D75" s="105" t="s">
        <v>623</v>
      </c>
      <c r="E75" s="105" t="s">
        <v>623</v>
      </c>
      <c r="F75" s="106" t="s">
        <v>623</v>
      </c>
      <c r="G75" s="46" t="s">
        <v>17</v>
      </c>
      <c r="H75" s="125"/>
      <c r="I75" s="56">
        <v>1000</v>
      </c>
      <c r="J75" s="13">
        <v>0</v>
      </c>
      <c r="K75" s="14">
        <v>9.5</v>
      </c>
      <c r="L75" s="15">
        <f t="shared" si="0"/>
        <v>0</v>
      </c>
      <c r="M75" s="16">
        <f t="shared" si="1"/>
        <v>0</v>
      </c>
    </row>
    <row r="76" spans="1:13" ht="15" customHeight="1" x14ac:dyDescent="0.3">
      <c r="A76" s="8">
        <f t="shared" si="2"/>
        <v>65</v>
      </c>
      <c r="B76" s="9"/>
      <c r="C76" s="104" t="s">
        <v>624</v>
      </c>
      <c r="D76" s="105" t="s">
        <v>624</v>
      </c>
      <c r="E76" s="105" t="s">
        <v>624</v>
      </c>
      <c r="F76" s="106" t="s">
        <v>624</v>
      </c>
      <c r="G76" s="14" t="s">
        <v>17</v>
      </c>
      <c r="H76" s="123"/>
      <c r="I76" s="56">
        <v>500</v>
      </c>
      <c r="J76" s="13">
        <v>0</v>
      </c>
      <c r="K76" s="14">
        <v>9.5</v>
      </c>
      <c r="L76" s="15">
        <f t="shared" ref="L76:L139" si="3">PRODUCT(J76,1.095)</f>
        <v>0</v>
      </c>
      <c r="M76" s="16">
        <f t="shared" ref="M76:M139" si="4">PRODUCT(I76,L76)</f>
        <v>0</v>
      </c>
    </row>
    <row r="77" spans="1:13" ht="15" customHeight="1" x14ac:dyDescent="0.3">
      <c r="A77" s="8">
        <f t="shared" ref="A77:A107" si="5">A76+1</f>
        <v>66</v>
      </c>
      <c r="B77" s="9"/>
      <c r="C77" s="104" t="s">
        <v>625</v>
      </c>
      <c r="D77" s="105" t="s">
        <v>626</v>
      </c>
      <c r="E77" s="105" t="s">
        <v>626</v>
      </c>
      <c r="F77" s="106" t="s">
        <v>626</v>
      </c>
      <c r="G77" s="46" t="s">
        <v>17</v>
      </c>
      <c r="H77" s="123"/>
      <c r="I77" s="56">
        <v>500</v>
      </c>
      <c r="J77" s="13">
        <v>0</v>
      </c>
      <c r="K77" s="14">
        <v>9.5</v>
      </c>
      <c r="L77" s="15">
        <f t="shared" si="3"/>
        <v>0</v>
      </c>
      <c r="M77" s="16">
        <f t="shared" si="4"/>
        <v>0</v>
      </c>
    </row>
    <row r="78" spans="1:13" ht="15" customHeight="1" x14ac:dyDescent="0.3">
      <c r="A78" s="8">
        <f t="shared" si="5"/>
        <v>67</v>
      </c>
      <c r="B78" s="9"/>
      <c r="C78" s="104" t="s">
        <v>627</v>
      </c>
      <c r="D78" s="105" t="s">
        <v>628</v>
      </c>
      <c r="E78" s="105" t="s">
        <v>628</v>
      </c>
      <c r="F78" s="106" t="s">
        <v>628</v>
      </c>
      <c r="G78" s="14" t="s">
        <v>17</v>
      </c>
      <c r="H78" s="125"/>
      <c r="I78" s="56">
        <v>1000</v>
      </c>
      <c r="J78" s="13">
        <v>0</v>
      </c>
      <c r="K78" s="14">
        <v>9.5</v>
      </c>
      <c r="L78" s="15">
        <f t="shared" si="3"/>
        <v>0</v>
      </c>
      <c r="M78" s="16">
        <f t="shared" si="4"/>
        <v>0</v>
      </c>
    </row>
    <row r="79" spans="1:13" ht="15" customHeight="1" x14ac:dyDescent="0.3">
      <c r="A79" s="8">
        <f t="shared" si="5"/>
        <v>68</v>
      </c>
      <c r="B79" s="9"/>
      <c r="C79" s="129" t="s">
        <v>674</v>
      </c>
      <c r="D79" s="130" t="s">
        <v>629</v>
      </c>
      <c r="E79" s="130" t="s">
        <v>629</v>
      </c>
      <c r="F79" s="131" t="s">
        <v>629</v>
      </c>
      <c r="G79" s="14" t="s">
        <v>17</v>
      </c>
      <c r="H79" s="123"/>
      <c r="I79" s="56">
        <v>500</v>
      </c>
      <c r="J79" s="13">
        <v>0</v>
      </c>
      <c r="K79" s="14">
        <v>9.5</v>
      </c>
      <c r="L79" s="15">
        <f t="shared" si="3"/>
        <v>0</v>
      </c>
      <c r="M79" s="16">
        <f t="shared" si="4"/>
        <v>0</v>
      </c>
    </row>
    <row r="80" spans="1:13" ht="15" customHeight="1" x14ac:dyDescent="0.3">
      <c r="A80" s="8">
        <f t="shared" si="5"/>
        <v>69</v>
      </c>
      <c r="B80" s="9"/>
      <c r="C80" s="104" t="s">
        <v>630</v>
      </c>
      <c r="D80" s="105" t="s">
        <v>631</v>
      </c>
      <c r="E80" s="105" t="s">
        <v>631</v>
      </c>
      <c r="F80" s="106" t="s">
        <v>631</v>
      </c>
      <c r="G80" s="14" t="s">
        <v>17</v>
      </c>
      <c r="H80" s="125"/>
      <c r="I80" s="56">
        <v>1000</v>
      </c>
      <c r="J80" s="13">
        <v>0</v>
      </c>
      <c r="K80" s="14">
        <v>9.5</v>
      </c>
      <c r="L80" s="15">
        <f t="shared" si="3"/>
        <v>0</v>
      </c>
      <c r="M80" s="16">
        <f t="shared" si="4"/>
        <v>0</v>
      </c>
    </row>
    <row r="81" spans="1:13" ht="15" customHeight="1" x14ac:dyDescent="0.3">
      <c r="A81" s="8">
        <f t="shared" si="5"/>
        <v>70</v>
      </c>
      <c r="B81" s="9"/>
      <c r="C81" s="104" t="s">
        <v>632</v>
      </c>
      <c r="D81" s="105" t="s">
        <v>632</v>
      </c>
      <c r="E81" s="105" t="s">
        <v>632</v>
      </c>
      <c r="F81" s="106" t="s">
        <v>632</v>
      </c>
      <c r="G81" s="46" t="s">
        <v>17</v>
      </c>
      <c r="H81" s="123"/>
      <c r="I81" s="56">
        <v>500</v>
      </c>
      <c r="J81" s="13">
        <v>0</v>
      </c>
      <c r="K81" s="14">
        <v>9.5</v>
      </c>
      <c r="L81" s="15">
        <f t="shared" si="3"/>
        <v>0</v>
      </c>
      <c r="M81" s="16">
        <f t="shared" si="4"/>
        <v>0</v>
      </c>
    </row>
    <row r="82" spans="1:13" ht="15" customHeight="1" x14ac:dyDescent="0.3">
      <c r="A82" s="8">
        <f t="shared" si="5"/>
        <v>71</v>
      </c>
      <c r="B82" s="9"/>
      <c r="C82" s="104" t="s">
        <v>633</v>
      </c>
      <c r="D82" s="105" t="s">
        <v>633</v>
      </c>
      <c r="E82" s="105" t="s">
        <v>633</v>
      </c>
      <c r="F82" s="106" t="s">
        <v>633</v>
      </c>
      <c r="G82" s="46" t="s">
        <v>17</v>
      </c>
      <c r="H82" s="123"/>
      <c r="I82" s="56">
        <v>40</v>
      </c>
      <c r="J82" s="13">
        <v>0</v>
      </c>
      <c r="K82" s="14">
        <v>9.5</v>
      </c>
      <c r="L82" s="15">
        <f t="shared" si="3"/>
        <v>0</v>
      </c>
      <c r="M82" s="16">
        <f t="shared" si="4"/>
        <v>0</v>
      </c>
    </row>
    <row r="83" spans="1:13" ht="15" customHeight="1" x14ac:dyDescent="0.3">
      <c r="A83" s="8">
        <f t="shared" si="5"/>
        <v>72</v>
      </c>
      <c r="B83" s="9"/>
      <c r="C83" s="104" t="s">
        <v>634</v>
      </c>
      <c r="D83" s="105" t="s">
        <v>634</v>
      </c>
      <c r="E83" s="105" t="s">
        <v>634</v>
      </c>
      <c r="F83" s="106" t="s">
        <v>634</v>
      </c>
      <c r="G83" s="46" t="s">
        <v>17</v>
      </c>
      <c r="H83" s="123"/>
      <c r="I83" s="56">
        <v>450</v>
      </c>
      <c r="J83" s="13">
        <v>0</v>
      </c>
      <c r="K83" s="14">
        <v>9.5</v>
      </c>
      <c r="L83" s="15">
        <f t="shared" si="3"/>
        <v>0</v>
      </c>
      <c r="M83" s="16">
        <f t="shared" si="4"/>
        <v>0</v>
      </c>
    </row>
    <row r="84" spans="1:13" ht="15" customHeight="1" x14ac:dyDescent="0.3">
      <c r="A84" s="8">
        <f t="shared" si="5"/>
        <v>73</v>
      </c>
      <c r="B84" s="9"/>
      <c r="C84" s="104" t="s">
        <v>635</v>
      </c>
      <c r="D84" s="105" t="s">
        <v>635</v>
      </c>
      <c r="E84" s="105" t="s">
        <v>635</v>
      </c>
      <c r="F84" s="106" t="s">
        <v>635</v>
      </c>
      <c r="G84" s="46" t="s">
        <v>25</v>
      </c>
      <c r="H84" s="123"/>
      <c r="I84" s="56">
        <v>200</v>
      </c>
      <c r="J84" s="13">
        <v>0</v>
      </c>
      <c r="K84" s="14">
        <v>9.5</v>
      </c>
      <c r="L84" s="15">
        <f t="shared" si="3"/>
        <v>0</v>
      </c>
      <c r="M84" s="16">
        <f t="shared" si="4"/>
        <v>0</v>
      </c>
    </row>
    <row r="85" spans="1:13" ht="15" customHeight="1" x14ac:dyDescent="0.3">
      <c r="A85" s="8">
        <f t="shared" si="5"/>
        <v>74</v>
      </c>
      <c r="B85" s="9"/>
      <c r="C85" s="104" t="s">
        <v>636</v>
      </c>
      <c r="D85" s="105" t="s">
        <v>636</v>
      </c>
      <c r="E85" s="105" t="s">
        <v>636</v>
      </c>
      <c r="F85" s="106" t="s">
        <v>636</v>
      </c>
      <c r="G85" s="46" t="s">
        <v>17</v>
      </c>
      <c r="H85" s="123"/>
      <c r="I85" s="56">
        <v>100</v>
      </c>
      <c r="J85" s="13">
        <v>0</v>
      </c>
      <c r="K85" s="14">
        <v>9.5</v>
      </c>
      <c r="L85" s="15">
        <f t="shared" si="3"/>
        <v>0</v>
      </c>
      <c r="M85" s="16">
        <f t="shared" si="4"/>
        <v>0</v>
      </c>
    </row>
    <row r="86" spans="1:13" ht="15" customHeight="1" x14ac:dyDescent="0.3">
      <c r="A86" s="8">
        <f t="shared" si="5"/>
        <v>75</v>
      </c>
      <c r="B86" s="9"/>
      <c r="C86" s="104" t="s">
        <v>637</v>
      </c>
      <c r="D86" s="105" t="s">
        <v>638</v>
      </c>
      <c r="E86" s="105" t="s">
        <v>638</v>
      </c>
      <c r="F86" s="106" t="s">
        <v>638</v>
      </c>
      <c r="G86" s="46" t="s">
        <v>17</v>
      </c>
      <c r="H86" s="123"/>
      <c r="I86" s="56">
        <v>1000</v>
      </c>
      <c r="J86" s="13">
        <v>0</v>
      </c>
      <c r="K86" s="14">
        <v>9.5</v>
      </c>
      <c r="L86" s="15">
        <f t="shared" si="3"/>
        <v>0</v>
      </c>
      <c r="M86" s="16">
        <f t="shared" si="4"/>
        <v>0</v>
      </c>
    </row>
    <row r="87" spans="1:13" ht="15" customHeight="1" x14ac:dyDescent="0.3">
      <c r="A87" s="8">
        <f t="shared" si="5"/>
        <v>76</v>
      </c>
      <c r="B87" s="9"/>
      <c r="C87" s="104" t="s">
        <v>639</v>
      </c>
      <c r="D87" s="105" t="s">
        <v>640</v>
      </c>
      <c r="E87" s="105" t="s">
        <v>640</v>
      </c>
      <c r="F87" s="106" t="s">
        <v>640</v>
      </c>
      <c r="G87" s="46" t="s">
        <v>17</v>
      </c>
      <c r="H87" s="123"/>
      <c r="I87" s="56">
        <v>5000</v>
      </c>
      <c r="J87" s="13">
        <v>0</v>
      </c>
      <c r="K87" s="14">
        <v>9.5</v>
      </c>
      <c r="L87" s="15">
        <f t="shared" si="3"/>
        <v>0</v>
      </c>
      <c r="M87" s="16">
        <f t="shared" si="4"/>
        <v>0</v>
      </c>
    </row>
    <row r="88" spans="1:13" ht="15" customHeight="1" x14ac:dyDescent="0.3">
      <c r="A88" s="8">
        <f t="shared" si="5"/>
        <v>77</v>
      </c>
      <c r="B88" s="9"/>
      <c r="C88" s="104" t="s">
        <v>641</v>
      </c>
      <c r="D88" s="105" t="s">
        <v>642</v>
      </c>
      <c r="E88" s="105" t="s">
        <v>642</v>
      </c>
      <c r="F88" s="106" t="s">
        <v>642</v>
      </c>
      <c r="G88" s="46" t="s">
        <v>17</v>
      </c>
      <c r="H88" s="125"/>
      <c r="I88" s="56">
        <v>20</v>
      </c>
      <c r="J88" s="13">
        <v>0</v>
      </c>
      <c r="K88" s="14">
        <v>9.5</v>
      </c>
      <c r="L88" s="15">
        <f t="shared" si="3"/>
        <v>0</v>
      </c>
      <c r="M88" s="16">
        <f t="shared" si="4"/>
        <v>0</v>
      </c>
    </row>
    <row r="89" spans="1:13" ht="15" customHeight="1" x14ac:dyDescent="0.3">
      <c r="A89" s="8">
        <f t="shared" si="5"/>
        <v>78</v>
      </c>
      <c r="B89" s="9"/>
      <c r="C89" s="104" t="s">
        <v>643</v>
      </c>
      <c r="D89" s="105" t="s">
        <v>642</v>
      </c>
      <c r="E89" s="105" t="s">
        <v>642</v>
      </c>
      <c r="F89" s="106" t="s">
        <v>642</v>
      </c>
      <c r="G89" s="46" t="s">
        <v>17</v>
      </c>
      <c r="H89" s="125"/>
      <c r="I89" s="56">
        <v>20</v>
      </c>
      <c r="J89" s="13">
        <v>0</v>
      </c>
      <c r="K89" s="14">
        <v>9.5</v>
      </c>
      <c r="L89" s="15">
        <f t="shared" si="3"/>
        <v>0</v>
      </c>
      <c r="M89" s="16">
        <f t="shared" si="4"/>
        <v>0</v>
      </c>
    </row>
    <row r="90" spans="1:13" ht="15" customHeight="1" x14ac:dyDescent="0.3">
      <c r="A90" s="8">
        <f t="shared" si="5"/>
        <v>79</v>
      </c>
      <c r="B90" s="9"/>
      <c r="C90" s="104" t="s">
        <v>644</v>
      </c>
      <c r="D90" s="105" t="s">
        <v>642</v>
      </c>
      <c r="E90" s="105" t="s">
        <v>642</v>
      </c>
      <c r="F90" s="106" t="s">
        <v>642</v>
      </c>
      <c r="G90" s="46" t="s">
        <v>17</v>
      </c>
      <c r="H90" s="125"/>
      <c r="I90" s="56">
        <v>20</v>
      </c>
      <c r="J90" s="13">
        <v>0</v>
      </c>
      <c r="K90" s="14">
        <v>9.5</v>
      </c>
      <c r="L90" s="15">
        <f t="shared" si="3"/>
        <v>0</v>
      </c>
      <c r="M90" s="16">
        <f t="shared" si="4"/>
        <v>0</v>
      </c>
    </row>
    <row r="91" spans="1:13" ht="15" customHeight="1" x14ac:dyDescent="0.3">
      <c r="A91" s="8">
        <f t="shared" si="5"/>
        <v>80</v>
      </c>
      <c r="B91" s="9"/>
      <c r="C91" s="104" t="s">
        <v>645</v>
      </c>
      <c r="D91" s="105" t="s">
        <v>646</v>
      </c>
      <c r="E91" s="105" t="s">
        <v>646</v>
      </c>
      <c r="F91" s="106" t="s">
        <v>646</v>
      </c>
      <c r="G91" s="46" t="s">
        <v>25</v>
      </c>
      <c r="H91" s="125"/>
      <c r="I91" s="56">
        <v>250</v>
      </c>
      <c r="J91" s="13">
        <v>0</v>
      </c>
      <c r="K91" s="14">
        <v>9.5</v>
      </c>
      <c r="L91" s="15">
        <f t="shared" si="3"/>
        <v>0</v>
      </c>
      <c r="M91" s="16">
        <f t="shared" si="4"/>
        <v>0</v>
      </c>
    </row>
    <row r="92" spans="1:13" ht="15" customHeight="1" x14ac:dyDescent="0.3">
      <c r="A92" s="8">
        <f t="shared" si="5"/>
        <v>81</v>
      </c>
      <c r="B92" s="9"/>
      <c r="C92" s="104" t="s">
        <v>647</v>
      </c>
      <c r="D92" s="105" t="s">
        <v>647</v>
      </c>
      <c r="E92" s="105" t="s">
        <v>647</v>
      </c>
      <c r="F92" s="106" t="s">
        <v>647</v>
      </c>
      <c r="G92" s="14" t="s">
        <v>25</v>
      </c>
      <c r="H92" s="123"/>
      <c r="I92" s="56">
        <v>25</v>
      </c>
      <c r="J92" s="13">
        <v>0</v>
      </c>
      <c r="K92" s="14">
        <v>9.5</v>
      </c>
      <c r="L92" s="15">
        <f t="shared" si="3"/>
        <v>0</v>
      </c>
      <c r="M92" s="16">
        <f t="shared" si="4"/>
        <v>0</v>
      </c>
    </row>
    <row r="93" spans="1:13" ht="15" customHeight="1" x14ac:dyDescent="0.3">
      <c r="A93" s="8">
        <f t="shared" si="5"/>
        <v>82</v>
      </c>
      <c r="B93" s="9"/>
      <c r="C93" s="104" t="s">
        <v>648</v>
      </c>
      <c r="D93" s="105" t="s">
        <v>648</v>
      </c>
      <c r="E93" s="105" t="s">
        <v>648</v>
      </c>
      <c r="F93" s="106" t="s">
        <v>648</v>
      </c>
      <c r="G93" s="14" t="s">
        <v>25</v>
      </c>
      <c r="H93" s="123"/>
      <c r="I93" s="56">
        <v>50</v>
      </c>
      <c r="J93" s="13">
        <v>0</v>
      </c>
      <c r="K93" s="14">
        <v>9.5</v>
      </c>
      <c r="L93" s="15">
        <f t="shared" si="3"/>
        <v>0</v>
      </c>
      <c r="M93" s="16">
        <f t="shared" si="4"/>
        <v>0</v>
      </c>
    </row>
    <row r="94" spans="1:13" ht="15" customHeight="1" x14ac:dyDescent="0.3">
      <c r="A94" s="8">
        <f t="shared" si="5"/>
        <v>83</v>
      </c>
      <c r="B94" s="9"/>
      <c r="C94" s="104" t="s">
        <v>649</v>
      </c>
      <c r="D94" s="105" t="s">
        <v>650</v>
      </c>
      <c r="E94" s="105" t="s">
        <v>650</v>
      </c>
      <c r="F94" s="106" t="s">
        <v>650</v>
      </c>
      <c r="G94" s="14" t="s">
        <v>25</v>
      </c>
      <c r="H94" s="125"/>
      <c r="I94" s="56">
        <v>25</v>
      </c>
      <c r="J94" s="13">
        <v>0</v>
      </c>
      <c r="K94" s="14">
        <v>9.5</v>
      </c>
      <c r="L94" s="15">
        <f t="shared" si="3"/>
        <v>0</v>
      </c>
      <c r="M94" s="16">
        <f t="shared" si="4"/>
        <v>0</v>
      </c>
    </row>
    <row r="95" spans="1:13" ht="15" customHeight="1" x14ac:dyDescent="0.3">
      <c r="A95" s="8">
        <f t="shared" si="5"/>
        <v>84</v>
      </c>
      <c r="B95" s="9"/>
      <c r="C95" s="104" t="s">
        <v>651</v>
      </c>
      <c r="D95" s="105" t="s">
        <v>652</v>
      </c>
      <c r="E95" s="105" t="s">
        <v>652</v>
      </c>
      <c r="F95" s="106" t="s">
        <v>652</v>
      </c>
      <c r="G95" s="135" t="s">
        <v>17</v>
      </c>
      <c r="H95" s="125"/>
      <c r="I95" s="55">
        <v>100</v>
      </c>
      <c r="J95" s="13">
        <v>0</v>
      </c>
      <c r="K95" s="14">
        <v>9.5</v>
      </c>
      <c r="L95" s="15">
        <f t="shared" si="3"/>
        <v>0</v>
      </c>
      <c r="M95" s="16">
        <f t="shared" si="4"/>
        <v>0</v>
      </c>
    </row>
    <row r="96" spans="1:13" ht="15" customHeight="1" x14ac:dyDescent="0.3">
      <c r="A96" s="8">
        <f t="shared" si="5"/>
        <v>85</v>
      </c>
      <c r="B96" s="9"/>
      <c r="C96" s="104" t="s">
        <v>653</v>
      </c>
      <c r="D96" s="105" t="s">
        <v>653</v>
      </c>
      <c r="E96" s="105" t="s">
        <v>653</v>
      </c>
      <c r="F96" s="106" t="s">
        <v>653</v>
      </c>
      <c r="G96" s="14" t="s">
        <v>17</v>
      </c>
      <c r="H96" s="123"/>
      <c r="I96" s="56">
        <v>150</v>
      </c>
      <c r="J96" s="13">
        <v>0</v>
      </c>
      <c r="K96" s="14">
        <v>9.5</v>
      </c>
      <c r="L96" s="15">
        <f t="shared" si="3"/>
        <v>0</v>
      </c>
      <c r="M96" s="16">
        <f t="shared" si="4"/>
        <v>0</v>
      </c>
    </row>
    <row r="97" spans="1:13" ht="15" customHeight="1" x14ac:dyDescent="0.3">
      <c r="A97" s="8">
        <f t="shared" si="5"/>
        <v>86</v>
      </c>
      <c r="B97" s="9"/>
      <c r="C97" s="104" t="s">
        <v>654</v>
      </c>
      <c r="D97" s="105" t="s">
        <v>655</v>
      </c>
      <c r="E97" s="105" t="s">
        <v>655</v>
      </c>
      <c r="F97" s="106" t="s">
        <v>655</v>
      </c>
      <c r="G97" s="14" t="s">
        <v>17</v>
      </c>
      <c r="H97" s="123"/>
      <c r="I97" s="56">
        <v>50</v>
      </c>
      <c r="J97" s="13">
        <v>0</v>
      </c>
      <c r="K97" s="14">
        <v>9.5</v>
      </c>
      <c r="L97" s="15">
        <f t="shared" si="3"/>
        <v>0</v>
      </c>
      <c r="M97" s="16">
        <f t="shared" si="4"/>
        <v>0</v>
      </c>
    </row>
    <row r="98" spans="1:13" ht="15" customHeight="1" x14ac:dyDescent="0.3">
      <c r="A98" s="8">
        <f t="shared" si="5"/>
        <v>87</v>
      </c>
      <c r="B98" s="9"/>
      <c r="C98" s="104" t="s">
        <v>656</v>
      </c>
      <c r="D98" s="105" t="s">
        <v>656</v>
      </c>
      <c r="E98" s="105" t="s">
        <v>656</v>
      </c>
      <c r="F98" s="106" t="s">
        <v>656</v>
      </c>
      <c r="G98" s="14" t="s">
        <v>25</v>
      </c>
      <c r="H98" s="123"/>
      <c r="I98" s="56">
        <v>20</v>
      </c>
      <c r="J98" s="13">
        <v>0</v>
      </c>
      <c r="K98" s="14">
        <v>9.5</v>
      </c>
      <c r="L98" s="15">
        <f t="shared" si="3"/>
        <v>0</v>
      </c>
      <c r="M98" s="16">
        <f t="shared" si="4"/>
        <v>0</v>
      </c>
    </row>
    <row r="99" spans="1:13" ht="26.1" customHeight="1" x14ac:dyDescent="0.3">
      <c r="A99" s="8">
        <f t="shared" si="5"/>
        <v>88</v>
      </c>
      <c r="B99" s="9"/>
      <c r="C99" s="104" t="s">
        <v>657</v>
      </c>
      <c r="D99" s="105" t="s">
        <v>658</v>
      </c>
      <c r="E99" s="105" t="s">
        <v>658</v>
      </c>
      <c r="F99" s="106" t="s">
        <v>658</v>
      </c>
      <c r="G99" s="14" t="s">
        <v>17</v>
      </c>
      <c r="H99" s="123"/>
      <c r="I99" s="22">
        <v>500</v>
      </c>
      <c r="J99" s="13">
        <v>0</v>
      </c>
      <c r="K99" s="14">
        <v>9.5</v>
      </c>
      <c r="L99" s="15">
        <f t="shared" si="3"/>
        <v>0</v>
      </c>
      <c r="M99" s="16">
        <f t="shared" si="4"/>
        <v>0</v>
      </c>
    </row>
    <row r="100" spans="1:13" ht="15" customHeight="1" x14ac:dyDescent="0.3">
      <c r="A100" s="8">
        <f t="shared" si="5"/>
        <v>89</v>
      </c>
      <c r="B100" s="9"/>
      <c r="C100" s="104" t="s">
        <v>659</v>
      </c>
      <c r="D100" s="105" t="s">
        <v>659</v>
      </c>
      <c r="E100" s="105" t="s">
        <v>659</v>
      </c>
      <c r="F100" s="106" t="s">
        <v>659</v>
      </c>
      <c r="G100" s="49" t="s">
        <v>25</v>
      </c>
      <c r="H100" s="11"/>
      <c r="I100" s="55">
        <v>50</v>
      </c>
      <c r="J100" s="13">
        <v>0</v>
      </c>
      <c r="K100" s="14">
        <v>9.5</v>
      </c>
      <c r="L100" s="15">
        <f t="shared" si="3"/>
        <v>0</v>
      </c>
      <c r="M100" s="16">
        <f t="shared" si="4"/>
        <v>0</v>
      </c>
    </row>
    <row r="101" spans="1:13" ht="15" customHeight="1" x14ac:dyDescent="0.3">
      <c r="A101" s="8">
        <f t="shared" si="5"/>
        <v>90</v>
      </c>
      <c r="B101" s="9"/>
      <c r="C101" s="104" t="s">
        <v>660</v>
      </c>
      <c r="D101" s="105" t="s">
        <v>660</v>
      </c>
      <c r="E101" s="105" t="s">
        <v>660</v>
      </c>
      <c r="F101" s="106" t="s">
        <v>660</v>
      </c>
      <c r="G101" s="136" t="s">
        <v>25</v>
      </c>
      <c r="H101" s="11"/>
      <c r="I101" s="54">
        <v>50</v>
      </c>
      <c r="J101" s="13">
        <v>0</v>
      </c>
      <c r="K101" s="14">
        <v>9.5</v>
      </c>
      <c r="L101" s="15">
        <f t="shared" si="3"/>
        <v>0</v>
      </c>
      <c r="M101" s="16">
        <f t="shared" si="4"/>
        <v>0</v>
      </c>
    </row>
    <row r="102" spans="1:13" ht="15" customHeight="1" x14ac:dyDescent="0.3">
      <c r="A102" s="8">
        <f t="shared" si="5"/>
        <v>91</v>
      </c>
      <c r="B102" s="9"/>
      <c r="C102" s="104" t="s">
        <v>661</v>
      </c>
      <c r="D102" s="105" t="s">
        <v>661</v>
      </c>
      <c r="E102" s="105" t="s">
        <v>661</v>
      </c>
      <c r="F102" s="106" t="s">
        <v>661</v>
      </c>
      <c r="G102" s="49" t="s">
        <v>17</v>
      </c>
      <c r="H102" s="11"/>
      <c r="I102" s="55">
        <v>20</v>
      </c>
      <c r="J102" s="13">
        <v>0</v>
      </c>
      <c r="K102" s="14">
        <v>9.5</v>
      </c>
      <c r="L102" s="15">
        <f t="shared" si="3"/>
        <v>0</v>
      </c>
      <c r="M102" s="16">
        <f t="shared" si="4"/>
        <v>0</v>
      </c>
    </row>
    <row r="103" spans="1:13" ht="15" customHeight="1" x14ac:dyDescent="0.3">
      <c r="A103" s="8">
        <f t="shared" si="5"/>
        <v>92</v>
      </c>
      <c r="B103" s="9"/>
      <c r="C103" s="104" t="s">
        <v>662</v>
      </c>
      <c r="D103" s="105" t="s">
        <v>662</v>
      </c>
      <c r="E103" s="105" t="s">
        <v>662</v>
      </c>
      <c r="F103" s="106" t="s">
        <v>662</v>
      </c>
      <c r="G103" s="136" t="s">
        <v>25</v>
      </c>
      <c r="H103" s="11"/>
      <c r="I103" s="54">
        <v>50</v>
      </c>
      <c r="J103" s="13">
        <v>0</v>
      </c>
      <c r="K103" s="14">
        <v>9.5</v>
      </c>
      <c r="L103" s="15">
        <f t="shared" si="3"/>
        <v>0</v>
      </c>
      <c r="M103" s="16">
        <f t="shared" si="4"/>
        <v>0</v>
      </c>
    </row>
    <row r="104" spans="1:13" ht="15" customHeight="1" x14ac:dyDescent="0.3">
      <c r="A104" s="8">
        <f t="shared" si="5"/>
        <v>93</v>
      </c>
      <c r="B104" s="9"/>
      <c r="C104" s="104" t="s">
        <v>663</v>
      </c>
      <c r="D104" s="105" t="s">
        <v>664</v>
      </c>
      <c r="E104" s="105" t="s">
        <v>664</v>
      </c>
      <c r="F104" s="106" t="s">
        <v>664</v>
      </c>
      <c r="G104" s="136" t="s">
        <v>25</v>
      </c>
      <c r="H104" s="11"/>
      <c r="I104" s="55">
        <v>50</v>
      </c>
      <c r="J104" s="13">
        <v>0</v>
      </c>
      <c r="K104" s="14">
        <v>9.5</v>
      </c>
      <c r="L104" s="15">
        <f t="shared" si="3"/>
        <v>0</v>
      </c>
      <c r="M104" s="16">
        <f t="shared" si="4"/>
        <v>0</v>
      </c>
    </row>
    <row r="105" spans="1:13" ht="15" customHeight="1" x14ac:dyDescent="0.3">
      <c r="A105" s="8">
        <f t="shared" si="5"/>
        <v>94</v>
      </c>
      <c r="B105" s="9"/>
      <c r="C105" s="104" t="s">
        <v>665</v>
      </c>
      <c r="D105" s="105" t="s">
        <v>665</v>
      </c>
      <c r="E105" s="105" t="s">
        <v>665</v>
      </c>
      <c r="F105" s="106" t="s">
        <v>665</v>
      </c>
      <c r="G105" s="136" t="s">
        <v>25</v>
      </c>
      <c r="H105" s="11"/>
      <c r="I105" s="55">
        <v>50</v>
      </c>
      <c r="J105" s="13">
        <v>0</v>
      </c>
      <c r="K105" s="14">
        <v>9.5</v>
      </c>
      <c r="L105" s="15">
        <f t="shared" si="3"/>
        <v>0</v>
      </c>
      <c r="M105" s="16">
        <f t="shared" si="4"/>
        <v>0</v>
      </c>
    </row>
    <row r="106" spans="1:13" ht="15" customHeight="1" x14ac:dyDescent="0.3">
      <c r="A106" s="8">
        <f t="shared" si="5"/>
        <v>95</v>
      </c>
      <c r="B106" s="9"/>
      <c r="C106" s="104" t="s">
        <v>666</v>
      </c>
      <c r="D106" s="105" t="s">
        <v>666</v>
      </c>
      <c r="E106" s="105" t="s">
        <v>666</v>
      </c>
      <c r="F106" s="106" t="s">
        <v>666</v>
      </c>
      <c r="G106" s="136" t="s">
        <v>25</v>
      </c>
      <c r="H106" s="11"/>
      <c r="I106" s="54">
        <v>20</v>
      </c>
      <c r="J106" s="13">
        <v>0</v>
      </c>
      <c r="K106" s="14">
        <v>9.5</v>
      </c>
      <c r="L106" s="15">
        <f t="shared" si="3"/>
        <v>0</v>
      </c>
      <c r="M106" s="16">
        <f t="shared" si="4"/>
        <v>0</v>
      </c>
    </row>
    <row r="107" spans="1:13" ht="15" customHeight="1" x14ac:dyDescent="0.3">
      <c r="A107" s="8">
        <f t="shared" si="5"/>
        <v>96</v>
      </c>
      <c r="B107" s="9"/>
      <c r="C107" s="104" t="s">
        <v>667</v>
      </c>
      <c r="D107" s="105" t="s">
        <v>668</v>
      </c>
      <c r="E107" s="105" t="s">
        <v>668</v>
      </c>
      <c r="F107" s="106" t="s">
        <v>668</v>
      </c>
      <c r="G107" s="136" t="s">
        <v>25</v>
      </c>
      <c r="H107" s="11"/>
      <c r="I107" s="55">
        <v>50</v>
      </c>
      <c r="J107" s="13">
        <v>0</v>
      </c>
      <c r="K107" s="14">
        <v>9.5</v>
      </c>
      <c r="L107" s="15">
        <f t="shared" si="3"/>
        <v>0</v>
      </c>
      <c r="M107" s="16">
        <f t="shared" si="4"/>
        <v>0</v>
      </c>
    </row>
    <row r="108" spans="1:13" ht="12.75" customHeight="1" x14ac:dyDescent="0.3">
      <c r="A108" s="39"/>
      <c r="B108" s="39"/>
      <c r="C108" s="111" t="s">
        <v>669</v>
      </c>
      <c r="D108" s="112"/>
      <c r="E108" s="112"/>
      <c r="F108" s="113"/>
      <c r="G108" s="40"/>
      <c r="H108" s="138"/>
      <c r="I108" s="40"/>
      <c r="J108" s="41"/>
      <c r="K108" s="40"/>
      <c r="L108" s="42"/>
      <c r="M108" s="43">
        <f>SUM(M12:M107)</f>
        <v>0</v>
      </c>
    </row>
    <row r="109" spans="1:13" ht="12.75" customHeight="1" x14ac:dyDescent="0.3">
      <c r="A109" s="4"/>
      <c r="B109" s="4"/>
      <c r="C109" s="4"/>
      <c r="D109" s="4"/>
      <c r="E109" s="4"/>
      <c r="F109" s="4"/>
      <c r="G109" s="4"/>
      <c r="H109" s="137"/>
      <c r="I109" s="4"/>
      <c r="J109" s="4"/>
      <c r="K109" s="4"/>
      <c r="L109" s="4"/>
      <c r="M109" s="4"/>
    </row>
    <row r="110" spans="1:13" ht="12.75" customHeight="1" x14ac:dyDescent="0.3">
      <c r="A110" s="4" t="s">
        <v>79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3">
      <c r="A111" s="4" t="s">
        <v>80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3">
      <c r="A112" s="4" t="s">
        <v>81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customHeight="1" x14ac:dyDescent="0.3">
      <c r="A113" s="4" t="s">
        <v>194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2.75" customHeight="1" x14ac:dyDescent="0.3">
      <c r="A114" s="4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ht="12.75" customHeight="1" x14ac:dyDescent="0.3">
      <c r="A115" s="4" t="s">
        <v>84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ht="12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ht="12.75" customHeight="1" x14ac:dyDescent="0.3">
      <c r="A117" s="62" t="s">
        <v>724</v>
      </c>
      <c r="B117" s="63"/>
      <c r="C117" s="63"/>
      <c r="D117" s="63"/>
      <c r="E117" s="63"/>
      <c r="F117" s="63"/>
      <c r="G117" s="4"/>
      <c r="H117" s="4"/>
      <c r="I117" s="4"/>
      <c r="J117" s="4"/>
      <c r="K117" s="4"/>
      <c r="L117" s="4"/>
      <c r="M117" s="4"/>
    </row>
    <row r="118" spans="1:13" ht="12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12.75" customHeight="1" x14ac:dyDescent="0.3">
      <c r="A119" s="4" t="s">
        <v>85</v>
      </c>
      <c r="B119" s="4"/>
      <c r="C119" s="4"/>
      <c r="D119" s="4"/>
      <c r="E119" s="4"/>
      <c r="F119" s="4"/>
      <c r="G119" s="4"/>
      <c r="H119" s="20" t="s">
        <v>86</v>
      </c>
      <c r="I119" s="4"/>
      <c r="J119" s="4"/>
      <c r="K119" s="4" t="s">
        <v>87</v>
      </c>
      <c r="L119" s="4"/>
      <c r="M119" s="4"/>
    </row>
    <row r="122" spans="1:13" ht="12.75" customHeight="1" x14ac:dyDescent="0.3">
      <c r="B122" s="21"/>
      <c r="C122" s="21"/>
    </row>
    <row r="123" spans="1:13" ht="12.75" customHeight="1" x14ac:dyDescent="0.3">
      <c r="B123" s="21"/>
      <c r="C123" s="21"/>
    </row>
    <row r="124" spans="1:13" ht="12.75" customHeight="1" x14ac:dyDescent="0.3">
      <c r="B124" s="21"/>
      <c r="C124" s="21"/>
    </row>
    <row r="125" spans="1:13" ht="12.75" customHeight="1" x14ac:dyDescent="0.3">
      <c r="B125" s="21"/>
      <c r="C125" s="21"/>
    </row>
  </sheetData>
  <sheetProtection algorithmName="SHA-512" hashValue="QyBeKjVEWwQhkJryQs9cajA0Su2paUzzur+JoJCyegPO7sXWIqx1Fs2oBdbztu7BE28+J77XAXvoN17nobh3mQ==" saltValue="TnHwGWrlCuXTWbum+2sVnQ==" spinCount="100000" sheet="1" objects="1" scenarios="1"/>
  <protectedRanges>
    <protectedRange sqref="C119" name="Obseg5"/>
    <protectedRange sqref="C4:D5" name="Obseg4"/>
    <protectedRange sqref="C119" name="Range2"/>
    <protectedRange sqref="C119" name="Obseg2"/>
    <protectedRange sqref="C4:D5" name="Obseg3"/>
  </protectedRanges>
  <mergeCells count="98">
    <mergeCell ref="C107:F107"/>
    <mergeCell ref="C108:F10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10</vt:i4>
      </vt:variant>
    </vt:vector>
  </HeadingPairs>
  <TitlesOfParts>
    <vt:vector size="22" baseType="lpstr">
      <vt:lpstr>Sveže meso in mesni izdelki </vt:lpstr>
      <vt:lpstr>Eko meso</vt:lpstr>
      <vt:lpstr>Mleko in mlečni izdelki</vt:lpstr>
      <vt:lpstr>Eko mleko</vt:lpstr>
      <vt:lpstr>Zamrznjeni izdelki iz testa</vt:lpstr>
      <vt:lpstr>Mlevski izdelki</vt:lpstr>
      <vt:lpstr>Sadje, zelenjava </vt:lpstr>
      <vt:lpstr>Eko sadje in zelenjava</vt:lpstr>
      <vt:lpstr>Zamrznjeno sadje in zelenjava</vt:lpstr>
      <vt:lpstr>Konzervirana živila</vt:lpstr>
      <vt:lpstr>Začimbe</vt:lpstr>
      <vt:lpstr>Splošno prehrambeno blago</vt:lpstr>
      <vt:lpstr>'Eko meso'!Tiskanje_naslovov</vt:lpstr>
      <vt:lpstr>'Eko mleko'!Tiskanje_naslovov</vt:lpstr>
      <vt:lpstr>'Konzervirana živila'!Tiskanje_naslovov</vt:lpstr>
      <vt:lpstr>'Mleko in mlečni izdelki'!Tiskanje_naslovov</vt:lpstr>
      <vt:lpstr>'Mlevski izdelki'!Tiskanje_naslovov</vt:lpstr>
      <vt:lpstr>'Splošno prehrambeno blago'!Tiskanje_naslovov</vt:lpstr>
      <vt:lpstr>'Sveže meso in mesni izdelki '!Tiskanje_naslovov</vt:lpstr>
      <vt:lpstr>Začimbe!Tiskanje_naslovov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2023-04-25T14:23:33Z</dcterms:created>
  <dcterms:modified xsi:type="dcterms:W3CDTF">2023-04-26T10:02:37Z</dcterms:modified>
</cp:coreProperties>
</file>