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VRTEC-HRASTNIK\"/>
    </mc:Choice>
  </mc:AlternateContent>
  <xr:revisionPtr revIDLastSave="0" documentId="8_{63ABA50D-D748-4842-97CC-167B450F7B73}" xr6:coauthVersionLast="47" xr6:coauthVersionMax="47" xr10:uidLastSave="{00000000-0000-0000-0000-000000000000}"/>
  <bookViews>
    <workbookView xWindow="31410" yWindow="1215" windowWidth="19905" windowHeight="11250" firstSheet="14" activeTab="15" xr2:uid="{201D8EED-2C98-4E39-B56C-023A8ACF5DE6}"/>
  </bookViews>
  <sheets>
    <sheet name="Meso in mesni izdelki" sheetId="1" r:id="rId1"/>
    <sheet name="Eko meso" sheetId="2" r:id="rId2"/>
    <sheet name="Perutninsko meso " sheetId="3" r:id="rId3"/>
    <sheet name="Jajca" sheetId="4" r:id="rId4"/>
    <sheet name="Eko jajca" sheetId="5" r:id="rId5"/>
    <sheet name="Zamrznjene in sveže ribe" sheetId="6" r:id="rId6"/>
    <sheet name="Mleko in mlečni izdelki" sheetId="7" r:id="rId7"/>
    <sheet name="Eko mleko" sheetId="8" r:id="rId8"/>
    <sheet name="Kruh in krušni izdelki" sheetId="9" r:id="rId9"/>
    <sheet name="Eko kruh" sheetId="10" r:id="rId10"/>
    <sheet name="Zamrznjeni izdelki iz testa" sheetId="11" r:id="rId11"/>
    <sheet name="Mlevski izdelki" sheetId="12" r:id="rId12"/>
    <sheet name="Eko mlevski izdelki" sheetId="13" r:id="rId13"/>
    <sheet name="Sadje, zelenjava " sheetId="14" r:id="rId14"/>
    <sheet name="Eko sadje" sheetId="15" r:id="rId15"/>
    <sheet name="Zamrznjeno sadje in zelenjava" sheetId="16" r:id="rId16"/>
    <sheet name="Splošno blago" sheetId="17" r:id="rId17"/>
    <sheet name="Dietna živila" sheetId="18" r:id="rId18"/>
  </sheets>
  <definedNames>
    <definedName name="_xlnm.Print_Titles" localSheetId="17">'Dietna živila'!$10:$10</definedName>
    <definedName name="_xlnm.Print_Titles" localSheetId="4">'Eko jajca'!$10:$10</definedName>
    <definedName name="_xlnm.Print_Titles" localSheetId="9">'Eko kruh'!$10:$10</definedName>
    <definedName name="_xlnm.Print_Titles" localSheetId="1">'Eko meso'!$10:$10</definedName>
    <definedName name="_xlnm.Print_Titles" localSheetId="7">'Eko mleko'!$10:$10</definedName>
    <definedName name="_xlnm.Print_Titles" localSheetId="12">'Eko mlevski izdelki'!$10:$10</definedName>
    <definedName name="_xlnm.Print_Titles" localSheetId="14">'Eko sadje'!#REF!</definedName>
    <definedName name="_xlnm.Print_Titles" localSheetId="3">Jajca!$10:$10</definedName>
    <definedName name="_xlnm.Print_Titles" localSheetId="8">'Kruh in krušni izdelki'!$10:$10</definedName>
    <definedName name="_xlnm.Print_Titles" localSheetId="0">'Meso in mesni izdelki'!$10:$10</definedName>
    <definedName name="_xlnm.Print_Titles" localSheetId="6">'Mleko in mlečni izdelki'!$10:$10</definedName>
    <definedName name="_xlnm.Print_Titles" localSheetId="11">'Mlevski izdelki'!$10:$10</definedName>
    <definedName name="_xlnm.Print_Titles" localSheetId="2">'Perutninsko meso '!$10:$10</definedName>
    <definedName name="_xlnm.Print_Titles" localSheetId="13">'Sadje, zelenjava '!#REF!</definedName>
    <definedName name="_xlnm.Print_Titles" localSheetId="16">'Splošno blago'!$10:$10</definedName>
    <definedName name="_xlnm.Print_Titles" localSheetId="5">'Zamrznjene in sveže ribe'!$10:$10</definedName>
    <definedName name="_xlnm.Print_Titles" localSheetId="10">'Zamrznjeni izdelki iz testa'!$10:$10</definedName>
    <definedName name="_xlnm.Print_Titles" localSheetId="15">'Zamrznjeno sadje in zelenjava'!$10:$10</definedName>
    <definedName name="Z_05B2066C_458C_4B30_A1F9_3375CFE90D77_.wvu.PrintTitles" localSheetId="14" hidden="1">'Eko sadje'!#REF!</definedName>
    <definedName name="Z_05B2066C_458C_4B30_A1F9_3375CFE90D77_.wvu.PrintTitles" localSheetId="13" hidden="1">'Sadje, zelenjava 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3" i="17" l="1"/>
  <c r="L24" i="17"/>
  <c r="M24" i="17" s="1"/>
  <c r="B17" i="14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87" i="14" s="1"/>
  <c r="B88" i="14" s="1"/>
  <c r="B16" i="14"/>
  <c r="L41" i="18"/>
  <c r="M41" i="18" s="1"/>
  <c r="L40" i="18"/>
  <c r="M40" i="18" s="1"/>
  <c r="L39" i="18"/>
  <c r="M39" i="18" s="1"/>
  <c r="L38" i="18"/>
  <c r="M38" i="18" s="1"/>
  <c r="L37" i="18"/>
  <c r="M37" i="18" s="1"/>
  <c r="L36" i="18"/>
  <c r="M36" i="18" s="1"/>
  <c r="M35" i="18"/>
  <c r="L35" i="18"/>
  <c r="L34" i="18"/>
  <c r="M34" i="18" s="1"/>
  <c r="L33" i="18"/>
  <c r="M33" i="18" s="1"/>
  <c r="L32" i="18"/>
  <c r="M32" i="18" s="1"/>
  <c r="L31" i="18"/>
  <c r="M31" i="18" s="1"/>
  <c r="L30" i="18"/>
  <c r="M30" i="18" s="1"/>
  <c r="L29" i="18"/>
  <c r="M29" i="18" s="1"/>
  <c r="L28" i="18"/>
  <c r="M28" i="18" s="1"/>
  <c r="L27" i="18"/>
  <c r="M27" i="18" s="1"/>
  <c r="L26" i="18"/>
  <c r="M26" i="18" s="1"/>
  <c r="L25" i="18"/>
  <c r="M25" i="18" s="1"/>
  <c r="L24" i="18"/>
  <c r="M24" i="18" s="1"/>
  <c r="L23" i="18"/>
  <c r="M23" i="18" s="1"/>
  <c r="L22" i="18"/>
  <c r="M22" i="18" s="1"/>
  <c r="L21" i="18"/>
  <c r="M21" i="18" s="1"/>
  <c r="L20" i="18"/>
  <c r="M20" i="18" s="1"/>
  <c r="L19" i="18"/>
  <c r="M19" i="18" s="1"/>
  <c r="L18" i="18"/>
  <c r="M18" i="18" s="1"/>
  <c r="L17" i="18"/>
  <c r="M17" i="18" s="1"/>
  <c r="L16" i="18"/>
  <c r="M16" i="18" s="1"/>
  <c r="L15" i="18"/>
  <c r="M15" i="18" s="1"/>
  <c r="L14" i="18"/>
  <c r="M14" i="18" s="1"/>
  <c r="L13" i="18"/>
  <c r="M13" i="18" s="1"/>
  <c r="B13" i="18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L12" i="18"/>
  <c r="M12" i="18" s="1"/>
  <c r="B94" i="17"/>
  <c r="B95" i="17" s="1"/>
  <c r="B96" i="17" s="1"/>
  <c r="B97" i="17" s="1"/>
  <c r="B98" i="17" s="1"/>
  <c r="B99" i="17" s="1"/>
  <c r="B100" i="17" s="1"/>
  <c r="B101" i="17" s="1"/>
  <c r="B102" i="17" s="1"/>
  <c r="B103" i="17" s="1"/>
  <c r="B104" i="17" s="1"/>
  <c r="B105" i="17" s="1"/>
  <c r="B106" i="17" s="1"/>
  <c r="B107" i="17" s="1"/>
  <c r="B108" i="17" s="1"/>
  <c r="B109" i="17" s="1"/>
  <c r="B110" i="17" s="1"/>
  <c r="B111" i="17" s="1"/>
  <c r="B112" i="17" s="1"/>
  <c r="B113" i="17" s="1"/>
  <c r="B114" i="17" s="1"/>
  <c r="B115" i="17" s="1"/>
  <c r="B116" i="17" s="1"/>
  <c r="B117" i="17" s="1"/>
  <c r="B118" i="17" s="1"/>
  <c r="B119" i="17" s="1"/>
  <c r="L119" i="17"/>
  <c r="M119" i="17" s="1"/>
  <c r="L118" i="17"/>
  <c r="M118" i="17" s="1"/>
  <c r="L117" i="17"/>
  <c r="M117" i="17" s="1"/>
  <c r="L116" i="17"/>
  <c r="M116" i="17" s="1"/>
  <c r="L115" i="17"/>
  <c r="M115" i="17" s="1"/>
  <c r="L114" i="17"/>
  <c r="M114" i="17" s="1"/>
  <c r="L113" i="17"/>
  <c r="M113" i="17" s="1"/>
  <c r="L112" i="17"/>
  <c r="M112" i="17" s="1"/>
  <c r="L111" i="17"/>
  <c r="M111" i="17" s="1"/>
  <c r="L110" i="17"/>
  <c r="M110" i="17" s="1"/>
  <c r="L109" i="17"/>
  <c r="M109" i="17" s="1"/>
  <c r="L108" i="17"/>
  <c r="M108" i="17" s="1"/>
  <c r="L107" i="17"/>
  <c r="M107" i="17" s="1"/>
  <c r="L106" i="17"/>
  <c r="M106" i="17" s="1"/>
  <c r="L105" i="17"/>
  <c r="M105" i="17" s="1"/>
  <c r="L104" i="17"/>
  <c r="M104" i="17" s="1"/>
  <c r="L103" i="17"/>
  <c r="M103" i="17" s="1"/>
  <c r="L102" i="17"/>
  <c r="M102" i="17" s="1"/>
  <c r="L101" i="17"/>
  <c r="M101" i="17" s="1"/>
  <c r="L100" i="17"/>
  <c r="M100" i="17" s="1"/>
  <c r="L99" i="17"/>
  <c r="M99" i="17" s="1"/>
  <c r="L98" i="17"/>
  <c r="M98" i="17" s="1"/>
  <c r="L97" i="17"/>
  <c r="M97" i="17" s="1"/>
  <c r="L96" i="17"/>
  <c r="M96" i="17" s="1"/>
  <c r="L95" i="17"/>
  <c r="M95" i="17" s="1"/>
  <c r="L94" i="17"/>
  <c r="M94" i="17" s="1"/>
  <c r="L93" i="17"/>
  <c r="M93" i="17" s="1"/>
  <c r="L92" i="17"/>
  <c r="M92" i="17" s="1"/>
  <c r="L91" i="17"/>
  <c r="M91" i="17" s="1"/>
  <c r="L90" i="17"/>
  <c r="M90" i="17" s="1"/>
  <c r="L89" i="17"/>
  <c r="M89" i="17" s="1"/>
  <c r="L88" i="17"/>
  <c r="M88" i="17" s="1"/>
  <c r="L87" i="17"/>
  <c r="M87" i="17" s="1"/>
  <c r="L86" i="17"/>
  <c r="M86" i="17" s="1"/>
  <c r="L85" i="17"/>
  <c r="M85" i="17" s="1"/>
  <c r="L84" i="17"/>
  <c r="M84" i="17" s="1"/>
  <c r="L83" i="17"/>
  <c r="M83" i="17" s="1"/>
  <c r="L82" i="17"/>
  <c r="M82" i="17" s="1"/>
  <c r="L81" i="17"/>
  <c r="M81" i="17" s="1"/>
  <c r="L80" i="17"/>
  <c r="M80" i="17" s="1"/>
  <c r="L79" i="17"/>
  <c r="M79" i="17" s="1"/>
  <c r="L78" i="17"/>
  <c r="M78" i="17" s="1"/>
  <c r="L77" i="17"/>
  <c r="M77" i="17" s="1"/>
  <c r="L76" i="17"/>
  <c r="M76" i="17" s="1"/>
  <c r="L75" i="17"/>
  <c r="M75" i="17" s="1"/>
  <c r="L74" i="17"/>
  <c r="M74" i="17" s="1"/>
  <c r="L73" i="17"/>
  <c r="M73" i="17" s="1"/>
  <c r="L72" i="17"/>
  <c r="M72" i="17" s="1"/>
  <c r="L71" i="17"/>
  <c r="M71" i="17" s="1"/>
  <c r="L70" i="17"/>
  <c r="M70" i="17" s="1"/>
  <c r="L69" i="17"/>
  <c r="M69" i="17" s="1"/>
  <c r="L68" i="17"/>
  <c r="M68" i="17" s="1"/>
  <c r="L67" i="17"/>
  <c r="M67" i="17" s="1"/>
  <c r="L66" i="17"/>
  <c r="M66" i="17" s="1"/>
  <c r="L65" i="17"/>
  <c r="M65" i="17" s="1"/>
  <c r="L64" i="17"/>
  <c r="M64" i="17" s="1"/>
  <c r="L63" i="17"/>
  <c r="M63" i="17" s="1"/>
  <c r="L62" i="17"/>
  <c r="M62" i="17" s="1"/>
  <c r="L61" i="17"/>
  <c r="M61" i="17" s="1"/>
  <c r="L60" i="17"/>
  <c r="M60" i="17" s="1"/>
  <c r="L59" i="17"/>
  <c r="M59" i="17" s="1"/>
  <c r="L58" i="17"/>
  <c r="M58" i="17" s="1"/>
  <c r="L57" i="17"/>
  <c r="M57" i="17" s="1"/>
  <c r="L56" i="17"/>
  <c r="M56" i="17" s="1"/>
  <c r="L55" i="17"/>
  <c r="M55" i="17" s="1"/>
  <c r="L54" i="17"/>
  <c r="M54" i="17" s="1"/>
  <c r="L53" i="17"/>
  <c r="M53" i="17" s="1"/>
  <c r="L52" i="17"/>
  <c r="M52" i="17" s="1"/>
  <c r="L51" i="17"/>
  <c r="M51" i="17" s="1"/>
  <c r="L50" i="17"/>
  <c r="M50" i="17" s="1"/>
  <c r="L49" i="17"/>
  <c r="M49" i="17" s="1"/>
  <c r="L48" i="17"/>
  <c r="M48" i="17" s="1"/>
  <c r="L47" i="17"/>
  <c r="M47" i="17" s="1"/>
  <c r="L46" i="17"/>
  <c r="M46" i="17" s="1"/>
  <c r="L45" i="17"/>
  <c r="M45" i="17" s="1"/>
  <c r="L44" i="17"/>
  <c r="M44" i="17" s="1"/>
  <c r="L43" i="17"/>
  <c r="M43" i="17" s="1"/>
  <c r="L42" i="17"/>
  <c r="M42" i="17" s="1"/>
  <c r="L41" i="17"/>
  <c r="M41" i="17" s="1"/>
  <c r="L40" i="17"/>
  <c r="M40" i="17" s="1"/>
  <c r="L39" i="17"/>
  <c r="M39" i="17" s="1"/>
  <c r="L38" i="17"/>
  <c r="M38" i="17" s="1"/>
  <c r="L37" i="17"/>
  <c r="M37" i="17" s="1"/>
  <c r="L36" i="17"/>
  <c r="M36" i="17" s="1"/>
  <c r="L35" i="17"/>
  <c r="M35" i="17" s="1"/>
  <c r="L34" i="17"/>
  <c r="M34" i="17" s="1"/>
  <c r="L33" i="17"/>
  <c r="M33" i="17" s="1"/>
  <c r="L32" i="17"/>
  <c r="M32" i="17" s="1"/>
  <c r="L31" i="17"/>
  <c r="M31" i="17" s="1"/>
  <c r="L30" i="17"/>
  <c r="M30" i="17" s="1"/>
  <c r="L29" i="17"/>
  <c r="M29" i="17" s="1"/>
  <c r="L28" i="17"/>
  <c r="M28" i="17" s="1"/>
  <c r="L27" i="17"/>
  <c r="M27" i="17" s="1"/>
  <c r="L26" i="17"/>
  <c r="M26" i="17" s="1"/>
  <c r="L25" i="17"/>
  <c r="M25" i="17" s="1"/>
  <c r="M23" i="17"/>
  <c r="L22" i="17"/>
  <c r="M22" i="17" s="1"/>
  <c r="L21" i="17"/>
  <c r="M21" i="17" s="1"/>
  <c r="L20" i="17"/>
  <c r="M20" i="17" s="1"/>
  <c r="L19" i="17"/>
  <c r="M19" i="17" s="1"/>
  <c r="L18" i="17"/>
  <c r="M18" i="17" s="1"/>
  <c r="L17" i="17"/>
  <c r="M17" i="17" s="1"/>
  <c r="L16" i="17"/>
  <c r="M16" i="17" s="1"/>
  <c r="L15" i="17"/>
  <c r="M15" i="17" s="1"/>
  <c r="L14" i="17"/>
  <c r="M14" i="17" s="1"/>
  <c r="L13" i="17"/>
  <c r="M13" i="17" s="1"/>
  <c r="B13" i="17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79" i="17" s="1"/>
  <c r="B80" i="17" s="1"/>
  <c r="B81" i="17" s="1"/>
  <c r="B82" i="17" s="1"/>
  <c r="B83" i="17" s="1"/>
  <c r="B84" i="17" s="1"/>
  <c r="B85" i="17" s="1"/>
  <c r="B86" i="17" s="1"/>
  <c r="B87" i="17" s="1"/>
  <c r="B88" i="17" s="1"/>
  <c r="B89" i="17" s="1"/>
  <c r="B90" i="17" s="1"/>
  <c r="B91" i="17" s="1"/>
  <c r="B92" i="17" s="1"/>
  <c r="B93" i="17" s="1"/>
  <c r="L12" i="17"/>
  <c r="M12" i="17" s="1"/>
  <c r="L25" i="16"/>
  <c r="M25" i="16" s="1"/>
  <c r="L24" i="16"/>
  <c r="M24" i="16" s="1"/>
  <c r="L23" i="16"/>
  <c r="M23" i="16" s="1"/>
  <c r="L22" i="16"/>
  <c r="M22" i="16" s="1"/>
  <c r="L21" i="16"/>
  <c r="M21" i="16" s="1"/>
  <c r="L20" i="16"/>
  <c r="M20" i="16" s="1"/>
  <c r="L19" i="16"/>
  <c r="M19" i="16" s="1"/>
  <c r="L18" i="16"/>
  <c r="M18" i="16" s="1"/>
  <c r="L17" i="16"/>
  <c r="M17" i="16" s="1"/>
  <c r="L16" i="16"/>
  <c r="M16" i="16" s="1"/>
  <c r="L15" i="16"/>
  <c r="M15" i="16" s="1"/>
  <c r="L14" i="16"/>
  <c r="M14" i="16" s="1"/>
  <c r="L13" i="16"/>
  <c r="M13" i="16" s="1"/>
  <c r="B13" i="16"/>
  <c r="B14" i="16" s="1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L12" i="16"/>
  <c r="M12" i="16" s="1"/>
  <c r="P29" i="15"/>
  <c r="R29" i="15" s="1"/>
  <c r="O29" i="15"/>
  <c r="Q29" i="15" s="1"/>
  <c r="P28" i="15"/>
  <c r="R28" i="15" s="1"/>
  <c r="O28" i="15"/>
  <c r="Q28" i="15" s="1"/>
  <c r="P27" i="15"/>
  <c r="R27" i="15" s="1"/>
  <c r="O27" i="15"/>
  <c r="Q27" i="15" s="1"/>
  <c r="P26" i="15"/>
  <c r="R26" i="15" s="1"/>
  <c r="O26" i="15"/>
  <c r="Q26" i="15" s="1"/>
  <c r="P25" i="15"/>
  <c r="R25" i="15" s="1"/>
  <c r="O25" i="15"/>
  <c r="Q25" i="15" s="1"/>
  <c r="P24" i="15"/>
  <c r="R24" i="15" s="1"/>
  <c r="O24" i="15"/>
  <c r="Q24" i="15" s="1"/>
  <c r="P23" i="15"/>
  <c r="R23" i="15" s="1"/>
  <c r="O23" i="15"/>
  <c r="Q23" i="15" s="1"/>
  <c r="P22" i="15"/>
  <c r="R22" i="15" s="1"/>
  <c r="O22" i="15"/>
  <c r="Q22" i="15" s="1"/>
  <c r="P21" i="15"/>
  <c r="R21" i="15" s="1"/>
  <c r="O21" i="15"/>
  <c r="Q21" i="15" s="1"/>
  <c r="P20" i="15"/>
  <c r="R20" i="15" s="1"/>
  <c r="O20" i="15"/>
  <c r="Q20" i="15" s="1"/>
  <c r="P19" i="15"/>
  <c r="R19" i="15" s="1"/>
  <c r="O19" i="15"/>
  <c r="Q19" i="15" s="1"/>
  <c r="P18" i="15"/>
  <c r="R18" i="15" s="1"/>
  <c r="O18" i="15"/>
  <c r="Q18" i="15" s="1"/>
  <c r="B18" i="15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P17" i="15"/>
  <c r="R17" i="15" s="1"/>
  <c r="O17" i="15"/>
  <c r="Q17" i="15" s="1"/>
  <c r="B17" i="15"/>
  <c r="P16" i="15"/>
  <c r="R16" i="15" s="1"/>
  <c r="O16" i="15"/>
  <c r="Q16" i="15" s="1"/>
  <c r="P15" i="15"/>
  <c r="R15" i="15" s="1"/>
  <c r="O15" i="15"/>
  <c r="Q15" i="15" s="1"/>
  <c r="P14" i="15"/>
  <c r="R14" i="15" s="1"/>
  <c r="O14" i="15"/>
  <c r="Q14" i="15" s="1"/>
  <c r="B14" i="15"/>
  <c r="P88" i="14"/>
  <c r="R88" i="14" s="1"/>
  <c r="O88" i="14"/>
  <c r="Q88" i="14" s="1"/>
  <c r="P87" i="14"/>
  <c r="R87" i="14" s="1"/>
  <c r="O87" i="14"/>
  <c r="Q87" i="14" s="1"/>
  <c r="P86" i="14"/>
  <c r="R86" i="14" s="1"/>
  <c r="O86" i="14"/>
  <c r="Q86" i="14" s="1"/>
  <c r="P85" i="14"/>
  <c r="R85" i="14" s="1"/>
  <c r="O85" i="14"/>
  <c r="Q85" i="14" s="1"/>
  <c r="P84" i="14"/>
  <c r="R84" i="14" s="1"/>
  <c r="O84" i="14"/>
  <c r="Q84" i="14" s="1"/>
  <c r="P83" i="14"/>
  <c r="R83" i="14" s="1"/>
  <c r="O83" i="14"/>
  <c r="Q83" i="14" s="1"/>
  <c r="P82" i="14"/>
  <c r="R82" i="14" s="1"/>
  <c r="O82" i="14"/>
  <c r="Q82" i="14" s="1"/>
  <c r="P81" i="14"/>
  <c r="R81" i="14" s="1"/>
  <c r="O81" i="14"/>
  <c r="Q81" i="14" s="1"/>
  <c r="P80" i="14"/>
  <c r="R80" i="14" s="1"/>
  <c r="O80" i="14"/>
  <c r="Q80" i="14" s="1"/>
  <c r="P79" i="14"/>
  <c r="R79" i="14" s="1"/>
  <c r="O79" i="14"/>
  <c r="Q79" i="14" s="1"/>
  <c r="P78" i="14"/>
  <c r="R78" i="14" s="1"/>
  <c r="O78" i="14"/>
  <c r="Q78" i="14" s="1"/>
  <c r="P77" i="14"/>
  <c r="R77" i="14" s="1"/>
  <c r="O77" i="14"/>
  <c r="Q77" i="14" s="1"/>
  <c r="P76" i="14"/>
  <c r="R76" i="14" s="1"/>
  <c r="O76" i="14"/>
  <c r="Q76" i="14" s="1"/>
  <c r="Q75" i="14"/>
  <c r="P75" i="14"/>
  <c r="R75" i="14" s="1"/>
  <c r="O75" i="14"/>
  <c r="P74" i="14"/>
  <c r="R74" i="14" s="1"/>
  <c r="O74" i="14"/>
  <c r="Q74" i="14" s="1"/>
  <c r="P73" i="14"/>
  <c r="R73" i="14" s="1"/>
  <c r="O73" i="14"/>
  <c r="Q73" i="14" s="1"/>
  <c r="P72" i="14"/>
  <c r="R72" i="14" s="1"/>
  <c r="O72" i="14"/>
  <c r="Q72" i="14" s="1"/>
  <c r="P71" i="14"/>
  <c r="R71" i="14" s="1"/>
  <c r="O71" i="14"/>
  <c r="Q71" i="14" s="1"/>
  <c r="P70" i="14"/>
  <c r="R70" i="14" s="1"/>
  <c r="O70" i="14"/>
  <c r="Q70" i="14" s="1"/>
  <c r="P69" i="14"/>
  <c r="R69" i="14" s="1"/>
  <c r="O69" i="14"/>
  <c r="Q69" i="14" s="1"/>
  <c r="P68" i="14"/>
  <c r="R68" i="14" s="1"/>
  <c r="O68" i="14"/>
  <c r="Q68" i="14" s="1"/>
  <c r="P67" i="14"/>
  <c r="R67" i="14" s="1"/>
  <c r="O67" i="14"/>
  <c r="Q67" i="14" s="1"/>
  <c r="P66" i="14"/>
  <c r="R66" i="14" s="1"/>
  <c r="O66" i="14"/>
  <c r="Q66" i="14" s="1"/>
  <c r="P65" i="14"/>
  <c r="R65" i="14" s="1"/>
  <c r="O65" i="14"/>
  <c r="Q65" i="14" s="1"/>
  <c r="P64" i="14"/>
  <c r="R64" i="14" s="1"/>
  <c r="O64" i="14"/>
  <c r="Q64" i="14" s="1"/>
  <c r="P63" i="14"/>
  <c r="R63" i="14" s="1"/>
  <c r="O63" i="14"/>
  <c r="Q63" i="14" s="1"/>
  <c r="P62" i="14"/>
  <c r="R62" i="14" s="1"/>
  <c r="O62" i="14"/>
  <c r="Q62" i="14" s="1"/>
  <c r="R61" i="14"/>
  <c r="P61" i="14"/>
  <c r="O61" i="14"/>
  <c r="Q61" i="14" s="1"/>
  <c r="P60" i="14"/>
  <c r="R60" i="14" s="1"/>
  <c r="O60" i="14"/>
  <c r="Q60" i="14" s="1"/>
  <c r="P59" i="14"/>
  <c r="R59" i="14" s="1"/>
  <c r="O59" i="14"/>
  <c r="Q59" i="14" s="1"/>
  <c r="P58" i="14"/>
  <c r="R58" i="14" s="1"/>
  <c r="O58" i="14"/>
  <c r="Q58" i="14" s="1"/>
  <c r="P57" i="14"/>
  <c r="R57" i="14" s="1"/>
  <c r="O57" i="14"/>
  <c r="Q57" i="14" s="1"/>
  <c r="R56" i="14"/>
  <c r="P56" i="14"/>
  <c r="O56" i="14"/>
  <c r="Q56" i="14" s="1"/>
  <c r="P55" i="14"/>
  <c r="R55" i="14" s="1"/>
  <c r="O55" i="14"/>
  <c r="Q55" i="14" s="1"/>
  <c r="P54" i="14"/>
  <c r="R54" i="14" s="1"/>
  <c r="O54" i="14"/>
  <c r="Q54" i="14" s="1"/>
  <c r="R53" i="14"/>
  <c r="P53" i="14"/>
  <c r="O53" i="14"/>
  <c r="Q53" i="14" s="1"/>
  <c r="P52" i="14"/>
  <c r="R52" i="14" s="1"/>
  <c r="O52" i="14"/>
  <c r="Q52" i="14" s="1"/>
  <c r="P51" i="14"/>
  <c r="R51" i="14" s="1"/>
  <c r="O51" i="14"/>
  <c r="Q51" i="14" s="1"/>
  <c r="Q50" i="14"/>
  <c r="P50" i="14"/>
  <c r="R50" i="14" s="1"/>
  <c r="O50" i="14"/>
  <c r="P49" i="14"/>
  <c r="R49" i="14" s="1"/>
  <c r="O49" i="14"/>
  <c r="Q49" i="14" s="1"/>
  <c r="P48" i="14"/>
  <c r="R48" i="14" s="1"/>
  <c r="O48" i="14"/>
  <c r="Q48" i="14" s="1"/>
  <c r="P47" i="14"/>
  <c r="R47" i="14" s="1"/>
  <c r="O47" i="14"/>
  <c r="Q47" i="14" s="1"/>
  <c r="P46" i="14"/>
  <c r="R46" i="14" s="1"/>
  <c r="O46" i="14"/>
  <c r="Q46" i="14" s="1"/>
  <c r="P45" i="14"/>
  <c r="R45" i="14" s="1"/>
  <c r="O45" i="14"/>
  <c r="Q45" i="14" s="1"/>
  <c r="P44" i="14"/>
  <c r="R44" i="14" s="1"/>
  <c r="O44" i="14"/>
  <c r="Q44" i="14" s="1"/>
  <c r="P43" i="14"/>
  <c r="R43" i="14" s="1"/>
  <c r="O43" i="14"/>
  <c r="Q43" i="14" s="1"/>
  <c r="P42" i="14"/>
  <c r="R42" i="14" s="1"/>
  <c r="O42" i="14"/>
  <c r="Q42" i="14" s="1"/>
  <c r="P41" i="14"/>
  <c r="R41" i="14" s="1"/>
  <c r="O41" i="14"/>
  <c r="Q41" i="14" s="1"/>
  <c r="P40" i="14"/>
  <c r="R40" i="14" s="1"/>
  <c r="O40" i="14"/>
  <c r="Q40" i="14" s="1"/>
  <c r="P39" i="14"/>
  <c r="R39" i="14" s="1"/>
  <c r="O39" i="14"/>
  <c r="Q39" i="14" s="1"/>
  <c r="P38" i="14"/>
  <c r="R38" i="14" s="1"/>
  <c r="O38" i="14"/>
  <c r="Q38" i="14" s="1"/>
  <c r="P37" i="14"/>
  <c r="R37" i="14" s="1"/>
  <c r="O37" i="14"/>
  <c r="Q37" i="14" s="1"/>
  <c r="P36" i="14"/>
  <c r="R36" i="14" s="1"/>
  <c r="O36" i="14"/>
  <c r="Q36" i="14" s="1"/>
  <c r="P35" i="14"/>
  <c r="R35" i="14" s="1"/>
  <c r="O35" i="14"/>
  <c r="Q35" i="14" s="1"/>
  <c r="P34" i="14"/>
  <c r="R34" i="14" s="1"/>
  <c r="O34" i="14"/>
  <c r="Q34" i="14" s="1"/>
  <c r="P33" i="14"/>
  <c r="R33" i="14" s="1"/>
  <c r="O33" i="14"/>
  <c r="Q33" i="14" s="1"/>
  <c r="R32" i="14"/>
  <c r="P32" i="14"/>
  <c r="O32" i="14"/>
  <c r="Q32" i="14" s="1"/>
  <c r="P31" i="14"/>
  <c r="R31" i="14" s="1"/>
  <c r="O31" i="14"/>
  <c r="Q31" i="14" s="1"/>
  <c r="P30" i="14"/>
  <c r="R30" i="14" s="1"/>
  <c r="O30" i="14"/>
  <c r="Q30" i="14" s="1"/>
  <c r="P29" i="14"/>
  <c r="R29" i="14" s="1"/>
  <c r="O29" i="14"/>
  <c r="Q29" i="14" s="1"/>
  <c r="P28" i="14"/>
  <c r="R28" i="14" s="1"/>
  <c r="O28" i="14"/>
  <c r="Q28" i="14" s="1"/>
  <c r="P27" i="14"/>
  <c r="R27" i="14" s="1"/>
  <c r="O27" i="14"/>
  <c r="Q27" i="14" s="1"/>
  <c r="P26" i="14"/>
  <c r="R26" i="14" s="1"/>
  <c r="O26" i="14"/>
  <c r="Q26" i="14" s="1"/>
  <c r="P25" i="14"/>
  <c r="R25" i="14" s="1"/>
  <c r="O25" i="14"/>
  <c r="Q25" i="14" s="1"/>
  <c r="P24" i="14"/>
  <c r="R24" i="14" s="1"/>
  <c r="O24" i="14"/>
  <c r="Q24" i="14" s="1"/>
  <c r="P23" i="14"/>
  <c r="R23" i="14" s="1"/>
  <c r="O23" i="14"/>
  <c r="Q23" i="14" s="1"/>
  <c r="P22" i="14"/>
  <c r="R22" i="14" s="1"/>
  <c r="O22" i="14"/>
  <c r="Q22" i="14" s="1"/>
  <c r="R21" i="14"/>
  <c r="P21" i="14"/>
  <c r="O21" i="14"/>
  <c r="Q21" i="14" s="1"/>
  <c r="P20" i="14"/>
  <c r="R20" i="14" s="1"/>
  <c r="O20" i="14"/>
  <c r="Q20" i="14" s="1"/>
  <c r="P19" i="14"/>
  <c r="R19" i="14" s="1"/>
  <c r="O19" i="14"/>
  <c r="Q19" i="14" s="1"/>
  <c r="P18" i="14"/>
  <c r="R18" i="14" s="1"/>
  <c r="O18" i="14"/>
  <c r="Q18" i="14" s="1"/>
  <c r="P17" i="14"/>
  <c r="R17" i="14" s="1"/>
  <c r="O17" i="14"/>
  <c r="Q17" i="14" s="1"/>
  <c r="R16" i="14"/>
  <c r="P16" i="14"/>
  <c r="O16" i="14"/>
  <c r="Q16" i="14" s="1"/>
  <c r="P15" i="14"/>
  <c r="R15" i="14" s="1"/>
  <c r="O15" i="14"/>
  <c r="Q15" i="14" s="1"/>
  <c r="P14" i="14"/>
  <c r="R14" i="14" s="1"/>
  <c r="O14" i="14"/>
  <c r="Q14" i="14" s="1"/>
  <c r="B14" i="14"/>
  <c r="B15" i="14" s="1"/>
  <c r="Q89" i="14" l="1"/>
  <c r="R89" i="14"/>
  <c r="M42" i="18"/>
  <c r="M120" i="17"/>
  <c r="M26" i="16"/>
  <c r="R30" i="15"/>
  <c r="Q30" i="15"/>
  <c r="L18" i="13" l="1"/>
  <c r="M18" i="13" s="1"/>
  <c r="L17" i="13"/>
  <c r="M17" i="13" s="1"/>
  <c r="L16" i="13"/>
  <c r="M16" i="13" s="1"/>
  <c r="L15" i="13"/>
  <c r="M15" i="13" s="1"/>
  <c r="L14" i="13"/>
  <c r="M14" i="13" s="1"/>
  <c r="L13" i="13"/>
  <c r="M13" i="13" s="1"/>
  <c r="B13" i="13"/>
  <c r="B14" i="13" s="1"/>
  <c r="B15" i="13" s="1"/>
  <c r="B16" i="13" s="1"/>
  <c r="B17" i="13" s="1"/>
  <c r="B18" i="13" s="1"/>
  <c r="L12" i="13"/>
  <c r="M12" i="13" s="1"/>
  <c r="M44" i="12"/>
  <c r="L44" i="12"/>
  <c r="B44" i="12"/>
  <c r="B45" i="12" s="1"/>
  <c r="L45" i="12"/>
  <c r="M45" i="12" s="1"/>
  <c r="L43" i="12"/>
  <c r="M43" i="12" s="1"/>
  <c r="L42" i="12"/>
  <c r="M42" i="12" s="1"/>
  <c r="L41" i="12"/>
  <c r="M41" i="12" s="1"/>
  <c r="L40" i="12"/>
  <c r="M40" i="12" s="1"/>
  <c r="L39" i="12"/>
  <c r="M39" i="12" s="1"/>
  <c r="L38" i="12"/>
  <c r="M38" i="12" s="1"/>
  <c r="L37" i="12"/>
  <c r="M37" i="12" s="1"/>
  <c r="L36" i="12"/>
  <c r="M36" i="12" s="1"/>
  <c r="L35" i="12"/>
  <c r="M35" i="12" s="1"/>
  <c r="L34" i="12"/>
  <c r="M34" i="12" s="1"/>
  <c r="L33" i="12"/>
  <c r="M33" i="12" s="1"/>
  <c r="L32" i="12"/>
  <c r="M32" i="12" s="1"/>
  <c r="L31" i="12"/>
  <c r="M31" i="12" s="1"/>
  <c r="L30" i="12"/>
  <c r="M30" i="12" s="1"/>
  <c r="L29" i="12"/>
  <c r="M29" i="12" s="1"/>
  <c r="L28" i="12"/>
  <c r="M28" i="12" s="1"/>
  <c r="L27" i="12"/>
  <c r="M27" i="12" s="1"/>
  <c r="L26" i="12"/>
  <c r="M26" i="12" s="1"/>
  <c r="L25" i="12"/>
  <c r="M25" i="12" s="1"/>
  <c r="M24" i="12"/>
  <c r="L24" i="12"/>
  <c r="L23" i="12"/>
  <c r="M23" i="12" s="1"/>
  <c r="L22" i="12"/>
  <c r="M22" i="12" s="1"/>
  <c r="L21" i="12"/>
  <c r="M21" i="12" s="1"/>
  <c r="L20" i="12"/>
  <c r="M20" i="12" s="1"/>
  <c r="L19" i="12"/>
  <c r="M19" i="12" s="1"/>
  <c r="L18" i="12"/>
  <c r="M18" i="12" s="1"/>
  <c r="L17" i="12"/>
  <c r="M17" i="12" s="1"/>
  <c r="L16" i="12"/>
  <c r="M16" i="12" s="1"/>
  <c r="L15" i="12"/>
  <c r="M15" i="12" s="1"/>
  <c r="L14" i="12"/>
  <c r="M14" i="12" s="1"/>
  <c r="L13" i="12"/>
  <c r="M13" i="12" s="1"/>
  <c r="B13" i="12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L12" i="12"/>
  <c r="M12" i="12" s="1"/>
  <c r="L19" i="11"/>
  <c r="M19" i="11" s="1"/>
  <c r="L18" i="11"/>
  <c r="M18" i="11" s="1"/>
  <c r="L17" i="11"/>
  <c r="M17" i="11" s="1"/>
  <c r="L16" i="11"/>
  <c r="M16" i="11" s="1"/>
  <c r="L15" i="11"/>
  <c r="M15" i="11" s="1"/>
  <c r="L14" i="11"/>
  <c r="M14" i="11" s="1"/>
  <c r="L13" i="11"/>
  <c r="M13" i="11" s="1"/>
  <c r="B13" i="11"/>
  <c r="B14" i="11" s="1"/>
  <c r="B15" i="11" s="1"/>
  <c r="B16" i="11" s="1"/>
  <c r="B17" i="11" s="1"/>
  <c r="B18" i="11" s="1"/>
  <c r="B19" i="11" s="1"/>
  <c r="L12" i="11"/>
  <c r="M12" i="11" s="1"/>
  <c r="L29" i="10"/>
  <c r="M29" i="10" s="1"/>
  <c r="L28" i="10"/>
  <c r="M28" i="10" s="1"/>
  <c r="L27" i="10"/>
  <c r="M27" i="10" s="1"/>
  <c r="M26" i="10"/>
  <c r="L26" i="10"/>
  <c r="L25" i="10"/>
  <c r="M25" i="10" s="1"/>
  <c r="L24" i="10"/>
  <c r="M24" i="10" s="1"/>
  <c r="L23" i="10"/>
  <c r="M23" i="10" s="1"/>
  <c r="L22" i="10"/>
  <c r="M22" i="10" s="1"/>
  <c r="L21" i="10"/>
  <c r="M21" i="10" s="1"/>
  <c r="L20" i="10"/>
  <c r="M20" i="10" s="1"/>
  <c r="L19" i="10"/>
  <c r="M19" i="10" s="1"/>
  <c r="L18" i="10"/>
  <c r="M18" i="10" s="1"/>
  <c r="L17" i="10"/>
  <c r="M17" i="10" s="1"/>
  <c r="L16" i="10"/>
  <c r="M16" i="10" s="1"/>
  <c r="L15" i="10"/>
  <c r="M15" i="10" s="1"/>
  <c r="L14" i="10"/>
  <c r="M14" i="10" s="1"/>
  <c r="L13" i="10"/>
  <c r="M13" i="10" s="1"/>
  <c r="B14" i="10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13" i="10"/>
  <c r="L12" i="10"/>
  <c r="M12" i="10" s="1"/>
  <c r="B14" i="9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L33" i="9"/>
  <c r="M33" i="9" s="1"/>
  <c r="L32" i="9"/>
  <c r="M32" i="9" s="1"/>
  <c r="L31" i="9"/>
  <c r="M31" i="9" s="1"/>
  <c r="L30" i="9"/>
  <c r="M30" i="9" s="1"/>
  <c r="L29" i="9"/>
  <c r="M29" i="9" s="1"/>
  <c r="L28" i="9"/>
  <c r="M28" i="9" s="1"/>
  <c r="L27" i="9"/>
  <c r="M27" i="9" s="1"/>
  <c r="L26" i="9"/>
  <c r="M26" i="9" s="1"/>
  <c r="L25" i="9"/>
  <c r="M25" i="9" s="1"/>
  <c r="L24" i="9"/>
  <c r="M24" i="9" s="1"/>
  <c r="L23" i="9"/>
  <c r="M23" i="9" s="1"/>
  <c r="L22" i="9"/>
  <c r="M22" i="9" s="1"/>
  <c r="L21" i="9"/>
  <c r="M21" i="9" s="1"/>
  <c r="L20" i="9"/>
  <c r="M20" i="9" s="1"/>
  <c r="L19" i="9"/>
  <c r="M19" i="9" s="1"/>
  <c r="L18" i="9"/>
  <c r="M18" i="9" s="1"/>
  <c r="L17" i="9"/>
  <c r="M17" i="9" s="1"/>
  <c r="L16" i="9"/>
  <c r="M16" i="9" s="1"/>
  <c r="L15" i="9"/>
  <c r="M15" i="9" s="1"/>
  <c r="L14" i="9"/>
  <c r="M14" i="9" s="1"/>
  <c r="L13" i="9"/>
  <c r="M13" i="9" s="1"/>
  <c r="B13" i="9"/>
  <c r="L12" i="9"/>
  <c r="M12" i="9" s="1"/>
  <c r="L23" i="8"/>
  <c r="M23" i="8" s="1"/>
  <c r="L22" i="8"/>
  <c r="M22" i="8" s="1"/>
  <c r="L21" i="8"/>
  <c r="M21" i="8" s="1"/>
  <c r="L20" i="8"/>
  <c r="M20" i="8" s="1"/>
  <c r="L19" i="8"/>
  <c r="M19" i="8" s="1"/>
  <c r="L18" i="8"/>
  <c r="M18" i="8" s="1"/>
  <c r="L17" i="8"/>
  <c r="M17" i="8" s="1"/>
  <c r="L16" i="8"/>
  <c r="M16" i="8" s="1"/>
  <c r="L15" i="8"/>
  <c r="M15" i="8" s="1"/>
  <c r="L14" i="8"/>
  <c r="M14" i="8" s="1"/>
  <c r="L13" i="8"/>
  <c r="M13" i="8" s="1"/>
  <c r="B14" i="8"/>
  <c r="B15" i="8" s="1"/>
  <c r="B16" i="8" s="1"/>
  <c r="B17" i="8" s="1"/>
  <c r="B18" i="8" s="1"/>
  <c r="B19" i="8" s="1"/>
  <c r="B20" i="8" s="1"/>
  <c r="B21" i="8" s="1"/>
  <c r="B22" i="8" s="1"/>
  <c r="B23" i="8" s="1"/>
  <c r="B13" i="8"/>
  <c r="L12" i="8"/>
  <c r="M12" i="8" s="1"/>
  <c r="L37" i="7"/>
  <c r="M37" i="7" s="1"/>
  <c r="L36" i="7"/>
  <c r="M36" i="7" s="1"/>
  <c r="L35" i="7"/>
  <c r="M35" i="7" s="1"/>
  <c r="L34" i="7"/>
  <c r="M34" i="7" s="1"/>
  <c r="L33" i="7"/>
  <c r="M33" i="7" s="1"/>
  <c r="L32" i="7"/>
  <c r="M32" i="7" s="1"/>
  <c r="L31" i="7"/>
  <c r="M31" i="7" s="1"/>
  <c r="L30" i="7"/>
  <c r="M30" i="7" s="1"/>
  <c r="L29" i="7"/>
  <c r="M29" i="7" s="1"/>
  <c r="L28" i="7"/>
  <c r="M28" i="7" s="1"/>
  <c r="L27" i="7"/>
  <c r="M27" i="7" s="1"/>
  <c r="L26" i="7"/>
  <c r="M26" i="7" s="1"/>
  <c r="L25" i="7"/>
  <c r="M25" i="7" s="1"/>
  <c r="L24" i="7"/>
  <c r="M24" i="7" s="1"/>
  <c r="L23" i="7"/>
  <c r="M23" i="7" s="1"/>
  <c r="L22" i="7"/>
  <c r="M22" i="7" s="1"/>
  <c r="L21" i="7"/>
  <c r="M21" i="7" s="1"/>
  <c r="L20" i="7"/>
  <c r="M20" i="7" s="1"/>
  <c r="L19" i="7"/>
  <c r="M19" i="7" s="1"/>
  <c r="L18" i="7"/>
  <c r="M18" i="7" s="1"/>
  <c r="L17" i="7"/>
  <c r="M17" i="7" s="1"/>
  <c r="L16" i="7"/>
  <c r="M16" i="7" s="1"/>
  <c r="L15" i="7"/>
  <c r="M15" i="7" s="1"/>
  <c r="L14" i="7"/>
  <c r="M14" i="7" s="1"/>
  <c r="L13" i="7"/>
  <c r="M13" i="7" s="1"/>
  <c r="B13" i="7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L12" i="7"/>
  <c r="M12" i="7" s="1"/>
  <c r="L33" i="6"/>
  <c r="M33" i="6" s="1"/>
  <c r="L32" i="6"/>
  <c r="M32" i="6" s="1"/>
  <c r="L31" i="6"/>
  <c r="M31" i="6" s="1"/>
  <c r="L30" i="6"/>
  <c r="M30" i="6" s="1"/>
  <c r="L29" i="6"/>
  <c r="M29" i="6" s="1"/>
  <c r="L28" i="6"/>
  <c r="M28" i="6" s="1"/>
  <c r="L27" i="6"/>
  <c r="M27" i="6" s="1"/>
  <c r="L26" i="6"/>
  <c r="M26" i="6" s="1"/>
  <c r="L25" i="6"/>
  <c r="M25" i="6" s="1"/>
  <c r="L24" i="6"/>
  <c r="M24" i="6" s="1"/>
  <c r="L23" i="6"/>
  <c r="M23" i="6" s="1"/>
  <c r="L22" i="6"/>
  <c r="M22" i="6" s="1"/>
  <c r="L21" i="6"/>
  <c r="M21" i="6" s="1"/>
  <c r="L20" i="6"/>
  <c r="M20" i="6" s="1"/>
  <c r="L19" i="6"/>
  <c r="M19" i="6" s="1"/>
  <c r="L18" i="6"/>
  <c r="M18" i="6" s="1"/>
  <c r="L17" i="6"/>
  <c r="M17" i="6" s="1"/>
  <c r="L16" i="6"/>
  <c r="M16" i="6" s="1"/>
  <c r="L15" i="6"/>
  <c r="M15" i="6" s="1"/>
  <c r="L14" i="6"/>
  <c r="M14" i="6" s="1"/>
  <c r="L13" i="6"/>
  <c r="M13" i="6" s="1"/>
  <c r="B14" i="6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13" i="6"/>
  <c r="L12" i="6"/>
  <c r="M12" i="6" s="1"/>
  <c r="L12" i="5"/>
  <c r="M12" i="5" s="1"/>
  <c r="M13" i="5" s="1"/>
  <c r="L12" i="4"/>
  <c r="M12" i="4" s="1"/>
  <c r="L30" i="3"/>
  <c r="M30" i="3" s="1"/>
  <c r="L29" i="3"/>
  <c r="M29" i="3" s="1"/>
  <c r="L28" i="3"/>
  <c r="M28" i="3" s="1"/>
  <c r="L27" i="3"/>
  <c r="M27" i="3" s="1"/>
  <c r="L26" i="3"/>
  <c r="M26" i="3" s="1"/>
  <c r="L25" i="3"/>
  <c r="M25" i="3" s="1"/>
  <c r="L24" i="3"/>
  <c r="M24" i="3" s="1"/>
  <c r="L23" i="3"/>
  <c r="M23" i="3" s="1"/>
  <c r="L22" i="3"/>
  <c r="M22" i="3" s="1"/>
  <c r="L21" i="3"/>
  <c r="M21" i="3" s="1"/>
  <c r="L20" i="3"/>
  <c r="M20" i="3" s="1"/>
  <c r="L19" i="3"/>
  <c r="M19" i="3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B13" i="3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L12" i="3"/>
  <c r="M12" i="3" s="1"/>
  <c r="L17" i="2"/>
  <c r="M17" i="2" s="1"/>
  <c r="L16" i="2"/>
  <c r="M16" i="2" s="1"/>
  <c r="L15" i="2"/>
  <c r="M15" i="2" s="1"/>
  <c r="L14" i="2"/>
  <c r="M14" i="2" s="1"/>
  <c r="L13" i="2"/>
  <c r="M13" i="2" s="1"/>
  <c r="B13" i="2"/>
  <c r="B14" i="2" s="1"/>
  <c r="B15" i="2" s="1"/>
  <c r="B16" i="2" s="1"/>
  <c r="B17" i="2" s="1"/>
  <c r="L12" i="2"/>
  <c r="M12" i="2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B14" i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L13" i="1"/>
  <c r="M13" i="1" s="1"/>
  <c r="B13" i="1"/>
  <c r="L12" i="1"/>
  <c r="M12" i="1" s="1"/>
  <c r="M46" i="12" l="1"/>
  <c r="M30" i="10"/>
  <c r="M34" i="9"/>
  <c r="M34" i="6"/>
  <c r="M18" i="2"/>
  <c r="M32" i="1"/>
  <c r="M19" i="13"/>
  <c r="M20" i="11"/>
  <c r="M24" i="8"/>
  <c r="M38" i="7"/>
  <c r="M13" i="4"/>
  <c r="M31" i="3"/>
</calcChain>
</file>

<file path=xl/sharedStrings.xml><?xml version="1.0" encoding="utf-8"?>
<sst xmlns="http://schemas.openxmlformats.org/spreadsheetml/2006/main" count="1670" uniqueCount="575">
  <si>
    <t>NAROČNIK:</t>
  </si>
  <si>
    <t xml:space="preserve">                                      Dekani 32, 6271 Dekani</t>
  </si>
  <si>
    <t>PONUDNIK:</t>
  </si>
  <si>
    <t xml:space="preserve">SPECIFIKACIJA PREDRAČUNA </t>
  </si>
  <si>
    <t>ZŠ</t>
  </si>
  <si>
    <t>INTERNA  ŠIFRA DOBAVITELJA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</si>
  <si>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</si>
  <si>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</si>
  <si>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</si>
  <si>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</si>
  <si>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</si>
  <si>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</si>
  <si>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</si>
  <si>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</si>
  <si>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</si>
  <si>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NAROČNIKA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</si>
  <si>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</si>
  <si>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</si>
  <si>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</si>
  <si>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</si>
  <si>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</si>
  <si>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</si>
  <si>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</si>
  <si>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</si>
  <si>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</si>
  <si>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Sklop 1: Sveže meso in mesni izdelki</t>
  </si>
  <si>
    <t xml:space="preserve"> VRTEC HRASTNIK</t>
  </si>
  <si>
    <t xml:space="preserve"> Novi log 11a, Hrastnik</t>
  </si>
  <si>
    <t>GOVEJE KOSTI za juho</t>
  </si>
  <si>
    <t>MLADA GOVEDINA - pleče brez kosti, sveže, kosi obdelani 2-3 kg</t>
  </si>
  <si>
    <t>MLADA GOVEDINA - pleče brez kosti, sveže, kocke 1x1 cm</t>
  </si>
  <si>
    <t>MLADA GOVEDINA - notranje stegno brez kosti, sveže, kosi obdelani 2-3 kg</t>
  </si>
  <si>
    <t>MLADA GOVEDINA - notranje stegno brez kosti, zrezki očiščeni in potolčeni do 6-7 dag</t>
  </si>
  <si>
    <t>MLADA GOVEDINA - notranje stegno brez kosti, sveže, koščki 1x1cm</t>
  </si>
  <si>
    <t>TELEČJE STEGNO b.k., sveže, kosi obdelani 2-3 kg</t>
  </si>
  <si>
    <t>TELEČJE STEGNO b.k., sveže, kosi obdelani 2-3 kg, kocke 2x2 cm</t>
  </si>
  <si>
    <t>TELEČJE STEGNO b.k. , sveže, zrezki očiščeni in potolčeni do 6-7 dag</t>
  </si>
  <si>
    <t>MESO - JUNETINA MLETA</t>
  </si>
  <si>
    <t>MEŠANO MESO MLETO (60% govedina/40% svinjina)</t>
  </si>
  <si>
    <t>HRENOVKE  telečje, obarjena sveža klobasa, v naravnem ovoju do 150 g za par</t>
  </si>
  <si>
    <t>ČEVAPČIČI, iz mletega mešanega mesa, manj začinjeni</t>
  </si>
  <si>
    <t>ČEVAPČIČI, iz govejega mesa, manj začinjeni</t>
  </si>
  <si>
    <t>OCVIRKI Z MASTJO, do 1kg</t>
  </si>
  <si>
    <t>SUHO MESO - prekajena svinjska šunka ali vrat, kosi 1x1 cm</t>
  </si>
  <si>
    <t>SUHA KLOBASA ZA KUHANJE (kot kranjska klobasa)</t>
  </si>
  <si>
    <t>GOVEJA KLOBASA ZA KUHANJE (brez svinjine)</t>
  </si>
  <si>
    <t>PEČENICA, otroška - manj začinjena, v naravnem ovoju, 60g/kos</t>
  </si>
  <si>
    <t>ŠUNKA PIZZA, narezana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</si>
  <si>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5.30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</rPr>
      <t>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porabe.</t>
    </r>
  </si>
  <si>
    <t>SKUPAJ SKLOP 2:</t>
  </si>
  <si>
    <t>Ponudniki morajo predložiti ustrezna dokazila oz. certifikate za izdelke v tem sklopu !</t>
  </si>
  <si>
    <t>Sklop 2: Ekološko meso in izdelki</t>
  </si>
  <si>
    <t>SVEŽE EKOLOŠKO MESO JUNČJE- mleto</t>
  </si>
  <si>
    <t>SVEŽE EKOLOŠKO MESO JUNČJE- stegno brez kosti, kosi 2-3kg</t>
  </si>
  <si>
    <t>SVEŽE EKOLOŠKO JUNČJE MESO, kocke</t>
  </si>
  <si>
    <t>SVEŽE EKOLOŠKO JUNČJE MESO, zrezki</t>
  </si>
  <si>
    <t>SVEŽE EKOLOŠKE TELEČJE HRENOVKE, 60-80g</t>
  </si>
  <si>
    <t>SVEŽE EKOLOŠKE KOSTI ZA JUHO</t>
  </si>
  <si>
    <t>Sklop 3: Perutninsko meso in izdelki</t>
  </si>
  <si>
    <t>PIŠČANČJE PRSI - brez kosti in kože narezane na fileje 80g</t>
  </si>
  <si>
    <t>PIŠČANČJE PRSI- brez kosti in kože narezane na koščke 1x1cm</t>
  </si>
  <si>
    <t>PIŠČANČJE PRSI-brez kosti in kože, v kosu</t>
  </si>
  <si>
    <t>PIŠČANČJE KRAČE- s kostjo in kožo</t>
  </si>
  <si>
    <t>PIŠČANČJA STEGNA- brez kože in kosti</t>
  </si>
  <si>
    <t xml:space="preserve">PIŠČANČJE hrenovke, sveže, </t>
  </si>
  <si>
    <t>PURANJE PRSI - brez kosti in kože narezane na fileje 80g</t>
  </si>
  <si>
    <t>PURANJE PRSI- brez kosti in kože narezane na koščke 1x1cm</t>
  </si>
  <si>
    <t>PURANJE PRSI-brez kosti in kože, v kosu</t>
  </si>
  <si>
    <t>PIŠČANČJI ČEVAPČIČI</t>
  </si>
  <si>
    <t>POSEBNA SALAMA, Z VRTNINAMI,obarjena, pasterizirana iz piščančjega mesa, v ovoju, kot POLI, narezana in v kosu</t>
  </si>
  <si>
    <t>POSEBNA SALAMA, S SIROM, obarjena, pasterizirana iz piščančjega mesa, v ovoju, kot POLI, narezana in v kosu</t>
  </si>
  <si>
    <t>POSEBNA SALAMA, obarjena, pasterizirana iz piščančjega mesa, v ovoju, kot POLI, v kosu in narezana</t>
  </si>
  <si>
    <t>PIŠČANČJE PRSI V OVITKU-rezana na rezin</t>
  </si>
  <si>
    <t>DIMLJENE PIŠČANČJE PRSI - rezana na rezine</t>
  </si>
  <si>
    <t>PURANJE PRSI V OVITKU-rezana na rezine</t>
  </si>
  <si>
    <t>DIMLJENE PURANJE PRSI - rezane na rezine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</si>
  <si>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</si>
  <si>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>PREKAJENA PIŠČANČJA/PURANJA KLOBASA ZA KUHANJE</t>
  </si>
  <si>
    <t>POSEBNA SALAMA, Z VRTNINAMI,obarjena, pasterizirana iz piščančjega mesa, v ovoju, kot POLI, narezana ali v kosu</t>
  </si>
  <si>
    <t>POSEBNA SALAMA, S SIROM, obarjena, pasterizirana iz piščančjega mesa, v ovoju,  enakovredno kot POLI, narezana in v kosu</t>
  </si>
  <si>
    <t>SKUPAJ SKLOP 3:</t>
  </si>
  <si>
    <t>JAJCA, velikost M, "A" razred, talna reja</t>
  </si>
  <si>
    <t>kom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</si>
  <si>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</rPr>
      <t>12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porabe.</t>
    </r>
  </si>
  <si>
    <t>SKUPAJ SKLOP 4:</t>
  </si>
  <si>
    <t xml:space="preserve">Sklop 4: Jajca </t>
  </si>
  <si>
    <t xml:space="preserve">Sklop 5: Ekološka jajca </t>
  </si>
  <si>
    <t>SKUPAJ SKLOP 5:</t>
  </si>
  <si>
    <t xml:space="preserve">Sklop 6: Zamrznjene in sveže ribe </t>
  </si>
  <si>
    <t>PANIRAN RIBJI FILE, zamrznjen</t>
  </si>
  <si>
    <t>OSLIČ PANIRAN, file, zamrznjen</t>
  </si>
  <si>
    <t>SKUPAJ SKLOP 6:</t>
  </si>
  <si>
    <t>OSLIČ- file, brez kosti in kože, svež</t>
  </si>
  <si>
    <t>OSLIČ- file, brez kosti in kože, zamrznjen</t>
  </si>
  <si>
    <t>POSTRV-file,ROČNO očiščen, svež</t>
  </si>
  <si>
    <t>POSTRV-file,ROČNO očiščen,zamrznjen</t>
  </si>
  <si>
    <t>LOSOS, file brez kože in kosti, porcijski 150-200g, svež</t>
  </si>
  <si>
    <t>LOSOS, file brez kože in kosti, porcijski 150-200g, zamrznjen</t>
  </si>
  <si>
    <t>LOSOS, file s kožo, brez kosti, svež</t>
  </si>
  <si>
    <t>LOSOS, file s kožo, brez kosti, zamrznjen</t>
  </si>
  <si>
    <t>VITKI SOM, file brez kože in kosti, svež</t>
  </si>
  <si>
    <t>VITKI SOM, file brez kože in kosti, zamrznjen</t>
  </si>
  <si>
    <t>AFRIŠKI ČOPOVEC, file brez kože in kosti, svež</t>
  </si>
  <si>
    <t>AFRIŠKI ČOPOVEC, file brez kože in kosti, zamrznjen</t>
  </si>
  <si>
    <t>AFRIŠKI ČOPOVEC, MLETI file brez kože in kosti, svež</t>
  </si>
  <si>
    <t>AFRIŠKI ČOPOVEC, MLETI file brez kože in kosti, zamrznjen</t>
  </si>
  <si>
    <t>ALJAŠKI POLAK, file brez kože in kosti, svež</t>
  </si>
  <si>
    <t>ALJAŠKI POLAK, file brez kože in kosti, zamrznjen</t>
  </si>
  <si>
    <t>KAPSKI FILE, file brez kože in kosti, svež</t>
  </si>
  <si>
    <t>KAPSKI FILE, file brez kože in kosti, zamrznjen</t>
  </si>
  <si>
    <t>NOVOZELANDSK REPAK, file brez kože in kosti, svež</t>
  </si>
  <si>
    <t>NOVOZELANDSK REPAK, file brez kože in kosti, zamrznjen</t>
  </si>
  <si>
    <t xml:space="preserve">Sklop 7: Mleko in mlečni izdelki </t>
  </si>
  <si>
    <t>SKUPAJ SKLOP 7:</t>
  </si>
  <si>
    <t>MLEKO BREZ LAKTOZE, 3,5%m.m., 1 l</t>
  </si>
  <si>
    <t>NAVADNI JOGURT BREZ LAKTOZE, 500g</t>
  </si>
  <si>
    <t>SADNI JOGURT BREZ LAKTOZE, 500g</t>
  </si>
  <si>
    <t xml:space="preserve">MLEKO, sterilizirano, 3,5 %, m.m. 0,2 l </t>
  </si>
  <si>
    <t>MLEKO, sterilizirano, 3,5 %, m.m. 1 l</t>
  </si>
  <si>
    <t>PASTERIZIRANO MLEKO, prekuhavanje ni potrebno, 10l</t>
  </si>
  <si>
    <t>SMETANA za stepanje, 0,5l</t>
  </si>
  <si>
    <t>SMETANA za kuhanje, 0,5l</t>
  </si>
  <si>
    <t>SMETANA, sladka, sveža, 1l</t>
  </si>
  <si>
    <t>SMETANA kisla, pasterizirana, 18-30%m.m., v lončku, 400g</t>
  </si>
  <si>
    <t>SKUTA sveža 35%m.m, 5 kg</t>
  </si>
  <si>
    <t>SUROVO MASLO 82% m.m, 1. kvaliteta, 250g</t>
  </si>
  <si>
    <t>JOGURT, tekoči, navadni 3,2 %, 1 l</t>
  </si>
  <si>
    <t>JOGURT SADNI- 3,2% m.m., 1l</t>
  </si>
  <si>
    <t>JOGURT, probiotični navaden,  1l</t>
  </si>
  <si>
    <t>JOGURT, probiotični sadni, 1l</t>
  </si>
  <si>
    <t>GRŠKI TIP JOGURTA, NAVADEN, 400-500g</t>
  </si>
  <si>
    <t xml:space="preserve">SIRNI  NAMAZ S SMETANO,50-70% m.m. v 25% suhe snovi,  PS lonec 2,5kg </t>
  </si>
  <si>
    <t xml:space="preserve">MLEČNI NAMAZ Z ZELIŠČI, porcijski, 50-70% m.m. v 25% suhe snovi, PS lonček 140g  </t>
  </si>
  <si>
    <t>PARMEZAN 1 kg</t>
  </si>
  <si>
    <t>POLTRDI SIR 45% m.m. v suhi snovi (edamec ali aguda)</t>
  </si>
  <si>
    <t>POLTRDI DIMLJENI SIR</t>
  </si>
  <si>
    <t>MOZZARELA kroglice v slanici, 250g</t>
  </si>
  <si>
    <t>RIBANI SIR za pizzo, 5kg</t>
  </si>
  <si>
    <t>SLADOLED, banjica 1l (ponudnik naj ponudi vsaj 2 različna okusa)</t>
  </si>
  <si>
    <t>Sladoled na mlečni osnovi, brez jajc in mleka, porcijski</t>
  </si>
  <si>
    <t>l</t>
  </si>
  <si>
    <t>Sklop 7: Ekološki mlčni izdelki</t>
  </si>
  <si>
    <t>BIO MLEČNI NAPITEK Z OKUSOM VANILIJE ALI KAKAVA, 10kg</t>
  </si>
  <si>
    <t>BIO KEFIR sadni(ponudnik naj ponudi vsaj 3 okuse) 3,2% m.m., 3kg</t>
  </si>
  <si>
    <t>BIO SKUTA NEPASIRANA, 5 kg</t>
  </si>
  <si>
    <t>BIO POLTRDI SIR Z DODATKI (npr. paprika, drobnjak,…)</t>
  </si>
  <si>
    <t>BIO KEFIR 3,2% m.m., 3 kg</t>
  </si>
  <si>
    <t>BIO JOGURT 3,2% m.m., 3 kg</t>
  </si>
  <si>
    <t>BIO JOGURT 1,5% m.m., 3 kg</t>
  </si>
  <si>
    <t>BIO KISLA SMETANA 1 kg</t>
  </si>
  <si>
    <t>BIO KISLO MLEKO, 150 g</t>
  </si>
  <si>
    <t>BIO SUROVO MASLO, 1. vrste, 1 kg</t>
  </si>
  <si>
    <t>BIO POLTRDI SIR</t>
  </si>
  <si>
    <t>BIO MLEKO, pasterizirano, nehomogenizirano, 10 kg</t>
  </si>
  <si>
    <t xml:space="preserve">Sklop 9: Kruh in krušni izdelki  </t>
  </si>
  <si>
    <t>KRUH, beli, rezan, 1kg</t>
  </si>
  <si>
    <t>KRUH, koruzni mešani,  rezan, 1kg</t>
  </si>
  <si>
    <t>KRUH, ovseni, rezan, 1 kg</t>
  </si>
  <si>
    <t>KRUH, polbeli, rezan, 1kg</t>
  </si>
  <si>
    <t>KRUH,  polnozrnat,  rezan, 1kg</t>
  </si>
  <si>
    <t>Kruh polnozrnat 1000 g</t>
  </si>
  <si>
    <t>KRUH pisan, rezan, 1kg</t>
  </si>
  <si>
    <t>Kruh ajdov z orehi 1000 g</t>
  </si>
  <si>
    <t>KRUH pirin, rezan, 1kg</t>
  </si>
  <si>
    <t>KRUH črni, rezan, 1kg</t>
  </si>
  <si>
    <t>KRUH rženi, rezan, 1kg</t>
  </si>
  <si>
    <t>KRUH s semeni, rezan, 1kg</t>
  </si>
  <si>
    <t>PEKOVSKO PECIVO, črno ali polnozrnato, različnih oblik(žemlja, kajzerica, bombeta,…), 40 g</t>
  </si>
  <si>
    <t>ŽEMLJA, mala, koruzna, 5 dag - brez aditivov in konzervansov - 200 kom</t>
  </si>
  <si>
    <t>PEKOVSKO PECIVO, s sirom, 40 g</t>
  </si>
  <si>
    <t>PEKOVSKO PECIVO, posuto z makom/sezamom, 40g</t>
  </si>
  <si>
    <t>MLEČNO PEKOVSKO PECIVO, različnih oblik(štručka, rogljič, polžek), 40g</t>
  </si>
  <si>
    <t>PARKELJ, 40 do 60g</t>
  </si>
  <si>
    <t>KROF Z MARMELADO, 40 do 60g</t>
  </si>
  <si>
    <t>BUHTELJ Z MARMELADO, 40do 60g</t>
  </si>
  <si>
    <t>FRANCOSKI ROGLJIČEK Z MARMELADO, 40 do 60g</t>
  </si>
  <si>
    <t>kos</t>
  </si>
  <si>
    <t>KROF Z MARMELADO, 60g</t>
  </si>
  <si>
    <t>PARKELJ, 40 g</t>
  </si>
  <si>
    <t>KROF Z MARMELADO, 40 g</t>
  </si>
  <si>
    <t>PARKELJ, 60g</t>
  </si>
  <si>
    <t>BUHTELJ Z MARMELADO, 40g</t>
  </si>
  <si>
    <t>BUHTELJ Z MARMELADO, 60g</t>
  </si>
  <si>
    <t>FRANCOSKI ROGLJIČEK Z MARMELADO, 40g</t>
  </si>
  <si>
    <t>FRANCOSKI ROGLJIČEK Z MARMELADO, 60g</t>
  </si>
  <si>
    <t>SKUPAJ SKLOP 9:</t>
  </si>
  <si>
    <t>Sklop 10: Ekološki kruh in krušni izdelki</t>
  </si>
  <si>
    <t>SKUPAJ SKLOP 10:</t>
  </si>
  <si>
    <t>Eko pšenični beli kruh, rezan, pakiran, 750g do 1kg</t>
  </si>
  <si>
    <t>Eko pšenični polbeli kruh, rezan, pakiran, 750g do 1kg</t>
  </si>
  <si>
    <t>Eko pšenični črni kruh, rezan, pakiran, 750g do 1kg</t>
  </si>
  <si>
    <t>Eko polnozrnat kruh, rezan, pakiran, 750g do 1kg</t>
  </si>
  <si>
    <t>Eko pirin kruh, rezan, pakiran, 750g do 1kg</t>
  </si>
  <si>
    <t>Eko ajdov kruh, rezan, pakiran, 750g do 1kg</t>
  </si>
  <si>
    <t>Eko ovsen kruh, rezan, pakiran, 750g do 1kg</t>
  </si>
  <si>
    <t>Eko koruzni kruh, rezan, pakiran, 750g do 1kg</t>
  </si>
  <si>
    <t>Eko ječmenov kruh, rezan, pakiran, 750g do 1kg</t>
  </si>
  <si>
    <t>Eko korenčkov kruh, rezan, pakiran, 750g do 1kg</t>
  </si>
  <si>
    <t>Eko kakavova štručka, 40g</t>
  </si>
  <si>
    <t>Eko sirova štručka, 40g</t>
  </si>
  <si>
    <t>Eko rumena bombetka s kurkumo, 40g</t>
  </si>
  <si>
    <t>Eko bombetka z bučnimi semeni, 40g</t>
  </si>
  <si>
    <t>Eko črna bombetka, 40g</t>
  </si>
  <si>
    <t>Eko bombeta z različnimi posipi(sezam, mak,…), 40g</t>
  </si>
  <si>
    <t>Eko slanik, 40g</t>
  </si>
  <si>
    <t>Eko kifeljc, 40g</t>
  </si>
  <si>
    <t xml:space="preserve">Sklop 11: Zamrznjeni izdelki iz testa </t>
  </si>
  <si>
    <t>SKUPAJ SKLOP 11:</t>
  </si>
  <si>
    <t>TESTENINE ZA LAZANJO, predhodno kuhanje ni potrebno, 5kg</t>
  </si>
  <si>
    <t>LISTNATO TESTO, zamrznjeno, 500g</t>
  </si>
  <si>
    <t>VLEČENO TESTO, sveže ali zamrznjeno, 500g</t>
  </si>
  <si>
    <t>PIRNI SVALJKI, zamrznjeni, 1 kg</t>
  </si>
  <si>
    <t>NJOKI BREZ MLEKA IN JAJC (npr. Nonini njoki), zamrznjeno, 2kg</t>
  </si>
  <si>
    <t>PIRINI CMOKI z mareličnim nadevom, zamrznjeni, 1kg</t>
  </si>
  <si>
    <t>TORTELINI S ŠPINAČO, zamrznjeni, 1kg</t>
  </si>
  <si>
    <t>SKUTINI ŠTRUKLJI, zamrznjeni, 1kg</t>
  </si>
  <si>
    <t xml:space="preserve">Sklop 12: Žita, mlevski izdelki in riž </t>
  </si>
  <si>
    <t>OVSENI KOSMIČI, 500g</t>
  </si>
  <si>
    <t>ŠPAGETI, 5kg</t>
  </si>
  <si>
    <t>METULJČKI, polnozrnati ali pirini, 2-5kg</t>
  </si>
  <si>
    <t>JUŠNA ZAKUHA -zvezdice, 500g</t>
  </si>
  <si>
    <t>JUŠNA ZAKUHA - ribana kaša, 3kg</t>
  </si>
  <si>
    <t>ZLATE kroglice, 500g</t>
  </si>
  <si>
    <t>KORUZNI ZDROB, 1kg</t>
  </si>
  <si>
    <t>KRUŠNE DROBTINE, polbele, 1kg</t>
  </si>
  <si>
    <t>PIRIN ZDROB</t>
  </si>
  <si>
    <t>PŠENIČNI ZDROB, 1kg</t>
  </si>
  <si>
    <t>PŠENIČNI ZDROB INSTANT?</t>
  </si>
  <si>
    <t>MOKA OSTRA, 1kg</t>
  </si>
  <si>
    <t>MOKA tip 850, polbela 1 kg</t>
  </si>
  <si>
    <t>MOKA tip 1100, črna, 1 kg</t>
  </si>
  <si>
    <t>MOKA AJDOVA, 1 kg</t>
  </si>
  <si>
    <t>MOKA KORUZNA, 1 kg</t>
  </si>
  <si>
    <t>MOKA PIRINA, 1 kg</t>
  </si>
  <si>
    <t>JEŠPRENJ, 1 kg</t>
  </si>
  <si>
    <t>PROSENA KAŠA, 1 kg</t>
  </si>
  <si>
    <t>AJDOVA KAŠA, 1 kg</t>
  </si>
  <si>
    <t>MEŠANICA 3 ŽIT, 800g-1kg</t>
  </si>
  <si>
    <t>PARABOILED RIŽ, 5kg</t>
  </si>
  <si>
    <t>ŠIROKI ŠPINAČNI REZANCI, 400-6000g</t>
  </si>
  <si>
    <t>ŠIROKI REZANCI, polnozrnati pirini, 400-5000g</t>
  </si>
  <si>
    <t>POLŽKI,  polnozrnati, 500-5000g</t>
  </si>
  <si>
    <t>PERESNIKI, polnozrnati, 500-5000g</t>
  </si>
  <si>
    <t>SVEDRI, polnozrnati pirini, 500-5000g</t>
  </si>
  <si>
    <t>JAJČNE TESTENINE - krpice, 500-3000g</t>
  </si>
  <si>
    <t>JUŠNA ZAKUHA  - rižek, 500-5000g</t>
  </si>
  <si>
    <t>VALJANI jušni rezanci, 1000-2000g</t>
  </si>
  <si>
    <t>MLINCI  JAJČNI, 1000-6000g</t>
  </si>
  <si>
    <t>KUS KUS, 2000-5000g</t>
  </si>
  <si>
    <t>PIRIN ZDROB, 250-1000g</t>
  </si>
  <si>
    <t>BULGUR, 500-5000 g</t>
  </si>
  <si>
    <t>PIRA, 1000-2000 g</t>
  </si>
  <si>
    <t>RIŽ OKROGLOZRNAT - za mlečne jedi, 5-10kg</t>
  </si>
  <si>
    <t>SKUPAJ SKLOP 12:</t>
  </si>
  <si>
    <t xml:space="preserve">Sklop 13: Ekološki mlevski izdelki </t>
  </si>
  <si>
    <t>EKO AJDOVA KAŠA</t>
  </si>
  <si>
    <t>EKO PROSENA KAŠA</t>
  </si>
  <si>
    <t>EKO PIRIN ZDROB</t>
  </si>
  <si>
    <t>EKO JEŠPRENJ</t>
  </si>
  <si>
    <t>EKO PŠENIČNA MOKA</t>
  </si>
  <si>
    <t>BIO TESTENINE (svedri, peresniki ali metučjki)</t>
  </si>
  <si>
    <t>BIO JUŠNI REZANCI</t>
  </si>
  <si>
    <t>SKUPAJ SKLOP 13:</t>
  </si>
  <si>
    <t xml:space="preserve">NAROČNIK:  </t>
  </si>
  <si>
    <t>Sklop 14: Sveže  in suho sadje in zelenjava</t>
  </si>
  <si>
    <t xml:space="preserve">            KOLIČINA</t>
  </si>
  <si>
    <t>CENA</t>
  </si>
  <si>
    <t xml:space="preserve">                          VREDNOST Z DDV</t>
  </si>
  <si>
    <t>ŠIFRA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</si>
  <si>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</si>
  <si>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</si>
  <si>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</si>
  <si>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</si>
  <si>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</si>
  <si>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</si>
  <si>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ANANAS</t>
  </si>
  <si>
    <t>BANANE</t>
  </si>
  <si>
    <t>BRESKVE</t>
  </si>
  <si>
    <t>BOROVNICE</t>
  </si>
  <si>
    <t>ČEŠNJE</t>
  </si>
  <si>
    <t>FIGE, sveže</t>
  </si>
  <si>
    <t>GROZDJE, belo/črno</t>
  </si>
  <si>
    <t>HRUŠKE</t>
  </si>
  <si>
    <t>JABOLKA, različne sorte</t>
  </si>
  <si>
    <t>JAGODE</t>
  </si>
  <si>
    <t>KAKI</t>
  </si>
  <si>
    <t>KIVI</t>
  </si>
  <si>
    <t>LIMONE</t>
  </si>
  <si>
    <t>LUBENICE</t>
  </si>
  <si>
    <t>MALINE</t>
  </si>
  <si>
    <t>MANDARINE/KLEMENTINE</t>
  </si>
  <si>
    <t>MARELICE</t>
  </si>
  <si>
    <t>MELONE</t>
  </si>
  <si>
    <t>NAŠI</t>
  </si>
  <si>
    <t>NEKTARINE</t>
  </si>
  <si>
    <t>POMARANČE</t>
  </si>
  <si>
    <t>SLIVE</t>
  </si>
  <si>
    <t>KISLO ZELJE, do 10kg</t>
  </si>
  <si>
    <t>KISLA REPA, do 10kg</t>
  </si>
  <si>
    <t>AVOKADO</t>
  </si>
  <si>
    <t>BLITVA</t>
  </si>
  <si>
    <t>BROKOLI</t>
  </si>
  <si>
    <t>BUČKE</t>
  </si>
  <si>
    <t>CVETAČA</t>
  </si>
  <si>
    <t>ČEBULA rjava</t>
  </si>
  <si>
    <t>ČESEN</t>
  </si>
  <si>
    <t>HOKAIDO BUČA</t>
  </si>
  <si>
    <t>hokaido buča</t>
  </si>
  <si>
    <t>JAJČEVCI</t>
  </si>
  <si>
    <t>KOLERABA nadzemna</t>
  </si>
  <si>
    <t>KORENJE rdeče</t>
  </si>
  <si>
    <t>KORENJE rumeno</t>
  </si>
  <si>
    <t>KROMPIR</t>
  </si>
  <si>
    <t>KUMARICE, sveže, solatne</t>
  </si>
  <si>
    <t>MLADA ČEBULA</t>
  </si>
  <si>
    <t>MOTOVILEC</t>
  </si>
  <si>
    <t>OHROVT, glave, sveže</t>
  </si>
  <si>
    <t>PAPRIKA, rdeča</t>
  </si>
  <si>
    <t>PAPRIKA, rumena</t>
  </si>
  <si>
    <t>PAPRIKA, zelena</t>
  </si>
  <si>
    <t>PARADIŽNIK OKRASNI (ČEŠNJEV PARADIŽNIK)</t>
  </si>
  <si>
    <t>PARADIŽNIK solatni</t>
  </si>
  <si>
    <t>PETERŠILJ, list, svež</t>
  </si>
  <si>
    <t>PETERŠILJ, koren, svež</t>
  </si>
  <si>
    <t>POR, cel</t>
  </si>
  <si>
    <t>RADIČ, rdeči</t>
  </si>
  <si>
    <t>RDEČE REDKVICE</t>
  </si>
  <si>
    <t>SOLATA, mehka</t>
  </si>
  <si>
    <t>SOLATA, zelena, endivija</t>
  </si>
  <si>
    <t>SOLATA, zelena, ledenka</t>
  </si>
  <si>
    <t>SOLATA, zelena, rukola</t>
  </si>
  <si>
    <t>ZELENA, gomolj</t>
  </si>
  <si>
    <t>ZELJE, belo, glava</t>
  </si>
  <si>
    <t>ZELJE, kitajsko</t>
  </si>
  <si>
    <t>ZELJE, rdeče, glava</t>
  </si>
  <si>
    <t>FIGE, suhe, rinfuza</t>
  </si>
  <si>
    <t>HRUŠKOVI SUHI KRHLJI</t>
  </si>
  <si>
    <t>MARELICE, suhe</t>
  </si>
  <si>
    <t>ROZINE</t>
  </si>
  <si>
    <t>SADJE, mešano, suho, prosto</t>
  </si>
  <si>
    <t>SLIVE, suhe, prosto  brez pešk</t>
  </si>
  <si>
    <t>SUHE BRUSNICE</t>
  </si>
  <si>
    <t>BUČNA SEMENA, oluščena</t>
  </si>
  <si>
    <t>bučna semena, oluščena</t>
  </si>
  <si>
    <t>LEŠNIKI, oluščena jedrca</t>
  </si>
  <si>
    <t>MAK</t>
  </si>
  <si>
    <t>OREHI, oluščena jedrca</t>
  </si>
  <si>
    <t>SEZAM</t>
  </si>
  <si>
    <t>sezam</t>
  </si>
  <si>
    <t>SONČNIČNA SEMENA, oluščena</t>
  </si>
  <si>
    <t>sončnična semena, oluščena</t>
  </si>
  <si>
    <t>FIŽOL, češnjevec</t>
  </si>
  <si>
    <t>ČIČERIKA</t>
  </si>
  <si>
    <t>LEČA</t>
  </si>
  <si>
    <t>SKUPAJ SKLOP 14: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</si>
  <si>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5</t>
    </r>
    <r>
      <rPr>
        <b/>
        <sz val="8"/>
        <rFont val="Palatino Linotype"/>
        <family val="1"/>
        <charset val="238"/>
      </rPr>
      <t>.30 do 7.00 ure zjutraj</t>
    </r>
    <r>
      <rPr>
        <sz val="8"/>
        <rFont val="Palatino Linotype"/>
        <family val="1"/>
        <charset val="238"/>
      </rPr>
      <t xml:space="preserve"> za tekoči dan porabe.</t>
    </r>
  </si>
  <si>
    <t>ODVOZ emblalaže - plastični in leseni zaboji…..obvezen</t>
  </si>
  <si>
    <t xml:space="preserve">* 1. obdobje od 1.08. 2023  do 31.12.2023 </t>
  </si>
  <si>
    <t>PONUDNIKI MORAJO IZPOLNITI VSA POLJA "CENA BREZ DDV letna" z zadnjimi tržnimi cenami ponujenega blaga</t>
  </si>
  <si>
    <t>PONUDNIKI V POLJA "CENA BREZ DDV  za 1. obdobje" izpolnijo polja za katera je naročnik vpisal količine v polja "IZRAČUN ZA 1. obdobje"</t>
  </si>
  <si>
    <t>INTERNA</t>
  </si>
  <si>
    <t>ŠTIRILETNA</t>
  </si>
  <si>
    <t>štiritna</t>
  </si>
  <si>
    <t>štiriletna</t>
  </si>
  <si>
    <t>štiriletna - predvidena</t>
  </si>
  <si>
    <t>Sklop 15: Ekološko sadje in zelenjava</t>
  </si>
  <si>
    <t>EKOLOŠKA JABOLKA, različne sorte</t>
  </si>
  <si>
    <t>EKOLOŠKE BRESKVE</t>
  </si>
  <si>
    <t>EKOLOŠKE ČEŠNJE</t>
  </si>
  <si>
    <t>EKOLOŠKE HRUŠKE</t>
  </si>
  <si>
    <t>EKOLOŠKE JAGODE</t>
  </si>
  <si>
    <t>EKOLOŠKE MARELICE</t>
  </si>
  <si>
    <t>lubenica</t>
  </si>
  <si>
    <t>EKOLOŠKE NEKTARINE</t>
  </si>
  <si>
    <t>pomaranča</t>
  </si>
  <si>
    <t>EKOLOŠKO GROZDJE</t>
  </si>
  <si>
    <t>banana</t>
  </si>
  <si>
    <t>EKOLOŠKA CVETAČA</t>
  </si>
  <si>
    <t>paprika</t>
  </si>
  <si>
    <t>EKOLOŠKA PAPRIKA</t>
  </si>
  <si>
    <t>korenje</t>
  </si>
  <si>
    <t>EKOLOŠKA SOLATA</t>
  </si>
  <si>
    <t>marelica</t>
  </si>
  <si>
    <t>EKOLOŠKE BUČKE</t>
  </si>
  <si>
    <t>nektarina</t>
  </si>
  <si>
    <t>EKOLOŠKI BROKOLI</t>
  </si>
  <si>
    <t>solata</t>
  </si>
  <si>
    <t>EKOLOŠKI PARADIŽNIK</t>
  </si>
  <si>
    <t>krompir</t>
  </si>
  <si>
    <t>EKOLOŠKO KORENJE</t>
  </si>
  <si>
    <t>čebula</t>
  </si>
  <si>
    <t>EKOLOŠKO SUHO SADJE, MEŠANO</t>
  </si>
  <si>
    <t>bučke</t>
  </si>
  <si>
    <t>SKUPAJ SKLOP 15: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</si>
  <si>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7.00 ure zjutraj</t>
    </r>
    <r>
      <rPr>
        <sz val="8"/>
        <rFont val="Palatino Linotype"/>
        <family val="1"/>
        <charset val="238"/>
      </rPr>
      <t xml:space="preserve"> za tekoči dan porabe.</t>
    </r>
  </si>
  <si>
    <t xml:space="preserve">* 1. obdobje od 1.08.2023  do 31.12.2023 </t>
  </si>
  <si>
    <t>Izdelkom te skupine morajo biti ob dostavi priloženi ustrezni certifikati !</t>
  </si>
  <si>
    <t>ZAM. VIŠNJE, BREZ KOŠČIC, 2,5kg</t>
  </si>
  <si>
    <t>ZAM. GOZDNI SADEŽI, 2,5kg</t>
  </si>
  <si>
    <t>ZAM. JAGODE, 2,5kg</t>
  </si>
  <si>
    <t>ZAM. MALINE, 2,5kg</t>
  </si>
  <si>
    <t>ZAM.ŠPINAČA V BRIKETIH, 2,5kg</t>
  </si>
  <si>
    <t>ZAM.BLITVA V BRIKETIH, 2,5kg</t>
  </si>
  <si>
    <t>ZAM. BABY KORENJE, 2,5kg</t>
  </si>
  <si>
    <t>ZAM. STROČJI FIŽOL, 2,5kg</t>
  </si>
  <si>
    <t>ZAM. CVETAČA, 2,5kg</t>
  </si>
  <si>
    <t>ZAM. BROKOLI, 2,5kg</t>
  </si>
  <si>
    <t>ZAM. BELUŠI, 1kg</t>
  </si>
  <si>
    <t>ZAM. KORUZA  V ZRNJU, 2,5kg</t>
  </si>
  <si>
    <t>3. ZELENJAVA, za francosko solato, pakirano 2,5 kg - 50 kg</t>
  </si>
  <si>
    <t>ZAM. GRAH V ZRNJU, 2,5kg</t>
  </si>
  <si>
    <t>ZAM. MEŠANICA CVETAČA, BROKOLI, KORENJE, 2,5kg</t>
  </si>
  <si>
    <t>2. BLITVA, briketi, pakirano 2,5 kg -  166 kg</t>
  </si>
  <si>
    <t xml:space="preserve">Sklop 16: Zamrznjeno sadje in zelenjava </t>
  </si>
  <si>
    <t>SKUPAJ SKLOP 16:</t>
  </si>
  <si>
    <t>SKUPAJ SKLOP 17:</t>
  </si>
  <si>
    <t xml:space="preserve">Sklop 17: Splošno prehrambeno blago </t>
  </si>
  <si>
    <t>SLADKOR, beli, kristalni, 1 kg</t>
  </si>
  <si>
    <t>SLADKOR, mleti, 500 g</t>
  </si>
  <si>
    <t>SOL, morska, kuhinjska, drobno mleta, 1 kg</t>
  </si>
  <si>
    <t>VANILIN SLADKOR 1000 g</t>
  </si>
  <si>
    <t>PECILNI PRAŠEK 1000g</t>
  </si>
  <si>
    <t>PRAŠEK ZA PUDING ČOKOLADA, 1KG</t>
  </si>
  <si>
    <t>PRAŠEK ZA PUDING VANILIJA, 1KG</t>
  </si>
  <si>
    <t>PRAŠEK ZA PUDING JAGODA,  1KG</t>
  </si>
  <si>
    <t>ŽELATINA BELA MLETA,  1kg</t>
  </si>
  <si>
    <t>KIS ALKOHOLNI, 1l</t>
  </si>
  <si>
    <t>KIS VINSKI, 1l</t>
  </si>
  <si>
    <t>KIS BALZAMIČNI, beli, 0,5l</t>
  </si>
  <si>
    <t>KIS JABOLČNI, 1l</t>
  </si>
  <si>
    <t xml:space="preserve">KAKAV, instant,  Bencquick(z manj sladkorja), 400 g </t>
  </si>
  <si>
    <t>KAKAV, grenki, 100g</t>
  </si>
  <si>
    <t>KAVA, mleta, pražena, Barcaffe, 100g</t>
  </si>
  <si>
    <t>PROJA enakovredno kot FRANCK, 250 g</t>
  </si>
  <si>
    <t>KAVNI NAD.MEŠ.BE.K.FRANCK1KG</t>
  </si>
  <si>
    <t>KEKSI MASLENI Leibnitz, polnozrnati, 200g</t>
  </si>
  <si>
    <t>KEKSI otroški PLAZMA, 300g</t>
  </si>
  <si>
    <t>KVAS, svež, 42 g</t>
  </si>
  <si>
    <t>KVAS, suhi, 7 g (lahko tudi večkratno pakiranje)</t>
  </si>
  <si>
    <t>TUNA v olju, 1-2kg</t>
  </si>
  <si>
    <t>TUNA v LASTNEM SOKU, 1-2kg</t>
  </si>
  <si>
    <t>REPIČNO OLJE 1 l</t>
  </si>
  <si>
    <t>OLJE SONČNIČNO, 1 l</t>
  </si>
  <si>
    <t>OLJE OLIVNO, extra deviško 1 l</t>
  </si>
  <si>
    <t>OLJE BUČNO, 1 l</t>
  </si>
  <si>
    <t>MARGARINA tekoča (za konvektomat), do 5l RAMA COMBI PROFI ali podobno</t>
  </si>
  <si>
    <t>CORN FLAKES  500g</t>
  </si>
  <si>
    <t>ČEBULA suha, zrnata, 600-700g</t>
  </si>
  <si>
    <t>ČEBULA, OCVRTA, 1kg</t>
  </si>
  <si>
    <t>JUŠNA ZELENJAVA, suha, 1kg</t>
  </si>
  <si>
    <t>PETERŠILJ, suh, 1kg</t>
  </si>
  <si>
    <t>ROŽMARIN, suh, narezan, 200g-400g</t>
  </si>
  <si>
    <t>ketchup</t>
  </si>
  <si>
    <t>DUNAJSKA JUHA Z JETRNIMI CMOČKI 1kg, kot KNORR</t>
  </si>
  <si>
    <t>GORČICA, nepekoča, 600-700g</t>
  </si>
  <si>
    <t>KREMNA špargljeva juha 1kg, kot KNORR</t>
  </si>
  <si>
    <t>PREPEČENEC, 300-350g</t>
  </si>
  <si>
    <t>ČAJ - OTROŠKI, 1KG</t>
  </si>
  <si>
    <t>ČAJ - PLANINSKI, 1KG</t>
  </si>
  <si>
    <t>ČAJ - JAGODA, 1KG</t>
  </si>
  <si>
    <t>ČAJ - MALINA,  1KG</t>
  </si>
  <si>
    <t>ČAJ - BOŽIČNI, 1KG</t>
  </si>
  <si>
    <t>ČAJ - GOZDNI SADEŽI, 1KG</t>
  </si>
  <si>
    <t>ČAJ - BOROVNICA, 1KG</t>
  </si>
  <si>
    <t>ČAJ - ŠIPEK(LAHKO TUDI ŠIPEK-HIBISKUS), 1KG</t>
  </si>
  <si>
    <t>SADNI SOK JABOLČNI 100%, 1L</t>
  </si>
  <si>
    <t>SADNI SOK POMARANČNI 100%, 1L</t>
  </si>
  <si>
    <t>SADNI SOK JABOLČNI 100%, s slamico, 2dcl</t>
  </si>
  <si>
    <t>SADNI SOK POMARANČNI 100%, s slamico, 2dcl</t>
  </si>
  <si>
    <t>SADNO ŽITNA REZINA - Frutabela, okus 7 sadežev, 35g</t>
  </si>
  <si>
    <t>SADNO ŽITNA REZINA - Frutabela, okus marelica, 30g</t>
  </si>
  <si>
    <t>SADNO ŽITNA REZINA - Frutabela, okus pomaranča-čokolada, 25g</t>
  </si>
  <si>
    <t>BONBONJERA MERCI, 250g</t>
  </si>
  <si>
    <t>BONBONJERA BAJADERA, 200g</t>
  </si>
  <si>
    <t>BONBONJERA FONTANA, 194g</t>
  </si>
  <si>
    <t>BONBONJERA RAFFAELLO, 230g</t>
  </si>
  <si>
    <t>KONZ. FIŽOL BELI, 2,5kg</t>
  </si>
  <si>
    <t>KONZ. FIŽOL RJAVI, 2,5kg</t>
  </si>
  <si>
    <t>KONZ. FIŽOL STROČJI, 2,5kg</t>
  </si>
  <si>
    <t>KONZ. ČIČERIKA, 2,5kg</t>
  </si>
  <si>
    <t>KONZ. GRAH, 2,5kg</t>
  </si>
  <si>
    <t xml:space="preserve">AJVAR, nepekoč, 1000g, stekleni kozarec </t>
  </si>
  <si>
    <t>KONZ. KISLE KUMARICE, DELIKATESNE, FI 9-12MM, 500-1000g</t>
  </si>
  <si>
    <t>GORČICA,  5000g</t>
  </si>
  <si>
    <t>ŠAMPINJONI V SLANICI 2500g</t>
  </si>
  <si>
    <t>KONZ. PARADIŽNIKOV KONCENTRAT, 4,5kg</t>
  </si>
  <si>
    <t>FIŽOL RJAVI, zrnje vložen v konzervi 4100g,Natureta ali enakovredno</t>
  </si>
  <si>
    <t>KONZ. KISLA PAPRIKA, RDEČA ALI RUMENA, 4-4,5kg</t>
  </si>
  <si>
    <t>KONZ. RDEČA PESA, TANKO REZANA, 4-4,5kg</t>
  </si>
  <si>
    <t>KUMARICE, vložene, pasterizirane, Natureta ali enekovredno, v konzervi 4000g</t>
  </si>
  <si>
    <t>KONZ. SRBSKA SOLATA, 4-4,5kg</t>
  </si>
  <si>
    <t>KUMARICE, vložene, pasterizirane, Natureta ali enekovredno,stekleni kozarec 1000g</t>
  </si>
  <si>
    <t>KONZ.ANANASOV KOMPOT, 2,5-3kg</t>
  </si>
  <si>
    <t xml:space="preserve">RDEČA PESA, vložena, v konzervi 4000g , Natureta ali enakovredna, </t>
  </si>
  <si>
    <t>KONZ. BRESKOV KOMPOT, 2,5-3kg</t>
  </si>
  <si>
    <t>KONZ. MARELIČNI KOMPOT, 2,5-3kg</t>
  </si>
  <si>
    <t>PAPRIKA, fileti, Natureta ali enakovredna, steklen kozarec 1000g</t>
  </si>
  <si>
    <t>PAPRIKA, fileti, vloženi v konzervi, Natureta ali enakovredna, 4000g</t>
  </si>
  <si>
    <t>KONZ. JAGODNI KOMPOT, 2,5-3kg</t>
  </si>
  <si>
    <t>PARADIŽNIKOVI PELATI, 2500g, Natureta ali enakovredno</t>
  </si>
  <si>
    <t>MARMELADA, MARELIČNA, 800-1000g</t>
  </si>
  <si>
    <t>PARADIŽNIKOV KONCENTRAT, 4300g, v konzervi</t>
  </si>
  <si>
    <t>DŽEM JAGODNI, 300-400g</t>
  </si>
  <si>
    <t>DŽEM GOZDNI SADEŽI, 300-400g</t>
  </si>
  <si>
    <t>DŽEM MALINA, 300-400g</t>
  </si>
  <si>
    <t>MARMELADA MARELIČNA, domača 650g,  Natureta ali enakovredno</t>
  </si>
  <si>
    <t>MARMELADA jagodna 600 g, Natureta ali enakovredno</t>
  </si>
  <si>
    <t>DŽEM VIŠNJA, 300-400g</t>
  </si>
  <si>
    <t>SADNI NAMAZ z okusom marelice, minimalno 35%sadnega deleža, 5kg</t>
  </si>
  <si>
    <t>MÜSLI čokoladni, 750g-1kg</t>
  </si>
  <si>
    <t>SKUPAJ SKLOP 18:</t>
  </si>
  <si>
    <t xml:space="preserve">Sklop 18: Dietna živila </t>
  </si>
  <si>
    <t>RIŽEV DESERT(ponudnik naj ponudi vsaj 2 različna okusa), 100-150g (lahko tudi večkratno pakiranje)</t>
  </si>
  <si>
    <t>KOKOSOV DESERT (ponudnik naj ponudi vsaj 2 različna okusa), 100-150g (lahko tudi večkratno pakiranje)</t>
  </si>
  <si>
    <t>RIŽEV NAPITEK 1L</t>
  </si>
  <si>
    <t>OVSENI NAPITEK 1L</t>
  </si>
  <si>
    <t>KOKOSOV NAPITEK 1L</t>
  </si>
  <si>
    <t>PAŠTETA ZWERGENWIESE (ponudni naj ponudi vsaj 4 različne okuse), 50g</t>
  </si>
  <si>
    <t>NAMAZ RASTLINSKI S KAKAVOM (brez oreščkov, mleka, glutena), 250-300g</t>
  </si>
  <si>
    <t>NADOMESTEK ZA SIR (brez mlečnih beljakovin), 100-200g</t>
  </si>
  <si>
    <t>RIŽEVA SMETANA ZA KUHANJE, 200-300ml</t>
  </si>
  <si>
    <t>RIŽEVA SMETANA ZA STEPANJE, 200-300ml</t>
  </si>
  <si>
    <t>KUS KUS IZ RIŽA IN KORUZE, DIETNI, 250g</t>
  </si>
  <si>
    <t>PIŠKOTI BREZ JAJC, GLUTENA IN MLEKA, 100-200g</t>
  </si>
  <si>
    <t>BREZGLUTENSKA MOKA, 500g</t>
  </si>
  <si>
    <t>PRIPRAVEK ZA KRUH BREZ GLUTENA, 500g</t>
  </si>
  <si>
    <t>KORUZNA POLENTA BREZ GLUTENA, 375g</t>
  </si>
  <si>
    <t>TESTENINE BREZ GLUTENA, JAJC, SOJE, MLEKA (ponudnik naj ponudi vsaj 3 različne), 250g</t>
  </si>
  <si>
    <t>TESTENINE ZA LAZANJO BREZ GLUTENA, JAJC, 250g</t>
  </si>
  <si>
    <t>GRISINI IZ RIŽA IN KORUZE, DIETNI, 150-200g</t>
  </si>
  <si>
    <t>KORUZNI KOSMIČI, DIETNI, BREZ GLUTENA, 250g</t>
  </si>
  <si>
    <t>MUSLI BREZ GLUTENA, 400-500g</t>
  </si>
  <si>
    <t>HRUSTLJAVI KRUHKI BREZ GLUTENA, 100-150g</t>
  </si>
  <si>
    <t>NADOMESTEK ZA JAJCA, 250g</t>
  </si>
  <si>
    <t>MEŠANICA ZA BISKVIT BREZ GLUTENA, 375g</t>
  </si>
  <si>
    <t>DROBTINE BREZ GLUTENA, 300g</t>
  </si>
  <si>
    <t>KRUH BREZ GLUTENA - BEL, 350g</t>
  </si>
  <si>
    <t>KRUH BREZ GLUTENA S SEMENI, 250g</t>
  </si>
  <si>
    <t>PEKOVSKI IZDELKI BREZ GLUTENA (ŽEMLJICE, KAJZERICE ROGLJIČKI…), 100-200g</t>
  </si>
  <si>
    <t>SLADEK KRUH BREZ GLUTENA, 250g</t>
  </si>
  <si>
    <t>PREPEČENEC BREZ GLUTENA, 175g</t>
  </si>
  <si>
    <t>MARGARINA BREZ ALERGENOV, 200-250g</t>
  </si>
  <si>
    <t>PIŠKOTI LINŠKE OČI, 250-400g</t>
  </si>
  <si>
    <t>ŽELE BONBONI, MEHKI, 200-300g</t>
  </si>
  <si>
    <t>ČESEN, suh, mleti/granule do 600g</t>
  </si>
  <si>
    <t>DROBNJAK, suh, rezani, do 130g</t>
  </si>
  <si>
    <t>KLINČKI, MLETI, do 370g</t>
  </si>
  <si>
    <t>KURKUMA, mleta, do 200g</t>
  </si>
  <si>
    <t>LOVOR, suh, list, do 100g</t>
  </si>
  <si>
    <t>MAJARON suh, zdrobljeni, do 250g</t>
  </si>
  <si>
    <t>MUŠKATNI OREŠČEK, mleti, do 400g</t>
  </si>
  <si>
    <t>ORIGANO, suh, zdrobljeni, 140g</t>
  </si>
  <si>
    <t>PAPRIKA SLADKA, mleta, do 1kg</t>
  </si>
  <si>
    <t>Vegeta natur, 1-3 kg</t>
  </si>
  <si>
    <t>KONZ. KORUZA, 2,6kg</t>
  </si>
  <si>
    <t>KONZ. PELATI, 2,55kg</t>
  </si>
  <si>
    <t>KONZ. RDEČA PESA, REZANA NA TRAKCE, 2,5-4,5kg</t>
  </si>
  <si>
    <t>DŽEM BOROVNIČEV, 200-400g</t>
  </si>
  <si>
    <t>DŽEM SLIVA, 300-680g</t>
  </si>
  <si>
    <t>SLADKOR, rjavi, 500-1000g</t>
  </si>
  <si>
    <t>MOKA kokosova, 200-500 g</t>
  </si>
  <si>
    <t>PRAŠEK ZA INSTANT PRIPRAVO KREMNIH REZIN, KREMIN,  1-1,2 KG</t>
  </si>
  <si>
    <t>SODA BIKARBONA, 250-500g</t>
  </si>
  <si>
    <t>ČOKOLADA jedilna, 200-350 g</t>
  </si>
  <si>
    <t xml:space="preserve">ČOKOLADNA BANANA, 22 g </t>
  </si>
  <si>
    <t>ČOKOLADA V PRAHU, 100-1000 g</t>
  </si>
  <si>
    <t>GRISINI, 125 g</t>
  </si>
  <si>
    <t>BAZILIKA suha, zdrobljena, do 340 g</t>
  </si>
  <si>
    <t>CIMET, mleti,  do 600g</t>
  </si>
  <si>
    <t>TIMIJAN, suh, zdrobljen, 100g-450g</t>
  </si>
  <si>
    <t>KETCHUP, z manj sladkorja, 400-500 g</t>
  </si>
  <si>
    <t>MAJONEZA, 600-650g</t>
  </si>
  <si>
    <t>BONBONJERA MON CHERI, 315 g</t>
  </si>
  <si>
    <t>KONZ. OLIVE V SLANICI BREZ KOŠČIC,  do 1kg</t>
  </si>
  <si>
    <t>KONZ. VIŠNJEV KOMPOT BREZ KOŠČIC,  do 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</si>
</sst>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-* #,##0.00\ _€_-;\-* #,##0.00\ _€_-;_-* &quot;-&quot;??\ _€_-;_-@_-"/>
  </numFmts>
  <fonts count="21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b/>
      <sz val="10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6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10"/>
      <name val="Tahoma"/>
      <family val="2"/>
    </font>
    <font>
      <sz val="8"/>
      <color indexed="8"/>
      <name val="Palatino Linotype"/>
      <family val="1"/>
      <charset val="238"/>
    </font>
    <font>
      <b/>
      <sz val="8"/>
      <name val="Palatino Linotype"/>
      <family val="1"/>
    </font>
    <font>
      <b/>
      <sz val="9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ahoma"/>
      <family val="2"/>
      <charset val="238"/>
    </font>
    <font>
      <sz val="7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sz val="8"/>
      <color rgb="FFFF0000"/>
      <name val="Palatino Linotyp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4" fillId="0" borderId="0"/>
    <xf numFmtId="0" fontId="16" fillId="0" borderId="0"/>
    <xf numFmtId="0" fontId="15" fillId="0" borderId="0"/>
    <xf numFmtId="165" fontId="15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/>
    </xf>
    <xf numFmtId="0" fontId="1" fillId="2" borderId="0" xfId="0" applyFont="1" applyFill="1"/>
    <xf numFmtId="0" fontId="9" fillId="2" borderId="6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/>
    </xf>
    <xf numFmtId="4" fontId="4" fillId="2" borderId="5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0" fontId="1" fillId="2" borderId="7" xfId="1" applyFont="1" applyFill="1" applyBorder="1" applyAlignment="1">
      <alignment horizontal="center" vertical="top" wrapText="1"/>
    </xf>
    <xf numFmtId="0" fontId="4" fillId="2" borderId="7" xfId="0" applyFont="1" applyFill="1" applyBorder="1"/>
    <xf numFmtId="4" fontId="1" fillId="2" borderId="7" xfId="0" applyNumberFormat="1" applyFont="1" applyFill="1" applyBorder="1" applyAlignment="1">
      <alignment horizontal="center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/>
    </xf>
    <xf numFmtId="3" fontId="13" fillId="0" borderId="0" xfId="0" applyNumberFormat="1" applyFont="1" applyAlignment="1">
      <alignment horizontal="center"/>
    </xf>
    <xf numFmtId="0" fontId="4" fillId="0" borderId="7" xfId="1" applyFont="1" applyBorder="1" applyAlignment="1">
      <alignment horizontal="center" wrapText="1"/>
    </xf>
    <xf numFmtId="0" fontId="4" fillId="0" borderId="8" xfId="1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wrapText="1"/>
    </xf>
    <xf numFmtId="0" fontId="11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top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top"/>
    </xf>
    <xf numFmtId="0" fontId="0" fillId="0" borderId="7" xfId="0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7" xfId="2" applyFont="1" applyBorder="1" applyAlignment="1">
      <alignment horizontal="center"/>
    </xf>
    <xf numFmtId="49" fontId="3" fillId="0" borderId="0" xfId="0" applyNumberFormat="1" applyFont="1"/>
    <xf numFmtId="49" fontId="4" fillId="0" borderId="0" xfId="0" applyNumberFormat="1" applyFont="1"/>
    <xf numFmtId="49" fontId="1" fillId="0" borderId="0" xfId="0" applyNumberFormat="1" applyFont="1"/>
    <xf numFmtId="49" fontId="5" fillId="0" borderId="0" xfId="0" applyNumberFormat="1" applyFont="1"/>
    <xf numFmtId="0" fontId="1" fillId="4" borderId="2" xfId="0" applyFont="1" applyFill="1" applyBorder="1" applyAlignment="1">
      <alignment horizontal="center" vertical="top" wrapText="1"/>
    </xf>
    <xf numFmtId="49" fontId="1" fillId="4" borderId="3" xfId="0" applyNumberFormat="1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/>
    </xf>
    <xf numFmtId="0" fontId="1" fillId="4" borderId="8" xfId="0" applyFont="1" applyFill="1" applyBorder="1"/>
    <xf numFmtId="0" fontId="1" fillId="4" borderId="10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 vertical="top" wrapText="1"/>
    </xf>
    <xf numFmtId="49" fontId="1" fillId="4" borderId="0" xfId="0" applyNumberFormat="1" applyFont="1" applyFill="1" applyAlignment="1">
      <alignment horizontal="center" vertical="top" wrapText="1"/>
    </xf>
    <xf numFmtId="0" fontId="9" fillId="4" borderId="0" xfId="0" applyFont="1" applyFill="1" applyAlignment="1">
      <alignment horizontal="center" vertical="top" wrapText="1"/>
    </xf>
    <xf numFmtId="0" fontId="1" fillId="4" borderId="12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 wrapText="1"/>
    </xf>
    <xf numFmtId="0" fontId="9" fillId="4" borderId="6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/>
    </xf>
    <xf numFmtId="0" fontId="4" fillId="0" borderId="7" xfId="3" applyFont="1" applyBorder="1" applyAlignment="1">
      <alignment horizontal="center" vertical="top" wrapText="1"/>
    </xf>
    <xf numFmtId="49" fontId="4" fillId="0" borderId="7" xfId="3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/>
    </xf>
    <xf numFmtId="0" fontId="4" fillId="0" borderId="7" xfId="0" applyFont="1" applyBorder="1" applyAlignment="1" applyProtection="1">
      <alignment horizontal="center"/>
      <protection locked="0"/>
    </xf>
    <xf numFmtId="164" fontId="4" fillId="0" borderId="7" xfId="0" applyNumberFormat="1" applyFont="1" applyBorder="1" applyAlignment="1">
      <alignment horizontal="center"/>
    </xf>
    <xf numFmtId="0" fontId="1" fillId="4" borderId="7" xfId="3" applyFont="1" applyFill="1" applyBorder="1" applyAlignment="1">
      <alignment horizontal="center" vertical="top" wrapText="1"/>
    </xf>
    <xf numFmtId="49" fontId="1" fillId="4" borderId="8" xfId="3" applyNumberFormat="1" applyFont="1" applyFill="1" applyBorder="1" applyAlignment="1">
      <alignment horizontal="center" vertical="top" wrapText="1"/>
    </xf>
    <xf numFmtId="0" fontId="4" fillId="4" borderId="7" xfId="0" applyFont="1" applyFill="1" applyBorder="1"/>
    <xf numFmtId="4" fontId="12" fillId="4" borderId="7" xfId="0" applyNumberFormat="1" applyFont="1" applyFill="1" applyBorder="1" applyAlignment="1">
      <alignment horizontal="center"/>
    </xf>
    <xf numFmtId="4" fontId="1" fillId="4" borderId="7" xfId="0" applyNumberFormat="1" applyFont="1" applyFill="1" applyBorder="1" applyAlignment="1">
      <alignment horizontal="center"/>
    </xf>
    <xf numFmtId="0" fontId="18" fillId="0" borderId="0" xfId="0" applyFont="1"/>
    <xf numFmtId="0" fontId="19" fillId="0" borderId="0" xfId="0" applyFont="1"/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0" xfId="0" applyNumberFormat="1" applyFont="1" applyFill="1" applyAlignment="1">
      <alignment horizontal="center" vertical="top" wrapText="1"/>
    </xf>
    <xf numFmtId="49" fontId="7" fillId="4" borderId="6" xfId="0" applyNumberFormat="1" applyFont="1" applyFill="1" applyBorder="1" applyAlignment="1">
      <alignment horizontal="center" vertical="top" wrapText="1"/>
    </xf>
    <xf numFmtId="49" fontId="4" fillId="0" borderId="8" xfId="3" applyNumberFormat="1" applyFont="1" applyBorder="1" applyAlignment="1">
      <alignment horizontal="center" vertical="top" wrapText="1"/>
    </xf>
    <xf numFmtId="0" fontId="12" fillId="0" borderId="0" xfId="0" applyFont="1"/>
    <xf numFmtId="49" fontId="12" fillId="0" borderId="0" xfId="0" applyNumberFormat="1" applyFont="1"/>
    <xf numFmtId="3" fontId="13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horizontal="center"/>
    </xf>
    <xf numFmtId="3" fontId="1" fillId="0" borderId="7" xfId="2" applyNumberFormat="1" applyFont="1" applyBorder="1" applyAlignment="1">
      <alignment horizontal="center"/>
    </xf>
    <xf numFmtId="3" fontId="1" fillId="0" borderId="7" xfId="0" applyNumberFormat="1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1" fillId="0" borderId="8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1" fillId="0" borderId="10" xfId="1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7" xfId="1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1" fillId="0" borderId="8" xfId="1" applyFont="1" applyBorder="1" applyAlignment="1">
      <alignment horizontal="left" wrapText="1"/>
    </xf>
    <xf numFmtId="0" fontId="11" fillId="0" borderId="9" xfId="1" applyFont="1" applyBorder="1" applyAlignment="1">
      <alignment horizontal="left" wrapText="1"/>
    </xf>
    <xf numFmtId="0" fontId="11" fillId="0" borderId="10" xfId="1" applyFont="1" applyBorder="1" applyAlignment="1">
      <alignment horizontal="left" wrapText="1"/>
    </xf>
    <xf numFmtId="0" fontId="9" fillId="2" borderId="8" xfId="1" applyFont="1" applyFill="1" applyBorder="1" applyAlignment="1">
      <alignment horizontal="left" vertical="top" wrapText="1"/>
    </xf>
    <xf numFmtId="0" fontId="9" fillId="2" borderId="9" xfId="1" applyFont="1" applyFill="1" applyBorder="1" applyAlignment="1">
      <alignment horizontal="left" vertical="top" wrapText="1"/>
    </xf>
    <xf numFmtId="0" fontId="9" fillId="2" borderId="10" xfId="1" applyFont="1" applyFill="1" applyBorder="1" applyAlignment="1">
      <alignment horizontal="left" vertical="top" wrapText="1"/>
    </xf>
    <xf numFmtId="0" fontId="9" fillId="4" borderId="8" xfId="3" applyFont="1" applyFill="1" applyBorder="1" applyAlignment="1">
      <alignment horizontal="left" vertical="top" wrapText="1"/>
    </xf>
    <xf numFmtId="0" fontId="9" fillId="4" borderId="9" xfId="3" applyFont="1" applyFill="1" applyBorder="1" applyAlignment="1">
      <alignment horizontal="left" vertical="top" wrapText="1"/>
    </xf>
    <xf numFmtId="0" fontId="9" fillId="4" borderId="10" xfId="3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11" fillId="0" borderId="8" xfId="2" applyFont="1" applyBorder="1" applyAlignment="1">
      <alignment horizontal="left" vertical="top" wrapText="1"/>
    </xf>
    <xf numFmtId="0" fontId="11" fillId="0" borderId="9" xfId="2" applyFont="1" applyBorder="1" applyAlignment="1">
      <alignment horizontal="left" vertical="top" wrapText="1"/>
    </xf>
    <xf numFmtId="0" fontId="11" fillId="0" borderId="10" xfId="2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1" fillId="0" borderId="7" xfId="2" applyFont="1" applyBorder="1" applyAlignment="1">
      <alignment horizontal="left" vertical="top" wrapText="1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15" fillId="0" borderId="7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9" fillId="4" borderId="3" xfId="0" applyFont="1" applyFill="1" applyBorder="1" applyAlignment="1">
      <alignment horizontal="center" vertical="top" wrapText="1"/>
    </xf>
    <xf numFmtId="0" fontId="9" fillId="4" borderId="0" xfId="0" applyFont="1" applyFill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8" xfId="3" applyFont="1" applyBorder="1" applyAlignment="1">
      <alignment horizontal="left" vertical="top" wrapText="1"/>
    </xf>
    <xf numFmtId="0" fontId="11" fillId="0" borderId="9" xfId="3" applyFont="1" applyBorder="1" applyAlignment="1">
      <alignment horizontal="left" vertical="top" wrapText="1"/>
    </xf>
    <xf numFmtId="0" fontId="11" fillId="0" borderId="10" xfId="3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4" fillId="0" borderId="7" xfId="0" applyFont="1" applyBorder="1" applyAlignment="1" applyProtection="1">
      <alignment horizontal="left" vertical="center"/>
      <protection locked="0"/>
    </xf>
    <xf numFmtId="0" fontId="20" fillId="0" borderId="7" xfId="0" applyFont="1" applyBorder="1" applyAlignment="1" applyProtection="1">
      <alignment horizontal="left" vertical="center"/>
      <protection locked="0"/>
    </xf>
  </cellXfs>
  <cellStyles count="6">
    <cellStyle name="Navadno" xfId="0" builtinId="0"/>
    <cellStyle name="Navadno 10" xfId="2" xr:uid="{D3AB6AE7-848D-4231-B1B8-928D401A3B23}"/>
    <cellStyle name="Navadno 2" xfId="4" xr:uid="{BB06DF16-A1CB-4BD3-8C1D-0D4E781F07E8}"/>
    <cellStyle name="Navadno_List1" xfId="1" xr:uid="{66608431-12D5-4604-9A4B-EDA43F949CA6}"/>
    <cellStyle name="Navadno_List1 2 2" xfId="3" xr:uid="{B734094D-0B00-4739-BD7B-2BF77B85BCE8}"/>
    <cellStyle name="Vejica 2" xfId="5" xr:uid="{98371678-9737-46A1-8DA4-FD55C749C8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D717-39C7-40B2-AFA3-712C1C97365B}">
  <dimension ref="B1:O40"/>
  <sheetViews>
    <sheetView topLeftCell="A6" zoomScaleNormal="100" workbookViewId="0">
      <selection activeCell="I29" sqref="I29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4" width="20.7109375" style="3" customWidth="1"/>
    <col min="15" max="256" width="9.140625" style="3"/>
    <col min="257" max="257" width="2.7109375" style="3" customWidth="1"/>
    <col min="258" max="258" width="5.28515625" style="3" customWidth="1"/>
    <col min="259" max="259" width="10.7109375" style="3" customWidth="1"/>
    <col min="260" max="262" width="15.7109375" style="3" customWidth="1"/>
    <col min="263" max="263" width="4.5703125" style="3" customWidth="1"/>
    <col min="264" max="264" width="40.7109375" style="3" customWidth="1"/>
    <col min="265" max="265" width="9.140625" style="3"/>
    <col min="266" max="266" width="13.7109375" style="3" customWidth="1"/>
    <col min="267" max="267" width="7.5703125" style="3" customWidth="1"/>
    <col min="268" max="268" width="13.7109375" style="3" customWidth="1"/>
    <col min="269" max="269" width="16.7109375" style="3" customWidth="1"/>
    <col min="270" max="270" width="20.7109375" style="3" customWidth="1"/>
    <col min="271" max="512" width="9.140625" style="3"/>
    <col min="513" max="513" width="2.7109375" style="3" customWidth="1"/>
    <col min="514" max="514" width="5.28515625" style="3" customWidth="1"/>
    <col min="515" max="515" width="10.7109375" style="3" customWidth="1"/>
    <col min="516" max="518" width="15.7109375" style="3" customWidth="1"/>
    <col min="519" max="519" width="4.5703125" style="3" customWidth="1"/>
    <col min="520" max="520" width="40.7109375" style="3" customWidth="1"/>
    <col min="521" max="521" width="9.140625" style="3"/>
    <col min="522" max="522" width="13.7109375" style="3" customWidth="1"/>
    <col min="523" max="523" width="7.5703125" style="3" customWidth="1"/>
    <col min="524" max="524" width="13.7109375" style="3" customWidth="1"/>
    <col min="525" max="525" width="16.7109375" style="3" customWidth="1"/>
    <col min="526" max="526" width="20.7109375" style="3" customWidth="1"/>
    <col min="527" max="768" width="9.140625" style="3"/>
    <col min="769" max="769" width="2.7109375" style="3" customWidth="1"/>
    <col min="770" max="770" width="5.28515625" style="3" customWidth="1"/>
    <col min="771" max="771" width="10.7109375" style="3" customWidth="1"/>
    <col min="772" max="774" width="15.7109375" style="3" customWidth="1"/>
    <col min="775" max="775" width="4.5703125" style="3" customWidth="1"/>
    <col min="776" max="776" width="40.7109375" style="3" customWidth="1"/>
    <col min="777" max="777" width="9.140625" style="3"/>
    <col min="778" max="778" width="13.7109375" style="3" customWidth="1"/>
    <col min="779" max="779" width="7.5703125" style="3" customWidth="1"/>
    <col min="780" max="780" width="13.7109375" style="3" customWidth="1"/>
    <col min="781" max="781" width="16.7109375" style="3" customWidth="1"/>
    <col min="782" max="782" width="20.7109375" style="3" customWidth="1"/>
    <col min="783" max="1024" width="9.140625" style="3"/>
    <col min="1025" max="1025" width="2.7109375" style="3" customWidth="1"/>
    <col min="1026" max="1026" width="5.28515625" style="3" customWidth="1"/>
    <col min="1027" max="1027" width="10.7109375" style="3" customWidth="1"/>
    <col min="1028" max="1030" width="15.7109375" style="3" customWidth="1"/>
    <col min="1031" max="1031" width="4.5703125" style="3" customWidth="1"/>
    <col min="1032" max="1032" width="40.7109375" style="3" customWidth="1"/>
    <col min="1033" max="1033" width="9.140625" style="3"/>
    <col min="1034" max="1034" width="13.7109375" style="3" customWidth="1"/>
    <col min="1035" max="1035" width="7.5703125" style="3" customWidth="1"/>
    <col min="1036" max="1036" width="13.7109375" style="3" customWidth="1"/>
    <col min="1037" max="1037" width="16.7109375" style="3" customWidth="1"/>
    <col min="1038" max="1038" width="20.7109375" style="3" customWidth="1"/>
    <col min="1039" max="1280" width="9.140625" style="3"/>
    <col min="1281" max="1281" width="2.7109375" style="3" customWidth="1"/>
    <col min="1282" max="1282" width="5.28515625" style="3" customWidth="1"/>
    <col min="1283" max="1283" width="10.7109375" style="3" customWidth="1"/>
    <col min="1284" max="1286" width="15.7109375" style="3" customWidth="1"/>
    <col min="1287" max="1287" width="4.5703125" style="3" customWidth="1"/>
    <col min="1288" max="1288" width="40.7109375" style="3" customWidth="1"/>
    <col min="1289" max="1289" width="9.140625" style="3"/>
    <col min="1290" max="1290" width="13.7109375" style="3" customWidth="1"/>
    <col min="1291" max="1291" width="7.5703125" style="3" customWidth="1"/>
    <col min="1292" max="1292" width="13.7109375" style="3" customWidth="1"/>
    <col min="1293" max="1293" width="16.7109375" style="3" customWidth="1"/>
    <col min="1294" max="1294" width="20.7109375" style="3" customWidth="1"/>
    <col min="1295" max="1536" width="9.140625" style="3"/>
    <col min="1537" max="1537" width="2.7109375" style="3" customWidth="1"/>
    <col min="1538" max="1538" width="5.28515625" style="3" customWidth="1"/>
    <col min="1539" max="1539" width="10.7109375" style="3" customWidth="1"/>
    <col min="1540" max="1542" width="15.7109375" style="3" customWidth="1"/>
    <col min="1543" max="1543" width="4.5703125" style="3" customWidth="1"/>
    <col min="1544" max="1544" width="40.7109375" style="3" customWidth="1"/>
    <col min="1545" max="1545" width="9.140625" style="3"/>
    <col min="1546" max="1546" width="13.7109375" style="3" customWidth="1"/>
    <col min="1547" max="1547" width="7.5703125" style="3" customWidth="1"/>
    <col min="1548" max="1548" width="13.7109375" style="3" customWidth="1"/>
    <col min="1549" max="1549" width="16.7109375" style="3" customWidth="1"/>
    <col min="1550" max="1550" width="20.7109375" style="3" customWidth="1"/>
    <col min="1551" max="1792" width="9.140625" style="3"/>
    <col min="1793" max="1793" width="2.7109375" style="3" customWidth="1"/>
    <col min="1794" max="1794" width="5.28515625" style="3" customWidth="1"/>
    <col min="1795" max="1795" width="10.7109375" style="3" customWidth="1"/>
    <col min="1796" max="1798" width="15.7109375" style="3" customWidth="1"/>
    <col min="1799" max="1799" width="4.5703125" style="3" customWidth="1"/>
    <col min="1800" max="1800" width="40.7109375" style="3" customWidth="1"/>
    <col min="1801" max="1801" width="9.140625" style="3"/>
    <col min="1802" max="1802" width="13.7109375" style="3" customWidth="1"/>
    <col min="1803" max="1803" width="7.5703125" style="3" customWidth="1"/>
    <col min="1804" max="1804" width="13.7109375" style="3" customWidth="1"/>
    <col min="1805" max="1805" width="16.7109375" style="3" customWidth="1"/>
    <col min="1806" max="1806" width="20.7109375" style="3" customWidth="1"/>
    <col min="1807" max="2048" width="9.140625" style="3"/>
    <col min="2049" max="2049" width="2.7109375" style="3" customWidth="1"/>
    <col min="2050" max="2050" width="5.28515625" style="3" customWidth="1"/>
    <col min="2051" max="2051" width="10.7109375" style="3" customWidth="1"/>
    <col min="2052" max="2054" width="15.7109375" style="3" customWidth="1"/>
    <col min="2055" max="2055" width="4.5703125" style="3" customWidth="1"/>
    <col min="2056" max="2056" width="40.7109375" style="3" customWidth="1"/>
    <col min="2057" max="2057" width="9.140625" style="3"/>
    <col min="2058" max="2058" width="13.7109375" style="3" customWidth="1"/>
    <col min="2059" max="2059" width="7.5703125" style="3" customWidth="1"/>
    <col min="2060" max="2060" width="13.7109375" style="3" customWidth="1"/>
    <col min="2061" max="2061" width="16.7109375" style="3" customWidth="1"/>
    <col min="2062" max="2062" width="20.7109375" style="3" customWidth="1"/>
    <col min="2063" max="2304" width="9.140625" style="3"/>
    <col min="2305" max="2305" width="2.7109375" style="3" customWidth="1"/>
    <col min="2306" max="2306" width="5.28515625" style="3" customWidth="1"/>
    <col min="2307" max="2307" width="10.7109375" style="3" customWidth="1"/>
    <col min="2308" max="2310" width="15.7109375" style="3" customWidth="1"/>
    <col min="2311" max="2311" width="4.5703125" style="3" customWidth="1"/>
    <col min="2312" max="2312" width="40.7109375" style="3" customWidth="1"/>
    <col min="2313" max="2313" width="9.140625" style="3"/>
    <col min="2314" max="2314" width="13.7109375" style="3" customWidth="1"/>
    <col min="2315" max="2315" width="7.5703125" style="3" customWidth="1"/>
    <col min="2316" max="2316" width="13.7109375" style="3" customWidth="1"/>
    <col min="2317" max="2317" width="16.7109375" style="3" customWidth="1"/>
    <col min="2318" max="2318" width="20.7109375" style="3" customWidth="1"/>
    <col min="2319" max="2560" width="9.140625" style="3"/>
    <col min="2561" max="2561" width="2.7109375" style="3" customWidth="1"/>
    <col min="2562" max="2562" width="5.28515625" style="3" customWidth="1"/>
    <col min="2563" max="2563" width="10.7109375" style="3" customWidth="1"/>
    <col min="2564" max="2566" width="15.7109375" style="3" customWidth="1"/>
    <col min="2567" max="2567" width="4.5703125" style="3" customWidth="1"/>
    <col min="2568" max="2568" width="40.7109375" style="3" customWidth="1"/>
    <col min="2569" max="2569" width="9.140625" style="3"/>
    <col min="2570" max="2570" width="13.7109375" style="3" customWidth="1"/>
    <col min="2571" max="2571" width="7.5703125" style="3" customWidth="1"/>
    <col min="2572" max="2572" width="13.7109375" style="3" customWidth="1"/>
    <col min="2573" max="2573" width="16.7109375" style="3" customWidth="1"/>
    <col min="2574" max="2574" width="20.7109375" style="3" customWidth="1"/>
    <col min="2575" max="2816" width="9.140625" style="3"/>
    <col min="2817" max="2817" width="2.7109375" style="3" customWidth="1"/>
    <col min="2818" max="2818" width="5.28515625" style="3" customWidth="1"/>
    <col min="2819" max="2819" width="10.7109375" style="3" customWidth="1"/>
    <col min="2820" max="2822" width="15.7109375" style="3" customWidth="1"/>
    <col min="2823" max="2823" width="4.5703125" style="3" customWidth="1"/>
    <col min="2824" max="2824" width="40.7109375" style="3" customWidth="1"/>
    <col min="2825" max="2825" width="9.140625" style="3"/>
    <col min="2826" max="2826" width="13.7109375" style="3" customWidth="1"/>
    <col min="2827" max="2827" width="7.5703125" style="3" customWidth="1"/>
    <col min="2828" max="2828" width="13.7109375" style="3" customWidth="1"/>
    <col min="2829" max="2829" width="16.7109375" style="3" customWidth="1"/>
    <col min="2830" max="2830" width="20.7109375" style="3" customWidth="1"/>
    <col min="2831" max="3072" width="9.140625" style="3"/>
    <col min="3073" max="3073" width="2.7109375" style="3" customWidth="1"/>
    <col min="3074" max="3074" width="5.28515625" style="3" customWidth="1"/>
    <col min="3075" max="3075" width="10.7109375" style="3" customWidth="1"/>
    <col min="3076" max="3078" width="15.7109375" style="3" customWidth="1"/>
    <col min="3079" max="3079" width="4.5703125" style="3" customWidth="1"/>
    <col min="3080" max="3080" width="40.7109375" style="3" customWidth="1"/>
    <col min="3081" max="3081" width="9.140625" style="3"/>
    <col min="3082" max="3082" width="13.7109375" style="3" customWidth="1"/>
    <col min="3083" max="3083" width="7.5703125" style="3" customWidth="1"/>
    <col min="3084" max="3084" width="13.7109375" style="3" customWidth="1"/>
    <col min="3085" max="3085" width="16.7109375" style="3" customWidth="1"/>
    <col min="3086" max="3086" width="20.7109375" style="3" customWidth="1"/>
    <col min="3087" max="3328" width="9.140625" style="3"/>
    <col min="3329" max="3329" width="2.7109375" style="3" customWidth="1"/>
    <col min="3330" max="3330" width="5.28515625" style="3" customWidth="1"/>
    <col min="3331" max="3331" width="10.7109375" style="3" customWidth="1"/>
    <col min="3332" max="3334" width="15.7109375" style="3" customWidth="1"/>
    <col min="3335" max="3335" width="4.5703125" style="3" customWidth="1"/>
    <col min="3336" max="3336" width="40.7109375" style="3" customWidth="1"/>
    <col min="3337" max="3337" width="9.140625" style="3"/>
    <col min="3338" max="3338" width="13.7109375" style="3" customWidth="1"/>
    <col min="3339" max="3339" width="7.5703125" style="3" customWidth="1"/>
    <col min="3340" max="3340" width="13.7109375" style="3" customWidth="1"/>
    <col min="3341" max="3341" width="16.7109375" style="3" customWidth="1"/>
    <col min="3342" max="3342" width="20.7109375" style="3" customWidth="1"/>
    <col min="3343" max="3584" width="9.140625" style="3"/>
    <col min="3585" max="3585" width="2.7109375" style="3" customWidth="1"/>
    <col min="3586" max="3586" width="5.28515625" style="3" customWidth="1"/>
    <col min="3587" max="3587" width="10.7109375" style="3" customWidth="1"/>
    <col min="3588" max="3590" width="15.7109375" style="3" customWidth="1"/>
    <col min="3591" max="3591" width="4.5703125" style="3" customWidth="1"/>
    <col min="3592" max="3592" width="40.7109375" style="3" customWidth="1"/>
    <col min="3593" max="3593" width="9.140625" style="3"/>
    <col min="3594" max="3594" width="13.7109375" style="3" customWidth="1"/>
    <col min="3595" max="3595" width="7.5703125" style="3" customWidth="1"/>
    <col min="3596" max="3596" width="13.7109375" style="3" customWidth="1"/>
    <col min="3597" max="3597" width="16.7109375" style="3" customWidth="1"/>
    <col min="3598" max="3598" width="20.7109375" style="3" customWidth="1"/>
    <col min="3599" max="3840" width="9.140625" style="3"/>
    <col min="3841" max="3841" width="2.7109375" style="3" customWidth="1"/>
    <col min="3842" max="3842" width="5.28515625" style="3" customWidth="1"/>
    <col min="3843" max="3843" width="10.7109375" style="3" customWidth="1"/>
    <col min="3844" max="3846" width="15.7109375" style="3" customWidth="1"/>
    <col min="3847" max="3847" width="4.5703125" style="3" customWidth="1"/>
    <col min="3848" max="3848" width="40.7109375" style="3" customWidth="1"/>
    <col min="3849" max="3849" width="9.140625" style="3"/>
    <col min="3850" max="3850" width="13.7109375" style="3" customWidth="1"/>
    <col min="3851" max="3851" width="7.5703125" style="3" customWidth="1"/>
    <col min="3852" max="3852" width="13.7109375" style="3" customWidth="1"/>
    <col min="3853" max="3853" width="16.7109375" style="3" customWidth="1"/>
    <col min="3854" max="3854" width="20.7109375" style="3" customWidth="1"/>
    <col min="3855" max="4096" width="9.140625" style="3"/>
    <col min="4097" max="4097" width="2.7109375" style="3" customWidth="1"/>
    <col min="4098" max="4098" width="5.28515625" style="3" customWidth="1"/>
    <col min="4099" max="4099" width="10.7109375" style="3" customWidth="1"/>
    <col min="4100" max="4102" width="15.7109375" style="3" customWidth="1"/>
    <col min="4103" max="4103" width="4.5703125" style="3" customWidth="1"/>
    <col min="4104" max="4104" width="40.7109375" style="3" customWidth="1"/>
    <col min="4105" max="4105" width="9.140625" style="3"/>
    <col min="4106" max="4106" width="13.7109375" style="3" customWidth="1"/>
    <col min="4107" max="4107" width="7.5703125" style="3" customWidth="1"/>
    <col min="4108" max="4108" width="13.7109375" style="3" customWidth="1"/>
    <col min="4109" max="4109" width="16.7109375" style="3" customWidth="1"/>
    <col min="4110" max="4110" width="20.7109375" style="3" customWidth="1"/>
    <col min="4111" max="4352" width="9.140625" style="3"/>
    <col min="4353" max="4353" width="2.7109375" style="3" customWidth="1"/>
    <col min="4354" max="4354" width="5.28515625" style="3" customWidth="1"/>
    <col min="4355" max="4355" width="10.7109375" style="3" customWidth="1"/>
    <col min="4356" max="4358" width="15.7109375" style="3" customWidth="1"/>
    <col min="4359" max="4359" width="4.5703125" style="3" customWidth="1"/>
    <col min="4360" max="4360" width="40.7109375" style="3" customWidth="1"/>
    <col min="4361" max="4361" width="9.140625" style="3"/>
    <col min="4362" max="4362" width="13.7109375" style="3" customWidth="1"/>
    <col min="4363" max="4363" width="7.5703125" style="3" customWidth="1"/>
    <col min="4364" max="4364" width="13.7109375" style="3" customWidth="1"/>
    <col min="4365" max="4365" width="16.7109375" style="3" customWidth="1"/>
    <col min="4366" max="4366" width="20.7109375" style="3" customWidth="1"/>
    <col min="4367" max="4608" width="9.140625" style="3"/>
    <col min="4609" max="4609" width="2.7109375" style="3" customWidth="1"/>
    <col min="4610" max="4610" width="5.28515625" style="3" customWidth="1"/>
    <col min="4611" max="4611" width="10.7109375" style="3" customWidth="1"/>
    <col min="4612" max="4614" width="15.7109375" style="3" customWidth="1"/>
    <col min="4615" max="4615" width="4.5703125" style="3" customWidth="1"/>
    <col min="4616" max="4616" width="40.7109375" style="3" customWidth="1"/>
    <col min="4617" max="4617" width="9.140625" style="3"/>
    <col min="4618" max="4618" width="13.7109375" style="3" customWidth="1"/>
    <col min="4619" max="4619" width="7.5703125" style="3" customWidth="1"/>
    <col min="4620" max="4620" width="13.7109375" style="3" customWidth="1"/>
    <col min="4621" max="4621" width="16.7109375" style="3" customWidth="1"/>
    <col min="4622" max="4622" width="20.7109375" style="3" customWidth="1"/>
    <col min="4623" max="4864" width="9.140625" style="3"/>
    <col min="4865" max="4865" width="2.7109375" style="3" customWidth="1"/>
    <col min="4866" max="4866" width="5.28515625" style="3" customWidth="1"/>
    <col min="4867" max="4867" width="10.7109375" style="3" customWidth="1"/>
    <col min="4868" max="4870" width="15.7109375" style="3" customWidth="1"/>
    <col min="4871" max="4871" width="4.5703125" style="3" customWidth="1"/>
    <col min="4872" max="4872" width="40.7109375" style="3" customWidth="1"/>
    <col min="4873" max="4873" width="9.140625" style="3"/>
    <col min="4874" max="4874" width="13.7109375" style="3" customWidth="1"/>
    <col min="4875" max="4875" width="7.5703125" style="3" customWidth="1"/>
    <col min="4876" max="4876" width="13.7109375" style="3" customWidth="1"/>
    <col min="4877" max="4877" width="16.7109375" style="3" customWidth="1"/>
    <col min="4878" max="4878" width="20.7109375" style="3" customWidth="1"/>
    <col min="4879" max="5120" width="9.140625" style="3"/>
    <col min="5121" max="5121" width="2.7109375" style="3" customWidth="1"/>
    <col min="5122" max="5122" width="5.28515625" style="3" customWidth="1"/>
    <col min="5123" max="5123" width="10.7109375" style="3" customWidth="1"/>
    <col min="5124" max="5126" width="15.7109375" style="3" customWidth="1"/>
    <col min="5127" max="5127" width="4.5703125" style="3" customWidth="1"/>
    <col min="5128" max="5128" width="40.7109375" style="3" customWidth="1"/>
    <col min="5129" max="5129" width="9.140625" style="3"/>
    <col min="5130" max="5130" width="13.7109375" style="3" customWidth="1"/>
    <col min="5131" max="5131" width="7.5703125" style="3" customWidth="1"/>
    <col min="5132" max="5132" width="13.7109375" style="3" customWidth="1"/>
    <col min="5133" max="5133" width="16.7109375" style="3" customWidth="1"/>
    <col min="5134" max="5134" width="20.7109375" style="3" customWidth="1"/>
    <col min="5135" max="5376" width="9.140625" style="3"/>
    <col min="5377" max="5377" width="2.7109375" style="3" customWidth="1"/>
    <col min="5378" max="5378" width="5.28515625" style="3" customWidth="1"/>
    <col min="5379" max="5379" width="10.7109375" style="3" customWidth="1"/>
    <col min="5380" max="5382" width="15.7109375" style="3" customWidth="1"/>
    <col min="5383" max="5383" width="4.5703125" style="3" customWidth="1"/>
    <col min="5384" max="5384" width="40.7109375" style="3" customWidth="1"/>
    <col min="5385" max="5385" width="9.140625" style="3"/>
    <col min="5386" max="5386" width="13.7109375" style="3" customWidth="1"/>
    <col min="5387" max="5387" width="7.5703125" style="3" customWidth="1"/>
    <col min="5388" max="5388" width="13.7109375" style="3" customWidth="1"/>
    <col min="5389" max="5389" width="16.7109375" style="3" customWidth="1"/>
    <col min="5390" max="5390" width="20.7109375" style="3" customWidth="1"/>
    <col min="5391" max="5632" width="9.140625" style="3"/>
    <col min="5633" max="5633" width="2.7109375" style="3" customWidth="1"/>
    <col min="5634" max="5634" width="5.28515625" style="3" customWidth="1"/>
    <col min="5635" max="5635" width="10.7109375" style="3" customWidth="1"/>
    <col min="5636" max="5638" width="15.7109375" style="3" customWidth="1"/>
    <col min="5639" max="5639" width="4.5703125" style="3" customWidth="1"/>
    <col min="5640" max="5640" width="40.7109375" style="3" customWidth="1"/>
    <col min="5641" max="5641" width="9.140625" style="3"/>
    <col min="5642" max="5642" width="13.7109375" style="3" customWidth="1"/>
    <col min="5643" max="5643" width="7.5703125" style="3" customWidth="1"/>
    <col min="5644" max="5644" width="13.7109375" style="3" customWidth="1"/>
    <col min="5645" max="5645" width="16.7109375" style="3" customWidth="1"/>
    <col min="5646" max="5646" width="20.7109375" style="3" customWidth="1"/>
    <col min="5647" max="5888" width="9.140625" style="3"/>
    <col min="5889" max="5889" width="2.7109375" style="3" customWidth="1"/>
    <col min="5890" max="5890" width="5.28515625" style="3" customWidth="1"/>
    <col min="5891" max="5891" width="10.7109375" style="3" customWidth="1"/>
    <col min="5892" max="5894" width="15.7109375" style="3" customWidth="1"/>
    <col min="5895" max="5895" width="4.5703125" style="3" customWidth="1"/>
    <col min="5896" max="5896" width="40.7109375" style="3" customWidth="1"/>
    <col min="5897" max="5897" width="9.140625" style="3"/>
    <col min="5898" max="5898" width="13.7109375" style="3" customWidth="1"/>
    <col min="5899" max="5899" width="7.5703125" style="3" customWidth="1"/>
    <col min="5900" max="5900" width="13.7109375" style="3" customWidth="1"/>
    <col min="5901" max="5901" width="16.7109375" style="3" customWidth="1"/>
    <col min="5902" max="5902" width="20.7109375" style="3" customWidth="1"/>
    <col min="5903" max="6144" width="9.140625" style="3"/>
    <col min="6145" max="6145" width="2.7109375" style="3" customWidth="1"/>
    <col min="6146" max="6146" width="5.28515625" style="3" customWidth="1"/>
    <col min="6147" max="6147" width="10.7109375" style="3" customWidth="1"/>
    <col min="6148" max="6150" width="15.7109375" style="3" customWidth="1"/>
    <col min="6151" max="6151" width="4.5703125" style="3" customWidth="1"/>
    <col min="6152" max="6152" width="40.7109375" style="3" customWidth="1"/>
    <col min="6153" max="6153" width="9.140625" style="3"/>
    <col min="6154" max="6154" width="13.7109375" style="3" customWidth="1"/>
    <col min="6155" max="6155" width="7.5703125" style="3" customWidth="1"/>
    <col min="6156" max="6156" width="13.7109375" style="3" customWidth="1"/>
    <col min="6157" max="6157" width="16.7109375" style="3" customWidth="1"/>
    <col min="6158" max="6158" width="20.7109375" style="3" customWidth="1"/>
    <col min="6159" max="6400" width="9.140625" style="3"/>
    <col min="6401" max="6401" width="2.7109375" style="3" customWidth="1"/>
    <col min="6402" max="6402" width="5.28515625" style="3" customWidth="1"/>
    <col min="6403" max="6403" width="10.7109375" style="3" customWidth="1"/>
    <col min="6404" max="6406" width="15.7109375" style="3" customWidth="1"/>
    <col min="6407" max="6407" width="4.5703125" style="3" customWidth="1"/>
    <col min="6408" max="6408" width="40.7109375" style="3" customWidth="1"/>
    <col min="6409" max="6409" width="9.140625" style="3"/>
    <col min="6410" max="6410" width="13.7109375" style="3" customWidth="1"/>
    <col min="6411" max="6411" width="7.5703125" style="3" customWidth="1"/>
    <col min="6412" max="6412" width="13.7109375" style="3" customWidth="1"/>
    <col min="6413" max="6413" width="16.7109375" style="3" customWidth="1"/>
    <col min="6414" max="6414" width="20.7109375" style="3" customWidth="1"/>
    <col min="6415" max="6656" width="9.140625" style="3"/>
    <col min="6657" max="6657" width="2.7109375" style="3" customWidth="1"/>
    <col min="6658" max="6658" width="5.28515625" style="3" customWidth="1"/>
    <col min="6659" max="6659" width="10.7109375" style="3" customWidth="1"/>
    <col min="6660" max="6662" width="15.7109375" style="3" customWidth="1"/>
    <col min="6663" max="6663" width="4.5703125" style="3" customWidth="1"/>
    <col min="6664" max="6664" width="40.7109375" style="3" customWidth="1"/>
    <col min="6665" max="6665" width="9.140625" style="3"/>
    <col min="6666" max="6666" width="13.7109375" style="3" customWidth="1"/>
    <col min="6667" max="6667" width="7.5703125" style="3" customWidth="1"/>
    <col min="6668" max="6668" width="13.7109375" style="3" customWidth="1"/>
    <col min="6669" max="6669" width="16.7109375" style="3" customWidth="1"/>
    <col min="6670" max="6670" width="20.7109375" style="3" customWidth="1"/>
    <col min="6671" max="6912" width="9.140625" style="3"/>
    <col min="6913" max="6913" width="2.7109375" style="3" customWidth="1"/>
    <col min="6914" max="6914" width="5.28515625" style="3" customWidth="1"/>
    <col min="6915" max="6915" width="10.7109375" style="3" customWidth="1"/>
    <col min="6916" max="6918" width="15.7109375" style="3" customWidth="1"/>
    <col min="6919" max="6919" width="4.5703125" style="3" customWidth="1"/>
    <col min="6920" max="6920" width="40.7109375" style="3" customWidth="1"/>
    <col min="6921" max="6921" width="9.140625" style="3"/>
    <col min="6922" max="6922" width="13.7109375" style="3" customWidth="1"/>
    <col min="6923" max="6923" width="7.5703125" style="3" customWidth="1"/>
    <col min="6924" max="6924" width="13.7109375" style="3" customWidth="1"/>
    <col min="6925" max="6925" width="16.7109375" style="3" customWidth="1"/>
    <col min="6926" max="6926" width="20.7109375" style="3" customWidth="1"/>
    <col min="6927" max="7168" width="9.140625" style="3"/>
    <col min="7169" max="7169" width="2.7109375" style="3" customWidth="1"/>
    <col min="7170" max="7170" width="5.28515625" style="3" customWidth="1"/>
    <col min="7171" max="7171" width="10.7109375" style="3" customWidth="1"/>
    <col min="7172" max="7174" width="15.7109375" style="3" customWidth="1"/>
    <col min="7175" max="7175" width="4.5703125" style="3" customWidth="1"/>
    <col min="7176" max="7176" width="40.7109375" style="3" customWidth="1"/>
    <col min="7177" max="7177" width="9.140625" style="3"/>
    <col min="7178" max="7178" width="13.7109375" style="3" customWidth="1"/>
    <col min="7179" max="7179" width="7.5703125" style="3" customWidth="1"/>
    <col min="7180" max="7180" width="13.7109375" style="3" customWidth="1"/>
    <col min="7181" max="7181" width="16.7109375" style="3" customWidth="1"/>
    <col min="7182" max="7182" width="20.7109375" style="3" customWidth="1"/>
    <col min="7183" max="7424" width="9.140625" style="3"/>
    <col min="7425" max="7425" width="2.7109375" style="3" customWidth="1"/>
    <col min="7426" max="7426" width="5.28515625" style="3" customWidth="1"/>
    <col min="7427" max="7427" width="10.7109375" style="3" customWidth="1"/>
    <col min="7428" max="7430" width="15.7109375" style="3" customWidth="1"/>
    <col min="7431" max="7431" width="4.5703125" style="3" customWidth="1"/>
    <col min="7432" max="7432" width="40.7109375" style="3" customWidth="1"/>
    <col min="7433" max="7433" width="9.140625" style="3"/>
    <col min="7434" max="7434" width="13.7109375" style="3" customWidth="1"/>
    <col min="7435" max="7435" width="7.5703125" style="3" customWidth="1"/>
    <col min="7436" max="7436" width="13.7109375" style="3" customWidth="1"/>
    <col min="7437" max="7437" width="16.7109375" style="3" customWidth="1"/>
    <col min="7438" max="7438" width="20.7109375" style="3" customWidth="1"/>
    <col min="7439" max="7680" width="9.140625" style="3"/>
    <col min="7681" max="7681" width="2.7109375" style="3" customWidth="1"/>
    <col min="7682" max="7682" width="5.28515625" style="3" customWidth="1"/>
    <col min="7683" max="7683" width="10.7109375" style="3" customWidth="1"/>
    <col min="7684" max="7686" width="15.7109375" style="3" customWidth="1"/>
    <col min="7687" max="7687" width="4.5703125" style="3" customWidth="1"/>
    <col min="7688" max="7688" width="40.7109375" style="3" customWidth="1"/>
    <col min="7689" max="7689" width="9.140625" style="3"/>
    <col min="7690" max="7690" width="13.7109375" style="3" customWidth="1"/>
    <col min="7691" max="7691" width="7.5703125" style="3" customWidth="1"/>
    <col min="7692" max="7692" width="13.7109375" style="3" customWidth="1"/>
    <col min="7693" max="7693" width="16.7109375" style="3" customWidth="1"/>
    <col min="7694" max="7694" width="20.7109375" style="3" customWidth="1"/>
    <col min="7695" max="7936" width="9.140625" style="3"/>
    <col min="7937" max="7937" width="2.7109375" style="3" customWidth="1"/>
    <col min="7938" max="7938" width="5.28515625" style="3" customWidth="1"/>
    <col min="7939" max="7939" width="10.7109375" style="3" customWidth="1"/>
    <col min="7940" max="7942" width="15.7109375" style="3" customWidth="1"/>
    <col min="7943" max="7943" width="4.5703125" style="3" customWidth="1"/>
    <col min="7944" max="7944" width="40.7109375" style="3" customWidth="1"/>
    <col min="7945" max="7945" width="9.140625" style="3"/>
    <col min="7946" max="7946" width="13.7109375" style="3" customWidth="1"/>
    <col min="7947" max="7947" width="7.5703125" style="3" customWidth="1"/>
    <col min="7948" max="7948" width="13.7109375" style="3" customWidth="1"/>
    <col min="7949" max="7949" width="16.7109375" style="3" customWidth="1"/>
    <col min="7950" max="7950" width="20.7109375" style="3" customWidth="1"/>
    <col min="7951" max="8192" width="9.140625" style="3"/>
    <col min="8193" max="8193" width="2.7109375" style="3" customWidth="1"/>
    <col min="8194" max="8194" width="5.28515625" style="3" customWidth="1"/>
    <col min="8195" max="8195" width="10.7109375" style="3" customWidth="1"/>
    <col min="8196" max="8198" width="15.7109375" style="3" customWidth="1"/>
    <col min="8199" max="8199" width="4.5703125" style="3" customWidth="1"/>
    <col min="8200" max="8200" width="40.7109375" style="3" customWidth="1"/>
    <col min="8201" max="8201" width="9.140625" style="3"/>
    <col min="8202" max="8202" width="13.7109375" style="3" customWidth="1"/>
    <col min="8203" max="8203" width="7.5703125" style="3" customWidth="1"/>
    <col min="8204" max="8204" width="13.7109375" style="3" customWidth="1"/>
    <col min="8205" max="8205" width="16.7109375" style="3" customWidth="1"/>
    <col min="8206" max="8206" width="20.7109375" style="3" customWidth="1"/>
    <col min="8207" max="8448" width="9.140625" style="3"/>
    <col min="8449" max="8449" width="2.7109375" style="3" customWidth="1"/>
    <col min="8450" max="8450" width="5.28515625" style="3" customWidth="1"/>
    <col min="8451" max="8451" width="10.7109375" style="3" customWidth="1"/>
    <col min="8452" max="8454" width="15.7109375" style="3" customWidth="1"/>
    <col min="8455" max="8455" width="4.5703125" style="3" customWidth="1"/>
    <col min="8456" max="8456" width="40.7109375" style="3" customWidth="1"/>
    <col min="8457" max="8457" width="9.140625" style="3"/>
    <col min="8458" max="8458" width="13.7109375" style="3" customWidth="1"/>
    <col min="8459" max="8459" width="7.5703125" style="3" customWidth="1"/>
    <col min="8460" max="8460" width="13.7109375" style="3" customWidth="1"/>
    <col min="8461" max="8461" width="16.7109375" style="3" customWidth="1"/>
    <col min="8462" max="8462" width="20.7109375" style="3" customWidth="1"/>
    <col min="8463" max="8704" width="9.140625" style="3"/>
    <col min="8705" max="8705" width="2.7109375" style="3" customWidth="1"/>
    <col min="8706" max="8706" width="5.28515625" style="3" customWidth="1"/>
    <col min="8707" max="8707" width="10.7109375" style="3" customWidth="1"/>
    <col min="8708" max="8710" width="15.7109375" style="3" customWidth="1"/>
    <col min="8711" max="8711" width="4.5703125" style="3" customWidth="1"/>
    <col min="8712" max="8712" width="40.7109375" style="3" customWidth="1"/>
    <col min="8713" max="8713" width="9.140625" style="3"/>
    <col min="8714" max="8714" width="13.7109375" style="3" customWidth="1"/>
    <col min="8715" max="8715" width="7.5703125" style="3" customWidth="1"/>
    <col min="8716" max="8716" width="13.7109375" style="3" customWidth="1"/>
    <col min="8717" max="8717" width="16.7109375" style="3" customWidth="1"/>
    <col min="8718" max="8718" width="20.7109375" style="3" customWidth="1"/>
    <col min="8719" max="8960" width="9.140625" style="3"/>
    <col min="8961" max="8961" width="2.7109375" style="3" customWidth="1"/>
    <col min="8962" max="8962" width="5.28515625" style="3" customWidth="1"/>
    <col min="8963" max="8963" width="10.7109375" style="3" customWidth="1"/>
    <col min="8964" max="8966" width="15.7109375" style="3" customWidth="1"/>
    <col min="8967" max="8967" width="4.5703125" style="3" customWidth="1"/>
    <col min="8968" max="8968" width="40.7109375" style="3" customWidth="1"/>
    <col min="8969" max="8969" width="9.140625" style="3"/>
    <col min="8970" max="8970" width="13.7109375" style="3" customWidth="1"/>
    <col min="8971" max="8971" width="7.5703125" style="3" customWidth="1"/>
    <col min="8972" max="8972" width="13.7109375" style="3" customWidth="1"/>
    <col min="8973" max="8973" width="16.7109375" style="3" customWidth="1"/>
    <col min="8974" max="8974" width="20.7109375" style="3" customWidth="1"/>
    <col min="8975" max="9216" width="9.140625" style="3"/>
    <col min="9217" max="9217" width="2.7109375" style="3" customWidth="1"/>
    <col min="9218" max="9218" width="5.28515625" style="3" customWidth="1"/>
    <col min="9219" max="9219" width="10.7109375" style="3" customWidth="1"/>
    <col min="9220" max="9222" width="15.7109375" style="3" customWidth="1"/>
    <col min="9223" max="9223" width="4.5703125" style="3" customWidth="1"/>
    <col min="9224" max="9224" width="40.7109375" style="3" customWidth="1"/>
    <col min="9225" max="9225" width="9.140625" style="3"/>
    <col min="9226" max="9226" width="13.7109375" style="3" customWidth="1"/>
    <col min="9227" max="9227" width="7.5703125" style="3" customWidth="1"/>
    <col min="9228" max="9228" width="13.7109375" style="3" customWidth="1"/>
    <col min="9229" max="9229" width="16.7109375" style="3" customWidth="1"/>
    <col min="9230" max="9230" width="20.7109375" style="3" customWidth="1"/>
    <col min="9231" max="9472" width="9.140625" style="3"/>
    <col min="9473" max="9473" width="2.7109375" style="3" customWidth="1"/>
    <col min="9474" max="9474" width="5.28515625" style="3" customWidth="1"/>
    <col min="9475" max="9475" width="10.7109375" style="3" customWidth="1"/>
    <col min="9476" max="9478" width="15.7109375" style="3" customWidth="1"/>
    <col min="9479" max="9479" width="4.5703125" style="3" customWidth="1"/>
    <col min="9480" max="9480" width="40.7109375" style="3" customWidth="1"/>
    <col min="9481" max="9481" width="9.140625" style="3"/>
    <col min="9482" max="9482" width="13.7109375" style="3" customWidth="1"/>
    <col min="9483" max="9483" width="7.5703125" style="3" customWidth="1"/>
    <col min="9484" max="9484" width="13.7109375" style="3" customWidth="1"/>
    <col min="9485" max="9485" width="16.7109375" style="3" customWidth="1"/>
    <col min="9486" max="9486" width="20.7109375" style="3" customWidth="1"/>
    <col min="9487" max="9728" width="9.140625" style="3"/>
    <col min="9729" max="9729" width="2.7109375" style="3" customWidth="1"/>
    <col min="9730" max="9730" width="5.28515625" style="3" customWidth="1"/>
    <col min="9731" max="9731" width="10.7109375" style="3" customWidth="1"/>
    <col min="9732" max="9734" width="15.7109375" style="3" customWidth="1"/>
    <col min="9735" max="9735" width="4.5703125" style="3" customWidth="1"/>
    <col min="9736" max="9736" width="40.7109375" style="3" customWidth="1"/>
    <col min="9737" max="9737" width="9.140625" style="3"/>
    <col min="9738" max="9738" width="13.7109375" style="3" customWidth="1"/>
    <col min="9739" max="9739" width="7.5703125" style="3" customWidth="1"/>
    <col min="9740" max="9740" width="13.7109375" style="3" customWidth="1"/>
    <col min="9741" max="9741" width="16.7109375" style="3" customWidth="1"/>
    <col min="9742" max="9742" width="20.7109375" style="3" customWidth="1"/>
    <col min="9743" max="9984" width="9.140625" style="3"/>
    <col min="9985" max="9985" width="2.7109375" style="3" customWidth="1"/>
    <col min="9986" max="9986" width="5.28515625" style="3" customWidth="1"/>
    <col min="9987" max="9987" width="10.7109375" style="3" customWidth="1"/>
    <col min="9988" max="9990" width="15.7109375" style="3" customWidth="1"/>
    <col min="9991" max="9991" width="4.5703125" style="3" customWidth="1"/>
    <col min="9992" max="9992" width="40.7109375" style="3" customWidth="1"/>
    <col min="9993" max="9993" width="9.140625" style="3"/>
    <col min="9994" max="9994" width="13.7109375" style="3" customWidth="1"/>
    <col min="9995" max="9995" width="7.5703125" style="3" customWidth="1"/>
    <col min="9996" max="9996" width="13.7109375" style="3" customWidth="1"/>
    <col min="9997" max="9997" width="16.7109375" style="3" customWidth="1"/>
    <col min="9998" max="9998" width="20.7109375" style="3" customWidth="1"/>
    <col min="9999" max="10240" width="9.140625" style="3"/>
    <col min="10241" max="10241" width="2.7109375" style="3" customWidth="1"/>
    <col min="10242" max="10242" width="5.28515625" style="3" customWidth="1"/>
    <col min="10243" max="10243" width="10.7109375" style="3" customWidth="1"/>
    <col min="10244" max="10246" width="15.7109375" style="3" customWidth="1"/>
    <col min="10247" max="10247" width="4.5703125" style="3" customWidth="1"/>
    <col min="10248" max="10248" width="40.7109375" style="3" customWidth="1"/>
    <col min="10249" max="10249" width="9.140625" style="3"/>
    <col min="10250" max="10250" width="13.7109375" style="3" customWidth="1"/>
    <col min="10251" max="10251" width="7.5703125" style="3" customWidth="1"/>
    <col min="10252" max="10252" width="13.7109375" style="3" customWidth="1"/>
    <col min="10253" max="10253" width="16.7109375" style="3" customWidth="1"/>
    <col min="10254" max="10254" width="20.7109375" style="3" customWidth="1"/>
    <col min="10255" max="10496" width="9.140625" style="3"/>
    <col min="10497" max="10497" width="2.7109375" style="3" customWidth="1"/>
    <col min="10498" max="10498" width="5.28515625" style="3" customWidth="1"/>
    <col min="10499" max="10499" width="10.7109375" style="3" customWidth="1"/>
    <col min="10500" max="10502" width="15.7109375" style="3" customWidth="1"/>
    <col min="10503" max="10503" width="4.5703125" style="3" customWidth="1"/>
    <col min="10504" max="10504" width="40.7109375" style="3" customWidth="1"/>
    <col min="10505" max="10505" width="9.140625" style="3"/>
    <col min="10506" max="10506" width="13.7109375" style="3" customWidth="1"/>
    <col min="10507" max="10507" width="7.5703125" style="3" customWidth="1"/>
    <col min="10508" max="10508" width="13.7109375" style="3" customWidth="1"/>
    <col min="10509" max="10509" width="16.7109375" style="3" customWidth="1"/>
    <col min="10510" max="10510" width="20.7109375" style="3" customWidth="1"/>
    <col min="10511" max="10752" width="9.140625" style="3"/>
    <col min="10753" max="10753" width="2.7109375" style="3" customWidth="1"/>
    <col min="10754" max="10754" width="5.28515625" style="3" customWidth="1"/>
    <col min="10755" max="10755" width="10.7109375" style="3" customWidth="1"/>
    <col min="10756" max="10758" width="15.7109375" style="3" customWidth="1"/>
    <col min="10759" max="10759" width="4.5703125" style="3" customWidth="1"/>
    <col min="10760" max="10760" width="40.7109375" style="3" customWidth="1"/>
    <col min="10761" max="10761" width="9.140625" style="3"/>
    <col min="10762" max="10762" width="13.7109375" style="3" customWidth="1"/>
    <col min="10763" max="10763" width="7.5703125" style="3" customWidth="1"/>
    <col min="10764" max="10764" width="13.7109375" style="3" customWidth="1"/>
    <col min="10765" max="10765" width="16.7109375" style="3" customWidth="1"/>
    <col min="10766" max="10766" width="20.7109375" style="3" customWidth="1"/>
    <col min="10767" max="11008" width="9.140625" style="3"/>
    <col min="11009" max="11009" width="2.7109375" style="3" customWidth="1"/>
    <col min="11010" max="11010" width="5.28515625" style="3" customWidth="1"/>
    <col min="11011" max="11011" width="10.7109375" style="3" customWidth="1"/>
    <col min="11012" max="11014" width="15.7109375" style="3" customWidth="1"/>
    <col min="11015" max="11015" width="4.5703125" style="3" customWidth="1"/>
    <col min="11016" max="11016" width="40.7109375" style="3" customWidth="1"/>
    <col min="11017" max="11017" width="9.140625" style="3"/>
    <col min="11018" max="11018" width="13.7109375" style="3" customWidth="1"/>
    <col min="11019" max="11019" width="7.5703125" style="3" customWidth="1"/>
    <col min="11020" max="11020" width="13.7109375" style="3" customWidth="1"/>
    <col min="11021" max="11021" width="16.7109375" style="3" customWidth="1"/>
    <col min="11022" max="11022" width="20.7109375" style="3" customWidth="1"/>
    <col min="11023" max="11264" width="9.140625" style="3"/>
    <col min="11265" max="11265" width="2.7109375" style="3" customWidth="1"/>
    <col min="11266" max="11266" width="5.28515625" style="3" customWidth="1"/>
    <col min="11267" max="11267" width="10.7109375" style="3" customWidth="1"/>
    <col min="11268" max="11270" width="15.7109375" style="3" customWidth="1"/>
    <col min="11271" max="11271" width="4.5703125" style="3" customWidth="1"/>
    <col min="11272" max="11272" width="40.7109375" style="3" customWidth="1"/>
    <col min="11273" max="11273" width="9.140625" style="3"/>
    <col min="11274" max="11274" width="13.7109375" style="3" customWidth="1"/>
    <col min="11275" max="11275" width="7.5703125" style="3" customWidth="1"/>
    <col min="11276" max="11276" width="13.7109375" style="3" customWidth="1"/>
    <col min="11277" max="11277" width="16.7109375" style="3" customWidth="1"/>
    <col min="11278" max="11278" width="20.7109375" style="3" customWidth="1"/>
    <col min="11279" max="11520" width="9.140625" style="3"/>
    <col min="11521" max="11521" width="2.7109375" style="3" customWidth="1"/>
    <col min="11522" max="11522" width="5.28515625" style="3" customWidth="1"/>
    <col min="11523" max="11523" width="10.7109375" style="3" customWidth="1"/>
    <col min="11524" max="11526" width="15.7109375" style="3" customWidth="1"/>
    <col min="11527" max="11527" width="4.5703125" style="3" customWidth="1"/>
    <col min="11528" max="11528" width="40.7109375" style="3" customWidth="1"/>
    <col min="11529" max="11529" width="9.140625" style="3"/>
    <col min="11530" max="11530" width="13.7109375" style="3" customWidth="1"/>
    <col min="11531" max="11531" width="7.5703125" style="3" customWidth="1"/>
    <col min="11532" max="11532" width="13.7109375" style="3" customWidth="1"/>
    <col min="11533" max="11533" width="16.7109375" style="3" customWidth="1"/>
    <col min="11534" max="11534" width="20.7109375" style="3" customWidth="1"/>
    <col min="11535" max="11776" width="9.140625" style="3"/>
    <col min="11777" max="11777" width="2.7109375" style="3" customWidth="1"/>
    <col min="11778" max="11778" width="5.28515625" style="3" customWidth="1"/>
    <col min="11779" max="11779" width="10.7109375" style="3" customWidth="1"/>
    <col min="11780" max="11782" width="15.7109375" style="3" customWidth="1"/>
    <col min="11783" max="11783" width="4.5703125" style="3" customWidth="1"/>
    <col min="11784" max="11784" width="40.7109375" style="3" customWidth="1"/>
    <col min="11785" max="11785" width="9.140625" style="3"/>
    <col min="11786" max="11786" width="13.7109375" style="3" customWidth="1"/>
    <col min="11787" max="11787" width="7.5703125" style="3" customWidth="1"/>
    <col min="11788" max="11788" width="13.7109375" style="3" customWidth="1"/>
    <col min="11789" max="11789" width="16.7109375" style="3" customWidth="1"/>
    <col min="11790" max="11790" width="20.7109375" style="3" customWidth="1"/>
    <col min="11791" max="12032" width="9.140625" style="3"/>
    <col min="12033" max="12033" width="2.7109375" style="3" customWidth="1"/>
    <col min="12034" max="12034" width="5.28515625" style="3" customWidth="1"/>
    <col min="12035" max="12035" width="10.7109375" style="3" customWidth="1"/>
    <col min="12036" max="12038" width="15.7109375" style="3" customWidth="1"/>
    <col min="12039" max="12039" width="4.5703125" style="3" customWidth="1"/>
    <col min="12040" max="12040" width="40.7109375" style="3" customWidth="1"/>
    <col min="12041" max="12041" width="9.140625" style="3"/>
    <col min="12042" max="12042" width="13.7109375" style="3" customWidth="1"/>
    <col min="12043" max="12043" width="7.5703125" style="3" customWidth="1"/>
    <col min="12044" max="12044" width="13.7109375" style="3" customWidth="1"/>
    <col min="12045" max="12045" width="16.7109375" style="3" customWidth="1"/>
    <col min="12046" max="12046" width="20.7109375" style="3" customWidth="1"/>
    <col min="12047" max="12288" width="9.140625" style="3"/>
    <col min="12289" max="12289" width="2.7109375" style="3" customWidth="1"/>
    <col min="12290" max="12290" width="5.28515625" style="3" customWidth="1"/>
    <col min="12291" max="12291" width="10.7109375" style="3" customWidth="1"/>
    <col min="12292" max="12294" width="15.7109375" style="3" customWidth="1"/>
    <col min="12295" max="12295" width="4.5703125" style="3" customWidth="1"/>
    <col min="12296" max="12296" width="40.7109375" style="3" customWidth="1"/>
    <col min="12297" max="12297" width="9.140625" style="3"/>
    <col min="12298" max="12298" width="13.7109375" style="3" customWidth="1"/>
    <col min="12299" max="12299" width="7.5703125" style="3" customWidth="1"/>
    <col min="12300" max="12300" width="13.7109375" style="3" customWidth="1"/>
    <col min="12301" max="12301" width="16.7109375" style="3" customWidth="1"/>
    <col min="12302" max="12302" width="20.7109375" style="3" customWidth="1"/>
    <col min="12303" max="12544" width="9.140625" style="3"/>
    <col min="12545" max="12545" width="2.7109375" style="3" customWidth="1"/>
    <col min="12546" max="12546" width="5.28515625" style="3" customWidth="1"/>
    <col min="12547" max="12547" width="10.7109375" style="3" customWidth="1"/>
    <col min="12548" max="12550" width="15.7109375" style="3" customWidth="1"/>
    <col min="12551" max="12551" width="4.5703125" style="3" customWidth="1"/>
    <col min="12552" max="12552" width="40.7109375" style="3" customWidth="1"/>
    <col min="12553" max="12553" width="9.140625" style="3"/>
    <col min="12554" max="12554" width="13.7109375" style="3" customWidth="1"/>
    <col min="12555" max="12555" width="7.5703125" style="3" customWidth="1"/>
    <col min="12556" max="12556" width="13.7109375" style="3" customWidth="1"/>
    <col min="12557" max="12557" width="16.7109375" style="3" customWidth="1"/>
    <col min="12558" max="12558" width="20.7109375" style="3" customWidth="1"/>
    <col min="12559" max="12800" width="9.140625" style="3"/>
    <col min="12801" max="12801" width="2.7109375" style="3" customWidth="1"/>
    <col min="12802" max="12802" width="5.28515625" style="3" customWidth="1"/>
    <col min="12803" max="12803" width="10.7109375" style="3" customWidth="1"/>
    <col min="12804" max="12806" width="15.7109375" style="3" customWidth="1"/>
    <col min="12807" max="12807" width="4.5703125" style="3" customWidth="1"/>
    <col min="12808" max="12808" width="40.7109375" style="3" customWidth="1"/>
    <col min="12809" max="12809" width="9.140625" style="3"/>
    <col min="12810" max="12810" width="13.7109375" style="3" customWidth="1"/>
    <col min="12811" max="12811" width="7.5703125" style="3" customWidth="1"/>
    <col min="12812" max="12812" width="13.7109375" style="3" customWidth="1"/>
    <col min="12813" max="12813" width="16.7109375" style="3" customWidth="1"/>
    <col min="12814" max="12814" width="20.7109375" style="3" customWidth="1"/>
    <col min="12815" max="13056" width="9.140625" style="3"/>
    <col min="13057" max="13057" width="2.7109375" style="3" customWidth="1"/>
    <col min="13058" max="13058" width="5.28515625" style="3" customWidth="1"/>
    <col min="13059" max="13059" width="10.7109375" style="3" customWidth="1"/>
    <col min="13060" max="13062" width="15.7109375" style="3" customWidth="1"/>
    <col min="13063" max="13063" width="4.5703125" style="3" customWidth="1"/>
    <col min="13064" max="13064" width="40.7109375" style="3" customWidth="1"/>
    <col min="13065" max="13065" width="9.140625" style="3"/>
    <col min="13066" max="13066" width="13.7109375" style="3" customWidth="1"/>
    <col min="13067" max="13067" width="7.5703125" style="3" customWidth="1"/>
    <col min="13068" max="13068" width="13.7109375" style="3" customWidth="1"/>
    <col min="13069" max="13069" width="16.7109375" style="3" customWidth="1"/>
    <col min="13070" max="13070" width="20.7109375" style="3" customWidth="1"/>
    <col min="13071" max="13312" width="9.140625" style="3"/>
    <col min="13313" max="13313" width="2.7109375" style="3" customWidth="1"/>
    <col min="13314" max="13314" width="5.28515625" style="3" customWidth="1"/>
    <col min="13315" max="13315" width="10.7109375" style="3" customWidth="1"/>
    <col min="13316" max="13318" width="15.7109375" style="3" customWidth="1"/>
    <col min="13319" max="13319" width="4.5703125" style="3" customWidth="1"/>
    <col min="13320" max="13320" width="40.7109375" style="3" customWidth="1"/>
    <col min="13321" max="13321" width="9.140625" style="3"/>
    <col min="13322" max="13322" width="13.7109375" style="3" customWidth="1"/>
    <col min="13323" max="13323" width="7.5703125" style="3" customWidth="1"/>
    <col min="13324" max="13324" width="13.7109375" style="3" customWidth="1"/>
    <col min="13325" max="13325" width="16.7109375" style="3" customWidth="1"/>
    <col min="13326" max="13326" width="20.7109375" style="3" customWidth="1"/>
    <col min="13327" max="13568" width="9.140625" style="3"/>
    <col min="13569" max="13569" width="2.7109375" style="3" customWidth="1"/>
    <col min="13570" max="13570" width="5.28515625" style="3" customWidth="1"/>
    <col min="13571" max="13571" width="10.7109375" style="3" customWidth="1"/>
    <col min="13572" max="13574" width="15.7109375" style="3" customWidth="1"/>
    <col min="13575" max="13575" width="4.5703125" style="3" customWidth="1"/>
    <col min="13576" max="13576" width="40.7109375" style="3" customWidth="1"/>
    <col min="13577" max="13577" width="9.140625" style="3"/>
    <col min="13578" max="13578" width="13.7109375" style="3" customWidth="1"/>
    <col min="13579" max="13579" width="7.5703125" style="3" customWidth="1"/>
    <col min="13580" max="13580" width="13.7109375" style="3" customWidth="1"/>
    <col min="13581" max="13581" width="16.7109375" style="3" customWidth="1"/>
    <col min="13582" max="13582" width="20.7109375" style="3" customWidth="1"/>
    <col min="13583" max="13824" width="9.140625" style="3"/>
    <col min="13825" max="13825" width="2.7109375" style="3" customWidth="1"/>
    <col min="13826" max="13826" width="5.28515625" style="3" customWidth="1"/>
    <col min="13827" max="13827" width="10.7109375" style="3" customWidth="1"/>
    <col min="13828" max="13830" width="15.7109375" style="3" customWidth="1"/>
    <col min="13831" max="13831" width="4.5703125" style="3" customWidth="1"/>
    <col min="13832" max="13832" width="40.7109375" style="3" customWidth="1"/>
    <col min="13833" max="13833" width="9.140625" style="3"/>
    <col min="13834" max="13834" width="13.7109375" style="3" customWidth="1"/>
    <col min="13835" max="13835" width="7.5703125" style="3" customWidth="1"/>
    <col min="13836" max="13836" width="13.7109375" style="3" customWidth="1"/>
    <col min="13837" max="13837" width="16.7109375" style="3" customWidth="1"/>
    <col min="13838" max="13838" width="20.7109375" style="3" customWidth="1"/>
    <col min="13839" max="14080" width="9.140625" style="3"/>
    <col min="14081" max="14081" width="2.7109375" style="3" customWidth="1"/>
    <col min="14082" max="14082" width="5.28515625" style="3" customWidth="1"/>
    <col min="14083" max="14083" width="10.7109375" style="3" customWidth="1"/>
    <col min="14084" max="14086" width="15.7109375" style="3" customWidth="1"/>
    <col min="14087" max="14087" width="4.5703125" style="3" customWidth="1"/>
    <col min="14088" max="14088" width="40.7109375" style="3" customWidth="1"/>
    <col min="14089" max="14089" width="9.140625" style="3"/>
    <col min="14090" max="14090" width="13.7109375" style="3" customWidth="1"/>
    <col min="14091" max="14091" width="7.5703125" style="3" customWidth="1"/>
    <col min="14092" max="14092" width="13.7109375" style="3" customWidth="1"/>
    <col min="14093" max="14093" width="16.7109375" style="3" customWidth="1"/>
    <col min="14094" max="14094" width="20.7109375" style="3" customWidth="1"/>
    <col min="14095" max="14336" width="9.140625" style="3"/>
    <col min="14337" max="14337" width="2.7109375" style="3" customWidth="1"/>
    <col min="14338" max="14338" width="5.28515625" style="3" customWidth="1"/>
    <col min="14339" max="14339" width="10.7109375" style="3" customWidth="1"/>
    <col min="14340" max="14342" width="15.7109375" style="3" customWidth="1"/>
    <col min="14343" max="14343" width="4.5703125" style="3" customWidth="1"/>
    <col min="14344" max="14344" width="40.7109375" style="3" customWidth="1"/>
    <col min="14345" max="14345" width="9.140625" style="3"/>
    <col min="14346" max="14346" width="13.7109375" style="3" customWidth="1"/>
    <col min="14347" max="14347" width="7.5703125" style="3" customWidth="1"/>
    <col min="14348" max="14348" width="13.7109375" style="3" customWidth="1"/>
    <col min="14349" max="14349" width="16.7109375" style="3" customWidth="1"/>
    <col min="14350" max="14350" width="20.7109375" style="3" customWidth="1"/>
    <col min="14351" max="14592" width="9.140625" style="3"/>
    <col min="14593" max="14593" width="2.7109375" style="3" customWidth="1"/>
    <col min="14594" max="14594" width="5.28515625" style="3" customWidth="1"/>
    <col min="14595" max="14595" width="10.7109375" style="3" customWidth="1"/>
    <col min="14596" max="14598" width="15.7109375" style="3" customWidth="1"/>
    <col min="14599" max="14599" width="4.5703125" style="3" customWidth="1"/>
    <col min="14600" max="14600" width="40.7109375" style="3" customWidth="1"/>
    <col min="14601" max="14601" width="9.140625" style="3"/>
    <col min="14602" max="14602" width="13.7109375" style="3" customWidth="1"/>
    <col min="14603" max="14603" width="7.5703125" style="3" customWidth="1"/>
    <col min="14604" max="14604" width="13.7109375" style="3" customWidth="1"/>
    <col min="14605" max="14605" width="16.7109375" style="3" customWidth="1"/>
    <col min="14606" max="14606" width="20.7109375" style="3" customWidth="1"/>
    <col min="14607" max="14848" width="9.140625" style="3"/>
    <col min="14849" max="14849" width="2.7109375" style="3" customWidth="1"/>
    <col min="14850" max="14850" width="5.28515625" style="3" customWidth="1"/>
    <col min="14851" max="14851" width="10.7109375" style="3" customWidth="1"/>
    <col min="14852" max="14854" width="15.7109375" style="3" customWidth="1"/>
    <col min="14855" max="14855" width="4.5703125" style="3" customWidth="1"/>
    <col min="14856" max="14856" width="40.7109375" style="3" customWidth="1"/>
    <col min="14857" max="14857" width="9.140625" style="3"/>
    <col min="14858" max="14858" width="13.7109375" style="3" customWidth="1"/>
    <col min="14859" max="14859" width="7.5703125" style="3" customWidth="1"/>
    <col min="14860" max="14860" width="13.7109375" style="3" customWidth="1"/>
    <col min="14861" max="14861" width="16.7109375" style="3" customWidth="1"/>
    <col min="14862" max="14862" width="20.7109375" style="3" customWidth="1"/>
    <col min="14863" max="15104" width="9.140625" style="3"/>
    <col min="15105" max="15105" width="2.7109375" style="3" customWidth="1"/>
    <col min="15106" max="15106" width="5.28515625" style="3" customWidth="1"/>
    <col min="15107" max="15107" width="10.7109375" style="3" customWidth="1"/>
    <col min="15108" max="15110" width="15.7109375" style="3" customWidth="1"/>
    <col min="15111" max="15111" width="4.5703125" style="3" customWidth="1"/>
    <col min="15112" max="15112" width="40.7109375" style="3" customWidth="1"/>
    <col min="15113" max="15113" width="9.140625" style="3"/>
    <col min="15114" max="15114" width="13.7109375" style="3" customWidth="1"/>
    <col min="15115" max="15115" width="7.5703125" style="3" customWidth="1"/>
    <col min="15116" max="15116" width="13.7109375" style="3" customWidth="1"/>
    <col min="15117" max="15117" width="16.7109375" style="3" customWidth="1"/>
    <col min="15118" max="15118" width="20.7109375" style="3" customWidth="1"/>
    <col min="15119" max="15360" width="9.140625" style="3"/>
    <col min="15361" max="15361" width="2.7109375" style="3" customWidth="1"/>
    <col min="15362" max="15362" width="5.28515625" style="3" customWidth="1"/>
    <col min="15363" max="15363" width="10.7109375" style="3" customWidth="1"/>
    <col min="15364" max="15366" width="15.7109375" style="3" customWidth="1"/>
    <col min="15367" max="15367" width="4.5703125" style="3" customWidth="1"/>
    <col min="15368" max="15368" width="40.7109375" style="3" customWidth="1"/>
    <col min="15369" max="15369" width="9.140625" style="3"/>
    <col min="15370" max="15370" width="13.7109375" style="3" customWidth="1"/>
    <col min="15371" max="15371" width="7.5703125" style="3" customWidth="1"/>
    <col min="15372" max="15372" width="13.7109375" style="3" customWidth="1"/>
    <col min="15373" max="15373" width="16.7109375" style="3" customWidth="1"/>
    <col min="15374" max="15374" width="20.7109375" style="3" customWidth="1"/>
    <col min="15375" max="15616" width="9.140625" style="3"/>
    <col min="15617" max="15617" width="2.7109375" style="3" customWidth="1"/>
    <col min="15618" max="15618" width="5.28515625" style="3" customWidth="1"/>
    <col min="15619" max="15619" width="10.7109375" style="3" customWidth="1"/>
    <col min="15620" max="15622" width="15.7109375" style="3" customWidth="1"/>
    <col min="15623" max="15623" width="4.5703125" style="3" customWidth="1"/>
    <col min="15624" max="15624" width="40.7109375" style="3" customWidth="1"/>
    <col min="15625" max="15625" width="9.140625" style="3"/>
    <col min="15626" max="15626" width="13.7109375" style="3" customWidth="1"/>
    <col min="15627" max="15627" width="7.5703125" style="3" customWidth="1"/>
    <col min="15628" max="15628" width="13.7109375" style="3" customWidth="1"/>
    <col min="15629" max="15629" width="16.7109375" style="3" customWidth="1"/>
    <col min="15630" max="15630" width="20.7109375" style="3" customWidth="1"/>
    <col min="15631" max="15872" width="9.140625" style="3"/>
    <col min="15873" max="15873" width="2.7109375" style="3" customWidth="1"/>
    <col min="15874" max="15874" width="5.28515625" style="3" customWidth="1"/>
    <col min="15875" max="15875" width="10.7109375" style="3" customWidth="1"/>
    <col min="15876" max="15878" width="15.7109375" style="3" customWidth="1"/>
    <col min="15879" max="15879" width="4.5703125" style="3" customWidth="1"/>
    <col min="15880" max="15880" width="40.7109375" style="3" customWidth="1"/>
    <col min="15881" max="15881" width="9.140625" style="3"/>
    <col min="15882" max="15882" width="13.7109375" style="3" customWidth="1"/>
    <col min="15883" max="15883" width="7.5703125" style="3" customWidth="1"/>
    <col min="15884" max="15884" width="13.7109375" style="3" customWidth="1"/>
    <col min="15885" max="15885" width="16.7109375" style="3" customWidth="1"/>
    <col min="15886" max="15886" width="20.7109375" style="3" customWidth="1"/>
    <col min="15887" max="16128" width="9.140625" style="3"/>
    <col min="16129" max="16129" width="2.7109375" style="3" customWidth="1"/>
    <col min="16130" max="16130" width="5.28515625" style="3" customWidth="1"/>
    <col min="16131" max="16131" width="10.7109375" style="3" customWidth="1"/>
    <col min="16132" max="16134" width="15.7109375" style="3" customWidth="1"/>
    <col min="16135" max="16135" width="4.5703125" style="3" customWidth="1"/>
    <col min="16136" max="16136" width="40.7109375" style="3" customWidth="1"/>
    <col min="16137" max="16137" width="9.140625" style="3"/>
    <col min="16138" max="16138" width="13.7109375" style="3" customWidth="1"/>
    <col min="16139" max="16139" width="7.5703125" style="3" customWidth="1"/>
    <col min="16140" max="16140" width="13.7109375" style="3" customWidth="1"/>
    <col min="16141" max="16141" width="16.7109375" style="3" customWidth="1"/>
    <col min="16142" max="16142" width="20.7109375" style="3" customWidth="1"/>
    <col min="16143" max="16384" width="9.140625" style="3"/>
  </cols>
  <sheetData>
    <row r="1" spans="2:15" ht="12.75" customHeight="1" x14ac:dyDescent="0.3">
      <c r="B1" s="1" t="s">
        <v>0</v>
      </c>
      <c r="C1" s="1"/>
      <c r="D1" s="2" t="s">
        <v>26</v>
      </c>
      <c r="H1" s="4"/>
      <c r="I1" s="4"/>
      <c r="J1" s="4"/>
      <c r="K1" s="4"/>
      <c r="L1" s="4"/>
      <c r="M1" s="4"/>
    </row>
    <row r="2" spans="2:15" ht="12.75" customHeight="1" x14ac:dyDescent="0.3">
      <c r="B2" s="5" t="s">
        <v>1</v>
      </c>
      <c r="C2" s="5"/>
      <c r="D2" s="5" t="s">
        <v>27</v>
      </c>
      <c r="H2" s="4"/>
      <c r="I2" s="4"/>
      <c r="J2" s="4"/>
      <c r="K2" s="4"/>
      <c r="L2" s="4"/>
      <c r="M2" s="4"/>
    </row>
    <row r="3" spans="2:15" ht="12.75" customHeight="1" x14ac:dyDescent="0.3">
      <c r="B3" s="5"/>
      <c r="C3" s="5"/>
      <c r="H3" s="4"/>
      <c r="I3" s="4"/>
      <c r="J3" s="4"/>
      <c r="K3" s="6"/>
      <c r="L3" s="4"/>
      <c r="M3" s="4"/>
    </row>
    <row r="4" spans="2:15" s="8" customFormat="1" ht="12.75" customHeight="1" x14ac:dyDescent="0.3">
      <c r="B4" s="7" t="s">
        <v>2</v>
      </c>
      <c r="C4" s="7"/>
      <c r="G4" s="9"/>
      <c r="H4" s="10"/>
      <c r="I4" s="10"/>
      <c r="J4" s="11"/>
      <c r="K4" s="11"/>
      <c r="L4" s="11"/>
      <c r="M4" s="11"/>
    </row>
    <row r="5" spans="2:15" s="8" customFormat="1" ht="12.75" customHeight="1" x14ac:dyDescent="0.3">
      <c r="B5" s="12"/>
      <c r="C5" s="12"/>
      <c r="H5" s="11"/>
      <c r="I5" s="11"/>
      <c r="J5" s="11"/>
      <c r="K5" s="11"/>
      <c r="L5" s="11"/>
      <c r="M5" s="11"/>
    </row>
    <row r="6" spans="2:15" s="8" customFormat="1" ht="12.75" customHeight="1" x14ac:dyDescent="0.3">
      <c r="B6" s="12"/>
      <c r="C6" s="12"/>
      <c r="H6" s="11"/>
      <c r="I6" s="11"/>
      <c r="J6" s="11"/>
      <c r="K6" s="11"/>
      <c r="L6" s="11"/>
      <c r="M6" s="11"/>
    </row>
    <row r="7" spans="2:15" s="13" customFormat="1" ht="12.75" customHeight="1" x14ac:dyDescent="0.3">
      <c r="H7" s="14" t="s">
        <v>3</v>
      </c>
      <c r="I7" s="14"/>
      <c r="J7" s="14"/>
      <c r="K7" s="6"/>
      <c r="L7" s="6"/>
      <c r="M7" s="6"/>
    </row>
    <row r="8" spans="2:15" s="13" customFormat="1" ht="12.75" customHeight="1" x14ac:dyDescent="0.3">
      <c r="H8" s="14" t="s">
        <v>25</v>
      </c>
      <c r="I8" s="15"/>
      <c r="J8" s="14"/>
      <c r="K8" s="16"/>
      <c r="L8" s="14"/>
      <c r="M8" s="17"/>
      <c r="N8" s="17"/>
      <c r="O8" s="6"/>
    </row>
    <row r="9" spans="2:15" ht="12.75" customHeight="1" x14ac:dyDescent="0.3">
      <c r="B9" s="5"/>
      <c r="C9" s="5"/>
      <c r="H9" s="4"/>
      <c r="I9" s="4"/>
      <c r="J9" s="4"/>
      <c r="K9" s="4"/>
      <c r="L9" s="4"/>
      <c r="M9" s="4"/>
    </row>
    <row r="10" spans="2:15" s="1" customFormat="1" ht="12.75" customHeight="1" x14ac:dyDescent="0.3">
      <c r="B10" s="18" t="s">
        <v>4</v>
      </c>
      <c r="C10" s="19" t="s">
        <v>5</v>
      </c>
      <c r="D10" s="115" t="s">
        <v>6</v>
      </c>
      <c r="E10" s="116"/>
      <c r="F10" s="117"/>
      <c r="G10" s="20" t="s">
        <v>7</v>
      </c>
      <c r="H10" s="21" t="s">
        <v>8</v>
      </c>
      <c r="I10" s="22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  <c r="N10" s="23" t="s">
        <v>14</v>
      </c>
    </row>
    <row r="11" spans="2:15" s="1" customFormat="1" ht="12.75" customHeight="1" x14ac:dyDescent="0.3">
      <c r="B11" s="24"/>
      <c r="C11" s="25" t="s">
        <v>15</v>
      </c>
      <c r="D11" s="26"/>
      <c r="E11" s="27"/>
      <c r="F11" s="27"/>
      <c r="G11" s="28"/>
      <c r="H11" s="29"/>
      <c r="I11" s="29"/>
      <c r="J11" s="29"/>
      <c r="K11" s="29"/>
      <c r="L11" s="29"/>
      <c r="M11" s="29"/>
      <c r="N11" s="30" t="s">
        <v>16</v>
      </c>
    </row>
    <row r="12" spans="2:15" ht="12.75" customHeight="1" x14ac:dyDescent="0.3">
      <c r="B12" s="37">
        <v>1</v>
      </c>
      <c r="C12" s="38"/>
      <c r="D12" s="112" t="s">
        <v>28</v>
      </c>
      <c r="E12" s="113" t="s">
        <v>28</v>
      </c>
      <c r="F12" s="114" t="s">
        <v>28</v>
      </c>
      <c r="G12" s="39" t="s">
        <v>17</v>
      </c>
      <c r="H12" s="40"/>
      <c r="I12" s="41">
        <v>30</v>
      </c>
      <c r="J12" s="42">
        <v>0</v>
      </c>
      <c r="K12" s="39">
        <v>9.5</v>
      </c>
      <c r="L12" s="43">
        <f>PRODUCT(J12,1.095)</f>
        <v>0</v>
      </c>
      <c r="M12" s="44">
        <f t="shared" ref="M12:M31" si="0">PRODUCT(I12,L12)</f>
        <v>0</v>
      </c>
      <c r="N12" s="33"/>
    </row>
    <row r="13" spans="2:15" ht="24.95" customHeight="1" x14ac:dyDescent="0.3">
      <c r="B13" s="37">
        <f t="shared" ref="B13:B31" si="1">B12+1</f>
        <v>2</v>
      </c>
      <c r="C13" s="38"/>
      <c r="D13" s="112" t="s">
        <v>29</v>
      </c>
      <c r="E13" s="113" t="s">
        <v>29</v>
      </c>
      <c r="F13" s="114" t="s">
        <v>29</v>
      </c>
      <c r="G13" s="39" t="s">
        <v>17</v>
      </c>
      <c r="H13" s="40"/>
      <c r="I13" s="41">
        <v>20</v>
      </c>
      <c r="J13" s="42">
        <v>0</v>
      </c>
      <c r="K13" s="39">
        <v>9.5</v>
      </c>
      <c r="L13" s="43">
        <f t="shared" ref="L13:L31" si="2">PRODUCT(J13,1.095)</f>
        <v>0</v>
      </c>
      <c r="M13" s="44">
        <f t="shared" si="0"/>
        <v>0</v>
      </c>
      <c r="N13" s="33"/>
    </row>
    <row r="14" spans="2:15" ht="12.75" customHeight="1" x14ac:dyDescent="0.3">
      <c r="B14" s="37">
        <f t="shared" si="1"/>
        <v>3</v>
      </c>
      <c r="C14" s="38"/>
      <c r="D14" s="112" t="s">
        <v>30</v>
      </c>
      <c r="E14" s="113" t="s">
        <v>30</v>
      </c>
      <c r="F14" s="114" t="s">
        <v>30</v>
      </c>
      <c r="G14" s="39" t="s">
        <v>17</v>
      </c>
      <c r="H14" s="40"/>
      <c r="I14" s="41">
        <v>30</v>
      </c>
      <c r="J14" s="42">
        <v>0</v>
      </c>
      <c r="K14" s="39">
        <v>9.5</v>
      </c>
      <c r="L14" s="43">
        <f t="shared" si="2"/>
        <v>0</v>
      </c>
      <c r="M14" s="44">
        <f t="shared" si="0"/>
        <v>0</v>
      </c>
      <c r="N14" s="33"/>
    </row>
    <row r="15" spans="2:15" ht="24.95" customHeight="1" x14ac:dyDescent="0.3">
      <c r="B15" s="37">
        <f t="shared" si="1"/>
        <v>4</v>
      </c>
      <c r="C15" s="38"/>
      <c r="D15" s="112" t="s">
        <v>31</v>
      </c>
      <c r="E15" s="113" t="s">
        <v>31</v>
      </c>
      <c r="F15" s="114" t="s">
        <v>31</v>
      </c>
      <c r="G15" s="39" t="s">
        <v>17</v>
      </c>
      <c r="H15" s="40"/>
      <c r="I15" s="41">
        <v>20</v>
      </c>
      <c r="J15" s="42">
        <v>0</v>
      </c>
      <c r="K15" s="39">
        <v>9.5</v>
      </c>
      <c r="L15" s="43">
        <f t="shared" si="2"/>
        <v>0</v>
      </c>
      <c r="M15" s="44">
        <f t="shared" si="0"/>
        <v>0</v>
      </c>
      <c r="N15" s="33"/>
    </row>
    <row r="16" spans="2:15" ht="24.95" customHeight="1" x14ac:dyDescent="0.3">
      <c r="B16" s="37">
        <f t="shared" si="1"/>
        <v>5</v>
      </c>
      <c r="C16" s="38"/>
      <c r="D16" s="112" t="s">
        <v>32</v>
      </c>
      <c r="E16" s="113" t="s">
        <v>32</v>
      </c>
      <c r="F16" s="114" t="s">
        <v>32</v>
      </c>
      <c r="G16" s="39" t="s">
        <v>17</v>
      </c>
      <c r="H16" s="40"/>
      <c r="I16" s="41">
        <v>50</v>
      </c>
      <c r="J16" s="42">
        <v>0</v>
      </c>
      <c r="K16" s="39">
        <v>9.5</v>
      </c>
      <c r="L16" s="43">
        <f t="shared" si="2"/>
        <v>0</v>
      </c>
      <c r="M16" s="44">
        <f t="shared" si="0"/>
        <v>0</v>
      </c>
      <c r="N16" s="33"/>
    </row>
    <row r="17" spans="2:14" ht="24.95" customHeight="1" x14ac:dyDescent="0.3">
      <c r="B17" s="37">
        <f t="shared" si="1"/>
        <v>6</v>
      </c>
      <c r="C17" s="38"/>
      <c r="D17" s="112" t="s">
        <v>33</v>
      </c>
      <c r="E17" s="113" t="s">
        <v>33</v>
      </c>
      <c r="F17" s="114" t="s">
        <v>33</v>
      </c>
      <c r="G17" s="39" t="s">
        <v>17</v>
      </c>
      <c r="H17" s="40"/>
      <c r="I17" s="41">
        <v>50</v>
      </c>
      <c r="J17" s="42">
        <v>0</v>
      </c>
      <c r="K17" s="39">
        <v>9.5</v>
      </c>
      <c r="L17" s="43">
        <f t="shared" si="2"/>
        <v>0</v>
      </c>
      <c r="M17" s="44">
        <f t="shared" si="0"/>
        <v>0</v>
      </c>
      <c r="N17" s="33"/>
    </row>
    <row r="18" spans="2:14" ht="15" customHeight="1" x14ac:dyDescent="0.3">
      <c r="B18" s="37">
        <f t="shared" si="1"/>
        <v>7</v>
      </c>
      <c r="C18" s="38"/>
      <c r="D18" s="112" t="s">
        <v>34</v>
      </c>
      <c r="E18" s="113" t="s">
        <v>34</v>
      </c>
      <c r="F18" s="114" t="s">
        <v>34</v>
      </c>
      <c r="G18" s="39" t="s">
        <v>17</v>
      </c>
      <c r="H18" s="40"/>
      <c r="I18" s="41">
        <v>30</v>
      </c>
      <c r="J18" s="42">
        <v>0</v>
      </c>
      <c r="K18" s="39">
        <v>9.5</v>
      </c>
      <c r="L18" s="43">
        <f t="shared" si="2"/>
        <v>0</v>
      </c>
      <c r="M18" s="44">
        <f t="shared" si="0"/>
        <v>0</v>
      </c>
      <c r="N18" s="33"/>
    </row>
    <row r="19" spans="2:14" ht="24.95" customHeight="1" x14ac:dyDescent="0.3">
      <c r="B19" s="37">
        <f t="shared" si="1"/>
        <v>8</v>
      </c>
      <c r="C19" s="38"/>
      <c r="D19" s="112" t="s">
        <v>35</v>
      </c>
      <c r="E19" s="113" t="s">
        <v>35</v>
      </c>
      <c r="F19" s="114" t="s">
        <v>35</v>
      </c>
      <c r="G19" s="39" t="s">
        <v>17</v>
      </c>
      <c r="H19" s="40"/>
      <c r="I19" s="41">
        <v>40</v>
      </c>
      <c r="J19" s="42">
        <v>0</v>
      </c>
      <c r="K19" s="39">
        <v>9.5</v>
      </c>
      <c r="L19" s="43">
        <f t="shared" si="2"/>
        <v>0</v>
      </c>
      <c r="M19" s="44">
        <f t="shared" si="0"/>
        <v>0</v>
      </c>
      <c r="N19" s="33"/>
    </row>
    <row r="20" spans="2:14" ht="24.95" customHeight="1" x14ac:dyDescent="0.3">
      <c r="B20" s="37">
        <f t="shared" si="1"/>
        <v>9</v>
      </c>
      <c r="C20" s="38"/>
      <c r="D20" s="112" t="s">
        <v>36</v>
      </c>
      <c r="E20" s="113" t="s">
        <v>36</v>
      </c>
      <c r="F20" s="114" t="s">
        <v>36</v>
      </c>
      <c r="G20" s="39" t="s">
        <v>17</v>
      </c>
      <c r="H20" s="40"/>
      <c r="I20" s="41">
        <v>40</v>
      </c>
      <c r="J20" s="42">
        <v>0</v>
      </c>
      <c r="K20" s="39">
        <v>9.5</v>
      </c>
      <c r="L20" s="43">
        <f t="shared" si="2"/>
        <v>0</v>
      </c>
      <c r="M20" s="44">
        <f t="shared" si="0"/>
        <v>0</v>
      </c>
      <c r="N20" s="33"/>
    </row>
    <row r="21" spans="2:14" ht="12.75" customHeight="1" x14ac:dyDescent="0.3">
      <c r="B21" s="37">
        <f t="shared" si="1"/>
        <v>10</v>
      </c>
      <c r="C21" s="38"/>
      <c r="D21" s="112" t="s">
        <v>37</v>
      </c>
      <c r="E21" s="113" t="s">
        <v>37</v>
      </c>
      <c r="F21" s="114" t="s">
        <v>37</v>
      </c>
      <c r="G21" s="39" t="s">
        <v>17</v>
      </c>
      <c r="H21" s="40"/>
      <c r="I21" s="41">
        <v>200</v>
      </c>
      <c r="J21" s="42">
        <v>0</v>
      </c>
      <c r="K21" s="39">
        <v>9.5</v>
      </c>
      <c r="L21" s="43">
        <f t="shared" si="2"/>
        <v>0</v>
      </c>
      <c r="M21" s="44">
        <f t="shared" si="0"/>
        <v>0</v>
      </c>
      <c r="N21" s="33"/>
    </row>
    <row r="22" spans="2:14" ht="12.75" customHeight="1" x14ac:dyDescent="0.3">
      <c r="B22" s="37">
        <f t="shared" si="1"/>
        <v>11</v>
      </c>
      <c r="C22" s="38"/>
      <c r="D22" s="112" t="s">
        <v>38</v>
      </c>
      <c r="E22" s="113" t="s">
        <v>38</v>
      </c>
      <c r="F22" s="114" t="s">
        <v>38</v>
      </c>
      <c r="G22" s="39" t="s">
        <v>17</v>
      </c>
      <c r="H22" s="40"/>
      <c r="I22" s="41">
        <v>50</v>
      </c>
      <c r="J22" s="42">
        <v>0</v>
      </c>
      <c r="K22" s="39">
        <v>9.5</v>
      </c>
      <c r="L22" s="43">
        <f t="shared" si="2"/>
        <v>0</v>
      </c>
      <c r="M22" s="44">
        <f t="shared" si="0"/>
        <v>0</v>
      </c>
      <c r="N22" s="33"/>
    </row>
    <row r="23" spans="2:14" ht="24.95" customHeight="1" x14ac:dyDescent="0.3">
      <c r="B23" s="37">
        <f t="shared" si="1"/>
        <v>12</v>
      </c>
      <c r="C23" s="38"/>
      <c r="D23" s="112" t="s">
        <v>39</v>
      </c>
      <c r="E23" s="113" t="s">
        <v>39</v>
      </c>
      <c r="F23" s="114" t="s">
        <v>39</v>
      </c>
      <c r="G23" s="39" t="s">
        <v>17</v>
      </c>
      <c r="H23" s="40"/>
      <c r="I23" s="41">
        <v>50</v>
      </c>
      <c r="J23" s="42">
        <v>0</v>
      </c>
      <c r="K23" s="39">
        <v>9.5</v>
      </c>
      <c r="L23" s="43">
        <f t="shared" si="2"/>
        <v>0</v>
      </c>
      <c r="M23" s="44">
        <f t="shared" si="0"/>
        <v>0</v>
      </c>
      <c r="N23" s="33"/>
    </row>
    <row r="24" spans="2:14" ht="12.75" customHeight="1" x14ac:dyDescent="0.3">
      <c r="B24" s="37">
        <f t="shared" si="1"/>
        <v>13</v>
      </c>
      <c r="C24" s="38"/>
      <c r="D24" s="112" t="s">
        <v>40</v>
      </c>
      <c r="E24" s="113" t="s">
        <v>40</v>
      </c>
      <c r="F24" s="114" t="s">
        <v>40</v>
      </c>
      <c r="G24" s="39" t="s">
        <v>17</v>
      </c>
      <c r="H24" s="40"/>
      <c r="I24" s="41">
        <v>20</v>
      </c>
      <c r="J24" s="42">
        <v>0</v>
      </c>
      <c r="K24" s="39">
        <v>9.5</v>
      </c>
      <c r="L24" s="43">
        <f t="shared" si="2"/>
        <v>0</v>
      </c>
      <c r="M24" s="44">
        <f t="shared" si="0"/>
        <v>0</v>
      </c>
      <c r="N24" s="33"/>
    </row>
    <row r="25" spans="2:14" ht="12.75" customHeight="1" x14ac:dyDescent="0.3">
      <c r="B25" s="37">
        <f t="shared" si="1"/>
        <v>14</v>
      </c>
      <c r="C25" s="38"/>
      <c r="D25" s="112" t="s">
        <v>41</v>
      </c>
      <c r="E25" s="113" t="s">
        <v>41</v>
      </c>
      <c r="F25" s="114" t="s">
        <v>41</v>
      </c>
      <c r="G25" s="39" t="s">
        <v>17</v>
      </c>
      <c r="H25" s="40"/>
      <c r="I25" s="41">
        <v>50</v>
      </c>
      <c r="J25" s="42">
        <v>0</v>
      </c>
      <c r="K25" s="39">
        <v>9.5</v>
      </c>
      <c r="L25" s="43">
        <f t="shared" si="2"/>
        <v>0</v>
      </c>
      <c r="M25" s="44">
        <f t="shared" si="0"/>
        <v>0</v>
      </c>
      <c r="N25" s="33"/>
    </row>
    <row r="26" spans="2:14" ht="12.75" customHeight="1" x14ac:dyDescent="0.3">
      <c r="B26" s="37">
        <f t="shared" si="1"/>
        <v>15</v>
      </c>
      <c r="C26" s="38"/>
      <c r="D26" s="112" t="s">
        <v>42</v>
      </c>
      <c r="E26" s="113" t="s">
        <v>42</v>
      </c>
      <c r="F26" s="114" t="s">
        <v>42</v>
      </c>
      <c r="G26" s="39" t="s">
        <v>17</v>
      </c>
      <c r="H26" s="40"/>
      <c r="I26" s="41">
        <v>5</v>
      </c>
      <c r="J26" s="42">
        <v>0</v>
      </c>
      <c r="K26" s="39">
        <v>9.5</v>
      </c>
      <c r="L26" s="43">
        <f t="shared" si="2"/>
        <v>0</v>
      </c>
      <c r="M26" s="44">
        <f t="shared" si="0"/>
        <v>0</v>
      </c>
      <c r="N26" s="33"/>
    </row>
    <row r="27" spans="2:14" ht="12.75" customHeight="1" x14ac:dyDescent="0.3">
      <c r="B27" s="37">
        <f t="shared" si="1"/>
        <v>16</v>
      </c>
      <c r="C27" s="38"/>
      <c r="D27" s="112" t="s">
        <v>43</v>
      </c>
      <c r="E27" s="113" t="s">
        <v>43</v>
      </c>
      <c r="F27" s="114" t="s">
        <v>43</v>
      </c>
      <c r="G27" s="39" t="s">
        <v>17</v>
      </c>
      <c r="H27" s="40"/>
      <c r="I27" s="41">
        <v>60</v>
      </c>
      <c r="J27" s="42">
        <v>0</v>
      </c>
      <c r="K27" s="39">
        <v>9.5</v>
      </c>
      <c r="L27" s="43">
        <f t="shared" si="2"/>
        <v>0</v>
      </c>
      <c r="M27" s="44">
        <f t="shared" si="0"/>
        <v>0</v>
      </c>
      <c r="N27" s="33"/>
    </row>
    <row r="28" spans="2:14" ht="12.75" customHeight="1" x14ac:dyDescent="0.3">
      <c r="B28" s="37">
        <f t="shared" si="1"/>
        <v>17</v>
      </c>
      <c r="C28" s="38"/>
      <c r="D28" s="112" t="s">
        <v>44</v>
      </c>
      <c r="E28" s="113" t="s">
        <v>44</v>
      </c>
      <c r="F28" s="114" t="s">
        <v>44</v>
      </c>
      <c r="G28" s="39" t="s">
        <v>17</v>
      </c>
      <c r="H28" s="40"/>
      <c r="I28" s="41">
        <v>50</v>
      </c>
      <c r="J28" s="42">
        <v>0</v>
      </c>
      <c r="K28" s="39">
        <v>9.5</v>
      </c>
      <c r="L28" s="43">
        <f t="shared" si="2"/>
        <v>0</v>
      </c>
      <c r="M28" s="44">
        <f t="shared" si="0"/>
        <v>0</v>
      </c>
      <c r="N28" s="33"/>
    </row>
    <row r="29" spans="2:14" ht="12.75" customHeight="1" x14ac:dyDescent="0.3">
      <c r="B29" s="37">
        <f t="shared" si="1"/>
        <v>18</v>
      </c>
      <c r="C29" s="38"/>
      <c r="D29" s="112" t="s">
        <v>45</v>
      </c>
      <c r="E29" s="113" t="s">
        <v>45</v>
      </c>
      <c r="F29" s="114" t="s">
        <v>45</v>
      </c>
      <c r="G29" s="39" t="s">
        <v>17</v>
      </c>
      <c r="H29" s="40"/>
      <c r="I29" s="41">
        <v>50</v>
      </c>
      <c r="J29" s="42">
        <v>0</v>
      </c>
      <c r="K29" s="39">
        <v>9.5</v>
      </c>
      <c r="L29" s="43">
        <f t="shared" si="2"/>
        <v>0</v>
      </c>
      <c r="M29" s="44">
        <f t="shared" si="0"/>
        <v>0</v>
      </c>
      <c r="N29" s="33"/>
    </row>
    <row r="30" spans="2:14" ht="24.95" customHeight="1" x14ac:dyDescent="0.3">
      <c r="B30" s="37">
        <f t="shared" si="1"/>
        <v>19</v>
      </c>
      <c r="C30" s="38"/>
      <c r="D30" s="112" t="s">
        <v>46</v>
      </c>
      <c r="E30" s="113" t="s">
        <v>46</v>
      </c>
      <c r="F30" s="114" t="s">
        <v>46</v>
      </c>
      <c r="G30" s="39" t="s">
        <v>17</v>
      </c>
      <c r="H30" s="40"/>
      <c r="I30" s="41">
        <v>60</v>
      </c>
      <c r="J30" s="42">
        <v>0</v>
      </c>
      <c r="K30" s="39">
        <v>9.5</v>
      </c>
      <c r="L30" s="43">
        <f t="shared" si="2"/>
        <v>0</v>
      </c>
      <c r="M30" s="44">
        <f t="shared" si="0"/>
        <v>0</v>
      </c>
      <c r="N30" s="33"/>
    </row>
    <row r="31" spans="2:14" ht="12.75" customHeight="1" x14ac:dyDescent="0.3">
      <c r="B31" s="37">
        <f t="shared" si="1"/>
        <v>20</v>
      </c>
      <c r="C31" s="38"/>
      <c r="D31" s="112" t="s">
        <v>47</v>
      </c>
      <c r="E31" s="113" t="s">
        <v>47</v>
      </c>
      <c r="F31" s="114" t="s">
        <v>47</v>
      </c>
      <c r="G31" s="39" t="s">
        <v>17</v>
      </c>
      <c r="H31" s="40"/>
      <c r="I31" s="41">
        <v>50</v>
      </c>
      <c r="J31" s="42">
        <v>0</v>
      </c>
      <c r="K31" s="39">
        <v>9.5</v>
      </c>
      <c r="L31" s="43">
        <f t="shared" si="2"/>
        <v>0</v>
      </c>
      <c r="M31" s="44">
        <f t="shared" si="0"/>
        <v>0</v>
      </c>
      <c r="N31" s="33"/>
    </row>
    <row r="32" spans="2:14" s="5" customFormat="1" ht="12.75" customHeight="1" x14ac:dyDescent="0.3">
      <c r="B32" s="34"/>
      <c r="C32" s="34"/>
      <c r="D32" s="118" t="s">
        <v>18</v>
      </c>
      <c r="E32" s="118"/>
      <c r="F32" s="118"/>
      <c r="G32" s="35"/>
      <c r="H32" s="35"/>
      <c r="I32" s="35"/>
      <c r="J32" s="35"/>
      <c r="K32" s="35"/>
      <c r="L32" s="35"/>
      <c r="M32" s="36">
        <f>SUM(M12:M31)</f>
        <v>0</v>
      </c>
    </row>
    <row r="33" spans="2:11" s="5" customFormat="1" ht="12.75" customHeight="1" x14ac:dyDescent="0.3"/>
    <row r="34" spans="2:11" s="5" customFormat="1" ht="12.75" customHeight="1" x14ac:dyDescent="0.3">
      <c r="B34" s="5" t="s">
        <v>19</v>
      </c>
    </row>
    <row r="35" spans="2:11" s="5" customFormat="1" ht="12.75" customHeight="1" x14ac:dyDescent="0.3">
      <c r="B35" s="5" t="s">
        <v>20</v>
      </c>
    </row>
    <row r="36" spans="2:11" s="5" customFormat="1" ht="12.75" customHeight="1" x14ac:dyDescent="0.3">
      <c r="B36" s="5" t="s">
        <v>21</v>
      </c>
    </row>
    <row r="37" spans="2:11" s="5" customFormat="1" ht="12.75" customHeight="1" x14ac:dyDescent="0.3">
      <c r="B37" s="5" t="s">
        <v>48</v>
      </c>
    </row>
    <row r="38" spans="2:11" s="5" customFormat="1" ht="12.75" customHeight="1" x14ac:dyDescent="0.3"/>
    <row r="39" spans="2:11" s="12" customFormat="1" ht="12.75" customHeight="1" x14ac:dyDescent="0.3">
      <c r="B39" s="12" t="s">
        <v>22</v>
      </c>
      <c r="H39" s="17" t="s">
        <v>23</v>
      </c>
      <c r="K39" s="12" t="s">
        <v>24</v>
      </c>
    </row>
    <row r="40" spans="2:11" s="8" customFormat="1" ht="12.75" customHeight="1" x14ac:dyDescent="0.3"/>
  </sheetData>
  <sheetProtection algorithmName="SHA-512" hashValue="QeANTfuvqRY8CmZxuUNuxmEO6QosFKsb125/jWtc4nn7wLeLPl4aADcTaHD338h66uT1EFIteH2nB7XwW3whgA==" saltValue="FGQSfdYCC6HCp/cZP+iuQA==" spinCount="100000" sheet="1" objects="1" scenarios="1"/>
  <protectedRanges>
    <protectedRange sqref="H12:H31" name="Obseg5"/>
    <protectedRange sqref="J12:J31" name="Range3"/>
    <protectedRange sqref="E4:F5" name="Range1"/>
    <protectedRange sqref="N11:N31" name="Range6_1"/>
    <protectedRange sqref="C12:C31" name="Range5"/>
  </protectedRanges>
  <mergeCells count="22">
    <mergeCell ref="D29:F29"/>
    <mergeCell ref="D30:F30"/>
    <mergeCell ref="D31:F31"/>
    <mergeCell ref="D32:F32"/>
    <mergeCell ref="D23:F23"/>
    <mergeCell ref="D24:F24"/>
    <mergeCell ref="D25:F25"/>
    <mergeCell ref="D26:F26"/>
    <mergeCell ref="D27:F27"/>
    <mergeCell ref="D28:F28"/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D88CD-CC62-4957-9E46-3BD5321D5444}">
  <dimension ref="B1:N28"/>
  <sheetViews>
    <sheetView zoomScaleNormal="100" workbookViewId="0">
      <selection activeCell="J13" sqref="J13:J17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5" width="9.140625" style="3"/>
    <col min="256" max="256" width="2.7109375" style="3" customWidth="1"/>
    <col min="257" max="257" width="5.28515625" style="3" customWidth="1"/>
    <col min="258" max="258" width="10.7109375" style="3" customWidth="1"/>
    <col min="259" max="261" width="15.7109375" style="3" customWidth="1"/>
    <col min="262" max="262" width="4.5703125" style="3" customWidth="1"/>
    <col min="263" max="263" width="40.7109375" style="3" customWidth="1"/>
    <col min="264" max="264" width="9.140625" style="3"/>
    <col min="265" max="265" width="13.7109375" style="3" customWidth="1"/>
    <col min="266" max="266" width="7.5703125" style="3" customWidth="1"/>
    <col min="267" max="267" width="13.7109375" style="3" customWidth="1"/>
    <col min="268" max="268" width="16.7109375" style="3" customWidth="1"/>
    <col min="269" max="269" width="20.7109375" style="3" customWidth="1"/>
    <col min="270" max="511" width="9.140625" style="3"/>
    <col min="512" max="512" width="2.7109375" style="3" customWidth="1"/>
    <col min="513" max="513" width="5.28515625" style="3" customWidth="1"/>
    <col min="514" max="514" width="10.7109375" style="3" customWidth="1"/>
    <col min="515" max="517" width="15.7109375" style="3" customWidth="1"/>
    <col min="518" max="518" width="4.5703125" style="3" customWidth="1"/>
    <col min="519" max="519" width="40.7109375" style="3" customWidth="1"/>
    <col min="520" max="520" width="9.140625" style="3"/>
    <col min="521" max="521" width="13.7109375" style="3" customWidth="1"/>
    <col min="522" max="522" width="7.5703125" style="3" customWidth="1"/>
    <col min="523" max="523" width="13.7109375" style="3" customWidth="1"/>
    <col min="524" max="524" width="16.7109375" style="3" customWidth="1"/>
    <col min="525" max="525" width="20.7109375" style="3" customWidth="1"/>
    <col min="526" max="767" width="9.140625" style="3"/>
    <col min="768" max="768" width="2.7109375" style="3" customWidth="1"/>
    <col min="769" max="769" width="5.28515625" style="3" customWidth="1"/>
    <col min="770" max="770" width="10.7109375" style="3" customWidth="1"/>
    <col min="771" max="773" width="15.7109375" style="3" customWidth="1"/>
    <col min="774" max="774" width="4.5703125" style="3" customWidth="1"/>
    <col min="775" max="775" width="40.7109375" style="3" customWidth="1"/>
    <col min="776" max="776" width="9.140625" style="3"/>
    <col min="777" max="777" width="13.7109375" style="3" customWidth="1"/>
    <col min="778" max="778" width="7.5703125" style="3" customWidth="1"/>
    <col min="779" max="779" width="13.7109375" style="3" customWidth="1"/>
    <col min="780" max="780" width="16.7109375" style="3" customWidth="1"/>
    <col min="781" max="781" width="20.7109375" style="3" customWidth="1"/>
    <col min="782" max="1023" width="9.140625" style="3"/>
    <col min="1024" max="1024" width="2.7109375" style="3" customWidth="1"/>
    <col min="1025" max="1025" width="5.28515625" style="3" customWidth="1"/>
    <col min="1026" max="1026" width="10.7109375" style="3" customWidth="1"/>
    <col min="1027" max="1029" width="15.7109375" style="3" customWidth="1"/>
    <col min="1030" max="1030" width="4.5703125" style="3" customWidth="1"/>
    <col min="1031" max="1031" width="40.7109375" style="3" customWidth="1"/>
    <col min="1032" max="1032" width="9.140625" style="3"/>
    <col min="1033" max="1033" width="13.7109375" style="3" customWidth="1"/>
    <col min="1034" max="1034" width="7.5703125" style="3" customWidth="1"/>
    <col min="1035" max="1035" width="13.7109375" style="3" customWidth="1"/>
    <col min="1036" max="1036" width="16.7109375" style="3" customWidth="1"/>
    <col min="1037" max="1037" width="20.7109375" style="3" customWidth="1"/>
    <col min="1038" max="1279" width="9.140625" style="3"/>
    <col min="1280" max="1280" width="2.7109375" style="3" customWidth="1"/>
    <col min="1281" max="1281" width="5.28515625" style="3" customWidth="1"/>
    <col min="1282" max="1282" width="10.7109375" style="3" customWidth="1"/>
    <col min="1283" max="1285" width="15.7109375" style="3" customWidth="1"/>
    <col min="1286" max="1286" width="4.5703125" style="3" customWidth="1"/>
    <col min="1287" max="1287" width="40.7109375" style="3" customWidth="1"/>
    <col min="1288" max="1288" width="9.140625" style="3"/>
    <col min="1289" max="1289" width="13.7109375" style="3" customWidth="1"/>
    <col min="1290" max="1290" width="7.5703125" style="3" customWidth="1"/>
    <col min="1291" max="1291" width="13.7109375" style="3" customWidth="1"/>
    <col min="1292" max="1292" width="16.7109375" style="3" customWidth="1"/>
    <col min="1293" max="1293" width="20.7109375" style="3" customWidth="1"/>
    <col min="1294" max="1535" width="9.140625" style="3"/>
    <col min="1536" max="1536" width="2.7109375" style="3" customWidth="1"/>
    <col min="1537" max="1537" width="5.28515625" style="3" customWidth="1"/>
    <col min="1538" max="1538" width="10.7109375" style="3" customWidth="1"/>
    <col min="1539" max="1541" width="15.7109375" style="3" customWidth="1"/>
    <col min="1542" max="1542" width="4.5703125" style="3" customWidth="1"/>
    <col min="1543" max="1543" width="40.7109375" style="3" customWidth="1"/>
    <col min="1544" max="1544" width="9.140625" style="3"/>
    <col min="1545" max="1545" width="13.7109375" style="3" customWidth="1"/>
    <col min="1546" max="1546" width="7.5703125" style="3" customWidth="1"/>
    <col min="1547" max="1547" width="13.7109375" style="3" customWidth="1"/>
    <col min="1548" max="1548" width="16.7109375" style="3" customWidth="1"/>
    <col min="1549" max="1549" width="20.7109375" style="3" customWidth="1"/>
    <col min="1550" max="1791" width="9.140625" style="3"/>
    <col min="1792" max="1792" width="2.7109375" style="3" customWidth="1"/>
    <col min="1793" max="1793" width="5.28515625" style="3" customWidth="1"/>
    <col min="1794" max="1794" width="10.7109375" style="3" customWidth="1"/>
    <col min="1795" max="1797" width="15.7109375" style="3" customWidth="1"/>
    <col min="1798" max="1798" width="4.5703125" style="3" customWidth="1"/>
    <col min="1799" max="1799" width="40.7109375" style="3" customWidth="1"/>
    <col min="1800" max="1800" width="9.140625" style="3"/>
    <col min="1801" max="1801" width="13.7109375" style="3" customWidth="1"/>
    <col min="1802" max="1802" width="7.5703125" style="3" customWidth="1"/>
    <col min="1803" max="1803" width="13.7109375" style="3" customWidth="1"/>
    <col min="1804" max="1804" width="16.7109375" style="3" customWidth="1"/>
    <col min="1805" max="1805" width="20.7109375" style="3" customWidth="1"/>
    <col min="1806" max="2047" width="9.140625" style="3"/>
    <col min="2048" max="2048" width="2.7109375" style="3" customWidth="1"/>
    <col min="2049" max="2049" width="5.28515625" style="3" customWidth="1"/>
    <col min="2050" max="2050" width="10.7109375" style="3" customWidth="1"/>
    <col min="2051" max="2053" width="15.7109375" style="3" customWidth="1"/>
    <col min="2054" max="2054" width="4.5703125" style="3" customWidth="1"/>
    <col min="2055" max="2055" width="40.7109375" style="3" customWidth="1"/>
    <col min="2056" max="2056" width="9.140625" style="3"/>
    <col min="2057" max="2057" width="13.7109375" style="3" customWidth="1"/>
    <col min="2058" max="2058" width="7.5703125" style="3" customWidth="1"/>
    <col min="2059" max="2059" width="13.7109375" style="3" customWidth="1"/>
    <col min="2060" max="2060" width="16.7109375" style="3" customWidth="1"/>
    <col min="2061" max="2061" width="20.7109375" style="3" customWidth="1"/>
    <col min="2062" max="2303" width="9.140625" style="3"/>
    <col min="2304" max="2304" width="2.7109375" style="3" customWidth="1"/>
    <col min="2305" max="2305" width="5.28515625" style="3" customWidth="1"/>
    <col min="2306" max="2306" width="10.7109375" style="3" customWidth="1"/>
    <col min="2307" max="2309" width="15.7109375" style="3" customWidth="1"/>
    <col min="2310" max="2310" width="4.5703125" style="3" customWidth="1"/>
    <col min="2311" max="2311" width="40.7109375" style="3" customWidth="1"/>
    <col min="2312" max="2312" width="9.140625" style="3"/>
    <col min="2313" max="2313" width="13.7109375" style="3" customWidth="1"/>
    <col min="2314" max="2314" width="7.5703125" style="3" customWidth="1"/>
    <col min="2315" max="2315" width="13.7109375" style="3" customWidth="1"/>
    <col min="2316" max="2316" width="16.7109375" style="3" customWidth="1"/>
    <col min="2317" max="2317" width="20.7109375" style="3" customWidth="1"/>
    <col min="2318" max="2559" width="9.140625" style="3"/>
    <col min="2560" max="2560" width="2.7109375" style="3" customWidth="1"/>
    <col min="2561" max="2561" width="5.28515625" style="3" customWidth="1"/>
    <col min="2562" max="2562" width="10.7109375" style="3" customWidth="1"/>
    <col min="2563" max="2565" width="15.7109375" style="3" customWidth="1"/>
    <col min="2566" max="2566" width="4.5703125" style="3" customWidth="1"/>
    <col min="2567" max="2567" width="40.7109375" style="3" customWidth="1"/>
    <col min="2568" max="2568" width="9.140625" style="3"/>
    <col min="2569" max="2569" width="13.7109375" style="3" customWidth="1"/>
    <col min="2570" max="2570" width="7.5703125" style="3" customWidth="1"/>
    <col min="2571" max="2571" width="13.7109375" style="3" customWidth="1"/>
    <col min="2572" max="2572" width="16.7109375" style="3" customWidth="1"/>
    <col min="2573" max="2573" width="20.7109375" style="3" customWidth="1"/>
    <col min="2574" max="2815" width="9.140625" style="3"/>
    <col min="2816" max="2816" width="2.7109375" style="3" customWidth="1"/>
    <col min="2817" max="2817" width="5.28515625" style="3" customWidth="1"/>
    <col min="2818" max="2818" width="10.7109375" style="3" customWidth="1"/>
    <col min="2819" max="2821" width="15.7109375" style="3" customWidth="1"/>
    <col min="2822" max="2822" width="4.5703125" style="3" customWidth="1"/>
    <col min="2823" max="2823" width="40.7109375" style="3" customWidth="1"/>
    <col min="2824" max="2824" width="9.140625" style="3"/>
    <col min="2825" max="2825" width="13.7109375" style="3" customWidth="1"/>
    <col min="2826" max="2826" width="7.5703125" style="3" customWidth="1"/>
    <col min="2827" max="2827" width="13.7109375" style="3" customWidth="1"/>
    <col min="2828" max="2828" width="16.7109375" style="3" customWidth="1"/>
    <col min="2829" max="2829" width="20.7109375" style="3" customWidth="1"/>
    <col min="2830" max="3071" width="9.140625" style="3"/>
    <col min="3072" max="3072" width="2.7109375" style="3" customWidth="1"/>
    <col min="3073" max="3073" width="5.28515625" style="3" customWidth="1"/>
    <col min="3074" max="3074" width="10.7109375" style="3" customWidth="1"/>
    <col min="3075" max="3077" width="15.7109375" style="3" customWidth="1"/>
    <col min="3078" max="3078" width="4.5703125" style="3" customWidth="1"/>
    <col min="3079" max="3079" width="40.7109375" style="3" customWidth="1"/>
    <col min="3080" max="3080" width="9.140625" style="3"/>
    <col min="3081" max="3081" width="13.7109375" style="3" customWidth="1"/>
    <col min="3082" max="3082" width="7.5703125" style="3" customWidth="1"/>
    <col min="3083" max="3083" width="13.7109375" style="3" customWidth="1"/>
    <col min="3084" max="3084" width="16.7109375" style="3" customWidth="1"/>
    <col min="3085" max="3085" width="20.7109375" style="3" customWidth="1"/>
    <col min="3086" max="3327" width="9.140625" style="3"/>
    <col min="3328" max="3328" width="2.7109375" style="3" customWidth="1"/>
    <col min="3329" max="3329" width="5.28515625" style="3" customWidth="1"/>
    <col min="3330" max="3330" width="10.7109375" style="3" customWidth="1"/>
    <col min="3331" max="3333" width="15.7109375" style="3" customWidth="1"/>
    <col min="3334" max="3334" width="4.5703125" style="3" customWidth="1"/>
    <col min="3335" max="3335" width="40.7109375" style="3" customWidth="1"/>
    <col min="3336" max="3336" width="9.140625" style="3"/>
    <col min="3337" max="3337" width="13.7109375" style="3" customWidth="1"/>
    <col min="3338" max="3338" width="7.5703125" style="3" customWidth="1"/>
    <col min="3339" max="3339" width="13.7109375" style="3" customWidth="1"/>
    <col min="3340" max="3340" width="16.7109375" style="3" customWidth="1"/>
    <col min="3341" max="3341" width="20.7109375" style="3" customWidth="1"/>
    <col min="3342" max="3583" width="9.140625" style="3"/>
    <col min="3584" max="3584" width="2.7109375" style="3" customWidth="1"/>
    <col min="3585" max="3585" width="5.28515625" style="3" customWidth="1"/>
    <col min="3586" max="3586" width="10.7109375" style="3" customWidth="1"/>
    <col min="3587" max="3589" width="15.7109375" style="3" customWidth="1"/>
    <col min="3590" max="3590" width="4.5703125" style="3" customWidth="1"/>
    <col min="3591" max="3591" width="40.7109375" style="3" customWidth="1"/>
    <col min="3592" max="3592" width="9.140625" style="3"/>
    <col min="3593" max="3593" width="13.7109375" style="3" customWidth="1"/>
    <col min="3594" max="3594" width="7.5703125" style="3" customWidth="1"/>
    <col min="3595" max="3595" width="13.7109375" style="3" customWidth="1"/>
    <col min="3596" max="3596" width="16.7109375" style="3" customWidth="1"/>
    <col min="3597" max="3597" width="20.7109375" style="3" customWidth="1"/>
    <col min="3598" max="3839" width="9.140625" style="3"/>
    <col min="3840" max="3840" width="2.7109375" style="3" customWidth="1"/>
    <col min="3841" max="3841" width="5.28515625" style="3" customWidth="1"/>
    <col min="3842" max="3842" width="10.7109375" style="3" customWidth="1"/>
    <col min="3843" max="3845" width="15.7109375" style="3" customWidth="1"/>
    <col min="3846" max="3846" width="4.5703125" style="3" customWidth="1"/>
    <col min="3847" max="3847" width="40.7109375" style="3" customWidth="1"/>
    <col min="3848" max="3848" width="9.140625" style="3"/>
    <col min="3849" max="3849" width="13.7109375" style="3" customWidth="1"/>
    <col min="3850" max="3850" width="7.5703125" style="3" customWidth="1"/>
    <col min="3851" max="3851" width="13.7109375" style="3" customWidth="1"/>
    <col min="3852" max="3852" width="16.7109375" style="3" customWidth="1"/>
    <col min="3853" max="3853" width="20.7109375" style="3" customWidth="1"/>
    <col min="3854" max="4095" width="9.140625" style="3"/>
    <col min="4096" max="4096" width="2.7109375" style="3" customWidth="1"/>
    <col min="4097" max="4097" width="5.28515625" style="3" customWidth="1"/>
    <col min="4098" max="4098" width="10.7109375" style="3" customWidth="1"/>
    <col min="4099" max="4101" width="15.7109375" style="3" customWidth="1"/>
    <col min="4102" max="4102" width="4.5703125" style="3" customWidth="1"/>
    <col min="4103" max="4103" width="40.7109375" style="3" customWidth="1"/>
    <col min="4104" max="4104" width="9.140625" style="3"/>
    <col min="4105" max="4105" width="13.7109375" style="3" customWidth="1"/>
    <col min="4106" max="4106" width="7.5703125" style="3" customWidth="1"/>
    <col min="4107" max="4107" width="13.7109375" style="3" customWidth="1"/>
    <col min="4108" max="4108" width="16.7109375" style="3" customWidth="1"/>
    <col min="4109" max="4109" width="20.7109375" style="3" customWidth="1"/>
    <col min="4110" max="4351" width="9.140625" style="3"/>
    <col min="4352" max="4352" width="2.7109375" style="3" customWidth="1"/>
    <col min="4353" max="4353" width="5.28515625" style="3" customWidth="1"/>
    <col min="4354" max="4354" width="10.7109375" style="3" customWidth="1"/>
    <col min="4355" max="4357" width="15.7109375" style="3" customWidth="1"/>
    <col min="4358" max="4358" width="4.5703125" style="3" customWidth="1"/>
    <col min="4359" max="4359" width="40.7109375" style="3" customWidth="1"/>
    <col min="4360" max="4360" width="9.140625" style="3"/>
    <col min="4361" max="4361" width="13.7109375" style="3" customWidth="1"/>
    <col min="4362" max="4362" width="7.5703125" style="3" customWidth="1"/>
    <col min="4363" max="4363" width="13.7109375" style="3" customWidth="1"/>
    <col min="4364" max="4364" width="16.7109375" style="3" customWidth="1"/>
    <col min="4365" max="4365" width="20.7109375" style="3" customWidth="1"/>
    <col min="4366" max="4607" width="9.140625" style="3"/>
    <col min="4608" max="4608" width="2.7109375" style="3" customWidth="1"/>
    <col min="4609" max="4609" width="5.28515625" style="3" customWidth="1"/>
    <col min="4610" max="4610" width="10.7109375" style="3" customWidth="1"/>
    <col min="4611" max="4613" width="15.7109375" style="3" customWidth="1"/>
    <col min="4614" max="4614" width="4.5703125" style="3" customWidth="1"/>
    <col min="4615" max="4615" width="40.7109375" style="3" customWidth="1"/>
    <col min="4616" max="4616" width="9.140625" style="3"/>
    <col min="4617" max="4617" width="13.7109375" style="3" customWidth="1"/>
    <col min="4618" max="4618" width="7.5703125" style="3" customWidth="1"/>
    <col min="4619" max="4619" width="13.7109375" style="3" customWidth="1"/>
    <col min="4620" max="4620" width="16.7109375" style="3" customWidth="1"/>
    <col min="4621" max="4621" width="20.7109375" style="3" customWidth="1"/>
    <col min="4622" max="4863" width="9.140625" style="3"/>
    <col min="4864" max="4864" width="2.7109375" style="3" customWidth="1"/>
    <col min="4865" max="4865" width="5.28515625" style="3" customWidth="1"/>
    <col min="4866" max="4866" width="10.7109375" style="3" customWidth="1"/>
    <col min="4867" max="4869" width="15.7109375" style="3" customWidth="1"/>
    <col min="4870" max="4870" width="4.5703125" style="3" customWidth="1"/>
    <col min="4871" max="4871" width="40.7109375" style="3" customWidth="1"/>
    <col min="4872" max="4872" width="9.140625" style="3"/>
    <col min="4873" max="4873" width="13.7109375" style="3" customWidth="1"/>
    <col min="4874" max="4874" width="7.5703125" style="3" customWidth="1"/>
    <col min="4875" max="4875" width="13.7109375" style="3" customWidth="1"/>
    <col min="4876" max="4876" width="16.7109375" style="3" customWidth="1"/>
    <col min="4877" max="4877" width="20.7109375" style="3" customWidth="1"/>
    <col min="4878" max="5119" width="9.140625" style="3"/>
    <col min="5120" max="5120" width="2.7109375" style="3" customWidth="1"/>
    <col min="5121" max="5121" width="5.28515625" style="3" customWidth="1"/>
    <col min="5122" max="5122" width="10.7109375" style="3" customWidth="1"/>
    <col min="5123" max="5125" width="15.7109375" style="3" customWidth="1"/>
    <col min="5126" max="5126" width="4.5703125" style="3" customWidth="1"/>
    <col min="5127" max="5127" width="40.7109375" style="3" customWidth="1"/>
    <col min="5128" max="5128" width="9.140625" style="3"/>
    <col min="5129" max="5129" width="13.7109375" style="3" customWidth="1"/>
    <col min="5130" max="5130" width="7.5703125" style="3" customWidth="1"/>
    <col min="5131" max="5131" width="13.7109375" style="3" customWidth="1"/>
    <col min="5132" max="5132" width="16.7109375" style="3" customWidth="1"/>
    <col min="5133" max="5133" width="20.7109375" style="3" customWidth="1"/>
    <col min="5134" max="5375" width="9.140625" style="3"/>
    <col min="5376" max="5376" width="2.7109375" style="3" customWidth="1"/>
    <col min="5377" max="5377" width="5.28515625" style="3" customWidth="1"/>
    <col min="5378" max="5378" width="10.7109375" style="3" customWidth="1"/>
    <col min="5379" max="5381" width="15.7109375" style="3" customWidth="1"/>
    <col min="5382" max="5382" width="4.5703125" style="3" customWidth="1"/>
    <col min="5383" max="5383" width="40.7109375" style="3" customWidth="1"/>
    <col min="5384" max="5384" width="9.140625" style="3"/>
    <col min="5385" max="5385" width="13.7109375" style="3" customWidth="1"/>
    <col min="5386" max="5386" width="7.5703125" style="3" customWidth="1"/>
    <col min="5387" max="5387" width="13.7109375" style="3" customWidth="1"/>
    <col min="5388" max="5388" width="16.7109375" style="3" customWidth="1"/>
    <col min="5389" max="5389" width="20.7109375" style="3" customWidth="1"/>
    <col min="5390" max="5631" width="9.140625" style="3"/>
    <col min="5632" max="5632" width="2.7109375" style="3" customWidth="1"/>
    <col min="5633" max="5633" width="5.28515625" style="3" customWidth="1"/>
    <col min="5634" max="5634" width="10.7109375" style="3" customWidth="1"/>
    <col min="5635" max="5637" width="15.7109375" style="3" customWidth="1"/>
    <col min="5638" max="5638" width="4.5703125" style="3" customWidth="1"/>
    <col min="5639" max="5639" width="40.7109375" style="3" customWidth="1"/>
    <col min="5640" max="5640" width="9.140625" style="3"/>
    <col min="5641" max="5641" width="13.7109375" style="3" customWidth="1"/>
    <col min="5642" max="5642" width="7.5703125" style="3" customWidth="1"/>
    <col min="5643" max="5643" width="13.7109375" style="3" customWidth="1"/>
    <col min="5644" max="5644" width="16.7109375" style="3" customWidth="1"/>
    <col min="5645" max="5645" width="20.7109375" style="3" customWidth="1"/>
    <col min="5646" max="5887" width="9.140625" style="3"/>
    <col min="5888" max="5888" width="2.7109375" style="3" customWidth="1"/>
    <col min="5889" max="5889" width="5.28515625" style="3" customWidth="1"/>
    <col min="5890" max="5890" width="10.7109375" style="3" customWidth="1"/>
    <col min="5891" max="5893" width="15.7109375" style="3" customWidth="1"/>
    <col min="5894" max="5894" width="4.5703125" style="3" customWidth="1"/>
    <col min="5895" max="5895" width="40.7109375" style="3" customWidth="1"/>
    <col min="5896" max="5896" width="9.140625" style="3"/>
    <col min="5897" max="5897" width="13.7109375" style="3" customWidth="1"/>
    <col min="5898" max="5898" width="7.5703125" style="3" customWidth="1"/>
    <col min="5899" max="5899" width="13.7109375" style="3" customWidth="1"/>
    <col min="5900" max="5900" width="16.7109375" style="3" customWidth="1"/>
    <col min="5901" max="5901" width="20.7109375" style="3" customWidth="1"/>
    <col min="5902" max="6143" width="9.140625" style="3"/>
    <col min="6144" max="6144" width="2.7109375" style="3" customWidth="1"/>
    <col min="6145" max="6145" width="5.28515625" style="3" customWidth="1"/>
    <col min="6146" max="6146" width="10.7109375" style="3" customWidth="1"/>
    <col min="6147" max="6149" width="15.7109375" style="3" customWidth="1"/>
    <col min="6150" max="6150" width="4.5703125" style="3" customWidth="1"/>
    <col min="6151" max="6151" width="40.7109375" style="3" customWidth="1"/>
    <col min="6152" max="6152" width="9.140625" style="3"/>
    <col min="6153" max="6153" width="13.7109375" style="3" customWidth="1"/>
    <col min="6154" max="6154" width="7.5703125" style="3" customWidth="1"/>
    <col min="6155" max="6155" width="13.7109375" style="3" customWidth="1"/>
    <col min="6156" max="6156" width="16.7109375" style="3" customWidth="1"/>
    <col min="6157" max="6157" width="20.7109375" style="3" customWidth="1"/>
    <col min="6158" max="6399" width="9.140625" style="3"/>
    <col min="6400" max="6400" width="2.7109375" style="3" customWidth="1"/>
    <col min="6401" max="6401" width="5.28515625" style="3" customWidth="1"/>
    <col min="6402" max="6402" width="10.7109375" style="3" customWidth="1"/>
    <col min="6403" max="6405" width="15.7109375" style="3" customWidth="1"/>
    <col min="6406" max="6406" width="4.5703125" style="3" customWidth="1"/>
    <col min="6407" max="6407" width="40.7109375" style="3" customWidth="1"/>
    <col min="6408" max="6408" width="9.140625" style="3"/>
    <col min="6409" max="6409" width="13.7109375" style="3" customWidth="1"/>
    <col min="6410" max="6410" width="7.5703125" style="3" customWidth="1"/>
    <col min="6411" max="6411" width="13.7109375" style="3" customWidth="1"/>
    <col min="6412" max="6412" width="16.7109375" style="3" customWidth="1"/>
    <col min="6413" max="6413" width="20.7109375" style="3" customWidth="1"/>
    <col min="6414" max="6655" width="9.140625" style="3"/>
    <col min="6656" max="6656" width="2.7109375" style="3" customWidth="1"/>
    <col min="6657" max="6657" width="5.28515625" style="3" customWidth="1"/>
    <col min="6658" max="6658" width="10.7109375" style="3" customWidth="1"/>
    <col min="6659" max="6661" width="15.7109375" style="3" customWidth="1"/>
    <col min="6662" max="6662" width="4.5703125" style="3" customWidth="1"/>
    <col min="6663" max="6663" width="40.7109375" style="3" customWidth="1"/>
    <col min="6664" max="6664" width="9.140625" style="3"/>
    <col min="6665" max="6665" width="13.7109375" style="3" customWidth="1"/>
    <col min="6666" max="6666" width="7.5703125" style="3" customWidth="1"/>
    <col min="6667" max="6667" width="13.7109375" style="3" customWidth="1"/>
    <col min="6668" max="6668" width="16.7109375" style="3" customWidth="1"/>
    <col min="6669" max="6669" width="20.7109375" style="3" customWidth="1"/>
    <col min="6670" max="6911" width="9.140625" style="3"/>
    <col min="6912" max="6912" width="2.7109375" style="3" customWidth="1"/>
    <col min="6913" max="6913" width="5.28515625" style="3" customWidth="1"/>
    <col min="6914" max="6914" width="10.7109375" style="3" customWidth="1"/>
    <col min="6915" max="6917" width="15.7109375" style="3" customWidth="1"/>
    <col min="6918" max="6918" width="4.5703125" style="3" customWidth="1"/>
    <col min="6919" max="6919" width="40.7109375" style="3" customWidth="1"/>
    <col min="6920" max="6920" width="9.140625" style="3"/>
    <col min="6921" max="6921" width="13.7109375" style="3" customWidth="1"/>
    <col min="6922" max="6922" width="7.5703125" style="3" customWidth="1"/>
    <col min="6923" max="6923" width="13.7109375" style="3" customWidth="1"/>
    <col min="6924" max="6924" width="16.7109375" style="3" customWidth="1"/>
    <col min="6925" max="6925" width="20.7109375" style="3" customWidth="1"/>
    <col min="6926" max="7167" width="9.140625" style="3"/>
    <col min="7168" max="7168" width="2.7109375" style="3" customWidth="1"/>
    <col min="7169" max="7169" width="5.28515625" style="3" customWidth="1"/>
    <col min="7170" max="7170" width="10.7109375" style="3" customWidth="1"/>
    <col min="7171" max="7173" width="15.7109375" style="3" customWidth="1"/>
    <col min="7174" max="7174" width="4.5703125" style="3" customWidth="1"/>
    <col min="7175" max="7175" width="40.7109375" style="3" customWidth="1"/>
    <col min="7176" max="7176" width="9.140625" style="3"/>
    <col min="7177" max="7177" width="13.7109375" style="3" customWidth="1"/>
    <col min="7178" max="7178" width="7.5703125" style="3" customWidth="1"/>
    <col min="7179" max="7179" width="13.7109375" style="3" customWidth="1"/>
    <col min="7180" max="7180" width="16.7109375" style="3" customWidth="1"/>
    <col min="7181" max="7181" width="20.7109375" style="3" customWidth="1"/>
    <col min="7182" max="7423" width="9.140625" style="3"/>
    <col min="7424" max="7424" width="2.7109375" style="3" customWidth="1"/>
    <col min="7425" max="7425" width="5.28515625" style="3" customWidth="1"/>
    <col min="7426" max="7426" width="10.7109375" style="3" customWidth="1"/>
    <col min="7427" max="7429" width="15.7109375" style="3" customWidth="1"/>
    <col min="7430" max="7430" width="4.5703125" style="3" customWidth="1"/>
    <col min="7431" max="7431" width="40.7109375" style="3" customWidth="1"/>
    <col min="7432" max="7432" width="9.140625" style="3"/>
    <col min="7433" max="7433" width="13.7109375" style="3" customWidth="1"/>
    <col min="7434" max="7434" width="7.5703125" style="3" customWidth="1"/>
    <col min="7435" max="7435" width="13.7109375" style="3" customWidth="1"/>
    <col min="7436" max="7436" width="16.7109375" style="3" customWidth="1"/>
    <col min="7437" max="7437" width="20.7109375" style="3" customWidth="1"/>
    <col min="7438" max="7679" width="9.140625" style="3"/>
    <col min="7680" max="7680" width="2.7109375" style="3" customWidth="1"/>
    <col min="7681" max="7681" width="5.28515625" style="3" customWidth="1"/>
    <col min="7682" max="7682" width="10.7109375" style="3" customWidth="1"/>
    <col min="7683" max="7685" width="15.7109375" style="3" customWidth="1"/>
    <col min="7686" max="7686" width="4.5703125" style="3" customWidth="1"/>
    <col min="7687" max="7687" width="40.7109375" style="3" customWidth="1"/>
    <col min="7688" max="7688" width="9.140625" style="3"/>
    <col min="7689" max="7689" width="13.7109375" style="3" customWidth="1"/>
    <col min="7690" max="7690" width="7.5703125" style="3" customWidth="1"/>
    <col min="7691" max="7691" width="13.7109375" style="3" customWidth="1"/>
    <col min="7692" max="7692" width="16.7109375" style="3" customWidth="1"/>
    <col min="7693" max="7693" width="20.7109375" style="3" customWidth="1"/>
    <col min="7694" max="7935" width="9.140625" style="3"/>
    <col min="7936" max="7936" width="2.7109375" style="3" customWidth="1"/>
    <col min="7937" max="7937" width="5.28515625" style="3" customWidth="1"/>
    <col min="7938" max="7938" width="10.7109375" style="3" customWidth="1"/>
    <col min="7939" max="7941" width="15.7109375" style="3" customWidth="1"/>
    <col min="7942" max="7942" width="4.5703125" style="3" customWidth="1"/>
    <col min="7943" max="7943" width="40.7109375" style="3" customWidth="1"/>
    <col min="7944" max="7944" width="9.140625" style="3"/>
    <col min="7945" max="7945" width="13.7109375" style="3" customWidth="1"/>
    <col min="7946" max="7946" width="7.5703125" style="3" customWidth="1"/>
    <col min="7947" max="7947" width="13.7109375" style="3" customWidth="1"/>
    <col min="7948" max="7948" width="16.7109375" style="3" customWidth="1"/>
    <col min="7949" max="7949" width="20.7109375" style="3" customWidth="1"/>
    <col min="7950" max="8191" width="9.140625" style="3"/>
    <col min="8192" max="8192" width="2.7109375" style="3" customWidth="1"/>
    <col min="8193" max="8193" width="5.28515625" style="3" customWidth="1"/>
    <col min="8194" max="8194" width="10.7109375" style="3" customWidth="1"/>
    <col min="8195" max="8197" width="15.7109375" style="3" customWidth="1"/>
    <col min="8198" max="8198" width="4.5703125" style="3" customWidth="1"/>
    <col min="8199" max="8199" width="40.7109375" style="3" customWidth="1"/>
    <col min="8200" max="8200" width="9.140625" style="3"/>
    <col min="8201" max="8201" width="13.7109375" style="3" customWidth="1"/>
    <col min="8202" max="8202" width="7.5703125" style="3" customWidth="1"/>
    <col min="8203" max="8203" width="13.7109375" style="3" customWidth="1"/>
    <col min="8204" max="8204" width="16.7109375" style="3" customWidth="1"/>
    <col min="8205" max="8205" width="20.7109375" style="3" customWidth="1"/>
    <col min="8206" max="8447" width="9.140625" style="3"/>
    <col min="8448" max="8448" width="2.7109375" style="3" customWidth="1"/>
    <col min="8449" max="8449" width="5.28515625" style="3" customWidth="1"/>
    <col min="8450" max="8450" width="10.7109375" style="3" customWidth="1"/>
    <col min="8451" max="8453" width="15.7109375" style="3" customWidth="1"/>
    <col min="8454" max="8454" width="4.5703125" style="3" customWidth="1"/>
    <col min="8455" max="8455" width="40.7109375" style="3" customWidth="1"/>
    <col min="8456" max="8456" width="9.140625" style="3"/>
    <col min="8457" max="8457" width="13.7109375" style="3" customWidth="1"/>
    <col min="8458" max="8458" width="7.5703125" style="3" customWidth="1"/>
    <col min="8459" max="8459" width="13.7109375" style="3" customWidth="1"/>
    <col min="8460" max="8460" width="16.7109375" style="3" customWidth="1"/>
    <col min="8461" max="8461" width="20.7109375" style="3" customWidth="1"/>
    <col min="8462" max="8703" width="9.140625" style="3"/>
    <col min="8704" max="8704" width="2.7109375" style="3" customWidth="1"/>
    <col min="8705" max="8705" width="5.28515625" style="3" customWidth="1"/>
    <col min="8706" max="8706" width="10.7109375" style="3" customWidth="1"/>
    <col min="8707" max="8709" width="15.7109375" style="3" customWidth="1"/>
    <col min="8710" max="8710" width="4.5703125" style="3" customWidth="1"/>
    <col min="8711" max="8711" width="40.7109375" style="3" customWidth="1"/>
    <col min="8712" max="8712" width="9.140625" style="3"/>
    <col min="8713" max="8713" width="13.7109375" style="3" customWidth="1"/>
    <col min="8714" max="8714" width="7.5703125" style="3" customWidth="1"/>
    <col min="8715" max="8715" width="13.7109375" style="3" customWidth="1"/>
    <col min="8716" max="8716" width="16.7109375" style="3" customWidth="1"/>
    <col min="8717" max="8717" width="20.7109375" style="3" customWidth="1"/>
    <col min="8718" max="8959" width="9.140625" style="3"/>
    <col min="8960" max="8960" width="2.7109375" style="3" customWidth="1"/>
    <col min="8961" max="8961" width="5.28515625" style="3" customWidth="1"/>
    <col min="8962" max="8962" width="10.7109375" style="3" customWidth="1"/>
    <col min="8963" max="8965" width="15.7109375" style="3" customWidth="1"/>
    <col min="8966" max="8966" width="4.5703125" style="3" customWidth="1"/>
    <col min="8967" max="8967" width="40.7109375" style="3" customWidth="1"/>
    <col min="8968" max="8968" width="9.140625" style="3"/>
    <col min="8969" max="8969" width="13.7109375" style="3" customWidth="1"/>
    <col min="8970" max="8970" width="7.5703125" style="3" customWidth="1"/>
    <col min="8971" max="8971" width="13.7109375" style="3" customWidth="1"/>
    <col min="8972" max="8972" width="16.7109375" style="3" customWidth="1"/>
    <col min="8973" max="8973" width="20.7109375" style="3" customWidth="1"/>
    <col min="8974" max="9215" width="9.140625" style="3"/>
    <col min="9216" max="9216" width="2.7109375" style="3" customWidth="1"/>
    <col min="9217" max="9217" width="5.28515625" style="3" customWidth="1"/>
    <col min="9218" max="9218" width="10.7109375" style="3" customWidth="1"/>
    <col min="9219" max="9221" width="15.7109375" style="3" customWidth="1"/>
    <col min="9222" max="9222" width="4.5703125" style="3" customWidth="1"/>
    <col min="9223" max="9223" width="40.7109375" style="3" customWidth="1"/>
    <col min="9224" max="9224" width="9.140625" style="3"/>
    <col min="9225" max="9225" width="13.7109375" style="3" customWidth="1"/>
    <col min="9226" max="9226" width="7.5703125" style="3" customWidth="1"/>
    <col min="9227" max="9227" width="13.7109375" style="3" customWidth="1"/>
    <col min="9228" max="9228" width="16.7109375" style="3" customWidth="1"/>
    <col min="9229" max="9229" width="20.7109375" style="3" customWidth="1"/>
    <col min="9230" max="9471" width="9.140625" style="3"/>
    <col min="9472" max="9472" width="2.7109375" style="3" customWidth="1"/>
    <col min="9473" max="9473" width="5.28515625" style="3" customWidth="1"/>
    <col min="9474" max="9474" width="10.7109375" style="3" customWidth="1"/>
    <col min="9475" max="9477" width="15.7109375" style="3" customWidth="1"/>
    <col min="9478" max="9478" width="4.5703125" style="3" customWidth="1"/>
    <col min="9479" max="9479" width="40.7109375" style="3" customWidth="1"/>
    <col min="9480" max="9480" width="9.140625" style="3"/>
    <col min="9481" max="9481" width="13.7109375" style="3" customWidth="1"/>
    <col min="9482" max="9482" width="7.5703125" style="3" customWidth="1"/>
    <col min="9483" max="9483" width="13.7109375" style="3" customWidth="1"/>
    <col min="9484" max="9484" width="16.7109375" style="3" customWidth="1"/>
    <col min="9485" max="9485" width="20.7109375" style="3" customWidth="1"/>
    <col min="9486" max="9727" width="9.140625" style="3"/>
    <col min="9728" max="9728" width="2.7109375" style="3" customWidth="1"/>
    <col min="9729" max="9729" width="5.28515625" style="3" customWidth="1"/>
    <col min="9730" max="9730" width="10.7109375" style="3" customWidth="1"/>
    <col min="9731" max="9733" width="15.7109375" style="3" customWidth="1"/>
    <col min="9734" max="9734" width="4.5703125" style="3" customWidth="1"/>
    <col min="9735" max="9735" width="40.7109375" style="3" customWidth="1"/>
    <col min="9736" max="9736" width="9.140625" style="3"/>
    <col min="9737" max="9737" width="13.7109375" style="3" customWidth="1"/>
    <col min="9738" max="9738" width="7.5703125" style="3" customWidth="1"/>
    <col min="9739" max="9739" width="13.7109375" style="3" customWidth="1"/>
    <col min="9740" max="9740" width="16.7109375" style="3" customWidth="1"/>
    <col min="9741" max="9741" width="20.7109375" style="3" customWidth="1"/>
    <col min="9742" max="9983" width="9.140625" style="3"/>
    <col min="9984" max="9984" width="2.7109375" style="3" customWidth="1"/>
    <col min="9985" max="9985" width="5.28515625" style="3" customWidth="1"/>
    <col min="9986" max="9986" width="10.7109375" style="3" customWidth="1"/>
    <col min="9987" max="9989" width="15.7109375" style="3" customWidth="1"/>
    <col min="9990" max="9990" width="4.5703125" style="3" customWidth="1"/>
    <col min="9991" max="9991" width="40.7109375" style="3" customWidth="1"/>
    <col min="9992" max="9992" width="9.140625" style="3"/>
    <col min="9993" max="9993" width="13.7109375" style="3" customWidth="1"/>
    <col min="9994" max="9994" width="7.5703125" style="3" customWidth="1"/>
    <col min="9995" max="9995" width="13.7109375" style="3" customWidth="1"/>
    <col min="9996" max="9996" width="16.7109375" style="3" customWidth="1"/>
    <col min="9997" max="9997" width="20.7109375" style="3" customWidth="1"/>
    <col min="9998" max="10239" width="9.140625" style="3"/>
    <col min="10240" max="10240" width="2.7109375" style="3" customWidth="1"/>
    <col min="10241" max="10241" width="5.28515625" style="3" customWidth="1"/>
    <col min="10242" max="10242" width="10.7109375" style="3" customWidth="1"/>
    <col min="10243" max="10245" width="15.7109375" style="3" customWidth="1"/>
    <col min="10246" max="10246" width="4.5703125" style="3" customWidth="1"/>
    <col min="10247" max="10247" width="40.7109375" style="3" customWidth="1"/>
    <col min="10248" max="10248" width="9.140625" style="3"/>
    <col min="10249" max="10249" width="13.7109375" style="3" customWidth="1"/>
    <col min="10250" max="10250" width="7.5703125" style="3" customWidth="1"/>
    <col min="10251" max="10251" width="13.7109375" style="3" customWidth="1"/>
    <col min="10252" max="10252" width="16.7109375" style="3" customWidth="1"/>
    <col min="10253" max="10253" width="20.7109375" style="3" customWidth="1"/>
    <col min="10254" max="10495" width="9.140625" style="3"/>
    <col min="10496" max="10496" width="2.7109375" style="3" customWidth="1"/>
    <col min="10497" max="10497" width="5.28515625" style="3" customWidth="1"/>
    <col min="10498" max="10498" width="10.7109375" style="3" customWidth="1"/>
    <col min="10499" max="10501" width="15.7109375" style="3" customWidth="1"/>
    <col min="10502" max="10502" width="4.5703125" style="3" customWidth="1"/>
    <col min="10503" max="10503" width="40.7109375" style="3" customWidth="1"/>
    <col min="10504" max="10504" width="9.140625" style="3"/>
    <col min="10505" max="10505" width="13.7109375" style="3" customWidth="1"/>
    <col min="10506" max="10506" width="7.5703125" style="3" customWidth="1"/>
    <col min="10507" max="10507" width="13.7109375" style="3" customWidth="1"/>
    <col min="10508" max="10508" width="16.7109375" style="3" customWidth="1"/>
    <col min="10509" max="10509" width="20.7109375" style="3" customWidth="1"/>
    <col min="10510" max="10751" width="9.140625" style="3"/>
    <col min="10752" max="10752" width="2.7109375" style="3" customWidth="1"/>
    <col min="10753" max="10753" width="5.28515625" style="3" customWidth="1"/>
    <col min="10754" max="10754" width="10.7109375" style="3" customWidth="1"/>
    <col min="10755" max="10757" width="15.7109375" style="3" customWidth="1"/>
    <col min="10758" max="10758" width="4.5703125" style="3" customWidth="1"/>
    <col min="10759" max="10759" width="40.7109375" style="3" customWidth="1"/>
    <col min="10760" max="10760" width="9.140625" style="3"/>
    <col min="10761" max="10761" width="13.7109375" style="3" customWidth="1"/>
    <col min="10762" max="10762" width="7.5703125" style="3" customWidth="1"/>
    <col min="10763" max="10763" width="13.7109375" style="3" customWidth="1"/>
    <col min="10764" max="10764" width="16.7109375" style="3" customWidth="1"/>
    <col min="10765" max="10765" width="20.7109375" style="3" customWidth="1"/>
    <col min="10766" max="11007" width="9.140625" style="3"/>
    <col min="11008" max="11008" width="2.7109375" style="3" customWidth="1"/>
    <col min="11009" max="11009" width="5.28515625" style="3" customWidth="1"/>
    <col min="11010" max="11010" width="10.7109375" style="3" customWidth="1"/>
    <col min="11011" max="11013" width="15.7109375" style="3" customWidth="1"/>
    <col min="11014" max="11014" width="4.5703125" style="3" customWidth="1"/>
    <col min="11015" max="11015" width="40.7109375" style="3" customWidth="1"/>
    <col min="11016" max="11016" width="9.140625" style="3"/>
    <col min="11017" max="11017" width="13.7109375" style="3" customWidth="1"/>
    <col min="11018" max="11018" width="7.5703125" style="3" customWidth="1"/>
    <col min="11019" max="11019" width="13.7109375" style="3" customWidth="1"/>
    <col min="11020" max="11020" width="16.7109375" style="3" customWidth="1"/>
    <col min="11021" max="11021" width="20.7109375" style="3" customWidth="1"/>
    <col min="11022" max="11263" width="9.140625" style="3"/>
    <col min="11264" max="11264" width="2.7109375" style="3" customWidth="1"/>
    <col min="11265" max="11265" width="5.28515625" style="3" customWidth="1"/>
    <col min="11266" max="11266" width="10.7109375" style="3" customWidth="1"/>
    <col min="11267" max="11269" width="15.7109375" style="3" customWidth="1"/>
    <col min="11270" max="11270" width="4.5703125" style="3" customWidth="1"/>
    <col min="11271" max="11271" width="40.7109375" style="3" customWidth="1"/>
    <col min="11272" max="11272" width="9.140625" style="3"/>
    <col min="11273" max="11273" width="13.7109375" style="3" customWidth="1"/>
    <col min="11274" max="11274" width="7.5703125" style="3" customWidth="1"/>
    <col min="11275" max="11275" width="13.7109375" style="3" customWidth="1"/>
    <col min="11276" max="11276" width="16.7109375" style="3" customWidth="1"/>
    <col min="11277" max="11277" width="20.7109375" style="3" customWidth="1"/>
    <col min="11278" max="11519" width="9.140625" style="3"/>
    <col min="11520" max="11520" width="2.7109375" style="3" customWidth="1"/>
    <col min="11521" max="11521" width="5.28515625" style="3" customWidth="1"/>
    <col min="11522" max="11522" width="10.7109375" style="3" customWidth="1"/>
    <col min="11523" max="11525" width="15.7109375" style="3" customWidth="1"/>
    <col min="11526" max="11526" width="4.5703125" style="3" customWidth="1"/>
    <col min="11527" max="11527" width="40.7109375" style="3" customWidth="1"/>
    <col min="11528" max="11528" width="9.140625" style="3"/>
    <col min="11529" max="11529" width="13.7109375" style="3" customWidth="1"/>
    <col min="11530" max="11530" width="7.5703125" style="3" customWidth="1"/>
    <col min="11531" max="11531" width="13.7109375" style="3" customWidth="1"/>
    <col min="11532" max="11532" width="16.7109375" style="3" customWidth="1"/>
    <col min="11533" max="11533" width="20.7109375" style="3" customWidth="1"/>
    <col min="11534" max="11775" width="9.140625" style="3"/>
    <col min="11776" max="11776" width="2.7109375" style="3" customWidth="1"/>
    <col min="11777" max="11777" width="5.28515625" style="3" customWidth="1"/>
    <col min="11778" max="11778" width="10.7109375" style="3" customWidth="1"/>
    <col min="11779" max="11781" width="15.7109375" style="3" customWidth="1"/>
    <col min="11782" max="11782" width="4.5703125" style="3" customWidth="1"/>
    <col min="11783" max="11783" width="40.7109375" style="3" customWidth="1"/>
    <col min="11784" max="11784" width="9.140625" style="3"/>
    <col min="11785" max="11785" width="13.7109375" style="3" customWidth="1"/>
    <col min="11786" max="11786" width="7.5703125" style="3" customWidth="1"/>
    <col min="11787" max="11787" width="13.7109375" style="3" customWidth="1"/>
    <col min="11788" max="11788" width="16.7109375" style="3" customWidth="1"/>
    <col min="11789" max="11789" width="20.7109375" style="3" customWidth="1"/>
    <col min="11790" max="12031" width="9.140625" style="3"/>
    <col min="12032" max="12032" width="2.7109375" style="3" customWidth="1"/>
    <col min="12033" max="12033" width="5.28515625" style="3" customWidth="1"/>
    <col min="12034" max="12034" width="10.7109375" style="3" customWidth="1"/>
    <col min="12035" max="12037" width="15.7109375" style="3" customWidth="1"/>
    <col min="12038" max="12038" width="4.5703125" style="3" customWidth="1"/>
    <col min="12039" max="12039" width="40.7109375" style="3" customWidth="1"/>
    <col min="12040" max="12040" width="9.140625" style="3"/>
    <col min="12041" max="12041" width="13.7109375" style="3" customWidth="1"/>
    <col min="12042" max="12042" width="7.5703125" style="3" customWidth="1"/>
    <col min="12043" max="12043" width="13.7109375" style="3" customWidth="1"/>
    <col min="12044" max="12044" width="16.7109375" style="3" customWidth="1"/>
    <col min="12045" max="12045" width="20.7109375" style="3" customWidth="1"/>
    <col min="12046" max="12287" width="9.140625" style="3"/>
    <col min="12288" max="12288" width="2.7109375" style="3" customWidth="1"/>
    <col min="12289" max="12289" width="5.28515625" style="3" customWidth="1"/>
    <col min="12290" max="12290" width="10.7109375" style="3" customWidth="1"/>
    <col min="12291" max="12293" width="15.7109375" style="3" customWidth="1"/>
    <col min="12294" max="12294" width="4.5703125" style="3" customWidth="1"/>
    <col min="12295" max="12295" width="40.7109375" style="3" customWidth="1"/>
    <col min="12296" max="12296" width="9.140625" style="3"/>
    <col min="12297" max="12297" width="13.7109375" style="3" customWidth="1"/>
    <col min="12298" max="12298" width="7.5703125" style="3" customWidth="1"/>
    <col min="12299" max="12299" width="13.7109375" style="3" customWidth="1"/>
    <col min="12300" max="12300" width="16.7109375" style="3" customWidth="1"/>
    <col min="12301" max="12301" width="20.7109375" style="3" customWidth="1"/>
    <col min="12302" max="12543" width="9.140625" style="3"/>
    <col min="12544" max="12544" width="2.7109375" style="3" customWidth="1"/>
    <col min="12545" max="12545" width="5.28515625" style="3" customWidth="1"/>
    <col min="12546" max="12546" width="10.7109375" style="3" customWidth="1"/>
    <col min="12547" max="12549" width="15.7109375" style="3" customWidth="1"/>
    <col min="12550" max="12550" width="4.5703125" style="3" customWidth="1"/>
    <col min="12551" max="12551" width="40.7109375" style="3" customWidth="1"/>
    <col min="12552" max="12552" width="9.140625" style="3"/>
    <col min="12553" max="12553" width="13.7109375" style="3" customWidth="1"/>
    <col min="12554" max="12554" width="7.5703125" style="3" customWidth="1"/>
    <col min="12555" max="12555" width="13.7109375" style="3" customWidth="1"/>
    <col min="12556" max="12556" width="16.7109375" style="3" customWidth="1"/>
    <col min="12557" max="12557" width="20.7109375" style="3" customWidth="1"/>
    <col min="12558" max="12799" width="9.140625" style="3"/>
    <col min="12800" max="12800" width="2.7109375" style="3" customWidth="1"/>
    <col min="12801" max="12801" width="5.28515625" style="3" customWidth="1"/>
    <col min="12802" max="12802" width="10.7109375" style="3" customWidth="1"/>
    <col min="12803" max="12805" width="15.7109375" style="3" customWidth="1"/>
    <col min="12806" max="12806" width="4.5703125" style="3" customWidth="1"/>
    <col min="12807" max="12807" width="40.7109375" style="3" customWidth="1"/>
    <col min="12808" max="12808" width="9.140625" style="3"/>
    <col min="12809" max="12809" width="13.7109375" style="3" customWidth="1"/>
    <col min="12810" max="12810" width="7.5703125" style="3" customWidth="1"/>
    <col min="12811" max="12811" width="13.7109375" style="3" customWidth="1"/>
    <col min="12812" max="12812" width="16.7109375" style="3" customWidth="1"/>
    <col min="12813" max="12813" width="20.7109375" style="3" customWidth="1"/>
    <col min="12814" max="13055" width="9.140625" style="3"/>
    <col min="13056" max="13056" width="2.7109375" style="3" customWidth="1"/>
    <col min="13057" max="13057" width="5.28515625" style="3" customWidth="1"/>
    <col min="13058" max="13058" width="10.7109375" style="3" customWidth="1"/>
    <col min="13059" max="13061" width="15.7109375" style="3" customWidth="1"/>
    <col min="13062" max="13062" width="4.5703125" style="3" customWidth="1"/>
    <col min="13063" max="13063" width="40.7109375" style="3" customWidth="1"/>
    <col min="13064" max="13064" width="9.140625" style="3"/>
    <col min="13065" max="13065" width="13.7109375" style="3" customWidth="1"/>
    <col min="13066" max="13066" width="7.5703125" style="3" customWidth="1"/>
    <col min="13067" max="13067" width="13.7109375" style="3" customWidth="1"/>
    <col min="13068" max="13068" width="16.7109375" style="3" customWidth="1"/>
    <col min="13069" max="13069" width="20.7109375" style="3" customWidth="1"/>
    <col min="13070" max="13311" width="9.140625" style="3"/>
    <col min="13312" max="13312" width="2.7109375" style="3" customWidth="1"/>
    <col min="13313" max="13313" width="5.28515625" style="3" customWidth="1"/>
    <col min="13314" max="13314" width="10.7109375" style="3" customWidth="1"/>
    <col min="13315" max="13317" width="15.7109375" style="3" customWidth="1"/>
    <col min="13318" max="13318" width="4.5703125" style="3" customWidth="1"/>
    <col min="13319" max="13319" width="40.7109375" style="3" customWidth="1"/>
    <col min="13320" max="13320" width="9.140625" style="3"/>
    <col min="13321" max="13321" width="13.7109375" style="3" customWidth="1"/>
    <col min="13322" max="13322" width="7.5703125" style="3" customWidth="1"/>
    <col min="13323" max="13323" width="13.7109375" style="3" customWidth="1"/>
    <col min="13324" max="13324" width="16.7109375" style="3" customWidth="1"/>
    <col min="13325" max="13325" width="20.7109375" style="3" customWidth="1"/>
    <col min="13326" max="13567" width="9.140625" style="3"/>
    <col min="13568" max="13568" width="2.7109375" style="3" customWidth="1"/>
    <col min="13569" max="13569" width="5.28515625" style="3" customWidth="1"/>
    <col min="13570" max="13570" width="10.7109375" style="3" customWidth="1"/>
    <col min="13571" max="13573" width="15.7109375" style="3" customWidth="1"/>
    <col min="13574" max="13574" width="4.5703125" style="3" customWidth="1"/>
    <col min="13575" max="13575" width="40.7109375" style="3" customWidth="1"/>
    <col min="13576" max="13576" width="9.140625" style="3"/>
    <col min="13577" max="13577" width="13.7109375" style="3" customWidth="1"/>
    <col min="13578" max="13578" width="7.5703125" style="3" customWidth="1"/>
    <col min="13579" max="13579" width="13.7109375" style="3" customWidth="1"/>
    <col min="13580" max="13580" width="16.7109375" style="3" customWidth="1"/>
    <col min="13581" max="13581" width="20.7109375" style="3" customWidth="1"/>
    <col min="13582" max="13823" width="9.140625" style="3"/>
    <col min="13824" max="13824" width="2.7109375" style="3" customWidth="1"/>
    <col min="13825" max="13825" width="5.28515625" style="3" customWidth="1"/>
    <col min="13826" max="13826" width="10.7109375" style="3" customWidth="1"/>
    <col min="13827" max="13829" width="15.7109375" style="3" customWidth="1"/>
    <col min="13830" max="13830" width="4.5703125" style="3" customWidth="1"/>
    <col min="13831" max="13831" width="40.7109375" style="3" customWidth="1"/>
    <col min="13832" max="13832" width="9.140625" style="3"/>
    <col min="13833" max="13833" width="13.7109375" style="3" customWidth="1"/>
    <col min="13834" max="13834" width="7.5703125" style="3" customWidth="1"/>
    <col min="13835" max="13835" width="13.7109375" style="3" customWidth="1"/>
    <col min="13836" max="13836" width="16.7109375" style="3" customWidth="1"/>
    <col min="13837" max="13837" width="20.7109375" style="3" customWidth="1"/>
    <col min="13838" max="14079" width="9.140625" style="3"/>
    <col min="14080" max="14080" width="2.7109375" style="3" customWidth="1"/>
    <col min="14081" max="14081" width="5.28515625" style="3" customWidth="1"/>
    <col min="14082" max="14082" width="10.7109375" style="3" customWidth="1"/>
    <col min="14083" max="14085" width="15.7109375" style="3" customWidth="1"/>
    <col min="14086" max="14086" width="4.5703125" style="3" customWidth="1"/>
    <col min="14087" max="14087" width="40.7109375" style="3" customWidth="1"/>
    <col min="14088" max="14088" width="9.140625" style="3"/>
    <col min="14089" max="14089" width="13.7109375" style="3" customWidth="1"/>
    <col min="14090" max="14090" width="7.5703125" style="3" customWidth="1"/>
    <col min="14091" max="14091" width="13.7109375" style="3" customWidth="1"/>
    <col min="14092" max="14092" width="16.7109375" style="3" customWidth="1"/>
    <col min="14093" max="14093" width="20.7109375" style="3" customWidth="1"/>
    <col min="14094" max="14335" width="9.140625" style="3"/>
    <col min="14336" max="14336" width="2.7109375" style="3" customWidth="1"/>
    <col min="14337" max="14337" width="5.28515625" style="3" customWidth="1"/>
    <col min="14338" max="14338" width="10.7109375" style="3" customWidth="1"/>
    <col min="14339" max="14341" width="15.7109375" style="3" customWidth="1"/>
    <col min="14342" max="14342" width="4.5703125" style="3" customWidth="1"/>
    <col min="14343" max="14343" width="40.7109375" style="3" customWidth="1"/>
    <col min="14344" max="14344" width="9.140625" style="3"/>
    <col min="14345" max="14345" width="13.7109375" style="3" customWidth="1"/>
    <col min="14346" max="14346" width="7.5703125" style="3" customWidth="1"/>
    <col min="14347" max="14347" width="13.7109375" style="3" customWidth="1"/>
    <col min="14348" max="14348" width="16.7109375" style="3" customWidth="1"/>
    <col min="14349" max="14349" width="20.7109375" style="3" customWidth="1"/>
    <col min="14350" max="14591" width="9.140625" style="3"/>
    <col min="14592" max="14592" width="2.7109375" style="3" customWidth="1"/>
    <col min="14593" max="14593" width="5.28515625" style="3" customWidth="1"/>
    <col min="14594" max="14594" width="10.7109375" style="3" customWidth="1"/>
    <col min="14595" max="14597" width="15.7109375" style="3" customWidth="1"/>
    <col min="14598" max="14598" width="4.5703125" style="3" customWidth="1"/>
    <col min="14599" max="14599" width="40.7109375" style="3" customWidth="1"/>
    <col min="14600" max="14600" width="9.140625" style="3"/>
    <col min="14601" max="14601" width="13.7109375" style="3" customWidth="1"/>
    <col min="14602" max="14602" width="7.5703125" style="3" customWidth="1"/>
    <col min="14603" max="14603" width="13.7109375" style="3" customWidth="1"/>
    <col min="14604" max="14604" width="16.7109375" style="3" customWidth="1"/>
    <col min="14605" max="14605" width="20.7109375" style="3" customWidth="1"/>
    <col min="14606" max="14847" width="9.140625" style="3"/>
    <col min="14848" max="14848" width="2.7109375" style="3" customWidth="1"/>
    <col min="14849" max="14849" width="5.28515625" style="3" customWidth="1"/>
    <col min="14850" max="14850" width="10.7109375" style="3" customWidth="1"/>
    <col min="14851" max="14853" width="15.7109375" style="3" customWidth="1"/>
    <col min="14854" max="14854" width="4.5703125" style="3" customWidth="1"/>
    <col min="14855" max="14855" width="40.7109375" style="3" customWidth="1"/>
    <col min="14856" max="14856" width="9.140625" style="3"/>
    <col min="14857" max="14857" width="13.7109375" style="3" customWidth="1"/>
    <col min="14858" max="14858" width="7.5703125" style="3" customWidth="1"/>
    <col min="14859" max="14859" width="13.7109375" style="3" customWidth="1"/>
    <col min="14860" max="14860" width="16.7109375" style="3" customWidth="1"/>
    <col min="14861" max="14861" width="20.7109375" style="3" customWidth="1"/>
    <col min="14862" max="15103" width="9.140625" style="3"/>
    <col min="15104" max="15104" width="2.7109375" style="3" customWidth="1"/>
    <col min="15105" max="15105" width="5.28515625" style="3" customWidth="1"/>
    <col min="15106" max="15106" width="10.7109375" style="3" customWidth="1"/>
    <col min="15107" max="15109" width="15.7109375" style="3" customWidth="1"/>
    <col min="15110" max="15110" width="4.5703125" style="3" customWidth="1"/>
    <col min="15111" max="15111" width="40.7109375" style="3" customWidth="1"/>
    <col min="15112" max="15112" width="9.140625" style="3"/>
    <col min="15113" max="15113" width="13.7109375" style="3" customWidth="1"/>
    <col min="15114" max="15114" width="7.5703125" style="3" customWidth="1"/>
    <col min="15115" max="15115" width="13.7109375" style="3" customWidth="1"/>
    <col min="15116" max="15116" width="16.7109375" style="3" customWidth="1"/>
    <col min="15117" max="15117" width="20.7109375" style="3" customWidth="1"/>
    <col min="15118" max="15359" width="9.140625" style="3"/>
    <col min="15360" max="15360" width="2.7109375" style="3" customWidth="1"/>
    <col min="15361" max="15361" width="5.28515625" style="3" customWidth="1"/>
    <col min="15362" max="15362" width="10.7109375" style="3" customWidth="1"/>
    <col min="15363" max="15365" width="15.7109375" style="3" customWidth="1"/>
    <col min="15366" max="15366" width="4.5703125" style="3" customWidth="1"/>
    <col min="15367" max="15367" width="40.7109375" style="3" customWidth="1"/>
    <col min="15368" max="15368" width="9.140625" style="3"/>
    <col min="15369" max="15369" width="13.7109375" style="3" customWidth="1"/>
    <col min="15370" max="15370" width="7.5703125" style="3" customWidth="1"/>
    <col min="15371" max="15371" width="13.7109375" style="3" customWidth="1"/>
    <col min="15372" max="15372" width="16.7109375" style="3" customWidth="1"/>
    <col min="15373" max="15373" width="20.7109375" style="3" customWidth="1"/>
    <col min="15374" max="15615" width="9.140625" style="3"/>
    <col min="15616" max="15616" width="2.7109375" style="3" customWidth="1"/>
    <col min="15617" max="15617" width="5.28515625" style="3" customWidth="1"/>
    <col min="15618" max="15618" width="10.7109375" style="3" customWidth="1"/>
    <col min="15619" max="15621" width="15.7109375" style="3" customWidth="1"/>
    <col min="15622" max="15622" width="4.5703125" style="3" customWidth="1"/>
    <col min="15623" max="15623" width="40.7109375" style="3" customWidth="1"/>
    <col min="15624" max="15624" width="9.140625" style="3"/>
    <col min="15625" max="15625" width="13.7109375" style="3" customWidth="1"/>
    <col min="15626" max="15626" width="7.5703125" style="3" customWidth="1"/>
    <col min="15627" max="15627" width="13.7109375" style="3" customWidth="1"/>
    <col min="15628" max="15628" width="16.7109375" style="3" customWidth="1"/>
    <col min="15629" max="15629" width="20.7109375" style="3" customWidth="1"/>
    <col min="15630" max="15871" width="9.140625" style="3"/>
    <col min="15872" max="15872" width="2.7109375" style="3" customWidth="1"/>
    <col min="15873" max="15873" width="5.28515625" style="3" customWidth="1"/>
    <col min="15874" max="15874" width="10.7109375" style="3" customWidth="1"/>
    <col min="15875" max="15877" width="15.7109375" style="3" customWidth="1"/>
    <col min="15878" max="15878" width="4.5703125" style="3" customWidth="1"/>
    <col min="15879" max="15879" width="40.7109375" style="3" customWidth="1"/>
    <col min="15880" max="15880" width="9.140625" style="3"/>
    <col min="15881" max="15881" width="13.7109375" style="3" customWidth="1"/>
    <col min="15882" max="15882" width="7.5703125" style="3" customWidth="1"/>
    <col min="15883" max="15883" width="13.7109375" style="3" customWidth="1"/>
    <col min="15884" max="15884" width="16.7109375" style="3" customWidth="1"/>
    <col min="15885" max="15885" width="20.7109375" style="3" customWidth="1"/>
    <col min="15886" max="16127" width="9.140625" style="3"/>
    <col min="16128" max="16128" width="2.7109375" style="3" customWidth="1"/>
    <col min="16129" max="16129" width="5.28515625" style="3" customWidth="1"/>
    <col min="16130" max="16130" width="10.7109375" style="3" customWidth="1"/>
    <col min="16131" max="16133" width="15.7109375" style="3" customWidth="1"/>
    <col min="16134" max="16134" width="4.5703125" style="3" customWidth="1"/>
    <col min="16135" max="16135" width="40.7109375" style="3" customWidth="1"/>
    <col min="16136" max="16136" width="9.140625" style="3"/>
    <col min="16137" max="16137" width="13.7109375" style="3" customWidth="1"/>
    <col min="16138" max="16138" width="7.5703125" style="3" customWidth="1"/>
    <col min="16139" max="16139" width="13.7109375" style="3" customWidth="1"/>
    <col min="16140" max="16140" width="16.7109375" style="3" customWidth="1"/>
    <col min="16141" max="16141" width="20.7109375" style="3" customWidth="1"/>
    <col min="16142" max="16384" width="9.140625" style="3"/>
  </cols>
  <sheetData>
    <row r="1" spans="2:14" ht="12.75" customHeight="1" x14ac:dyDescent="0.3">
      <c r="B1" s="1" t="s">
        <v>0</v>
      </c>
      <c r="C1" s="1"/>
      <c r="D1" s="2" t="s">
        <v>26</v>
      </c>
      <c r="H1" s="4"/>
      <c r="I1" s="4"/>
      <c r="J1" s="4"/>
      <c r="K1" s="4"/>
      <c r="L1" s="4"/>
      <c r="M1" s="4"/>
    </row>
    <row r="2" spans="2:14" ht="12.75" customHeight="1" x14ac:dyDescent="0.3">
      <c r="B2" s="5" t="s">
        <v>1</v>
      </c>
      <c r="C2" s="5"/>
      <c r="D2" s="5" t="s">
        <v>27</v>
      </c>
      <c r="H2" s="4"/>
      <c r="I2" s="4"/>
      <c r="J2" s="4"/>
      <c r="K2" s="4"/>
      <c r="L2" s="4"/>
      <c r="M2" s="4"/>
    </row>
    <row r="3" spans="2:14" ht="12.75" customHeight="1" x14ac:dyDescent="0.3">
      <c r="B3" s="5"/>
      <c r="C3" s="5"/>
      <c r="H3" s="4"/>
      <c r="I3" s="4"/>
      <c r="J3" s="4"/>
      <c r="K3" s="6"/>
      <c r="L3" s="4"/>
      <c r="M3" s="4"/>
    </row>
    <row r="4" spans="2:14" s="8" customFormat="1" ht="12.75" customHeight="1" x14ac:dyDescent="0.3">
      <c r="B4" s="7" t="s">
        <v>2</v>
      </c>
      <c r="C4" s="7"/>
      <c r="G4" s="9"/>
      <c r="H4" s="10"/>
      <c r="I4" s="10"/>
      <c r="J4" s="11"/>
      <c r="K4" s="11"/>
      <c r="L4" s="11"/>
      <c r="M4" s="11"/>
    </row>
    <row r="5" spans="2:14" s="8" customFormat="1" ht="12.75" customHeight="1" x14ac:dyDescent="0.3">
      <c r="B5" s="12"/>
      <c r="C5" s="12"/>
      <c r="H5" s="11"/>
      <c r="I5" s="11"/>
      <c r="J5" s="11"/>
      <c r="K5" s="11"/>
      <c r="L5" s="11"/>
      <c r="M5" s="11"/>
    </row>
    <row r="6" spans="2:14" s="8" customFormat="1" ht="12.75" customHeight="1" x14ac:dyDescent="0.3">
      <c r="B6" s="12"/>
      <c r="C6" s="12"/>
      <c r="H6" s="11"/>
      <c r="I6" s="11"/>
      <c r="J6" s="11"/>
      <c r="K6" s="11"/>
      <c r="L6" s="11"/>
      <c r="M6" s="11"/>
    </row>
    <row r="7" spans="2:14" s="13" customFormat="1" ht="12.75" customHeight="1" x14ac:dyDescent="0.3">
      <c r="H7" s="14" t="s">
        <v>3</v>
      </c>
      <c r="I7" s="14"/>
      <c r="J7" s="14"/>
      <c r="K7" s="6"/>
      <c r="L7" s="6"/>
      <c r="M7" s="6"/>
    </row>
    <row r="8" spans="2:14" s="13" customFormat="1" ht="12.75" customHeight="1" x14ac:dyDescent="0.3">
      <c r="H8" s="14" t="s">
        <v>51</v>
      </c>
      <c r="I8" s="15"/>
      <c r="J8" s="14"/>
      <c r="K8" s="16"/>
      <c r="L8" s="14"/>
      <c r="M8" s="17"/>
      <c r="N8" s="6"/>
    </row>
    <row r="9" spans="2:14" ht="12.75" customHeight="1" x14ac:dyDescent="0.3">
      <c r="B9" s="5"/>
      <c r="C9" s="5"/>
      <c r="H9" s="4"/>
      <c r="I9" s="4"/>
      <c r="J9" s="4"/>
      <c r="K9" s="4"/>
      <c r="L9" s="4"/>
      <c r="M9" s="4"/>
    </row>
    <row r="10" spans="2:14" s="1" customFormat="1" ht="12.75" customHeight="1" x14ac:dyDescent="0.3">
      <c r="B10" s="18" t="s">
        <v>4</v>
      </c>
      <c r="C10" s="19" t="s">
        <v>5</v>
      </c>
      <c r="D10" s="115" t="s">
        <v>6</v>
      </c>
      <c r="E10" s="116"/>
      <c r="F10" s="117"/>
      <c r="G10" s="20" t="s">
        <v>7</v>
      </c>
      <c r="H10" s="21" t="s">
        <v>8</v>
      </c>
      <c r="I10" s="22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</row>
    <row r="11" spans="2:14" s="1" customFormat="1" ht="12.75" customHeight="1" x14ac:dyDescent="0.3">
      <c r="B11" s="24"/>
      <c r="C11" s="25" t="s">
        <v>15</v>
      </c>
      <c r="D11" s="26"/>
      <c r="E11" s="27"/>
      <c r="F11" s="27"/>
      <c r="G11" s="28"/>
      <c r="H11" s="29"/>
      <c r="I11" s="29"/>
      <c r="J11" s="29"/>
      <c r="K11" s="29"/>
      <c r="L11" s="29"/>
      <c r="M11" s="29"/>
    </row>
    <row r="12" spans="2:14" ht="12.75" customHeight="1" x14ac:dyDescent="0.3">
      <c r="B12" s="37">
        <v>1</v>
      </c>
      <c r="C12" s="38"/>
      <c r="D12" s="112" t="s">
        <v>52</v>
      </c>
      <c r="E12" s="113" t="s">
        <v>52</v>
      </c>
      <c r="F12" s="114" t="s">
        <v>52</v>
      </c>
      <c r="G12" s="39" t="s">
        <v>17</v>
      </c>
      <c r="H12" s="40"/>
      <c r="I12" s="32">
        <v>100</v>
      </c>
      <c r="J12" s="42">
        <v>0</v>
      </c>
      <c r="K12" s="39">
        <v>9.5</v>
      </c>
      <c r="L12" s="43">
        <f>PRODUCT(J12,1.095)</f>
        <v>0</v>
      </c>
      <c r="M12" s="44">
        <f t="shared" ref="M12:M17" si="0">PRODUCT(I12,L12)</f>
        <v>0</v>
      </c>
    </row>
    <row r="13" spans="2:14" ht="12.75" customHeight="1" x14ac:dyDescent="0.3">
      <c r="B13" s="37">
        <f t="shared" ref="B13:B17" si="1">B12+1</f>
        <v>2</v>
      </c>
      <c r="C13" s="38"/>
      <c r="D13" s="112" t="s">
        <v>53</v>
      </c>
      <c r="E13" s="113" t="s">
        <v>53</v>
      </c>
      <c r="F13" s="114" t="s">
        <v>53</v>
      </c>
      <c r="G13" s="39" t="s">
        <v>17</v>
      </c>
      <c r="H13" s="40"/>
      <c r="I13" s="32">
        <v>50</v>
      </c>
      <c r="J13" s="42">
        <v>0</v>
      </c>
      <c r="K13" s="39">
        <v>9.5</v>
      </c>
      <c r="L13" s="43">
        <f t="shared" ref="L13:L17" si="2">PRODUCT(J13,1.095)</f>
        <v>0</v>
      </c>
      <c r="M13" s="44">
        <f t="shared" si="0"/>
        <v>0</v>
      </c>
    </row>
    <row r="14" spans="2:14" ht="12.75" customHeight="1" x14ac:dyDescent="0.3">
      <c r="B14" s="37">
        <f t="shared" si="1"/>
        <v>3</v>
      </c>
      <c r="C14" s="38"/>
      <c r="D14" s="112" t="s">
        <v>54</v>
      </c>
      <c r="E14" s="113" t="s">
        <v>54</v>
      </c>
      <c r="F14" s="114" t="s">
        <v>54</v>
      </c>
      <c r="G14" s="39" t="s">
        <v>17</v>
      </c>
      <c r="H14" s="40"/>
      <c r="I14" s="32">
        <v>50</v>
      </c>
      <c r="J14" s="42">
        <v>0</v>
      </c>
      <c r="K14" s="39">
        <v>9.5</v>
      </c>
      <c r="L14" s="43">
        <f t="shared" si="2"/>
        <v>0</v>
      </c>
      <c r="M14" s="44">
        <f t="shared" si="0"/>
        <v>0</v>
      </c>
    </row>
    <row r="15" spans="2:14" ht="12.75" customHeight="1" x14ac:dyDescent="0.3">
      <c r="B15" s="37">
        <f t="shared" si="1"/>
        <v>4</v>
      </c>
      <c r="C15" s="38"/>
      <c r="D15" s="112" t="s">
        <v>55</v>
      </c>
      <c r="E15" s="113" t="s">
        <v>55</v>
      </c>
      <c r="F15" s="114" t="s">
        <v>55</v>
      </c>
      <c r="G15" s="39" t="s">
        <v>17</v>
      </c>
      <c r="H15" s="40"/>
      <c r="I15" s="32">
        <v>50</v>
      </c>
      <c r="J15" s="42">
        <v>0</v>
      </c>
      <c r="K15" s="39">
        <v>9.5</v>
      </c>
      <c r="L15" s="43">
        <f t="shared" si="2"/>
        <v>0</v>
      </c>
      <c r="M15" s="44">
        <f t="shared" si="0"/>
        <v>0</v>
      </c>
    </row>
    <row r="16" spans="2:14" ht="12.75" customHeight="1" x14ac:dyDescent="0.3">
      <c r="B16" s="37">
        <f t="shared" si="1"/>
        <v>5</v>
      </c>
      <c r="C16" s="38"/>
      <c r="D16" s="112" t="s">
        <v>56</v>
      </c>
      <c r="E16" s="113" t="s">
        <v>56</v>
      </c>
      <c r="F16" s="114" t="s">
        <v>56</v>
      </c>
      <c r="G16" s="39" t="s">
        <v>17</v>
      </c>
      <c r="H16" s="40"/>
      <c r="I16" s="32">
        <v>80</v>
      </c>
      <c r="J16" s="42">
        <v>0</v>
      </c>
      <c r="K16" s="39">
        <v>9.5</v>
      </c>
      <c r="L16" s="43">
        <f t="shared" si="2"/>
        <v>0</v>
      </c>
      <c r="M16" s="44">
        <f t="shared" si="0"/>
        <v>0</v>
      </c>
    </row>
    <row r="17" spans="2:13" ht="12.75" customHeight="1" x14ac:dyDescent="0.3">
      <c r="B17" s="37">
        <f t="shared" si="1"/>
        <v>6</v>
      </c>
      <c r="C17" s="38"/>
      <c r="D17" s="112" t="s">
        <v>57</v>
      </c>
      <c r="E17" s="113" t="s">
        <v>57</v>
      </c>
      <c r="F17" s="114" t="s">
        <v>57</v>
      </c>
      <c r="G17" s="39" t="s">
        <v>17</v>
      </c>
      <c r="H17" s="40"/>
      <c r="I17" s="32">
        <v>50</v>
      </c>
      <c r="J17" s="42">
        <v>0</v>
      </c>
      <c r="K17" s="39">
        <v>9.5</v>
      </c>
      <c r="L17" s="43">
        <f t="shared" si="2"/>
        <v>0</v>
      </c>
      <c r="M17" s="44">
        <f t="shared" si="0"/>
        <v>0</v>
      </c>
    </row>
    <row r="18" spans="2:13" s="5" customFormat="1" ht="12.75" customHeight="1" x14ac:dyDescent="0.3">
      <c r="B18" s="34"/>
      <c r="C18" s="34"/>
      <c r="D18" s="118" t="s">
        <v>49</v>
      </c>
      <c r="E18" s="118"/>
      <c r="F18" s="118"/>
      <c r="G18" s="35"/>
      <c r="H18" s="35"/>
      <c r="I18" s="35"/>
      <c r="J18" s="35"/>
      <c r="K18" s="35"/>
      <c r="L18" s="35"/>
      <c r="M18" s="36">
        <f>SUM(M12:M17)</f>
        <v>0</v>
      </c>
    </row>
    <row r="19" spans="2:13" s="5" customFormat="1" ht="12.75" customHeight="1" x14ac:dyDescent="0.3"/>
    <row r="20" spans="2:13" s="5" customFormat="1" ht="12.75" customHeight="1" x14ac:dyDescent="0.3">
      <c r="B20" s="5" t="s">
        <v>19</v>
      </c>
    </row>
    <row r="21" spans="2:13" s="5" customFormat="1" ht="12.75" customHeight="1" x14ac:dyDescent="0.3">
      <c r="B21" s="5" t="s">
        <v>20</v>
      </c>
    </row>
    <row r="22" spans="2:13" s="5" customFormat="1" ht="12.75" customHeight="1" x14ac:dyDescent="0.3">
      <c r="B22" s="5" t="s">
        <v>21</v>
      </c>
    </row>
    <row r="23" spans="2:13" s="5" customFormat="1" ht="12.75" customHeight="1" x14ac:dyDescent="0.3">
      <c r="B23" s="5" t="s">
        <v>48</v>
      </c>
    </row>
    <row r="24" spans="2:13" s="5" customFormat="1" ht="12.75" customHeight="1" x14ac:dyDescent="0.3"/>
    <row r="25" spans="2:13" s="5" customFormat="1" ht="12.75" customHeight="1" x14ac:dyDescent="0.3">
      <c r="B25" s="119" t="s">
        <v>50</v>
      </c>
      <c r="C25" s="119"/>
      <c r="D25" s="119"/>
      <c r="E25" s="119"/>
      <c r="F25" s="119"/>
      <c r="G25" s="119"/>
      <c r="H25" s="119"/>
      <c r="I25" s="119"/>
    </row>
    <row r="26" spans="2:13" s="5" customFormat="1" ht="12.75" customHeight="1" x14ac:dyDescent="0.3">
      <c r="B26" s="45"/>
      <c r="C26" s="45"/>
      <c r="D26" s="45"/>
      <c r="E26" s="45"/>
      <c r="F26" s="45"/>
      <c r="G26" s="45"/>
      <c r="H26" s="45"/>
      <c r="I26" s="45"/>
    </row>
    <row r="27" spans="2:13" s="12" customFormat="1" ht="12.75" customHeight="1" x14ac:dyDescent="0.3">
      <c r="B27" s="12" t="s">
        <v>22</v>
      </c>
      <c r="H27" s="17" t="s">
        <v>23</v>
      </c>
      <c r="K27" s="12" t="s">
        <v>24</v>
      </c>
    </row>
    <row r="28" spans="2:13" s="8" customFormat="1" ht="12.75" customHeight="1" x14ac:dyDescent="0.3"/>
  </sheetData>
  <sheetProtection algorithmName="SHA-512" hashValue="gly8YdvAOFmf2M+ZAmVGckZbVFXdwe1ZpkvR+gX9gMhk3qnC1AEltaXpGYlNAM7/PcgxHyOiK1e0o7poyu9wUw==" saltValue="GkRZVo+nVwaVMSxfbmX1Yw==" spinCount="100000" sheet="1" objects="1" scenarios="1"/>
  <protectedRanges>
    <protectedRange sqref="C12:C17" name="Range5"/>
    <protectedRange sqref="E4:F5" name="Range1"/>
    <protectedRange sqref="H12:H17" name="Range2"/>
    <protectedRange sqref="J12:J17" name="Range3"/>
  </protectedRanges>
  <mergeCells count="9">
    <mergeCell ref="D17:F17"/>
    <mergeCell ref="D18:F18"/>
    <mergeCell ref="B25:I25"/>
    <mergeCell ref="D10:F10"/>
    <mergeCell ref="D12:F12"/>
    <mergeCell ref="D13:F13"/>
    <mergeCell ref="D14:F14"/>
    <mergeCell ref="D15:F15"/>
    <mergeCell ref="D16:F1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18155-B44B-4037-86F8-E41FA161BA83}">
  <dimension ref="B1:O38"/>
  <sheetViews>
    <sheetView topLeftCell="A9" zoomScaleNormal="100" workbookViewId="0">
      <selection activeCell="M31" sqref="M31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4" width="20.7109375" style="3" customWidth="1"/>
    <col min="15" max="256" width="9.140625" style="3"/>
    <col min="257" max="257" width="2.7109375" style="3" customWidth="1"/>
    <col min="258" max="258" width="5.28515625" style="3" customWidth="1"/>
    <col min="259" max="259" width="10.7109375" style="3" customWidth="1"/>
    <col min="260" max="262" width="15.7109375" style="3" customWidth="1"/>
    <col min="263" max="263" width="4.5703125" style="3" customWidth="1"/>
    <col min="264" max="264" width="40.7109375" style="3" customWidth="1"/>
    <col min="265" max="265" width="9.140625" style="3"/>
    <col min="266" max="266" width="13.7109375" style="3" customWidth="1"/>
    <col min="267" max="267" width="7.5703125" style="3" customWidth="1"/>
    <col min="268" max="268" width="13.7109375" style="3" customWidth="1"/>
    <col min="269" max="269" width="16.7109375" style="3" customWidth="1"/>
    <col min="270" max="270" width="20.7109375" style="3" customWidth="1"/>
    <col min="271" max="512" width="9.140625" style="3"/>
    <col min="513" max="513" width="2.7109375" style="3" customWidth="1"/>
    <col min="514" max="514" width="5.28515625" style="3" customWidth="1"/>
    <col min="515" max="515" width="10.7109375" style="3" customWidth="1"/>
    <col min="516" max="518" width="15.7109375" style="3" customWidth="1"/>
    <col min="519" max="519" width="4.5703125" style="3" customWidth="1"/>
    <col min="520" max="520" width="40.7109375" style="3" customWidth="1"/>
    <col min="521" max="521" width="9.140625" style="3"/>
    <col min="522" max="522" width="13.7109375" style="3" customWidth="1"/>
    <col min="523" max="523" width="7.5703125" style="3" customWidth="1"/>
    <col min="524" max="524" width="13.7109375" style="3" customWidth="1"/>
    <col min="525" max="525" width="16.7109375" style="3" customWidth="1"/>
    <col min="526" max="526" width="20.7109375" style="3" customWidth="1"/>
    <col min="527" max="768" width="9.140625" style="3"/>
    <col min="769" max="769" width="2.7109375" style="3" customWidth="1"/>
    <col min="770" max="770" width="5.28515625" style="3" customWidth="1"/>
    <col min="771" max="771" width="10.7109375" style="3" customWidth="1"/>
    <col min="772" max="774" width="15.7109375" style="3" customWidth="1"/>
    <col min="775" max="775" width="4.5703125" style="3" customWidth="1"/>
    <col min="776" max="776" width="40.7109375" style="3" customWidth="1"/>
    <col min="777" max="777" width="9.140625" style="3"/>
    <col min="778" max="778" width="13.7109375" style="3" customWidth="1"/>
    <col min="779" max="779" width="7.5703125" style="3" customWidth="1"/>
    <col min="780" max="780" width="13.7109375" style="3" customWidth="1"/>
    <col min="781" max="781" width="16.7109375" style="3" customWidth="1"/>
    <col min="782" max="782" width="20.7109375" style="3" customWidth="1"/>
    <col min="783" max="1024" width="9.140625" style="3"/>
    <col min="1025" max="1025" width="2.7109375" style="3" customWidth="1"/>
    <col min="1026" max="1026" width="5.28515625" style="3" customWidth="1"/>
    <col min="1027" max="1027" width="10.7109375" style="3" customWidth="1"/>
    <col min="1028" max="1030" width="15.7109375" style="3" customWidth="1"/>
    <col min="1031" max="1031" width="4.5703125" style="3" customWidth="1"/>
    <col min="1032" max="1032" width="40.7109375" style="3" customWidth="1"/>
    <col min="1033" max="1033" width="9.140625" style="3"/>
    <col min="1034" max="1034" width="13.7109375" style="3" customWidth="1"/>
    <col min="1035" max="1035" width="7.5703125" style="3" customWidth="1"/>
    <col min="1036" max="1036" width="13.7109375" style="3" customWidth="1"/>
    <col min="1037" max="1037" width="16.7109375" style="3" customWidth="1"/>
    <col min="1038" max="1038" width="20.7109375" style="3" customWidth="1"/>
    <col min="1039" max="1280" width="9.140625" style="3"/>
    <col min="1281" max="1281" width="2.7109375" style="3" customWidth="1"/>
    <col min="1282" max="1282" width="5.28515625" style="3" customWidth="1"/>
    <col min="1283" max="1283" width="10.7109375" style="3" customWidth="1"/>
    <col min="1284" max="1286" width="15.7109375" style="3" customWidth="1"/>
    <col min="1287" max="1287" width="4.5703125" style="3" customWidth="1"/>
    <col min="1288" max="1288" width="40.7109375" style="3" customWidth="1"/>
    <col min="1289" max="1289" width="9.140625" style="3"/>
    <col min="1290" max="1290" width="13.7109375" style="3" customWidth="1"/>
    <col min="1291" max="1291" width="7.5703125" style="3" customWidth="1"/>
    <col min="1292" max="1292" width="13.7109375" style="3" customWidth="1"/>
    <col min="1293" max="1293" width="16.7109375" style="3" customWidth="1"/>
    <col min="1294" max="1294" width="20.7109375" style="3" customWidth="1"/>
    <col min="1295" max="1536" width="9.140625" style="3"/>
    <col min="1537" max="1537" width="2.7109375" style="3" customWidth="1"/>
    <col min="1538" max="1538" width="5.28515625" style="3" customWidth="1"/>
    <col min="1539" max="1539" width="10.7109375" style="3" customWidth="1"/>
    <col min="1540" max="1542" width="15.7109375" style="3" customWidth="1"/>
    <col min="1543" max="1543" width="4.5703125" style="3" customWidth="1"/>
    <col min="1544" max="1544" width="40.7109375" style="3" customWidth="1"/>
    <col min="1545" max="1545" width="9.140625" style="3"/>
    <col min="1546" max="1546" width="13.7109375" style="3" customWidth="1"/>
    <col min="1547" max="1547" width="7.5703125" style="3" customWidth="1"/>
    <col min="1548" max="1548" width="13.7109375" style="3" customWidth="1"/>
    <col min="1549" max="1549" width="16.7109375" style="3" customWidth="1"/>
    <col min="1550" max="1550" width="20.7109375" style="3" customWidth="1"/>
    <col min="1551" max="1792" width="9.140625" style="3"/>
    <col min="1793" max="1793" width="2.7109375" style="3" customWidth="1"/>
    <col min="1794" max="1794" width="5.28515625" style="3" customWidth="1"/>
    <col min="1795" max="1795" width="10.7109375" style="3" customWidth="1"/>
    <col min="1796" max="1798" width="15.7109375" style="3" customWidth="1"/>
    <col min="1799" max="1799" width="4.5703125" style="3" customWidth="1"/>
    <col min="1800" max="1800" width="40.7109375" style="3" customWidth="1"/>
    <col min="1801" max="1801" width="9.140625" style="3"/>
    <col min="1802" max="1802" width="13.7109375" style="3" customWidth="1"/>
    <col min="1803" max="1803" width="7.5703125" style="3" customWidth="1"/>
    <col min="1804" max="1804" width="13.7109375" style="3" customWidth="1"/>
    <col min="1805" max="1805" width="16.7109375" style="3" customWidth="1"/>
    <col min="1806" max="1806" width="20.7109375" style="3" customWidth="1"/>
    <col min="1807" max="2048" width="9.140625" style="3"/>
    <col min="2049" max="2049" width="2.7109375" style="3" customWidth="1"/>
    <col min="2050" max="2050" width="5.28515625" style="3" customWidth="1"/>
    <col min="2051" max="2051" width="10.7109375" style="3" customWidth="1"/>
    <col min="2052" max="2054" width="15.7109375" style="3" customWidth="1"/>
    <col min="2055" max="2055" width="4.5703125" style="3" customWidth="1"/>
    <col min="2056" max="2056" width="40.7109375" style="3" customWidth="1"/>
    <col min="2057" max="2057" width="9.140625" style="3"/>
    <col min="2058" max="2058" width="13.7109375" style="3" customWidth="1"/>
    <col min="2059" max="2059" width="7.5703125" style="3" customWidth="1"/>
    <col min="2060" max="2060" width="13.7109375" style="3" customWidth="1"/>
    <col min="2061" max="2061" width="16.7109375" style="3" customWidth="1"/>
    <col min="2062" max="2062" width="20.7109375" style="3" customWidth="1"/>
    <col min="2063" max="2304" width="9.140625" style="3"/>
    <col min="2305" max="2305" width="2.7109375" style="3" customWidth="1"/>
    <col min="2306" max="2306" width="5.28515625" style="3" customWidth="1"/>
    <col min="2307" max="2307" width="10.7109375" style="3" customWidth="1"/>
    <col min="2308" max="2310" width="15.7109375" style="3" customWidth="1"/>
    <col min="2311" max="2311" width="4.5703125" style="3" customWidth="1"/>
    <col min="2312" max="2312" width="40.7109375" style="3" customWidth="1"/>
    <col min="2313" max="2313" width="9.140625" style="3"/>
    <col min="2314" max="2314" width="13.7109375" style="3" customWidth="1"/>
    <col min="2315" max="2315" width="7.5703125" style="3" customWidth="1"/>
    <col min="2316" max="2316" width="13.7109375" style="3" customWidth="1"/>
    <col min="2317" max="2317" width="16.7109375" style="3" customWidth="1"/>
    <col min="2318" max="2318" width="20.7109375" style="3" customWidth="1"/>
    <col min="2319" max="2560" width="9.140625" style="3"/>
    <col min="2561" max="2561" width="2.7109375" style="3" customWidth="1"/>
    <col min="2562" max="2562" width="5.28515625" style="3" customWidth="1"/>
    <col min="2563" max="2563" width="10.7109375" style="3" customWidth="1"/>
    <col min="2564" max="2566" width="15.7109375" style="3" customWidth="1"/>
    <col min="2567" max="2567" width="4.5703125" style="3" customWidth="1"/>
    <col min="2568" max="2568" width="40.7109375" style="3" customWidth="1"/>
    <col min="2569" max="2569" width="9.140625" style="3"/>
    <col min="2570" max="2570" width="13.7109375" style="3" customWidth="1"/>
    <col min="2571" max="2571" width="7.5703125" style="3" customWidth="1"/>
    <col min="2572" max="2572" width="13.7109375" style="3" customWidth="1"/>
    <col min="2573" max="2573" width="16.7109375" style="3" customWidth="1"/>
    <col min="2574" max="2574" width="20.7109375" style="3" customWidth="1"/>
    <col min="2575" max="2816" width="9.140625" style="3"/>
    <col min="2817" max="2817" width="2.7109375" style="3" customWidth="1"/>
    <col min="2818" max="2818" width="5.28515625" style="3" customWidth="1"/>
    <col min="2819" max="2819" width="10.7109375" style="3" customWidth="1"/>
    <col min="2820" max="2822" width="15.7109375" style="3" customWidth="1"/>
    <col min="2823" max="2823" width="4.5703125" style="3" customWidth="1"/>
    <col min="2824" max="2824" width="40.7109375" style="3" customWidth="1"/>
    <col min="2825" max="2825" width="9.140625" style="3"/>
    <col min="2826" max="2826" width="13.7109375" style="3" customWidth="1"/>
    <col min="2827" max="2827" width="7.5703125" style="3" customWidth="1"/>
    <col min="2828" max="2828" width="13.7109375" style="3" customWidth="1"/>
    <col min="2829" max="2829" width="16.7109375" style="3" customWidth="1"/>
    <col min="2830" max="2830" width="20.7109375" style="3" customWidth="1"/>
    <col min="2831" max="3072" width="9.140625" style="3"/>
    <col min="3073" max="3073" width="2.7109375" style="3" customWidth="1"/>
    <col min="3074" max="3074" width="5.28515625" style="3" customWidth="1"/>
    <col min="3075" max="3075" width="10.7109375" style="3" customWidth="1"/>
    <col min="3076" max="3078" width="15.7109375" style="3" customWidth="1"/>
    <col min="3079" max="3079" width="4.5703125" style="3" customWidth="1"/>
    <col min="3080" max="3080" width="40.7109375" style="3" customWidth="1"/>
    <col min="3081" max="3081" width="9.140625" style="3"/>
    <col min="3082" max="3082" width="13.7109375" style="3" customWidth="1"/>
    <col min="3083" max="3083" width="7.5703125" style="3" customWidth="1"/>
    <col min="3084" max="3084" width="13.7109375" style="3" customWidth="1"/>
    <col min="3085" max="3085" width="16.7109375" style="3" customWidth="1"/>
    <col min="3086" max="3086" width="20.7109375" style="3" customWidth="1"/>
    <col min="3087" max="3328" width="9.140625" style="3"/>
    <col min="3329" max="3329" width="2.7109375" style="3" customWidth="1"/>
    <col min="3330" max="3330" width="5.28515625" style="3" customWidth="1"/>
    <col min="3331" max="3331" width="10.7109375" style="3" customWidth="1"/>
    <col min="3332" max="3334" width="15.7109375" style="3" customWidth="1"/>
    <col min="3335" max="3335" width="4.5703125" style="3" customWidth="1"/>
    <col min="3336" max="3336" width="40.7109375" style="3" customWidth="1"/>
    <col min="3337" max="3337" width="9.140625" style="3"/>
    <col min="3338" max="3338" width="13.7109375" style="3" customWidth="1"/>
    <col min="3339" max="3339" width="7.5703125" style="3" customWidth="1"/>
    <col min="3340" max="3340" width="13.7109375" style="3" customWidth="1"/>
    <col min="3341" max="3341" width="16.7109375" style="3" customWidth="1"/>
    <col min="3342" max="3342" width="20.7109375" style="3" customWidth="1"/>
    <col min="3343" max="3584" width="9.140625" style="3"/>
    <col min="3585" max="3585" width="2.7109375" style="3" customWidth="1"/>
    <col min="3586" max="3586" width="5.28515625" style="3" customWidth="1"/>
    <col min="3587" max="3587" width="10.7109375" style="3" customWidth="1"/>
    <col min="3588" max="3590" width="15.7109375" style="3" customWidth="1"/>
    <col min="3591" max="3591" width="4.5703125" style="3" customWidth="1"/>
    <col min="3592" max="3592" width="40.7109375" style="3" customWidth="1"/>
    <col min="3593" max="3593" width="9.140625" style="3"/>
    <col min="3594" max="3594" width="13.7109375" style="3" customWidth="1"/>
    <col min="3595" max="3595" width="7.5703125" style="3" customWidth="1"/>
    <col min="3596" max="3596" width="13.7109375" style="3" customWidth="1"/>
    <col min="3597" max="3597" width="16.7109375" style="3" customWidth="1"/>
    <col min="3598" max="3598" width="20.7109375" style="3" customWidth="1"/>
    <col min="3599" max="3840" width="9.140625" style="3"/>
    <col min="3841" max="3841" width="2.7109375" style="3" customWidth="1"/>
    <col min="3842" max="3842" width="5.28515625" style="3" customWidth="1"/>
    <col min="3843" max="3843" width="10.7109375" style="3" customWidth="1"/>
    <col min="3844" max="3846" width="15.7109375" style="3" customWidth="1"/>
    <col min="3847" max="3847" width="4.5703125" style="3" customWidth="1"/>
    <col min="3848" max="3848" width="40.7109375" style="3" customWidth="1"/>
    <col min="3849" max="3849" width="9.140625" style="3"/>
    <col min="3850" max="3850" width="13.7109375" style="3" customWidth="1"/>
    <col min="3851" max="3851" width="7.5703125" style="3" customWidth="1"/>
    <col min="3852" max="3852" width="13.7109375" style="3" customWidth="1"/>
    <col min="3853" max="3853" width="16.7109375" style="3" customWidth="1"/>
    <col min="3854" max="3854" width="20.7109375" style="3" customWidth="1"/>
    <col min="3855" max="4096" width="9.140625" style="3"/>
    <col min="4097" max="4097" width="2.7109375" style="3" customWidth="1"/>
    <col min="4098" max="4098" width="5.28515625" style="3" customWidth="1"/>
    <col min="4099" max="4099" width="10.7109375" style="3" customWidth="1"/>
    <col min="4100" max="4102" width="15.7109375" style="3" customWidth="1"/>
    <col min="4103" max="4103" width="4.5703125" style="3" customWidth="1"/>
    <col min="4104" max="4104" width="40.7109375" style="3" customWidth="1"/>
    <col min="4105" max="4105" width="9.140625" style="3"/>
    <col min="4106" max="4106" width="13.7109375" style="3" customWidth="1"/>
    <col min="4107" max="4107" width="7.5703125" style="3" customWidth="1"/>
    <col min="4108" max="4108" width="13.7109375" style="3" customWidth="1"/>
    <col min="4109" max="4109" width="16.7109375" style="3" customWidth="1"/>
    <col min="4110" max="4110" width="20.7109375" style="3" customWidth="1"/>
    <col min="4111" max="4352" width="9.140625" style="3"/>
    <col min="4353" max="4353" width="2.7109375" style="3" customWidth="1"/>
    <col min="4354" max="4354" width="5.28515625" style="3" customWidth="1"/>
    <col min="4355" max="4355" width="10.7109375" style="3" customWidth="1"/>
    <col min="4356" max="4358" width="15.7109375" style="3" customWidth="1"/>
    <col min="4359" max="4359" width="4.5703125" style="3" customWidth="1"/>
    <col min="4360" max="4360" width="40.7109375" style="3" customWidth="1"/>
    <col min="4361" max="4361" width="9.140625" style="3"/>
    <col min="4362" max="4362" width="13.7109375" style="3" customWidth="1"/>
    <col min="4363" max="4363" width="7.5703125" style="3" customWidth="1"/>
    <col min="4364" max="4364" width="13.7109375" style="3" customWidth="1"/>
    <col min="4365" max="4365" width="16.7109375" style="3" customWidth="1"/>
    <col min="4366" max="4366" width="20.7109375" style="3" customWidth="1"/>
    <col min="4367" max="4608" width="9.140625" style="3"/>
    <col min="4609" max="4609" width="2.7109375" style="3" customWidth="1"/>
    <col min="4610" max="4610" width="5.28515625" style="3" customWidth="1"/>
    <col min="4611" max="4611" width="10.7109375" style="3" customWidth="1"/>
    <col min="4612" max="4614" width="15.7109375" style="3" customWidth="1"/>
    <col min="4615" max="4615" width="4.5703125" style="3" customWidth="1"/>
    <col min="4616" max="4616" width="40.7109375" style="3" customWidth="1"/>
    <col min="4617" max="4617" width="9.140625" style="3"/>
    <col min="4618" max="4618" width="13.7109375" style="3" customWidth="1"/>
    <col min="4619" max="4619" width="7.5703125" style="3" customWidth="1"/>
    <col min="4620" max="4620" width="13.7109375" style="3" customWidth="1"/>
    <col min="4621" max="4621" width="16.7109375" style="3" customWidth="1"/>
    <col min="4622" max="4622" width="20.7109375" style="3" customWidth="1"/>
    <col min="4623" max="4864" width="9.140625" style="3"/>
    <col min="4865" max="4865" width="2.7109375" style="3" customWidth="1"/>
    <col min="4866" max="4866" width="5.28515625" style="3" customWidth="1"/>
    <col min="4867" max="4867" width="10.7109375" style="3" customWidth="1"/>
    <col min="4868" max="4870" width="15.7109375" style="3" customWidth="1"/>
    <col min="4871" max="4871" width="4.5703125" style="3" customWidth="1"/>
    <col min="4872" max="4872" width="40.7109375" style="3" customWidth="1"/>
    <col min="4873" max="4873" width="9.140625" style="3"/>
    <col min="4874" max="4874" width="13.7109375" style="3" customWidth="1"/>
    <col min="4875" max="4875" width="7.5703125" style="3" customWidth="1"/>
    <col min="4876" max="4876" width="13.7109375" style="3" customWidth="1"/>
    <col min="4877" max="4877" width="16.7109375" style="3" customWidth="1"/>
    <col min="4878" max="4878" width="20.7109375" style="3" customWidth="1"/>
    <col min="4879" max="5120" width="9.140625" style="3"/>
    <col min="5121" max="5121" width="2.7109375" style="3" customWidth="1"/>
    <col min="5122" max="5122" width="5.28515625" style="3" customWidth="1"/>
    <col min="5123" max="5123" width="10.7109375" style="3" customWidth="1"/>
    <col min="5124" max="5126" width="15.7109375" style="3" customWidth="1"/>
    <col min="5127" max="5127" width="4.5703125" style="3" customWidth="1"/>
    <col min="5128" max="5128" width="40.7109375" style="3" customWidth="1"/>
    <col min="5129" max="5129" width="9.140625" style="3"/>
    <col min="5130" max="5130" width="13.7109375" style="3" customWidth="1"/>
    <col min="5131" max="5131" width="7.5703125" style="3" customWidth="1"/>
    <col min="5132" max="5132" width="13.7109375" style="3" customWidth="1"/>
    <col min="5133" max="5133" width="16.7109375" style="3" customWidth="1"/>
    <col min="5134" max="5134" width="20.7109375" style="3" customWidth="1"/>
    <col min="5135" max="5376" width="9.140625" style="3"/>
    <col min="5377" max="5377" width="2.7109375" style="3" customWidth="1"/>
    <col min="5378" max="5378" width="5.28515625" style="3" customWidth="1"/>
    <col min="5379" max="5379" width="10.7109375" style="3" customWidth="1"/>
    <col min="5380" max="5382" width="15.7109375" style="3" customWidth="1"/>
    <col min="5383" max="5383" width="4.5703125" style="3" customWidth="1"/>
    <col min="5384" max="5384" width="40.7109375" style="3" customWidth="1"/>
    <col min="5385" max="5385" width="9.140625" style="3"/>
    <col min="5386" max="5386" width="13.7109375" style="3" customWidth="1"/>
    <col min="5387" max="5387" width="7.5703125" style="3" customWidth="1"/>
    <col min="5388" max="5388" width="13.7109375" style="3" customWidth="1"/>
    <col min="5389" max="5389" width="16.7109375" style="3" customWidth="1"/>
    <col min="5390" max="5390" width="20.7109375" style="3" customWidth="1"/>
    <col min="5391" max="5632" width="9.140625" style="3"/>
    <col min="5633" max="5633" width="2.7109375" style="3" customWidth="1"/>
    <col min="5634" max="5634" width="5.28515625" style="3" customWidth="1"/>
    <col min="5635" max="5635" width="10.7109375" style="3" customWidth="1"/>
    <col min="5636" max="5638" width="15.7109375" style="3" customWidth="1"/>
    <col min="5639" max="5639" width="4.5703125" style="3" customWidth="1"/>
    <col min="5640" max="5640" width="40.7109375" style="3" customWidth="1"/>
    <col min="5641" max="5641" width="9.140625" style="3"/>
    <col min="5642" max="5642" width="13.7109375" style="3" customWidth="1"/>
    <col min="5643" max="5643" width="7.5703125" style="3" customWidth="1"/>
    <col min="5644" max="5644" width="13.7109375" style="3" customWidth="1"/>
    <col min="5645" max="5645" width="16.7109375" style="3" customWidth="1"/>
    <col min="5646" max="5646" width="20.7109375" style="3" customWidth="1"/>
    <col min="5647" max="5888" width="9.140625" style="3"/>
    <col min="5889" max="5889" width="2.7109375" style="3" customWidth="1"/>
    <col min="5890" max="5890" width="5.28515625" style="3" customWidth="1"/>
    <col min="5891" max="5891" width="10.7109375" style="3" customWidth="1"/>
    <col min="5892" max="5894" width="15.7109375" style="3" customWidth="1"/>
    <col min="5895" max="5895" width="4.5703125" style="3" customWidth="1"/>
    <col min="5896" max="5896" width="40.7109375" style="3" customWidth="1"/>
    <col min="5897" max="5897" width="9.140625" style="3"/>
    <col min="5898" max="5898" width="13.7109375" style="3" customWidth="1"/>
    <col min="5899" max="5899" width="7.5703125" style="3" customWidth="1"/>
    <col min="5900" max="5900" width="13.7109375" style="3" customWidth="1"/>
    <col min="5901" max="5901" width="16.7109375" style="3" customWidth="1"/>
    <col min="5902" max="5902" width="20.7109375" style="3" customWidth="1"/>
    <col min="5903" max="6144" width="9.140625" style="3"/>
    <col min="6145" max="6145" width="2.7109375" style="3" customWidth="1"/>
    <col min="6146" max="6146" width="5.28515625" style="3" customWidth="1"/>
    <col min="6147" max="6147" width="10.7109375" style="3" customWidth="1"/>
    <col min="6148" max="6150" width="15.7109375" style="3" customWidth="1"/>
    <col min="6151" max="6151" width="4.5703125" style="3" customWidth="1"/>
    <col min="6152" max="6152" width="40.7109375" style="3" customWidth="1"/>
    <col min="6153" max="6153" width="9.140625" style="3"/>
    <col min="6154" max="6154" width="13.7109375" style="3" customWidth="1"/>
    <col min="6155" max="6155" width="7.5703125" style="3" customWidth="1"/>
    <col min="6156" max="6156" width="13.7109375" style="3" customWidth="1"/>
    <col min="6157" max="6157" width="16.7109375" style="3" customWidth="1"/>
    <col min="6158" max="6158" width="20.7109375" style="3" customWidth="1"/>
    <col min="6159" max="6400" width="9.140625" style="3"/>
    <col min="6401" max="6401" width="2.7109375" style="3" customWidth="1"/>
    <col min="6402" max="6402" width="5.28515625" style="3" customWidth="1"/>
    <col min="6403" max="6403" width="10.7109375" style="3" customWidth="1"/>
    <col min="6404" max="6406" width="15.7109375" style="3" customWidth="1"/>
    <col min="6407" max="6407" width="4.5703125" style="3" customWidth="1"/>
    <col min="6408" max="6408" width="40.7109375" style="3" customWidth="1"/>
    <col min="6409" max="6409" width="9.140625" style="3"/>
    <col min="6410" max="6410" width="13.7109375" style="3" customWidth="1"/>
    <col min="6411" max="6411" width="7.5703125" style="3" customWidth="1"/>
    <col min="6412" max="6412" width="13.7109375" style="3" customWidth="1"/>
    <col min="6413" max="6413" width="16.7109375" style="3" customWidth="1"/>
    <col min="6414" max="6414" width="20.7109375" style="3" customWidth="1"/>
    <col min="6415" max="6656" width="9.140625" style="3"/>
    <col min="6657" max="6657" width="2.7109375" style="3" customWidth="1"/>
    <col min="6658" max="6658" width="5.28515625" style="3" customWidth="1"/>
    <col min="6659" max="6659" width="10.7109375" style="3" customWidth="1"/>
    <col min="6660" max="6662" width="15.7109375" style="3" customWidth="1"/>
    <col min="6663" max="6663" width="4.5703125" style="3" customWidth="1"/>
    <col min="6664" max="6664" width="40.7109375" style="3" customWidth="1"/>
    <col min="6665" max="6665" width="9.140625" style="3"/>
    <col min="6666" max="6666" width="13.7109375" style="3" customWidth="1"/>
    <col min="6667" max="6667" width="7.5703125" style="3" customWidth="1"/>
    <col min="6668" max="6668" width="13.7109375" style="3" customWidth="1"/>
    <col min="6669" max="6669" width="16.7109375" style="3" customWidth="1"/>
    <col min="6670" max="6670" width="20.7109375" style="3" customWidth="1"/>
    <col min="6671" max="6912" width="9.140625" style="3"/>
    <col min="6913" max="6913" width="2.7109375" style="3" customWidth="1"/>
    <col min="6914" max="6914" width="5.28515625" style="3" customWidth="1"/>
    <col min="6915" max="6915" width="10.7109375" style="3" customWidth="1"/>
    <col min="6916" max="6918" width="15.7109375" style="3" customWidth="1"/>
    <col min="6919" max="6919" width="4.5703125" style="3" customWidth="1"/>
    <col min="6920" max="6920" width="40.7109375" style="3" customWidth="1"/>
    <col min="6921" max="6921" width="9.140625" style="3"/>
    <col min="6922" max="6922" width="13.7109375" style="3" customWidth="1"/>
    <col min="6923" max="6923" width="7.5703125" style="3" customWidth="1"/>
    <col min="6924" max="6924" width="13.7109375" style="3" customWidth="1"/>
    <col min="6925" max="6925" width="16.7109375" style="3" customWidth="1"/>
    <col min="6926" max="6926" width="20.7109375" style="3" customWidth="1"/>
    <col min="6927" max="7168" width="9.140625" style="3"/>
    <col min="7169" max="7169" width="2.7109375" style="3" customWidth="1"/>
    <col min="7170" max="7170" width="5.28515625" style="3" customWidth="1"/>
    <col min="7171" max="7171" width="10.7109375" style="3" customWidth="1"/>
    <col min="7172" max="7174" width="15.7109375" style="3" customWidth="1"/>
    <col min="7175" max="7175" width="4.5703125" style="3" customWidth="1"/>
    <col min="7176" max="7176" width="40.7109375" style="3" customWidth="1"/>
    <col min="7177" max="7177" width="9.140625" style="3"/>
    <col min="7178" max="7178" width="13.7109375" style="3" customWidth="1"/>
    <col min="7179" max="7179" width="7.5703125" style="3" customWidth="1"/>
    <col min="7180" max="7180" width="13.7109375" style="3" customWidth="1"/>
    <col min="7181" max="7181" width="16.7109375" style="3" customWidth="1"/>
    <col min="7182" max="7182" width="20.7109375" style="3" customWidth="1"/>
    <col min="7183" max="7424" width="9.140625" style="3"/>
    <col min="7425" max="7425" width="2.7109375" style="3" customWidth="1"/>
    <col min="7426" max="7426" width="5.28515625" style="3" customWidth="1"/>
    <col min="7427" max="7427" width="10.7109375" style="3" customWidth="1"/>
    <col min="7428" max="7430" width="15.7109375" style="3" customWidth="1"/>
    <col min="7431" max="7431" width="4.5703125" style="3" customWidth="1"/>
    <col min="7432" max="7432" width="40.7109375" style="3" customWidth="1"/>
    <col min="7433" max="7433" width="9.140625" style="3"/>
    <col min="7434" max="7434" width="13.7109375" style="3" customWidth="1"/>
    <col min="7435" max="7435" width="7.5703125" style="3" customWidth="1"/>
    <col min="7436" max="7436" width="13.7109375" style="3" customWidth="1"/>
    <col min="7437" max="7437" width="16.7109375" style="3" customWidth="1"/>
    <col min="7438" max="7438" width="20.7109375" style="3" customWidth="1"/>
    <col min="7439" max="7680" width="9.140625" style="3"/>
    <col min="7681" max="7681" width="2.7109375" style="3" customWidth="1"/>
    <col min="7682" max="7682" width="5.28515625" style="3" customWidth="1"/>
    <col min="7683" max="7683" width="10.7109375" style="3" customWidth="1"/>
    <col min="7684" max="7686" width="15.7109375" style="3" customWidth="1"/>
    <col min="7687" max="7687" width="4.5703125" style="3" customWidth="1"/>
    <col min="7688" max="7688" width="40.7109375" style="3" customWidth="1"/>
    <col min="7689" max="7689" width="9.140625" style="3"/>
    <col min="7690" max="7690" width="13.7109375" style="3" customWidth="1"/>
    <col min="7691" max="7691" width="7.5703125" style="3" customWidth="1"/>
    <col min="7692" max="7692" width="13.7109375" style="3" customWidth="1"/>
    <col min="7693" max="7693" width="16.7109375" style="3" customWidth="1"/>
    <col min="7694" max="7694" width="20.7109375" style="3" customWidth="1"/>
    <col min="7695" max="7936" width="9.140625" style="3"/>
    <col min="7937" max="7937" width="2.7109375" style="3" customWidth="1"/>
    <col min="7938" max="7938" width="5.28515625" style="3" customWidth="1"/>
    <col min="7939" max="7939" width="10.7109375" style="3" customWidth="1"/>
    <col min="7940" max="7942" width="15.7109375" style="3" customWidth="1"/>
    <col min="7943" max="7943" width="4.5703125" style="3" customWidth="1"/>
    <col min="7944" max="7944" width="40.7109375" style="3" customWidth="1"/>
    <col min="7945" max="7945" width="9.140625" style="3"/>
    <col min="7946" max="7946" width="13.7109375" style="3" customWidth="1"/>
    <col min="7947" max="7947" width="7.5703125" style="3" customWidth="1"/>
    <col min="7948" max="7948" width="13.7109375" style="3" customWidth="1"/>
    <col min="7949" max="7949" width="16.7109375" style="3" customWidth="1"/>
    <col min="7950" max="7950" width="20.7109375" style="3" customWidth="1"/>
    <col min="7951" max="8192" width="9.140625" style="3"/>
    <col min="8193" max="8193" width="2.7109375" style="3" customWidth="1"/>
    <col min="8194" max="8194" width="5.28515625" style="3" customWidth="1"/>
    <col min="8195" max="8195" width="10.7109375" style="3" customWidth="1"/>
    <col min="8196" max="8198" width="15.7109375" style="3" customWidth="1"/>
    <col min="8199" max="8199" width="4.5703125" style="3" customWidth="1"/>
    <col min="8200" max="8200" width="40.7109375" style="3" customWidth="1"/>
    <col min="8201" max="8201" width="9.140625" style="3"/>
    <col min="8202" max="8202" width="13.7109375" style="3" customWidth="1"/>
    <col min="8203" max="8203" width="7.5703125" style="3" customWidth="1"/>
    <col min="8204" max="8204" width="13.7109375" style="3" customWidth="1"/>
    <col min="8205" max="8205" width="16.7109375" style="3" customWidth="1"/>
    <col min="8206" max="8206" width="20.7109375" style="3" customWidth="1"/>
    <col min="8207" max="8448" width="9.140625" style="3"/>
    <col min="8449" max="8449" width="2.7109375" style="3" customWidth="1"/>
    <col min="8450" max="8450" width="5.28515625" style="3" customWidth="1"/>
    <col min="8451" max="8451" width="10.7109375" style="3" customWidth="1"/>
    <col min="8452" max="8454" width="15.7109375" style="3" customWidth="1"/>
    <col min="8455" max="8455" width="4.5703125" style="3" customWidth="1"/>
    <col min="8456" max="8456" width="40.7109375" style="3" customWidth="1"/>
    <col min="8457" max="8457" width="9.140625" style="3"/>
    <col min="8458" max="8458" width="13.7109375" style="3" customWidth="1"/>
    <col min="8459" max="8459" width="7.5703125" style="3" customWidth="1"/>
    <col min="8460" max="8460" width="13.7109375" style="3" customWidth="1"/>
    <col min="8461" max="8461" width="16.7109375" style="3" customWidth="1"/>
    <col min="8462" max="8462" width="20.7109375" style="3" customWidth="1"/>
    <col min="8463" max="8704" width="9.140625" style="3"/>
    <col min="8705" max="8705" width="2.7109375" style="3" customWidth="1"/>
    <col min="8706" max="8706" width="5.28515625" style="3" customWidth="1"/>
    <col min="8707" max="8707" width="10.7109375" style="3" customWidth="1"/>
    <col min="8708" max="8710" width="15.7109375" style="3" customWidth="1"/>
    <col min="8711" max="8711" width="4.5703125" style="3" customWidth="1"/>
    <col min="8712" max="8712" width="40.7109375" style="3" customWidth="1"/>
    <col min="8713" max="8713" width="9.140625" style="3"/>
    <col min="8714" max="8714" width="13.7109375" style="3" customWidth="1"/>
    <col min="8715" max="8715" width="7.5703125" style="3" customWidth="1"/>
    <col min="8716" max="8716" width="13.7109375" style="3" customWidth="1"/>
    <col min="8717" max="8717" width="16.7109375" style="3" customWidth="1"/>
    <col min="8718" max="8718" width="20.7109375" style="3" customWidth="1"/>
    <col min="8719" max="8960" width="9.140625" style="3"/>
    <col min="8961" max="8961" width="2.7109375" style="3" customWidth="1"/>
    <col min="8962" max="8962" width="5.28515625" style="3" customWidth="1"/>
    <col min="8963" max="8963" width="10.7109375" style="3" customWidth="1"/>
    <col min="8964" max="8966" width="15.7109375" style="3" customWidth="1"/>
    <col min="8967" max="8967" width="4.5703125" style="3" customWidth="1"/>
    <col min="8968" max="8968" width="40.7109375" style="3" customWidth="1"/>
    <col min="8969" max="8969" width="9.140625" style="3"/>
    <col min="8970" max="8970" width="13.7109375" style="3" customWidth="1"/>
    <col min="8971" max="8971" width="7.5703125" style="3" customWidth="1"/>
    <col min="8972" max="8972" width="13.7109375" style="3" customWidth="1"/>
    <col min="8973" max="8973" width="16.7109375" style="3" customWidth="1"/>
    <col min="8974" max="8974" width="20.7109375" style="3" customWidth="1"/>
    <col min="8975" max="9216" width="9.140625" style="3"/>
    <col min="9217" max="9217" width="2.7109375" style="3" customWidth="1"/>
    <col min="9218" max="9218" width="5.28515625" style="3" customWidth="1"/>
    <col min="9219" max="9219" width="10.7109375" style="3" customWidth="1"/>
    <col min="9220" max="9222" width="15.7109375" style="3" customWidth="1"/>
    <col min="9223" max="9223" width="4.5703125" style="3" customWidth="1"/>
    <col min="9224" max="9224" width="40.7109375" style="3" customWidth="1"/>
    <col min="9225" max="9225" width="9.140625" style="3"/>
    <col min="9226" max="9226" width="13.7109375" style="3" customWidth="1"/>
    <col min="9227" max="9227" width="7.5703125" style="3" customWidth="1"/>
    <col min="9228" max="9228" width="13.7109375" style="3" customWidth="1"/>
    <col min="9229" max="9229" width="16.7109375" style="3" customWidth="1"/>
    <col min="9230" max="9230" width="20.7109375" style="3" customWidth="1"/>
    <col min="9231" max="9472" width="9.140625" style="3"/>
    <col min="9473" max="9473" width="2.7109375" style="3" customWidth="1"/>
    <col min="9474" max="9474" width="5.28515625" style="3" customWidth="1"/>
    <col min="9475" max="9475" width="10.7109375" style="3" customWidth="1"/>
    <col min="9476" max="9478" width="15.7109375" style="3" customWidth="1"/>
    <col min="9479" max="9479" width="4.5703125" style="3" customWidth="1"/>
    <col min="9480" max="9480" width="40.7109375" style="3" customWidth="1"/>
    <col min="9481" max="9481" width="9.140625" style="3"/>
    <col min="9482" max="9482" width="13.7109375" style="3" customWidth="1"/>
    <col min="9483" max="9483" width="7.5703125" style="3" customWidth="1"/>
    <col min="9484" max="9484" width="13.7109375" style="3" customWidth="1"/>
    <col min="9485" max="9485" width="16.7109375" style="3" customWidth="1"/>
    <col min="9486" max="9486" width="20.7109375" style="3" customWidth="1"/>
    <col min="9487" max="9728" width="9.140625" style="3"/>
    <col min="9729" max="9729" width="2.7109375" style="3" customWidth="1"/>
    <col min="9730" max="9730" width="5.28515625" style="3" customWidth="1"/>
    <col min="9731" max="9731" width="10.7109375" style="3" customWidth="1"/>
    <col min="9732" max="9734" width="15.7109375" style="3" customWidth="1"/>
    <col min="9735" max="9735" width="4.5703125" style="3" customWidth="1"/>
    <col min="9736" max="9736" width="40.7109375" style="3" customWidth="1"/>
    <col min="9737" max="9737" width="9.140625" style="3"/>
    <col min="9738" max="9738" width="13.7109375" style="3" customWidth="1"/>
    <col min="9739" max="9739" width="7.5703125" style="3" customWidth="1"/>
    <col min="9740" max="9740" width="13.7109375" style="3" customWidth="1"/>
    <col min="9741" max="9741" width="16.7109375" style="3" customWidth="1"/>
    <col min="9742" max="9742" width="20.7109375" style="3" customWidth="1"/>
    <col min="9743" max="9984" width="9.140625" style="3"/>
    <col min="9985" max="9985" width="2.7109375" style="3" customWidth="1"/>
    <col min="9986" max="9986" width="5.28515625" style="3" customWidth="1"/>
    <col min="9987" max="9987" width="10.7109375" style="3" customWidth="1"/>
    <col min="9988" max="9990" width="15.7109375" style="3" customWidth="1"/>
    <col min="9991" max="9991" width="4.5703125" style="3" customWidth="1"/>
    <col min="9992" max="9992" width="40.7109375" style="3" customWidth="1"/>
    <col min="9993" max="9993" width="9.140625" style="3"/>
    <col min="9994" max="9994" width="13.7109375" style="3" customWidth="1"/>
    <col min="9995" max="9995" width="7.5703125" style="3" customWidth="1"/>
    <col min="9996" max="9996" width="13.7109375" style="3" customWidth="1"/>
    <col min="9997" max="9997" width="16.7109375" style="3" customWidth="1"/>
    <col min="9998" max="9998" width="20.7109375" style="3" customWidth="1"/>
    <col min="9999" max="10240" width="9.140625" style="3"/>
    <col min="10241" max="10241" width="2.7109375" style="3" customWidth="1"/>
    <col min="10242" max="10242" width="5.28515625" style="3" customWidth="1"/>
    <col min="10243" max="10243" width="10.7109375" style="3" customWidth="1"/>
    <col min="10244" max="10246" width="15.7109375" style="3" customWidth="1"/>
    <col min="10247" max="10247" width="4.5703125" style="3" customWidth="1"/>
    <col min="10248" max="10248" width="40.7109375" style="3" customWidth="1"/>
    <col min="10249" max="10249" width="9.140625" style="3"/>
    <col min="10250" max="10250" width="13.7109375" style="3" customWidth="1"/>
    <col min="10251" max="10251" width="7.5703125" style="3" customWidth="1"/>
    <col min="10252" max="10252" width="13.7109375" style="3" customWidth="1"/>
    <col min="10253" max="10253" width="16.7109375" style="3" customWidth="1"/>
    <col min="10254" max="10254" width="20.7109375" style="3" customWidth="1"/>
    <col min="10255" max="10496" width="9.140625" style="3"/>
    <col min="10497" max="10497" width="2.7109375" style="3" customWidth="1"/>
    <col min="10498" max="10498" width="5.28515625" style="3" customWidth="1"/>
    <col min="10499" max="10499" width="10.7109375" style="3" customWidth="1"/>
    <col min="10500" max="10502" width="15.7109375" style="3" customWidth="1"/>
    <col min="10503" max="10503" width="4.5703125" style="3" customWidth="1"/>
    <col min="10504" max="10504" width="40.7109375" style="3" customWidth="1"/>
    <col min="10505" max="10505" width="9.140625" style="3"/>
    <col min="10506" max="10506" width="13.7109375" style="3" customWidth="1"/>
    <col min="10507" max="10507" width="7.5703125" style="3" customWidth="1"/>
    <col min="10508" max="10508" width="13.7109375" style="3" customWidth="1"/>
    <col min="10509" max="10509" width="16.7109375" style="3" customWidth="1"/>
    <col min="10510" max="10510" width="20.7109375" style="3" customWidth="1"/>
    <col min="10511" max="10752" width="9.140625" style="3"/>
    <col min="10753" max="10753" width="2.7109375" style="3" customWidth="1"/>
    <col min="10754" max="10754" width="5.28515625" style="3" customWidth="1"/>
    <col min="10755" max="10755" width="10.7109375" style="3" customWidth="1"/>
    <col min="10756" max="10758" width="15.7109375" style="3" customWidth="1"/>
    <col min="10759" max="10759" width="4.5703125" style="3" customWidth="1"/>
    <col min="10760" max="10760" width="40.7109375" style="3" customWidth="1"/>
    <col min="10761" max="10761" width="9.140625" style="3"/>
    <col min="10762" max="10762" width="13.7109375" style="3" customWidth="1"/>
    <col min="10763" max="10763" width="7.5703125" style="3" customWidth="1"/>
    <col min="10764" max="10764" width="13.7109375" style="3" customWidth="1"/>
    <col min="10765" max="10765" width="16.7109375" style="3" customWidth="1"/>
    <col min="10766" max="10766" width="20.7109375" style="3" customWidth="1"/>
    <col min="10767" max="11008" width="9.140625" style="3"/>
    <col min="11009" max="11009" width="2.7109375" style="3" customWidth="1"/>
    <col min="11010" max="11010" width="5.28515625" style="3" customWidth="1"/>
    <col min="11011" max="11011" width="10.7109375" style="3" customWidth="1"/>
    <col min="11012" max="11014" width="15.7109375" style="3" customWidth="1"/>
    <col min="11015" max="11015" width="4.5703125" style="3" customWidth="1"/>
    <col min="11016" max="11016" width="40.7109375" style="3" customWidth="1"/>
    <col min="11017" max="11017" width="9.140625" style="3"/>
    <col min="11018" max="11018" width="13.7109375" style="3" customWidth="1"/>
    <col min="11019" max="11019" width="7.5703125" style="3" customWidth="1"/>
    <col min="11020" max="11020" width="13.7109375" style="3" customWidth="1"/>
    <col min="11021" max="11021" width="16.7109375" style="3" customWidth="1"/>
    <col min="11022" max="11022" width="20.7109375" style="3" customWidth="1"/>
    <col min="11023" max="11264" width="9.140625" style="3"/>
    <col min="11265" max="11265" width="2.7109375" style="3" customWidth="1"/>
    <col min="11266" max="11266" width="5.28515625" style="3" customWidth="1"/>
    <col min="11267" max="11267" width="10.7109375" style="3" customWidth="1"/>
    <col min="11268" max="11270" width="15.7109375" style="3" customWidth="1"/>
    <col min="11271" max="11271" width="4.5703125" style="3" customWidth="1"/>
    <col min="11272" max="11272" width="40.7109375" style="3" customWidth="1"/>
    <col min="11273" max="11273" width="9.140625" style="3"/>
    <col min="11274" max="11274" width="13.7109375" style="3" customWidth="1"/>
    <col min="11275" max="11275" width="7.5703125" style="3" customWidth="1"/>
    <col min="11276" max="11276" width="13.7109375" style="3" customWidth="1"/>
    <col min="11277" max="11277" width="16.7109375" style="3" customWidth="1"/>
    <col min="11278" max="11278" width="20.7109375" style="3" customWidth="1"/>
    <col min="11279" max="11520" width="9.140625" style="3"/>
    <col min="11521" max="11521" width="2.7109375" style="3" customWidth="1"/>
    <col min="11522" max="11522" width="5.28515625" style="3" customWidth="1"/>
    <col min="11523" max="11523" width="10.7109375" style="3" customWidth="1"/>
    <col min="11524" max="11526" width="15.7109375" style="3" customWidth="1"/>
    <col min="11527" max="11527" width="4.5703125" style="3" customWidth="1"/>
    <col min="11528" max="11528" width="40.7109375" style="3" customWidth="1"/>
    <col min="11529" max="11529" width="9.140625" style="3"/>
    <col min="11530" max="11530" width="13.7109375" style="3" customWidth="1"/>
    <col min="11531" max="11531" width="7.5703125" style="3" customWidth="1"/>
    <col min="11532" max="11532" width="13.7109375" style="3" customWidth="1"/>
    <col min="11533" max="11533" width="16.7109375" style="3" customWidth="1"/>
    <col min="11534" max="11534" width="20.7109375" style="3" customWidth="1"/>
    <col min="11535" max="11776" width="9.140625" style="3"/>
    <col min="11777" max="11777" width="2.7109375" style="3" customWidth="1"/>
    <col min="11778" max="11778" width="5.28515625" style="3" customWidth="1"/>
    <col min="11779" max="11779" width="10.7109375" style="3" customWidth="1"/>
    <col min="11780" max="11782" width="15.7109375" style="3" customWidth="1"/>
    <col min="11783" max="11783" width="4.5703125" style="3" customWidth="1"/>
    <col min="11784" max="11784" width="40.7109375" style="3" customWidth="1"/>
    <col min="11785" max="11785" width="9.140625" style="3"/>
    <col min="11786" max="11786" width="13.7109375" style="3" customWidth="1"/>
    <col min="11787" max="11787" width="7.5703125" style="3" customWidth="1"/>
    <col min="11788" max="11788" width="13.7109375" style="3" customWidth="1"/>
    <col min="11789" max="11789" width="16.7109375" style="3" customWidth="1"/>
    <col min="11790" max="11790" width="20.7109375" style="3" customWidth="1"/>
    <col min="11791" max="12032" width="9.140625" style="3"/>
    <col min="12033" max="12033" width="2.7109375" style="3" customWidth="1"/>
    <col min="12034" max="12034" width="5.28515625" style="3" customWidth="1"/>
    <col min="12035" max="12035" width="10.7109375" style="3" customWidth="1"/>
    <col min="12036" max="12038" width="15.7109375" style="3" customWidth="1"/>
    <col min="12039" max="12039" width="4.5703125" style="3" customWidth="1"/>
    <col min="12040" max="12040" width="40.7109375" style="3" customWidth="1"/>
    <col min="12041" max="12041" width="9.140625" style="3"/>
    <col min="12042" max="12042" width="13.7109375" style="3" customWidth="1"/>
    <col min="12043" max="12043" width="7.5703125" style="3" customWidth="1"/>
    <col min="12044" max="12044" width="13.7109375" style="3" customWidth="1"/>
    <col min="12045" max="12045" width="16.7109375" style="3" customWidth="1"/>
    <col min="12046" max="12046" width="20.7109375" style="3" customWidth="1"/>
    <col min="12047" max="12288" width="9.140625" style="3"/>
    <col min="12289" max="12289" width="2.7109375" style="3" customWidth="1"/>
    <col min="12290" max="12290" width="5.28515625" style="3" customWidth="1"/>
    <col min="12291" max="12291" width="10.7109375" style="3" customWidth="1"/>
    <col min="12292" max="12294" width="15.7109375" style="3" customWidth="1"/>
    <col min="12295" max="12295" width="4.5703125" style="3" customWidth="1"/>
    <col min="12296" max="12296" width="40.7109375" style="3" customWidth="1"/>
    <col min="12297" max="12297" width="9.140625" style="3"/>
    <col min="12298" max="12298" width="13.7109375" style="3" customWidth="1"/>
    <col min="12299" max="12299" width="7.5703125" style="3" customWidth="1"/>
    <col min="12300" max="12300" width="13.7109375" style="3" customWidth="1"/>
    <col min="12301" max="12301" width="16.7109375" style="3" customWidth="1"/>
    <col min="12302" max="12302" width="20.7109375" style="3" customWidth="1"/>
    <col min="12303" max="12544" width="9.140625" style="3"/>
    <col min="12545" max="12545" width="2.7109375" style="3" customWidth="1"/>
    <col min="12546" max="12546" width="5.28515625" style="3" customWidth="1"/>
    <col min="12547" max="12547" width="10.7109375" style="3" customWidth="1"/>
    <col min="12548" max="12550" width="15.7109375" style="3" customWidth="1"/>
    <col min="12551" max="12551" width="4.5703125" style="3" customWidth="1"/>
    <col min="12552" max="12552" width="40.7109375" style="3" customWidth="1"/>
    <col min="12553" max="12553" width="9.140625" style="3"/>
    <col min="12554" max="12554" width="13.7109375" style="3" customWidth="1"/>
    <col min="12555" max="12555" width="7.5703125" style="3" customWidth="1"/>
    <col min="12556" max="12556" width="13.7109375" style="3" customWidth="1"/>
    <col min="12557" max="12557" width="16.7109375" style="3" customWidth="1"/>
    <col min="12558" max="12558" width="20.7109375" style="3" customWidth="1"/>
    <col min="12559" max="12800" width="9.140625" style="3"/>
    <col min="12801" max="12801" width="2.7109375" style="3" customWidth="1"/>
    <col min="12802" max="12802" width="5.28515625" style="3" customWidth="1"/>
    <col min="12803" max="12803" width="10.7109375" style="3" customWidth="1"/>
    <col min="12804" max="12806" width="15.7109375" style="3" customWidth="1"/>
    <col min="12807" max="12807" width="4.5703125" style="3" customWidth="1"/>
    <col min="12808" max="12808" width="40.7109375" style="3" customWidth="1"/>
    <col min="12809" max="12809" width="9.140625" style="3"/>
    <col min="12810" max="12810" width="13.7109375" style="3" customWidth="1"/>
    <col min="12811" max="12811" width="7.5703125" style="3" customWidth="1"/>
    <col min="12812" max="12812" width="13.7109375" style="3" customWidth="1"/>
    <col min="12813" max="12813" width="16.7109375" style="3" customWidth="1"/>
    <col min="12814" max="12814" width="20.7109375" style="3" customWidth="1"/>
    <col min="12815" max="13056" width="9.140625" style="3"/>
    <col min="13057" max="13057" width="2.7109375" style="3" customWidth="1"/>
    <col min="13058" max="13058" width="5.28515625" style="3" customWidth="1"/>
    <col min="13059" max="13059" width="10.7109375" style="3" customWidth="1"/>
    <col min="13060" max="13062" width="15.7109375" style="3" customWidth="1"/>
    <col min="13063" max="13063" width="4.5703125" style="3" customWidth="1"/>
    <col min="13064" max="13064" width="40.7109375" style="3" customWidth="1"/>
    <col min="13065" max="13065" width="9.140625" style="3"/>
    <col min="13066" max="13066" width="13.7109375" style="3" customWidth="1"/>
    <col min="13067" max="13067" width="7.5703125" style="3" customWidth="1"/>
    <col min="13068" max="13068" width="13.7109375" style="3" customWidth="1"/>
    <col min="13069" max="13069" width="16.7109375" style="3" customWidth="1"/>
    <col min="13070" max="13070" width="20.7109375" style="3" customWidth="1"/>
    <col min="13071" max="13312" width="9.140625" style="3"/>
    <col min="13313" max="13313" width="2.7109375" style="3" customWidth="1"/>
    <col min="13314" max="13314" width="5.28515625" style="3" customWidth="1"/>
    <col min="13315" max="13315" width="10.7109375" style="3" customWidth="1"/>
    <col min="13316" max="13318" width="15.7109375" style="3" customWidth="1"/>
    <col min="13319" max="13319" width="4.5703125" style="3" customWidth="1"/>
    <col min="13320" max="13320" width="40.7109375" style="3" customWidth="1"/>
    <col min="13321" max="13321" width="9.140625" style="3"/>
    <col min="13322" max="13322" width="13.7109375" style="3" customWidth="1"/>
    <col min="13323" max="13323" width="7.5703125" style="3" customWidth="1"/>
    <col min="13324" max="13324" width="13.7109375" style="3" customWidth="1"/>
    <col min="13325" max="13325" width="16.7109375" style="3" customWidth="1"/>
    <col min="13326" max="13326" width="20.7109375" style="3" customWidth="1"/>
    <col min="13327" max="13568" width="9.140625" style="3"/>
    <col min="13569" max="13569" width="2.7109375" style="3" customWidth="1"/>
    <col min="13570" max="13570" width="5.28515625" style="3" customWidth="1"/>
    <col min="13571" max="13571" width="10.7109375" style="3" customWidth="1"/>
    <col min="13572" max="13574" width="15.7109375" style="3" customWidth="1"/>
    <col min="13575" max="13575" width="4.5703125" style="3" customWidth="1"/>
    <col min="13576" max="13576" width="40.7109375" style="3" customWidth="1"/>
    <col min="13577" max="13577" width="9.140625" style="3"/>
    <col min="13578" max="13578" width="13.7109375" style="3" customWidth="1"/>
    <col min="13579" max="13579" width="7.5703125" style="3" customWidth="1"/>
    <col min="13580" max="13580" width="13.7109375" style="3" customWidth="1"/>
    <col min="13581" max="13581" width="16.7109375" style="3" customWidth="1"/>
    <col min="13582" max="13582" width="20.7109375" style="3" customWidth="1"/>
    <col min="13583" max="13824" width="9.140625" style="3"/>
    <col min="13825" max="13825" width="2.7109375" style="3" customWidth="1"/>
    <col min="13826" max="13826" width="5.28515625" style="3" customWidth="1"/>
    <col min="13827" max="13827" width="10.7109375" style="3" customWidth="1"/>
    <col min="13828" max="13830" width="15.7109375" style="3" customWidth="1"/>
    <col min="13831" max="13831" width="4.5703125" style="3" customWidth="1"/>
    <col min="13832" max="13832" width="40.7109375" style="3" customWidth="1"/>
    <col min="13833" max="13833" width="9.140625" style="3"/>
    <col min="13834" max="13834" width="13.7109375" style="3" customWidth="1"/>
    <col min="13835" max="13835" width="7.5703125" style="3" customWidth="1"/>
    <col min="13836" max="13836" width="13.7109375" style="3" customWidth="1"/>
    <col min="13837" max="13837" width="16.7109375" style="3" customWidth="1"/>
    <col min="13838" max="13838" width="20.7109375" style="3" customWidth="1"/>
    <col min="13839" max="14080" width="9.140625" style="3"/>
    <col min="14081" max="14081" width="2.7109375" style="3" customWidth="1"/>
    <col min="14082" max="14082" width="5.28515625" style="3" customWidth="1"/>
    <col min="14083" max="14083" width="10.7109375" style="3" customWidth="1"/>
    <col min="14084" max="14086" width="15.7109375" style="3" customWidth="1"/>
    <col min="14087" max="14087" width="4.5703125" style="3" customWidth="1"/>
    <col min="14088" max="14088" width="40.7109375" style="3" customWidth="1"/>
    <col min="14089" max="14089" width="9.140625" style="3"/>
    <col min="14090" max="14090" width="13.7109375" style="3" customWidth="1"/>
    <col min="14091" max="14091" width="7.5703125" style="3" customWidth="1"/>
    <col min="14092" max="14092" width="13.7109375" style="3" customWidth="1"/>
    <col min="14093" max="14093" width="16.7109375" style="3" customWidth="1"/>
    <col min="14094" max="14094" width="20.7109375" style="3" customWidth="1"/>
    <col min="14095" max="14336" width="9.140625" style="3"/>
    <col min="14337" max="14337" width="2.7109375" style="3" customWidth="1"/>
    <col min="14338" max="14338" width="5.28515625" style="3" customWidth="1"/>
    <col min="14339" max="14339" width="10.7109375" style="3" customWidth="1"/>
    <col min="14340" max="14342" width="15.7109375" style="3" customWidth="1"/>
    <col min="14343" max="14343" width="4.5703125" style="3" customWidth="1"/>
    <col min="14344" max="14344" width="40.7109375" style="3" customWidth="1"/>
    <col min="14345" max="14345" width="9.140625" style="3"/>
    <col min="14346" max="14346" width="13.7109375" style="3" customWidth="1"/>
    <col min="14347" max="14347" width="7.5703125" style="3" customWidth="1"/>
    <col min="14348" max="14348" width="13.7109375" style="3" customWidth="1"/>
    <col min="14349" max="14349" width="16.7109375" style="3" customWidth="1"/>
    <col min="14350" max="14350" width="20.7109375" style="3" customWidth="1"/>
    <col min="14351" max="14592" width="9.140625" style="3"/>
    <col min="14593" max="14593" width="2.7109375" style="3" customWidth="1"/>
    <col min="14594" max="14594" width="5.28515625" style="3" customWidth="1"/>
    <col min="14595" max="14595" width="10.7109375" style="3" customWidth="1"/>
    <col min="14596" max="14598" width="15.7109375" style="3" customWidth="1"/>
    <col min="14599" max="14599" width="4.5703125" style="3" customWidth="1"/>
    <col min="14600" max="14600" width="40.7109375" style="3" customWidth="1"/>
    <col min="14601" max="14601" width="9.140625" style="3"/>
    <col min="14602" max="14602" width="13.7109375" style="3" customWidth="1"/>
    <col min="14603" max="14603" width="7.5703125" style="3" customWidth="1"/>
    <col min="14604" max="14604" width="13.7109375" style="3" customWidth="1"/>
    <col min="14605" max="14605" width="16.7109375" style="3" customWidth="1"/>
    <col min="14606" max="14606" width="20.7109375" style="3" customWidth="1"/>
    <col min="14607" max="14848" width="9.140625" style="3"/>
    <col min="14849" max="14849" width="2.7109375" style="3" customWidth="1"/>
    <col min="14850" max="14850" width="5.28515625" style="3" customWidth="1"/>
    <col min="14851" max="14851" width="10.7109375" style="3" customWidth="1"/>
    <col min="14852" max="14854" width="15.7109375" style="3" customWidth="1"/>
    <col min="14855" max="14855" width="4.5703125" style="3" customWidth="1"/>
    <col min="14856" max="14856" width="40.7109375" style="3" customWidth="1"/>
    <col min="14857" max="14857" width="9.140625" style="3"/>
    <col min="14858" max="14858" width="13.7109375" style="3" customWidth="1"/>
    <col min="14859" max="14859" width="7.5703125" style="3" customWidth="1"/>
    <col min="14860" max="14860" width="13.7109375" style="3" customWidth="1"/>
    <col min="14861" max="14861" width="16.7109375" style="3" customWidth="1"/>
    <col min="14862" max="14862" width="20.7109375" style="3" customWidth="1"/>
    <col min="14863" max="15104" width="9.140625" style="3"/>
    <col min="15105" max="15105" width="2.7109375" style="3" customWidth="1"/>
    <col min="15106" max="15106" width="5.28515625" style="3" customWidth="1"/>
    <col min="15107" max="15107" width="10.7109375" style="3" customWidth="1"/>
    <col min="15108" max="15110" width="15.7109375" style="3" customWidth="1"/>
    <col min="15111" max="15111" width="4.5703125" style="3" customWidth="1"/>
    <col min="15112" max="15112" width="40.7109375" style="3" customWidth="1"/>
    <col min="15113" max="15113" width="9.140625" style="3"/>
    <col min="15114" max="15114" width="13.7109375" style="3" customWidth="1"/>
    <col min="15115" max="15115" width="7.5703125" style="3" customWidth="1"/>
    <col min="15116" max="15116" width="13.7109375" style="3" customWidth="1"/>
    <col min="15117" max="15117" width="16.7109375" style="3" customWidth="1"/>
    <col min="15118" max="15118" width="20.7109375" style="3" customWidth="1"/>
    <col min="15119" max="15360" width="9.140625" style="3"/>
    <col min="15361" max="15361" width="2.7109375" style="3" customWidth="1"/>
    <col min="15362" max="15362" width="5.28515625" style="3" customWidth="1"/>
    <col min="15363" max="15363" width="10.7109375" style="3" customWidth="1"/>
    <col min="15364" max="15366" width="15.7109375" style="3" customWidth="1"/>
    <col min="15367" max="15367" width="4.5703125" style="3" customWidth="1"/>
    <col min="15368" max="15368" width="40.7109375" style="3" customWidth="1"/>
    <col min="15369" max="15369" width="9.140625" style="3"/>
    <col min="15370" max="15370" width="13.7109375" style="3" customWidth="1"/>
    <col min="15371" max="15371" width="7.5703125" style="3" customWidth="1"/>
    <col min="15372" max="15372" width="13.7109375" style="3" customWidth="1"/>
    <col min="15373" max="15373" width="16.7109375" style="3" customWidth="1"/>
    <col min="15374" max="15374" width="20.7109375" style="3" customWidth="1"/>
    <col min="15375" max="15616" width="9.140625" style="3"/>
    <col min="15617" max="15617" width="2.7109375" style="3" customWidth="1"/>
    <col min="15618" max="15618" width="5.28515625" style="3" customWidth="1"/>
    <col min="15619" max="15619" width="10.7109375" style="3" customWidth="1"/>
    <col min="15620" max="15622" width="15.7109375" style="3" customWidth="1"/>
    <col min="15623" max="15623" width="4.5703125" style="3" customWidth="1"/>
    <col min="15624" max="15624" width="40.7109375" style="3" customWidth="1"/>
    <col min="15625" max="15625" width="9.140625" style="3"/>
    <col min="15626" max="15626" width="13.7109375" style="3" customWidth="1"/>
    <col min="15627" max="15627" width="7.5703125" style="3" customWidth="1"/>
    <col min="15628" max="15628" width="13.7109375" style="3" customWidth="1"/>
    <col min="15629" max="15629" width="16.7109375" style="3" customWidth="1"/>
    <col min="15630" max="15630" width="20.7109375" style="3" customWidth="1"/>
    <col min="15631" max="15872" width="9.140625" style="3"/>
    <col min="15873" max="15873" width="2.7109375" style="3" customWidth="1"/>
    <col min="15874" max="15874" width="5.28515625" style="3" customWidth="1"/>
    <col min="15875" max="15875" width="10.7109375" style="3" customWidth="1"/>
    <col min="15876" max="15878" width="15.7109375" style="3" customWidth="1"/>
    <col min="15879" max="15879" width="4.5703125" style="3" customWidth="1"/>
    <col min="15880" max="15880" width="40.7109375" style="3" customWidth="1"/>
    <col min="15881" max="15881" width="9.140625" style="3"/>
    <col min="15882" max="15882" width="13.7109375" style="3" customWidth="1"/>
    <col min="15883" max="15883" width="7.5703125" style="3" customWidth="1"/>
    <col min="15884" max="15884" width="13.7109375" style="3" customWidth="1"/>
    <col min="15885" max="15885" width="16.7109375" style="3" customWidth="1"/>
    <col min="15886" max="15886" width="20.7109375" style="3" customWidth="1"/>
    <col min="15887" max="16128" width="9.140625" style="3"/>
    <col min="16129" max="16129" width="2.7109375" style="3" customWidth="1"/>
    <col min="16130" max="16130" width="5.28515625" style="3" customWidth="1"/>
    <col min="16131" max="16131" width="10.7109375" style="3" customWidth="1"/>
    <col min="16132" max="16134" width="15.7109375" style="3" customWidth="1"/>
    <col min="16135" max="16135" width="4.5703125" style="3" customWidth="1"/>
    <col min="16136" max="16136" width="40.7109375" style="3" customWidth="1"/>
    <col min="16137" max="16137" width="9.140625" style="3"/>
    <col min="16138" max="16138" width="13.7109375" style="3" customWidth="1"/>
    <col min="16139" max="16139" width="7.5703125" style="3" customWidth="1"/>
    <col min="16140" max="16140" width="13.7109375" style="3" customWidth="1"/>
    <col min="16141" max="16141" width="16.7109375" style="3" customWidth="1"/>
    <col min="16142" max="16142" width="20.7109375" style="3" customWidth="1"/>
    <col min="16143" max="16384" width="9.140625" style="3"/>
  </cols>
  <sheetData>
    <row r="1" spans="2:15" ht="12.75" customHeight="1" x14ac:dyDescent="0.3">
      <c r="B1" s="1" t="s">
        <v>0</v>
      </c>
      <c r="C1" s="1"/>
      <c r="D1" s="2" t="s">
        <v>26</v>
      </c>
      <c r="H1" s="4"/>
      <c r="I1" s="4"/>
      <c r="J1" s="4"/>
      <c r="K1" s="4"/>
      <c r="L1" s="4"/>
      <c r="M1" s="4"/>
    </row>
    <row r="2" spans="2:15" ht="12.75" customHeight="1" x14ac:dyDescent="0.3">
      <c r="B2" s="5" t="s">
        <v>1</v>
      </c>
      <c r="C2" s="5"/>
      <c r="D2" s="5" t="s">
        <v>27</v>
      </c>
      <c r="H2" s="4"/>
      <c r="I2" s="4"/>
      <c r="J2" s="4"/>
      <c r="K2" s="4"/>
      <c r="L2" s="4"/>
      <c r="M2" s="4"/>
    </row>
    <row r="3" spans="2:15" ht="12.75" customHeight="1" x14ac:dyDescent="0.3">
      <c r="B3" s="5"/>
      <c r="C3" s="5"/>
      <c r="H3" s="4"/>
      <c r="I3" s="4"/>
      <c r="J3" s="4"/>
      <c r="K3" s="6"/>
      <c r="L3" s="4"/>
      <c r="M3" s="4"/>
    </row>
    <row r="4" spans="2:15" s="8" customFormat="1" ht="12.75" customHeight="1" x14ac:dyDescent="0.3">
      <c r="B4" s="7" t="s">
        <v>2</v>
      </c>
      <c r="C4" s="7"/>
      <c r="G4" s="9"/>
      <c r="H4" s="10"/>
      <c r="I4" s="10"/>
      <c r="J4" s="11"/>
      <c r="K4" s="11"/>
      <c r="L4" s="11"/>
      <c r="M4" s="11"/>
    </row>
    <row r="5" spans="2:15" s="8" customFormat="1" ht="12.75" customHeight="1" x14ac:dyDescent="0.3">
      <c r="B5" s="12"/>
      <c r="C5" s="12"/>
      <c r="H5" s="11"/>
      <c r="I5" s="11"/>
      <c r="J5" s="11"/>
      <c r="K5" s="11"/>
      <c r="L5" s="11"/>
      <c r="M5" s="11"/>
    </row>
    <row r="6" spans="2:15" s="8" customFormat="1" ht="12.75" customHeight="1" x14ac:dyDescent="0.3">
      <c r="B6" s="12"/>
      <c r="C6" s="12"/>
      <c r="H6" s="11"/>
      <c r="I6" s="11"/>
      <c r="J6" s="11"/>
      <c r="K6" s="11"/>
      <c r="L6" s="11"/>
      <c r="M6" s="11"/>
    </row>
    <row r="7" spans="2:15" s="13" customFormat="1" ht="12.75" customHeight="1" x14ac:dyDescent="0.3">
      <c r="H7" s="14" t="s">
        <v>3</v>
      </c>
      <c r="I7" s="14"/>
      <c r="J7" s="14"/>
      <c r="K7" s="6"/>
      <c r="L7" s="6"/>
      <c r="M7" s="6"/>
    </row>
    <row r="8" spans="2:15" s="13" customFormat="1" ht="12.75" customHeight="1" x14ac:dyDescent="0.3">
      <c r="H8" s="14" t="s">
        <v>58</v>
      </c>
      <c r="I8" s="15"/>
      <c r="J8" s="14"/>
      <c r="K8" s="16"/>
      <c r="L8" s="14"/>
      <c r="M8" s="17"/>
      <c r="N8" s="17"/>
      <c r="O8" s="6"/>
    </row>
    <row r="9" spans="2:15" ht="12.75" customHeight="1" x14ac:dyDescent="0.3">
      <c r="B9" s="5"/>
      <c r="C9" s="5"/>
      <c r="H9" s="4"/>
      <c r="I9" s="4"/>
      <c r="J9" s="4"/>
      <c r="K9" s="4"/>
      <c r="L9" s="4"/>
      <c r="M9" s="4"/>
    </row>
    <row r="10" spans="2:15" s="1" customFormat="1" ht="12.75" customHeight="1" x14ac:dyDescent="0.3">
      <c r="B10" s="18" t="s">
        <v>4</v>
      </c>
      <c r="C10" s="19" t="s">
        <v>5</v>
      </c>
      <c r="D10" s="115" t="s">
        <v>6</v>
      </c>
      <c r="E10" s="116"/>
      <c r="F10" s="117"/>
      <c r="G10" s="20" t="s">
        <v>7</v>
      </c>
      <c r="H10" s="21" t="s">
        <v>8</v>
      </c>
      <c r="I10" s="22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  <c r="N10" s="23" t="s">
        <v>14</v>
      </c>
    </row>
    <row r="11" spans="2:15" s="1" customFormat="1" ht="12.75" customHeight="1" x14ac:dyDescent="0.3">
      <c r="B11" s="24"/>
      <c r="C11" s="25" t="s">
        <v>15</v>
      </c>
      <c r="D11" s="26"/>
      <c r="E11" s="27"/>
      <c r="F11" s="27"/>
      <c r="G11" s="28"/>
      <c r="H11" s="29"/>
      <c r="I11" s="29"/>
      <c r="J11" s="29"/>
      <c r="K11" s="29"/>
      <c r="L11" s="29"/>
      <c r="M11" s="29"/>
      <c r="N11" s="30" t="s">
        <v>16</v>
      </c>
    </row>
    <row r="12" spans="2:15" ht="12.75" customHeight="1" x14ac:dyDescent="0.3">
      <c r="B12" s="37">
        <v>1</v>
      </c>
      <c r="C12" s="38"/>
      <c r="D12" s="112" t="s">
        <v>59</v>
      </c>
      <c r="E12" s="113" t="s">
        <v>59</v>
      </c>
      <c r="F12" s="114" t="s">
        <v>59</v>
      </c>
      <c r="G12" s="39" t="s">
        <v>17</v>
      </c>
      <c r="H12" s="40"/>
      <c r="I12" s="41">
        <v>150</v>
      </c>
      <c r="J12" s="42">
        <v>0</v>
      </c>
      <c r="K12" s="39">
        <v>9.5</v>
      </c>
      <c r="L12" s="43">
        <f>PRODUCT(J12,1.095)</f>
        <v>0</v>
      </c>
      <c r="M12" s="44">
        <f t="shared" ref="M12:M30" si="0">PRODUCT(I12,L12)</f>
        <v>0</v>
      </c>
      <c r="N12" s="33"/>
    </row>
    <row r="13" spans="2:15" ht="24.95" customHeight="1" x14ac:dyDescent="0.3">
      <c r="B13" s="37">
        <f t="shared" ref="B13:B30" si="1">B12+1</f>
        <v>2</v>
      </c>
      <c r="C13" s="38"/>
      <c r="D13" s="112" t="s">
        <v>60</v>
      </c>
      <c r="E13" s="113" t="s">
        <v>60</v>
      </c>
      <c r="F13" s="114" t="s">
        <v>60</v>
      </c>
      <c r="G13" s="39" t="s">
        <v>17</v>
      </c>
      <c r="H13" s="40"/>
      <c r="I13" s="41">
        <v>100</v>
      </c>
      <c r="J13" s="42">
        <v>0</v>
      </c>
      <c r="K13" s="39">
        <v>9.5</v>
      </c>
      <c r="L13" s="43">
        <f t="shared" ref="L13:L30" si="2">PRODUCT(J13,1.095)</f>
        <v>0</v>
      </c>
      <c r="M13" s="44">
        <f t="shared" si="0"/>
        <v>0</v>
      </c>
      <c r="N13" s="33"/>
    </row>
    <row r="14" spans="2:15" ht="12.75" customHeight="1" x14ac:dyDescent="0.3">
      <c r="B14" s="37">
        <f t="shared" si="1"/>
        <v>3</v>
      </c>
      <c r="C14" s="38"/>
      <c r="D14" s="112" t="s">
        <v>61</v>
      </c>
      <c r="E14" s="113" t="s">
        <v>61</v>
      </c>
      <c r="F14" s="114" t="s">
        <v>61</v>
      </c>
      <c r="G14" s="39" t="s">
        <v>17</v>
      </c>
      <c r="H14" s="40"/>
      <c r="I14" s="41">
        <v>50</v>
      </c>
      <c r="J14" s="42">
        <v>0</v>
      </c>
      <c r="K14" s="39">
        <v>9.5</v>
      </c>
      <c r="L14" s="43">
        <f t="shared" si="2"/>
        <v>0</v>
      </c>
      <c r="M14" s="44">
        <f t="shared" si="0"/>
        <v>0</v>
      </c>
      <c r="N14" s="33"/>
    </row>
    <row r="15" spans="2:15" ht="15" customHeight="1" x14ac:dyDescent="0.3">
      <c r="B15" s="37">
        <f t="shared" si="1"/>
        <v>4</v>
      </c>
      <c r="C15" s="38"/>
      <c r="D15" s="112" t="s">
        <v>62</v>
      </c>
      <c r="E15" s="113" t="s">
        <v>62</v>
      </c>
      <c r="F15" s="114" t="s">
        <v>62</v>
      </c>
      <c r="G15" s="39" t="s">
        <v>17</v>
      </c>
      <c r="H15" s="40"/>
      <c r="I15" s="41">
        <v>100</v>
      </c>
      <c r="J15" s="42">
        <v>0</v>
      </c>
      <c r="K15" s="39">
        <v>9.5</v>
      </c>
      <c r="L15" s="43">
        <f t="shared" si="2"/>
        <v>0</v>
      </c>
      <c r="M15" s="44">
        <f t="shared" si="0"/>
        <v>0</v>
      </c>
      <c r="N15" s="33"/>
    </row>
    <row r="16" spans="2:15" ht="15" customHeight="1" x14ac:dyDescent="0.3">
      <c r="B16" s="37">
        <f t="shared" si="1"/>
        <v>5</v>
      </c>
      <c r="C16" s="38"/>
      <c r="D16" s="112" t="s">
        <v>63</v>
      </c>
      <c r="E16" s="113" t="s">
        <v>63</v>
      </c>
      <c r="F16" s="114" t="s">
        <v>63</v>
      </c>
      <c r="G16" s="39" t="s">
        <v>17</v>
      </c>
      <c r="H16" s="40"/>
      <c r="I16" s="41">
        <v>100</v>
      </c>
      <c r="J16" s="42">
        <v>0</v>
      </c>
      <c r="K16" s="39">
        <v>9.5</v>
      </c>
      <c r="L16" s="43">
        <f t="shared" si="2"/>
        <v>0</v>
      </c>
      <c r="M16" s="44">
        <f t="shared" si="0"/>
        <v>0</v>
      </c>
      <c r="N16" s="33"/>
    </row>
    <row r="17" spans="2:14" ht="15" customHeight="1" x14ac:dyDescent="0.3">
      <c r="B17" s="37">
        <f t="shared" si="1"/>
        <v>6</v>
      </c>
      <c r="C17" s="38"/>
      <c r="D17" s="112" t="s">
        <v>64</v>
      </c>
      <c r="E17" s="113" t="s">
        <v>64</v>
      </c>
      <c r="F17" s="114" t="s">
        <v>64</v>
      </c>
      <c r="G17" s="39" t="s">
        <v>17</v>
      </c>
      <c r="H17" s="40"/>
      <c r="I17" s="41">
        <v>50</v>
      </c>
      <c r="J17" s="42">
        <v>0</v>
      </c>
      <c r="K17" s="39">
        <v>9.5</v>
      </c>
      <c r="L17" s="43">
        <f t="shared" si="2"/>
        <v>0</v>
      </c>
      <c r="M17" s="44">
        <f t="shared" si="0"/>
        <v>0</v>
      </c>
      <c r="N17" s="33"/>
    </row>
    <row r="18" spans="2:14" ht="15" customHeight="1" x14ac:dyDescent="0.3">
      <c r="B18" s="37">
        <f t="shared" si="1"/>
        <v>7</v>
      </c>
      <c r="C18" s="38"/>
      <c r="D18" s="112" t="s">
        <v>65</v>
      </c>
      <c r="E18" s="113" t="s">
        <v>65</v>
      </c>
      <c r="F18" s="114" t="s">
        <v>65</v>
      </c>
      <c r="G18" s="39" t="s">
        <v>17</v>
      </c>
      <c r="H18" s="40"/>
      <c r="I18" s="46">
        <v>100</v>
      </c>
      <c r="J18" s="42">
        <v>0</v>
      </c>
      <c r="K18" s="39">
        <v>9.5</v>
      </c>
      <c r="L18" s="43">
        <f t="shared" si="2"/>
        <v>0</v>
      </c>
      <c r="M18" s="44">
        <f t="shared" si="0"/>
        <v>0</v>
      </c>
      <c r="N18" s="33"/>
    </row>
    <row r="19" spans="2:14" ht="15" customHeight="1" x14ac:dyDescent="0.3">
      <c r="B19" s="37">
        <f t="shared" si="1"/>
        <v>8</v>
      </c>
      <c r="C19" s="38"/>
      <c r="D19" s="112" t="s">
        <v>66</v>
      </c>
      <c r="E19" s="113" t="s">
        <v>66</v>
      </c>
      <c r="F19" s="114" t="s">
        <v>66</v>
      </c>
      <c r="G19" s="39" t="s">
        <v>17</v>
      </c>
      <c r="H19" s="40"/>
      <c r="I19" s="46">
        <v>80</v>
      </c>
      <c r="J19" s="42">
        <v>0</v>
      </c>
      <c r="K19" s="39">
        <v>9.5</v>
      </c>
      <c r="L19" s="43">
        <f t="shared" si="2"/>
        <v>0</v>
      </c>
      <c r="M19" s="44">
        <f t="shared" si="0"/>
        <v>0</v>
      </c>
      <c r="N19" s="33"/>
    </row>
    <row r="20" spans="2:14" ht="15" customHeight="1" x14ac:dyDescent="0.3">
      <c r="B20" s="37">
        <f t="shared" si="1"/>
        <v>9</v>
      </c>
      <c r="C20" s="38"/>
      <c r="D20" s="112" t="s">
        <v>67</v>
      </c>
      <c r="E20" s="113" t="s">
        <v>67</v>
      </c>
      <c r="F20" s="114" t="s">
        <v>67</v>
      </c>
      <c r="G20" s="39" t="s">
        <v>17</v>
      </c>
      <c r="H20" s="40"/>
      <c r="I20" s="46">
        <v>20</v>
      </c>
      <c r="J20" s="42">
        <v>0</v>
      </c>
      <c r="K20" s="39">
        <v>9.5</v>
      </c>
      <c r="L20" s="43">
        <f t="shared" si="2"/>
        <v>0</v>
      </c>
      <c r="M20" s="44">
        <f t="shared" si="0"/>
        <v>0</v>
      </c>
      <c r="N20" s="33"/>
    </row>
    <row r="21" spans="2:14" ht="12.75" customHeight="1" x14ac:dyDescent="0.3">
      <c r="B21" s="37">
        <f t="shared" si="1"/>
        <v>10</v>
      </c>
      <c r="C21" s="38"/>
      <c r="D21" s="112" t="s">
        <v>68</v>
      </c>
      <c r="E21" s="113" t="s">
        <v>68</v>
      </c>
      <c r="F21" s="114" t="s">
        <v>68</v>
      </c>
      <c r="G21" s="39" t="s">
        <v>17</v>
      </c>
      <c r="H21" s="40"/>
      <c r="I21" s="41">
        <v>50</v>
      </c>
      <c r="J21" s="42">
        <v>0</v>
      </c>
      <c r="K21" s="39">
        <v>9.5</v>
      </c>
      <c r="L21" s="43">
        <f t="shared" si="2"/>
        <v>0</v>
      </c>
      <c r="M21" s="44">
        <f t="shared" si="0"/>
        <v>0</v>
      </c>
      <c r="N21" s="33"/>
    </row>
    <row r="22" spans="2:14" ht="24.95" customHeight="1" x14ac:dyDescent="0.3">
      <c r="B22" s="37">
        <f t="shared" si="1"/>
        <v>11</v>
      </c>
      <c r="C22" s="38"/>
      <c r="D22" s="112" t="s">
        <v>78</v>
      </c>
      <c r="E22" s="113" t="s">
        <v>69</v>
      </c>
      <c r="F22" s="114" t="s">
        <v>69</v>
      </c>
      <c r="G22" s="39" t="s">
        <v>17</v>
      </c>
      <c r="H22" s="40"/>
      <c r="I22" s="41">
        <v>50</v>
      </c>
      <c r="J22" s="42">
        <v>0</v>
      </c>
      <c r="K22" s="39">
        <v>9.5</v>
      </c>
      <c r="L22" s="43">
        <f t="shared" si="2"/>
        <v>0</v>
      </c>
      <c r="M22" s="44">
        <f t="shared" si="0"/>
        <v>0</v>
      </c>
      <c r="N22" s="33"/>
    </row>
    <row r="23" spans="2:14" ht="24.95" customHeight="1" x14ac:dyDescent="0.3">
      <c r="B23" s="37">
        <f t="shared" si="1"/>
        <v>12</v>
      </c>
      <c r="C23" s="38"/>
      <c r="D23" s="112" t="s">
        <v>79</v>
      </c>
      <c r="E23" s="113" t="s">
        <v>70</v>
      </c>
      <c r="F23" s="114" t="s">
        <v>70</v>
      </c>
      <c r="G23" s="39" t="s">
        <v>17</v>
      </c>
      <c r="H23" s="40"/>
      <c r="I23" s="41">
        <v>50</v>
      </c>
      <c r="J23" s="42">
        <v>0</v>
      </c>
      <c r="K23" s="39">
        <v>9.5</v>
      </c>
      <c r="L23" s="43">
        <f t="shared" si="2"/>
        <v>0</v>
      </c>
      <c r="M23" s="44">
        <f t="shared" si="0"/>
        <v>0</v>
      </c>
      <c r="N23" s="33"/>
    </row>
    <row r="24" spans="2:14" ht="24.95" customHeight="1" x14ac:dyDescent="0.3">
      <c r="B24" s="37">
        <f t="shared" si="1"/>
        <v>13</v>
      </c>
      <c r="C24" s="38"/>
      <c r="D24" s="112" t="s">
        <v>71</v>
      </c>
      <c r="E24" s="113" t="s">
        <v>71</v>
      </c>
      <c r="F24" s="114" t="s">
        <v>71</v>
      </c>
      <c r="G24" s="39" t="s">
        <v>17</v>
      </c>
      <c r="H24" s="40"/>
      <c r="I24" s="41">
        <v>100</v>
      </c>
      <c r="J24" s="42">
        <v>0</v>
      </c>
      <c r="K24" s="39">
        <v>9.5</v>
      </c>
      <c r="L24" s="43">
        <f t="shared" si="2"/>
        <v>0</v>
      </c>
      <c r="M24" s="44">
        <f t="shared" si="0"/>
        <v>0</v>
      </c>
      <c r="N24" s="33"/>
    </row>
    <row r="25" spans="2:14" ht="12.75" customHeight="1" x14ac:dyDescent="0.3">
      <c r="B25" s="37">
        <f t="shared" si="1"/>
        <v>14</v>
      </c>
      <c r="C25" s="38"/>
      <c r="D25" s="112" t="s">
        <v>72</v>
      </c>
      <c r="E25" s="113" t="s">
        <v>72</v>
      </c>
      <c r="F25" s="114" t="s">
        <v>72</v>
      </c>
      <c r="G25" s="39" t="s">
        <v>17</v>
      </c>
      <c r="H25" s="40"/>
      <c r="I25" s="41">
        <v>100</v>
      </c>
      <c r="J25" s="42">
        <v>0</v>
      </c>
      <c r="K25" s="39">
        <v>9.5</v>
      </c>
      <c r="L25" s="43">
        <f t="shared" si="2"/>
        <v>0</v>
      </c>
      <c r="M25" s="44">
        <f t="shared" si="0"/>
        <v>0</v>
      </c>
      <c r="N25" s="33"/>
    </row>
    <row r="26" spans="2:14" ht="12.75" customHeight="1" x14ac:dyDescent="0.3">
      <c r="B26" s="37">
        <f t="shared" si="1"/>
        <v>15</v>
      </c>
      <c r="C26" s="38"/>
      <c r="D26" s="112" t="s">
        <v>73</v>
      </c>
      <c r="E26" s="113" t="s">
        <v>73</v>
      </c>
      <c r="F26" s="114" t="s">
        <v>73</v>
      </c>
      <c r="G26" s="39" t="s">
        <v>17</v>
      </c>
      <c r="H26" s="40"/>
      <c r="I26" s="41">
        <v>50</v>
      </c>
      <c r="J26" s="42">
        <v>0</v>
      </c>
      <c r="K26" s="39">
        <v>9.5</v>
      </c>
      <c r="L26" s="43">
        <f t="shared" si="2"/>
        <v>0</v>
      </c>
      <c r="M26" s="44">
        <f t="shared" si="0"/>
        <v>0</v>
      </c>
      <c r="N26" s="33"/>
    </row>
    <row r="27" spans="2:14" ht="12.75" customHeight="1" x14ac:dyDescent="0.3">
      <c r="B27" s="37">
        <f t="shared" si="1"/>
        <v>16</v>
      </c>
      <c r="C27" s="38"/>
      <c r="D27" s="112" t="s">
        <v>74</v>
      </c>
      <c r="E27" s="113" t="s">
        <v>74</v>
      </c>
      <c r="F27" s="114" t="s">
        <v>74</v>
      </c>
      <c r="G27" s="39" t="s">
        <v>17</v>
      </c>
      <c r="H27" s="40"/>
      <c r="I27" s="41">
        <v>50</v>
      </c>
      <c r="J27" s="42">
        <v>0</v>
      </c>
      <c r="K27" s="39">
        <v>9.5</v>
      </c>
      <c r="L27" s="43">
        <f t="shared" si="2"/>
        <v>0</v>
      </c>
      <c r="M27" s="44">
        <f t="shared" si="0"/>
        <v>0</v>
      </c>
      <c r="N27" s="33"/>
    </row>
    <row r="28" spans="2:14" ht="12.75" customHeight="1" x14ac:dyDescent="0.3">
      <c r="B28" s="37">
        <f t="shared" si="1"/>
        <v>17</v>
      </c>
      <c r="C28" s="38"/>
      <c r="D28" s="112" t="s">
        <v>75</v>
      </c>
      <c r="E28" s="113" t="s">
        <v>75</v>
      </c>
      <c r="F28" s="114" t="s">
        <v>75</v>
      </c>
      <c r="G28" s="39" t="s">
        <v>17</v>
      </c>
      <c r="H28" s="40"/>
      <c r="I28" s="41">
        <v>50</v>
      </c>
      <c r="J28" s="42">
        <v>0</v>
      </c>
      <c r="K28" s="39">
        <v>9.5</v>
      </c>
      <c r="L28" s="43">
        <f t="shared" si="2"/>
        <v>0</v>
      </c>
      <c r="M28" s="44">
        <f t="shared" si="0"/>
        <v>0</v>
      </c>
      <c r="N28" s="33"/>
    </row>
    <row r="29" spans="2:14" ht="90" customHeight="1" x14ac:dyDescent="0.3">
      <c r="B29" s="37">
        <f t="shared" si="1"/>
        <v>18</v>
      </c>
      <c r="C29" s="38"/>
      <c r="D29" s="112" t="s">
        <v>76</v>
      </c>
      <c r="E29" s="113" t="s">
        <v>76</v>
      </c>
      <c r="F29" s="114" t="s">
        <v>76</v>
      </c>
      <c r="G29" s="39" t="s">
        <v>17</v>
      </c>
      <c r="H29" s="40"/>
      <c r="I29" s="41">
        <v>50</v>
      </c>
      <c r="J29" s="42">
        <v>0</v>
      </c>
      <c r="K29" s="39">
        <v>9.5</v>
      </c>
      <c r="L29" s="43">
        <f t="shared" si="2"/>
        <v>0</v>
      </c>
      <c r="M29" s="44">
        <f t="shared" si="0"/>
        <v>0</v>
      </c>
      <c r="N29" s="33"/>
    </row>
    <row r="30" spans="2:14" ht="15" customHeight="1" x14ac:dyDescent="0.3">
      <c r="B30" s="37">
        <f t="shared" si="1"/>
        <v>19</v>
      </c>
      <c r="C30" s="38"/>
      <c r="D30" s="112" t="s">
        <v>77</v>
      </c>
      <c r="E30" s="113" t="s">
        <v>77</v>
      </c>
      <c r="F30" s="114" t="s">
        <v>77</v>
      </c>
      <c r="G30" s="39" t="s">
        <v>17</v>
      </c>
      <c r="H30" s="40"/>
      <c r="I30" s="41">
        <v>50</v>
      </c>
      <c r="J30" s="42">
        <v>0</v>
      </c>
      <c r="K30" s="39">
        <v>9.5</v>
      </c>
      <c r="L30" s="43">
        <f t="shared" si="2"/>
        <v>0</v>
      </c>
      <c r="M30" s="44">
        <f t="shared" si="0"/>
        <v>0</v>
      </c>
      <c r="N30" s="33"/>
    </row>
    <row r="31" spans="2:14" s="5" customFormat="1" ht="12.75" customHeight="1" x14ac:dyDescent="0.3">
      <c r="B31" s="34"/>
      <c r="C31" s="34"/>
      <c r="D31" s="118" t="s">
        <v>80</v>
      </c>
      <c r="E31" s="118"/>
      <c r="F31" s="118"/>
      <c r="G31" s="35"/>
      <c r="H31" s="35"/>
      <c r="I31" s="35"/>
      <c r="J31" s="35"/>
      <c r="K31" s="35"/>
      <c r="L31" s="35"/>
      <c r="M31" s="36">
        <f>SUM(M12:M30)</f>
        <v>0</v>
      </c>
    </row>
    <row r="32" spans="2:14" s="5" customFormat="1" ht="12.75" customHeight="1" x14ac:dyDescent="0.3"/>
    <row r="33" spans="2:11" s="5" customFormat="1" ht="12.75" customHeight="1" x14ac:dyDescent="0.3">
      <c r="B33" s="5" t="s">
        <v>19</v>
      </c>
    </row>
    <row r="34" spans="2:11" s="5" customFormat="1" ht="12.75" customHeight="1" x14ac:dyDescent="0.3">
      <c r="B34" s="5" t="s">
        <v>20</v>
      </c>
    </row>
    <row r="35" spans="2:11" s="5" customFormat="1" ht="12.75" customHeight="1" x14ac:dyDescent="0.3">
      <c r="B35" s="5" t="s">
        <v>21</v>
      </c>
    </row>
    <row r="36" spans="2:11" s="5" customFormat="1" ht="12.75" customHeight="1" x14ac:dyDescent="0.3">
      <c r="B36" s="5" t="s">
        <v>48</v>
      </c>
    </row>
    <row r="37" spans="2:11" s="5" customFormat="1" ht="12.75" customHeight="1" x14ac:dyDescent="0.3"/>
    <row r="38" spans="2:11" s="12" customFormat="1" ht="12.75" customHeight="1" x14ac:dyDescent="0.3">
      <c r="B38" s="12" t="s">
        <v>22</v>
      </c>
      <c r="H38" s="17" t="s">
        <v>23</v>
      </c>
      <c r="K38" s="12" t="s">
        <v>24</v>
      </c>
    </row>
  </sheetData>
  <sheetProtection algorithmName="SHA-512" hashValue="mtT3f9JfpM/CexaO4nHEpx4vPx8YgJG6inzPKumYPJvYs43qmcCwGlQCWZAbOtHIXs19+O2YmcxfD3k3gn4g4w==" saltValue="F//UqQ2cBf8ifmKp50tHDQ==" spinCount="100000" sheet="1" objects="1" scenarios="1"/>
  <protectedRanges>
    <protectedRange sqref="H12:H30" name="Obseg5"/>
    <protectedRange sqref="J12:J30" name="Range3"/>
    <protectedRange sqref="E4:F5" name="Range1"/>
    <protectedRange sqref="N11:N30" name="Range6_1"/>
    <protectedRange sqref="C12:C30" name="Range5"/>
  </protectedRanges>
  <mergeCells count="21">
    <mergeCell ref="D29:F29"/>
    <mergeCell ref="D30:F30"/>
    <mergeCell ref="D31:F31"/>
    <mergeCell ref="D23:F23"/>
    <mergeCell ref="D24:F24"/>
    <mergeCell ref="D25:F25"/>
    <mergeCell ref="D26:F26"/>
    <mergeCell ref="D27:F27"/>
    <mergeCell ref="D28:F28"/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2B9F2-6027-414F-AFE5-373FA640C144}">
  <dimension ref="B1:O20"/>
  <sheetViews>
    <sheetView zoomScaleNormal="100" workbookViewId="0">
      <selection activeCell="I18" sqref="I18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4" width="20.7109375" style="3" customWidth="1"/>
    <col min="15" max="256" width="9.140625" style="3"/>
    <col min="257" max="257" width="2.7109375" style="3" customWidth="1"/>
    <col min="258" max="258" width="5.28515625" style="3" customWidth="1"/>
    <col min="259" max="259" width="10.7109375" style="3" customWidth="1"/>
    <col min="260" max="262" width="15.7109375" style="3" customWidth="1"/>
    <col min="263" max="263" width="4.5703125" style="3" customWidth="1"/>
    <col min="264" max="264" width="40.7109375" style="3" customWidth="1"/>
    <col min="265" max="265" width="9.140625" style="3"/>
    <col min="266" max="266" width="13.7109375" style="3" customWidth="1"/>
    <col min="267" max="267" width="7.5703125" style="3" customWidth="1"/>
    <col min="268" max="268" width="13.7109375" style="3" customWidth="1"/>
    <col min="269" max="269" width="16.7109375" style="3" customWidth="1"/>
    <col min="270" max="270" width="20.7109375" style="3" customWidth="1"/>
    <col min="271" max="512" width="9.140625" style="3"/>
    <col min="513" max="513" width="2.7109375" style="3" customWidth="1"/>
    <col min="514" max="514" width="5.28515625" style="3" customWidth="1"/>
    <col min="515" max="515" width="10.7109375" style="3" customWidth="1"/>
    <col min="516" max="518" width="15.7109375" style="3" customWidth="1"/>
    <col min="519" max="519" width="4.5703125" style="3" customWidth="1"/>
    <col min="520" max="520" width="40.7109375" style="3" customWidth="1"/>
    <col min="521" max="521" width="9.140625" style="3"/>
    <col min="522" max="522" width="13.7109375" style="3" customWidth="1"/>
    <col min="523" max="523" width="7.5703125" style="3" customWidth="1"/>
    <col min="524" max="524" width="13.7109375" style="3" customWidth="1"/>
    <col min="525" max="525" width="16.7109375" style="3" customWidth="1"/>
    <col min="526" max="526" width="20.7109375" style="3" customWidth="1"/>
    <col min="527" max="768" width="9.140625" style="3"/>
    <col min="769" max="769" width="2.7109375" style="3" customWidth="1"/>
    <col min="770" max="770" width="5.28515625" style="3" customWidth="1"/>
    <col min="771" max="771" width="10.7109375" style="3" customWidth="1"/>
    <col min="772" max="774" width="15.7109375" style="3" customWidth="1"/>
    <col min="775" max="775" width="4.5703125" style="3" customWidth="1"/>
    <col min="776" max="776" width="40.7109375" style="3" customWidth="1"/>
    <col min="777" max="777" width="9.140625" style="3"/>
    <col min="778" max="778" width="13.7109375" style="3" customWidth="1"/>
    <col min="779" max="779" width="7.5703125" style="3" customWidth="1"/>
    <col min="780" max="780" width="13.7109375" style="3" customWidth="1"/>
    <col min="781" max="781" width="16.7109375" style="3" customWidth="1"/>
    <col min="782" max="782" width="20.7109375" style="3" customWidth="1"/>
    <col min="783" max="1024" width="9.140625" style="3"/>
    <col min="1025" max="1025" width="2.7109375" style="3" customWidth="1"/>
    <col min="1026" max="1026" width="5.28515625" style="3" customWidth="1"/>
    <col min="1027" max="1027" width="10.7109375" style="3" customWidth="1"/>
    <col min="1028" max="1030" width="15.7109375" style="3" customWidth="1"/>
    <col min="1031" max="1031" width="4.5703125" style="3" customWidth="1"/>
    <col min="1032" max="1032" width="40.7109375" style="3" customWidth="1"/>
    <col min="1033" max="1033" width="9.140625" style="3"/>
    <col min="1034" max="1034" width="13.7109375" style="3" customWidth="1"/>
    <col min="1035" max="1035" width="7.5703125" style="3" customWidth="1"/>
    <col min="1036" max="1036" width="13.7109375" style="3" customWidth="1"/>
    <col min="1037" max="1037" width="16.7109375" style="3" customWidth="1"/>
    <col min="1038" max="1038" width="20.7109375" style="3" customWidth="1"/>
    <col min="1039" max="1280" width="9.140625" style="3"/>
    <col min="1281" max="1281" width="2.7109375" style="3" customWidth="1"/>
    <col min="1282" max="1282" width="5.28515625" style="3" customWidth="1"/>
    <col min="1283" max="1283" width="10.7109375" style="3" customWidth="1"/>
    <col min="1284" max="1286" width="15.7109375" style="3" customWidth="1"/>
    <col min="1287" max="1287" width="4.5703125" style="3" customWidth="1"/>
    <col min="1288" max="1288" width="40.7109375" style="3" customWidth="1"/>
    <col min="1289" max="1289" width="9.140625" style="3"/>
    <col min="1290" max="1290" width="13.7109375" style="3" customWidth="1"/>
    <col min="1291" max="1291" width="7.5703125" style="3" customWidth="1"/>
    <col min="1292" max="1292" width="13.7109375" style="3" customWidth="1"/>
    <col min="1293" max="1293" width="16.7109375" style="3" customWidth="1"/>
    <col min="1294" max="1294" width="20.7109375" style="3" customWidth="1"/>
    <col min="1295" max="1536" width="9.140625" style="3"/>
    <col min="1537" max="1537" width="2.7109375" style="3" customWidth="1"/>
    <col min="1538" max="1538" width="5.28515625" style="3" customWidth="1"/>
    <col min="1539" max="1539" width="10.7109375" style="3" customWidth="1"/>
    <col min="1540" max="1542" width="15.7109375" style="3" customWidth="1"/>
    <col min="1543" max="1543" width="4.5703125" style="3" customWidth="1"/>
    <col min="1544" max="1544" width="40.7109375" style="3" customWidth="1"/>
    <col min="1545" max="1545" width="9.140625" style="3"/>
    <col min="1546" max="1546" width="13.7109375" style="3" customWidth="1"/>
    <col min="1547" max="1547" width="7.5703125" style="3" customWidth="1"/>
    <col min="1548" max="1548" width="13.7109375" style="3" customWidth="1"/>
    <col min="1549" max="1549" width="16.7109375" style="3" customWidth="1"/>
    <col min="1550" max="1550" width="20.7109375" style="3" customWidth="1"/>
    <col min="1551" max="1792" width="9.140625" style="3"/>
    <col min="1793" max="1793" width="2.7109375" style="3" customWidth="1"/>
    <col min="1794" max="1794" width="5.28515625" style="3" customWidth="1"/>
    <col min="1795" max="1795" width="10.7109375" style="3" customWidth="1"/>
    <col min="1796" max="1798" width="15.7109375" style="3" customWidth="1"/>
    <col min="1799" max="1799" width="4.5703125" style="3" customWidth="1"/>
    <col min="1800" max="1800" width="40.7109375" style="3" customWidth="1"/>
    <col min="1801" max="1801" width="9.140625" style="3"/>
    <col min="1802" max="1802" width="13.7109375" style="3" customWidth="1"/>
    <col min="1803" max="1803" width="7.5703125" style="3" customWidth="1"/>
    <col min="1804" max="1804" width="13.7109375" style="3" customWidth="1"/>
    <col min="1805" max="1805" width="16.7109375" style="3" customWidth="1"/>
    <col min="1806" max="1806" width="20.7109375" style="3" customWidth="1"/>
    <col min="1807" max="2048" width="9.140625" style="3"/>
    <col min="2049" max="2049" width="2.7109375" style="3" customWidth="1"/>
    <col min="2050" max="2050" width="5.28515625" style="3" customWidth="1"/>
    <col min="2051" max="2051" width="10.7109375" style="3" customWidth="1"/>
    <col min="2052" max="2054" width="15.7109375" style="3" customWidth="1"/>
    <col min="2055" max="2055" width="4.5703125" style="3" customWidth="1"/>
    <col min="2056" max="2056" width="40.7109375" style="3" customWidth="1"/>
    <col min="2057" max="2057" width="9.140625" style="3"/>
    <col min="2058" max="2058" width="13.7109375" style="3" customWidth="1"/>
    <col min="2059" max="2059" width="7.5703125" style="3" customWidth="1"/>
    <col min="2060" max="2060" width="13.7109375" style="3" customWidth="1"/>
    <col min="2061" max="2061" width="16.7109375" style="3" customWidth="1"/>
    <col min="2062" max="2062" width="20.7109375" style="3" customWidth="1"/>
    <col min="2063" max="2304" width="9.140625" style="3"/>
    <col min="2305" max="2305" width="2.7109375" style="3" customWidth="1"/>
    <col min="2306" max="2306" width="5.28515625" style="3" customWidth="1"/>
    <col min="2307" max="2307" width="10.7109375" style="3" customWidth="1"/>
    <col min="2308" max="2310" width="15.7109375" style="3" customWidth="1"/>
    <col min="2311" max="2311" width="4.5703125" style="3" customWidth="1"/>
    <col min="2312" max="2312" width="40.7109375" style="3" customWidth="1"/>
    <col min="2313" max="2313" width="9.140625" style="3"/>
    <col min="2314" max="2314" width="13.7109375" style="3" customWidth="1"/>
    <col min="2315" max="2315" width="7.5703125" style="3" customWidth="1"/>
    <col min="2316" max="2316" width="13.7109375" style="3" customWidth="1"/>
    <col min="2317" max="2317" width="16.7109375" style="3" customWidth="1"/>
    <col min="2318" max="2318" width="20.7109375" style="3" customWidth="1"/>
    <col min="2319" max="2560" width="9.140625" style="3"/>
    <col min="2561" max="2561" width="2.7109375" style="3" customWidth="1"/>
    <col min="2562" max="2562" width="5.28515625" style="3" customWidth="1"/>
    <col min="2563" max="2563" width="10.7109375" style="3" customWidth="1"/>
    <col min="2564" max="2566" width="15.7109375" style="3" customWidth="1"/>
    <col min="2567" max="2567" width="4.5703125" style="3" customWidth="1"/>
    <col min="2568" max="2568" width="40.7109375" style="3" customWidth="1"/>
    <col min="2569" max="2569" width="9.140625" style="3"/>
    <col min="2570" max="2570" width="13.7109375" style="3" customWidth="1"/>
    <col min="2571" max="2571" width="7.5703125" style="3" customWidth="1"/>
    <col min="2572" max="2572" width="13.7109375" style="3" customWidth="1"/>
    <col min="2573" max="2573" width="16.7109375" style="3" customWidth="1"/>
    <col min="2574" max="2574" width="20.7109375" style="3" customWidth="1"/>
    <col min="2575" max="2816" width="9.140625" style="3"/>
    <col min="2817" max="2817" width="2.7109375" style="3" customWidth="1"/>
    <col min="2818" max="2818" width="5.28515625" style="3" customWidth="1"/>
    <col min="2819" max="2819" width="10.7109375" style="3" customWidth="1"/>
    <col min="2820" max="2822" width="15.7109375" style="3" customWidth="1"/>
    <col min="2823" max="2823" width="4.5703125" style="3" customWidth="1"/>
    <col min="2824" max="2824" width="40.7109375" style="3" customWidth="1"/>
    <col min="2825" max="2825" width="9.140625" style="3"/>
    <col min="2826" max="2826" width="13.7109375" style="3" customWidth="1"/>
    <col min="2827" max="2827" width="7.5703125" style="3" customWidth="1"/>
    <col min="2828" max="2828" width="13.7109375" style="3" customWidth="1"/>
    <col min="2829" max="2829" width="16.7109375" style="3" customWidth="1"/>
    <col min="2830" max="2830" width="20.7109375" style="3" customWidth="1"/>
    <col min="2831" max="3072" width="9.140625" style="3"/>
    <col min="3073" max="3073" width="2.7109375" style="3" customWidth="1"/>
    <col min="3074" max="3074" width="5.28515625" style="3" customWidth="1"/>
    <col min="3075" max="3075" width="10.7109375" style="3" customWidth="1"/>
    <col min="3076" max="3078" width="15.7109375" style="3" customWidth="1"/>
    <col min="3079" max="3079" width="4.5703125" style="3" customWidth="1"/>
    <col min="3080" max="3080" width="40.7109375" style="3" customWidth="1"/>
    <col min="3081" max="3081" width="9.140625" style="3"/>
    <col min="3082" max="3082" width="13.7109375" style="3" customWidth="1"/>
    <col min="3083" max="3083" width="7.5703125" style="3" customWidth="1"/>
    <col min="3084" max="3084" width="13.7109375" style="3" customWidth="1"/>
    <col min="3085" max="3085" width="16.7109375" style="3" customWidth="1"/>
    <col min="3086" max="3086" width="20.7109375" style="3" customWidth="1"/>
    <col min="3087" max="3328" width="9.140625" style="3"/>
    <col min="3329" max="3329" width="2.7109375" style="3" customWidth="1"/>
    <col min="3330" max="3330" width="5.28515625" style="3" customWidth="1"/>
    <col min="3331" max="3331" width="10.7109375" style="3" customWidth="1"/>
    <col min="3332" max="3334" width="15.7109375" style="3" customWidth="1"/>
    <col min="3335" max="3335" width="4.5703125" style="3" customWidth="1"/>
    <col min="3336" max="3336" width="40.7109375" style="3" customWidth="1"/>
    <col min="3337" max="3337" width="9.140625" style="3"/>
    <col min="3338" max="3338" width="13.7109375" style="3" customWidth="1"/>
    <col min="3339" max="3339" width="7.5703125" style="3" customWidth="1"/>
    <col min="3340" max="3340" width="13.7109375" style="3" customWidth="1"/>
    <col min="3341" max="3341" width="16.7109375" style="3" customWidth="1"/>
    <col min="3342" max="3342" width="20.7109375" style="3" customWidth="1"/>
    <col min="3343" max="3584" width="9.140625" style="3"/>
    <col min="3585" max="3585" width="2.7109375" style="3" customWidth="1"/>
    <col min="3586" max="3586" width="5.28515625" style="3" customWidth="1"/>
    <col min="3587" max="3587" width="10.7109375" style="3" customWidth="1"/>
    <col min="3588" max="3590" width="15.7109375" style="3" customWidth="1"/>
    <col min="3591" max="3591" width="4.5703125" style="3" customWidth="1"/>
    <col min="3592" max="3592" width="40.7109375" style="3" customWidth="1"/>
    <col min="3593" max="3593" width="9.140625" style="3"/>
    <col min="3594" max="3594" width="13.7109375" style="3" customWidth="1"/>
    <col min="3595" max="3595" width="7.5703125" style="3" customWidth="1"/>
    <col min="3596" max="3596" width="13.7109375" style="3" customWidth="1"/>
    <col min="3597" max="3597" width="16.7109375" style="3" customWidth="1"/>
    <col min="3598" max="3598" width="20.7109375" style="3" customWidth="1"/>
    <col min="3599" max="3840" width="9.140625" style="3"/>
    <col min="3841" max="3841" width="2.7109375" style="3" customWidth="1"/>
    <col min="3842" max="3842" width="5.28515625" style="3" customWidth="1"/>
    <col min="3843" max="3843" width="10.7109375" style="3" customWidth="1"/>
    <col min="3844" max="3846" width="15.7109375" style="3" customWidth="1"/>
    <col min="3847" max="3847" width="4.5703125" style="3" customWidth="1"/>
    <col min="3848" max="3848" width="40.7109375" style="3" customWidth="1"/>
    <col min="3849" max="3849" width="9.140625" style="3"/>
    <col min="3850" max="3850" width="13.7109375" style="3" customWidth="1"/>
    <col min="3851" max="3851" width="7.5703125" style="3" customWidth="1"/>
    <col min="3852" max="3852" width="13.7109375" style="3" customWidth="1"/>
    <col min="3853" max="3853" width="16.7109375" style="3" customWidth="1"/>
    <col min="3854" max="3854" width="20.7109375" style="3" customWidth="1"/>
    <col min="3855" max="4096" width="9.140625" style="3"/>
    <col min="4097" max="4097" width="2.7109375" style="3" customWidth="1"/>
    <col min="4098" max="4098" width="5.28515625" style="3" customWidth="1"/>
    <col min="4099" max="4099" width="10.7109375" style="3" customWidth="1"/>
    <col min="4100" max="4102" width="15.7109375" style="3" customWidth="1"/>
    <col min="4103" max="4103" width="4.5703125" style="3" customWidth="1"/>
    <col min="4104" max="4104" width="40.7109375" style="3" customWidth="1"/>
    <col min="4105" max="4105" width="9.140625" style="3"/>
    <col min="4106" max="4106" width="13.7109375" style="3" customWidth="1"/>
    <col min="4107" max="4107" width="7.5703125" style="3" customWidth="1"/>
    <col min="4108" max="4108" width="13.7109375" style="3" customWidth="1"/>
    <col min="4109" max="4109" width="16.7109375" style="3" customWidth="1"/>
    <col min="4110" max="4110" width="20.7109375" style="3" customWidth="1"/>
    <col min="4111" max="4352" width="9.140625" style="3"/>
    <col min="4353" max="4353" width="2.7109375" style="3" customWidth="1"/>
    <col min="4354" max="4354" width="5.28515625" style="3" customWidth="1"/>
    <col min="4355" max="4355" width="10.7109375" style="3" customWidth="1"/>
    <col min="4356" max="4358" width="15.7109375" style="3" customWidth="1"/>
    <col min="4359" max="4359" width="4.5703125" style="3" customWidth="1"/>
    <col min="4360" max="4360" width="40.7109375" style="3" customWidth="1"/>
    <col min="4361" max="4361" width="9.140625" style="3"/>
    <col min="4362" max="4362" width="13.7109375" style="3" customWidth="1"/>
    <col min="4363" max="4363" width="7.5703125" style="3" customWidth="1"/>
    <col min="4364" max="4364" width="13.7109375" style="3" customWidth="1"/>
    <col min="4365" max="4365" width="16.7109375" style="3" customWidth="1"/>
    <col min="4366" max="4366" width="20.7109375" style="3" customWidth="1"/>
    <col min="4367" max="4608" width="9.140625" style="3"/>
    <col min="4609" max="4609" width="2.7109375" style="3" customWidth="1"/>
    <col min="4610" max="4610" width="5.28515625" style="3" customWidth="1"/>
    <col min="4611" max="4611" width="10.7109375" style="3" customWidth="1"/>
    <col min="4612" max="4614" width="15.7109375" style="3" customWidth="1"/>
    <col min="4615" max="4615" width="4.5703125" style="3" customWidth="1"/>
    <col min="4616" max="4616" width="40.7109375" style="3" customWidth="1"/>
    <col min="4617" max="4617" width="9.140625" style="3"/>
    <col min="4618" max="4618" width="13.7109375" style="3" customWidth="1"/>
    <col min="4619" max="4619" width="7.5703125" style="3" customWidth="1"/>
    <col min="4620" max="4620" width="13.7109375" style="3" customWidth="1"/>
    <col min="4621" max="4621" width="16.7109375" style="3" customWidth="1"/>
    <col min="4622" max="4622" width="20.7109375" style="3" customWidth="1"/>
    <col min="4623" max="4864" width="9.140625" style="3"/>
    <col min="4865" max="4865" width="2.7109375" style="3" customWidth="1"/>
    <col min="4866" max="4866" width="5.28515625" style="3" customWidth="1"/>
    <col min="4867" max="4867" width="10.7109375" style="3" customWidth="1"/>
    <col min="4868" max="4870" width="15.7109375" style="3" customWidth="1"/>
    <col min="4871" max="4871" width="4.5703125" style="3" customWidth="1"/>
    <col min="4872" max="4872" width="40.7109375" style="3" customWidth="1"/>
    <col min="4873" max="4873" width="9.140625" style="3"/>
    <col min="4874" max="4874" width="13.7109375" style="3" customWidth="1"/>
    <col min="4875" max="4875" width="7.5703125" style="3" customWidth="1"/>
    <col min="4876" max="4876" width="13.7109375" style="3" customWidth="1"/>
    <col min="4877" max="4877" width="16.7109375" style="3" customWidth="1"/>
    <col min="4878" max="4878" width="20.7109375" style="3" customWidth="1"/>
    <col min="4879" max="5120" width="9.140625" style="3"/>
    <col min="5121" max="5121" width="2.7109375" style="3" customWidth="1"/>
    <col min="5122" max="5122" width="5.28515625" style="3" customWidth="1"/>
    <col min="5123" max="5123" width="10.7109375" style="3" customWidth="1"/>
    <col min="5124" max="5126" width="15.7109375" style="3" customWidth="1"/>
    <col min="5127" max="5127" width="4.5703125" style="3" customWidth="1"/>
    <col min="5128" max="5128" width="40.7109375" style="3" customWidth="1"/>
    <col min="5129" max="5129" width="9.140625" style="3"/>
    <col min="5130" max="5130" width="13.7109375" style="3" customWidth="1"/>
    <col min="5131" max="5131" width="7.5703125" style="3" customWidth="1"/>
    <col min="5132" max="5132" width="13.7109375" style="3" customWidth="1"/>
    <col min="5133" max="5133" width="16.7109375" style="3" customWidth="1"/>
    <col min="5134" max="5134" width="20.7109375" style="3" customWidth="1"/>
    <col min="5135" max="5376" width="9.140625" style="3"/>
    <col min="5377" max="5377" width="2.7109375" style="3" customWidth="1"/>
    <col min="5378" max="5378" width="5.28515625" style="3" customWidth="1"/>
    <col min="5379" max="5379" width="10.7109375" style="3" customWidth="1"/>
    <col min="5380" max="5382" width="15.7109375" style="3" customWidth="1"/>
    <col min="5383" max="5383" width="4.5703125" style="3" customWidth="1"/>
    <col min="5384" max="5384" width="40.7109375" style="3" customWidth="1"/>
    <col min="5385" max="5385" width="9.140625" style="3"/>
    <col min="5386" max="5386" width="13.7109375" style="3" customWidth="1"/>
    <col min="5387" max="5387" width="7.5703125" style="3" customWidth="1"/>
    <col min="5388" max="5388" width="13.7109375" style="3" customWidth="1"/>
    <col min="5389" max="5389" width="16.7109375" style="3" customWidth="1"/>
    <col min="5390" max="5390" width="20.7109375" style="3" customWidth="1"/>
    <col min="5391" max="5632" width="9.140625" style="3"/>
    <col min="5633" max="5633" width="2.7109375" style="3" customWidth="1"/>
    <col min="5634" max="5634" width="5.28515625" style="3" customWidth="1"/>
    <col min="5635" max="5635" width="10.7109375" style="3" customWidth="1"/>
    <col min="5636" max="5638" width="15.7109375" style="3" customWidth="1"/>
    <col min="5639" max="5639" width="4.5703125" style="3" customWidth="1"/>
    <col min="5640" max="5640" width="40.7109375" style="3" customWidth="1"/>
    <col min="5641" max="5641" width="9.140625" style="3"/>
    <col min="5642" max="5642" width="13.7109375" style="3" customWidth="1"/>
    <col min="5643" max="5643" width="7.5703125" style="3" customWidth="1"/>
    <col min="5644" max="5644" width="13.7109375" style="3" customWidth="1"/>
    <col min="5645" max="5645" width="16.7109375" style="3" customWidth="1"/>
    <col min="5646" max="5646" width="20.7109375" style="3" customWidth="1"/>
    <col min="5647" max="5888" width="9.140625" style="3"/>
    <col min="5889" max="5889" width="2.7109375" style="3" customWidth="1"/>
    <col min="5890" max="5890" width="5.28515625" style="3" customWidth="1"/>
    <col min="5891" max="5891" width="10.7109375" style="3" customWidth="1"/>
    <col min="5892" max="5894" width="15.7109375" style="3" customWidth="1"/>
    <col min="5895" max="5895" width="4.5703125" style="3" customWidth="1"/>
    <col min="5896" max="5896" width="40.7109375" style="3" customWidth="1"/>
    <col min="5897" max="5897" width="9.140625" style="3"/>
    <col min="5898" max="5898" width="13.7109375" style="3" customWidth="1"/>
    <col min="5899" max="5899" width="7.5703125" style="3" customWidth="1"/>
    <col min="5900" max="5900" width="13.7109375" style="3" customWidth="1"/>
    <col min="5901" max="5901" width="16.7109375" style="3" customWidth="1"/>
    <col min="5902" max="5902" width="20.7109375" style="3" customWidth="1"/>
    <col min="5903" max="6144" width="9.140625" style="3"/>
    <col min="6145" max="6145" width="2.7109375" style="3" customWidth="1"/>
    <col min="6146" max="6146" width="5.28515625" style="3" customWidth="1"/>
    <col min="6147" max="6147" width="10.7109375" style="3" customWidth="1"/>
    <col min="6148" max="6150" width="15.7109375" style="3" customWidth="1"/>
    <col min="6151" max="6151" width="4.5703125" style="3" customWidth="1"/>
    <col min="6152" max="6152" width="40.7109375" style="3" customWidth="1"/>
    <col min="6153" max="6153" width="9.140625" style="3"/>
    <col min="6154" max="6154" width="13.7109375" style="3" customWidth="1"/>
    <col min="6155" max="6155" width="7.5703125" style="3" customWidth="1"/>
    <col min="6156" max="6156" width="13.7109375" style="3" customWidth="1"/>
    <col min="6157" max="6157" width="16.7109375" style="3" customWidth="1"/>
    <col min="6158" max="6158" width="20.7109375" style="3" customWidth="1"/>
    <col min="6159" max="6400" width="9.140625" style="3"/>
    <col min="6401" max="6401" width="2.7109375" style="3" customWidth="1"/>
    <col min="6402" max="6402" width="5.28515625" style="3" customWidth="1"/>
    <col min="6403" max="6403" width="10.7109375" style="3" customWidth="1"/>
    <col min="6404" max="6406" width="15.7109375" style="3" customWidth="1"/>
    <col min="6407" max="6407" width="4.5703125" style="3" customWidth="1"/>
    <col min="6408" max="6408" width="40.7109375" style="3" customWidth="1"/>
    <col min="6409" max="6409" width="9.140625" style="3"/>
    <col min="6410" max="6410" width="13.7109375" style="3" customWidth="1"/>
    <col min="6411" max="6411" width="7.5703125" style="3" customWidth="1"/>
    <col min="6412" max="6412" width="13.7109375" style="3" customWidth="1"/>
    <col min="6413" max="6413" width="16.7109375" style="3" customWidth="1"/>
    <col min="6414" max="6414" width="20.7109375" style="3" customWidth="1"/>
    <col min="6415" max="6656" width="9.140625" style="3"/>
    <col min="6657" max="6657" width="2.7109375" style="3" customWidth="1"/>
    <col min="6658" max="6658" width="5.28515625" style="3" customWidth="1"/>
    <col min="6659" max="6659" width="10.7109375" style="3" customWidth="1"/>
    <col min="6660" max="6662" width="15.7109375" style="3" customWidth="1"/>
    <col min="6663" max="6663" width="4.5703125" style="3" customWidth="1"/>
    <col min="6664" max="6664" width="40.7109375" style="3" customWidth="1"/>
    <col min="6665" max="6665" width="9.140625" style="3"/>
    <col min="6666" max="6666" width="13.7109375" style="3" customWidth="1"/>
    <col min="6667" max="6667" width="7.5703125" style="3" customWidth="1"/>
    <col min="6668" max="6668" width="13.7109375" style="3" customWidth="1"/>
    <col min="6669" max="6669" width="16.7109375" style="3" customWidth="1"/>
    <col min="6670" max="6670" width="20.7109375" style="3" customWidth="1"/>
    <col min="6671" max="6912" width="9.140625" style="3"/>
    <col min="6913" max="6913" width="2.7109375" style="3" customWidth="1"/>
    <col min="6914" max="6914" width="5.28515625" style="3" customWidth="1"/>
    <col min="6915" max="6915" width="10.7109375" style="3" customWidth="1"/>
    <col min="6916" max="6918" width="15.7109375" style="3" customWidth="1"/>
    <col min="6919" max="6919" width="4.5703125" style="3" customWidth="1"/>
    <col min="6920" max="6920" width="40.7109375" style="3" customWidth="1"/>
    <col min="6921" max="6921" width="9.140625" style="3"/>
    <col min="6922" max="6922" width="13.7109375" style="3" customWidth="1"/>
    <col min="6923" max="6923" width="7.5703125" style="3" customWidth="1"/>
    <col min="6924" max="6924" width="13.7109375" style="3" customWidth="1"/>
    <col min="6925" max="6925" width="16.7109375" style="3" customWidth="1"/>
    <col min="6926" max="6926" width="20.7109375" style="3" customWidth="1"/>
    <col min="6927" max="7168" width="9.140625" style="3"/>
    <col min="7169" max="7169" width="2.7109375" style="3" customWidth="1"/>
    <col min="7170" max="7170" width="5.28515625" style="3" customWidth="1"/>
    <col min="7171" max="7171" width="10.7109375" style="3" customWidth="1"/>
    <col min="7172" max="7174" width="15.7109375" style="3" customWidth="1"/>
    <col min="7175" max="7175" width="4.5703125" style="3" customWidth="1"/>
    <col min="7176" max="7176" width="40.7109375" style="3" customWidth="1"/>
    <col min="7177" max="7177" width="9.140625" style="3"/>
    <col min="7178" max="7178" width="13.7109375" style="3" customWidth="1"/>
    <col min="7179" max="7179" width="7.5703125" style="3" customWidth="1"/>
    <col min="7180" max="7180" width="13.7109375" style="3" customWidth="1"/>
    <col min="7181" max="7181" width="16.7109375" style="3" customWidth="1"/>
    <col min="7182" max="7182" width="20.7109375" style="3" customWidth="1"/>
    <col min="7183" max="7424" width="9.140625" style="3"/>
    <col min="7425" max="7425" width="2.7109375" style="3" customWidth="1"/>
    <col min="7426" max="7426" width="5.28515625" style="3" customWidth="1"/>
    <col min="7427" max="7427" width="10.7109375" style="3" customWidth="1"/>
    <col min="7428" max="7430" width="15.7109375" style="3" customWidth="1"/>
    <col min="7431" max="7431" width="4.5703125" style="3" customWidth="1"/>
    <col min="7432" max="7432" width="40.7109375" style="3" customWidth="1"/>
    <col min="7433" max="7433" width="9.140625" style="3"/>
    <col min="7434" max="7434" width="13.7109375" style="3" customWidth="1"/>
    <col min="7435" max="7435" width="7.5703125" style="3" customWidth="1"/>
    <col min="7436" max="7436" width="13.7109375" style="3" customWidth="1"/>
    <col min="7437" max="7437" width="16.7109375" style="3" customWidth="1"/>
    <col min="7438" max="7438" width="20.7109375" style="3" customWidth="1"/>
    <col min="7439" max="7680" width="9.140625" style="3"/>
    <col min="7681" max="7681" width="2.7109375" style="3" customWidth="1"/>
    <col min="7682" max="7682" width="5.28515625" style="3" customWidth="1"/>
    <col min="7683" max="7683" width="10.7109375" style="3" customWidth="1"/>
    <col min="7684" max="7686" width="15.7109375" style="3" customWidth="1"/>
    <col min="7687" max="7687" width="4.5703125" style="3" customWidth="1"/>
    <col min="7688" max="7688" width="40.7109375" style="3" customWidth="1"/>
    <col min="7689" max="7689" width="9.140625" style="3"/>
    <col min="7690" max="7690" width="13.7109375" style="3" customWidth="1"/>
    <col min="7691" max="7691" width="7.5703125" style="3" customWidth="1"/>
    <col min="7692" max="7692" width="13.7109375" style="3" customWidth="1"/>
    <col min="7693" max="7693" width="16.7109375" style="3" customWidth="1"/>
    <col min="7694" max="7694" width="20.7109375" style="3" customWidth="1"/>
    <col min="7695" max="7936" width="9.140625" style="3"/>
    <col min="7937" max="7937" width="2.7109375" style="3" customWidth="1"/>
    <col min="7938" max="7938" width="5.28515625" style="3" customWidth="1"/>
    <col min="7939" max="7939" width="10.7109375" style="3" customWidth="1"/>
    <col min="7940" max="7942" width="15.7109375" style="3" customWidth="1"/>
    <col min="7943" max="7943" width="4.5703125" style="3" customWidth="1"/>
    <col min="7944" max="7944" width="40.7109375" style="3" customWidth="1"/>
    <col min="7945" max="7945" width="9.140625" style="3"/>
    <col min="7946" max="7946" width="13.7109375" style="3" customWidth="1"/>
    <col min="7947" max="7947" width="7.5703125" style="3" customWidth="1"/>
    <col min="7948" max="7948" width="13.7109375" style="3" customWidth="1"/>
    <col min="7949" max="7949" width="16.7109375" style="3" customWidth="1"/>
    <col min="7950" max="7950" width="20.7109375" style="3" customWidth="1"/>
    <col min="7951" max="8192" width="9.140625" style="3"/>
    <col min="8193" max="8193" width="2.7109375" style="3" customWidth="1"/>
    <col min="8194" max="8194" width="5.28515625" style="3" customWidth="1"/>
    <col min="8195" max="8195" width="10.7109375" style="3" customWidth="1"/>
    <col min="8196" max="8198" width="15.7109375" style="3" customWidth="1"/>
    <col min="8199" max="8199" width="4.5703125" style="3" customWidth="1"/>
    <col min="8200" max="8200" width="40.7109375" style="3" customWidth="1"/>
    <col min="8201" max="8201" width="9.140625" style="3"/>
    <col min="8202" max="8202" width="13.7109375" style="3" customWidth="1"/>
    <col min="8203" max="8203" width="7.5703125" style="3" customWidth="1"/>
    <col min="8204" max="8204" width="13.7109375" style="3" customWidth="1"/>
    <col min="8205" max="8205" width="16.7109375" style="3" customWidth="1"/>
    <col min="8206" max="8206" width="20.7109375" style="3" customWidth="1"/>
    <col min="8207" max="8448" width="9.140625" style="3"/>
    <col min="8449" max="8449" width="2.7109375" style="3" customWidth="1"/>
    <col min="8450" max="8450" width="5.28515625" style="3" customWidth="1"/>
    <col min="8451" max="8451" width="10.7109375" style="3" customWidth="1"/>
    <col min="8452" max="8454" width="15.7109375" style="3" customWidth="1"/>
    <col min="8455" max="8455" width="4.5703125" style="3" customWidth="1"/>
    <col min="8456" max="8456" width="40.7109375" style="3" customWidth="1"/>
    <col min="8457" max="8457" width="9.140625" style="3"/>
    <col min="8458" max="8458" width="13.7109375" style="3" customWidth="1"/>
    <col min="8459" max="8459" width="7.5703125" style="3" customWidth="1"/>
    <col min="8460" max="8460" width="13.7109375" style="3" customWidth="1"/>
    <col min="8461" max="8461" width="16.7109375" style="3" customWidth="1"/>
    <col min="8462" max="8462" width="20.7109375" style="3" customWidth="1"/>
    <col min="8463" max="8704" width="9.140625" style="3"/>
    <col min="8705" max="8705" width="2.7109375" style="3" customWidth="1"/>
    <col min="8706" max="8706" width="5.28515625" style="3" customWidth="1"/>
    <col min="8707" max="8707" width="10.7109375" style="3" customWidth="1"/>
    <col min="8708" max="8710" width="15.7109375" style="3" customWidth="1"/>
    <col min="8711" max="8711" width="4.5703125" style="3" customWidth="1"/>
    <col min="8712" max="8712" width="40.7109375" style="3" customWidth="1"/>
    <col min="8713" max="8713" width="9.140625" style="3"/>
    <col min="8714" max="8714" width="13.7109375" style="3" customWidth="1"/>
    <col min="8715" max="8715" width="7.5703125" style="3" customWidth="1"/>
    <col min="8716" max="8716" width="13.7109375" style="3" customWidth="1"/>
    <col min="8717" max="8717" width="16.7109375" style="3" customWidth="1"/>
    <col min="8718" max="8718" width="20.7109375" style="3" customWidth="1"/>
    <col min="8719" max="8960" width="9.140625" style="3"/>
    <col min="8961" max="8961" width="2.7109375" style="3" customWidth="1"/>
    <col min="8962" max="8962" width="5.28515625" style="3" customWidth="1"/>
    <col min="8963" max="8963" width="10.7109375" style="3" customWidth="1"/>
    <col min="8964" max="8966" width="15.7109375" style="3" customWidth="1"/>
    <col min="8967" max="8967" width="4.5703125" style="3" customWidth="1"/>
    <col min="8968" max="8968" width="40.7109375" style="3" customWidth="1"/>
    <col min="8969" max="8969" width="9.140625" style="3"/>
    <col min="8970" max="8970" width="13.7109375" style="3" customWidth="1"/>
    <col min="8971" max="8971" width="7.5703125" style="3" customWidth="1"/>
    <col min="8972" max="8972" width="13.7109375" style="3" customWidth="1"/>
    <col min="8973" max="8973" width="16.7109375" style="3" customWidth="1"/>
    <col min="8974" max="8974" width="20.7109375" style="3" customWidth="1"/>
    <col min="8975" max="9216" width="9.140625" style="3"/>
    <col min="9217" max="9217" width="2.7109375" style="3" customWidth="1"/>
    <col min="9218" max="9218" width="5.28515625" style="3" customWidth="1"/>
    <col min="9219" max="9219" width="10.7109375" style="3" customWidth="1"/>
    <col min="9220" max="9222" width="15.7109375" style="3" customWidth="1"/>
    <col min="9223" max="9223" width="4.5703125" style="3" customWidth="1"/>
    <col min="9224" max="9224" width="40.7109375" style="3" customWidth="1"/>
    <col min="9225" max="9225" width="9.140625" style="3"/>
    <col min="9226" max="9226" width="13.7109375" style="3" customWidth="1"/>
    <col min="9227" max="9227" width="7.5703125" style="3" customWidth="1"/>
    <col min="9228" max="9228" width="13.7109375" style="3" customWidth="1"/>
    <col min="9229" max="9229" width="16.7109375" style="3" customWidth="1"/>
    <col min="9230" max="9230" width="20.7109375" style="3" customWidth="1"/>
    <col min="9231" max="9472" width="9.140625" style="3"/>
    <col min="9473" max="9473" width="2.7109375" style="3" customWidth="1"/>
    <col min="9474" max="9474" width="5.28515625" style="3" customWidth="1"/>
    <col min="9475" max="9475" width="10.7109375" style="3" customWidth="1"/>
    <col min="9476" max="9478" width="15.7109375" style="3" customWidth="1"/>
    <col min="9479" max="9479" width="4.5703125" style="3" customWidth="1"/>
    <col min="9480" max="9480" width="40.7109375" style="3" customWidth="1"/>
    <col min="9481" max="9481" width="9.140625" style="3"/>
    <col min="9482" max="9482" width="13.7109375" style="3" customWidth="1"/>
    <col min="9483" max="9483" width="7.5703125" style="3" customWidth="1"/>
    <col min="9484" max="9484" width="13.7109375" style="3" customWidth="1"/>
    <col min="9485" max="9485" width="16.7109375" style="3" customWidth="1"/>
    <col min="9486" max="9486" width="20.7109375" style="3" customWidth="1"/>
    <col min="9487" max="9728" width="9.140625" style="3"/>
    <col min="9729" max="9729" width="2.7109375" style="3" customWidth="1"/>
    <col min="9730" max="9730" width="5.28515625" style="3" customWidth="1"/>
    <col min="9731" max="9731" width="10.7109375" style="3" customWidth="1"/>
    <col min="9732" max="9734" width="15.7109375" style="3" customWidth="1"/>
    <col min="9735" max="9735" width="4.5703125" style="3" customWidth="1"/>
    <col min="9736" max="9736" width="40.7109375" style="3" customWidth="1"/>
    <col min="9737" max="9737" width="9.140625" style="3"/>
    <col min="9738" max="9738" width="13.7109375" style="3" customWidth="1"/>
    <col min="9739" max="9739" width="7.5703125" style="3" customWidth="1"/>
    <col min="9740" max="9740" width="13.7109375" style="3" customWidth="1"/>
    <col min="9741" max="9741" width="16.7109375" style="3" customWidth="1"/>
    <col min="9742" max="9742" width="20.7109375" style="3" customWidth="1"/>
    <col min="9743" max="9984" width="9.140625" style="3"/>
    <col min="9985" max="9985" width="2.7109375" style="3" customWidth="1"/>
    <col min="9986" max="9986" width="5.28515625" style="3" customWidth="1"/>
    <col min="9987" max="9987" width="10.7109375" style="3" customWidth="1"/>
    <col min="9988" max="9990" width="15.7109375" style="3" customWidth="1"/>
    <col min="9991" max="9991" width="4.5703125" style="3" customWidth="1"/>
    <col min="9992" max="9992" width="40.7109375" style="3" customWidth="1"/>
    <col min="9993" max="9993" width="9.140625" style="3"/>
    <col min="9994" max="9994" width="13.7109375" style="3" customWidth="1"/>
    <col min="9995" max="9995" width="7.5703125" style="3" customWidth="1"/>
    <col min="9996" max="9996" width="13.7109375" style="3" customWidth="1"/>
    <col min="9997" max="9997" width="16.7109375" style="3" customWidth="1"/>
    <col min="9998" max="9998" width="20.7109375" style="3" customWidth="1"/>
    <col min="9999" max="10240" width="9.140625" style="3"/>
    <col min="10241" max="10241" width="2.7109375" style="3" customWidth="1"/>
    <col min="10242" max="10242" width="5.28515625" style="3" customWidth="1"/>
    <col min="10243" max="10243" width="10.7109375" style="3" customWidth="1"/>
    <col min="10244" max="10246" width="15.7109375" style="3" customWidth="1"/>
    <col min="10247" max="10247" width="4.5703125" style="3" customWidth="1"/>
    <col min="10248" max="10248" width="40.7109375" style="3" customWidth="1"/>
    <col min="10249" max="10249" width="9.140625" style="3"/>
    <col min="10250" max="10250" width="13.7109375" style="3" customWidth="1"/>
    <col min="10251" max="10251" width="7.5703125" style="3" customWidth="1"/>
    <col min="10252" max="10252" width="13.7109375" style="3" customWidth="1"/>
    <col min="10253" max="10253" width="16.7109375" style="3" customWidth="1"/>
    <col min="10254" max="10254" width="20.7109375" style="3" customWidth="1"/>
    <col min="10255" max="10496" width="9.140625" style="3"/>
    <col min="10497" max="10497" width="2.7109375" style="3" customWidth="1"/>
    <col min="10498" max="10498" width="5.28515625" style="3" customWidth="1"/>
    <col min="10499" max="10499" width="10.7109375" style="3" customWidth="1"/>
    <col min="10500" max="10502" width="15.7109375" style="3" customWidth="1"/>
    <col min="10503" max="10503" width="4.5703125" style="3" customWidth="1"/>
    <col min="10504" max="10504" width="40.7109375" style="3" customWidth="1"/>
    <col min="10505" max="10505" width="9.140625" style="3"/>
    <col min="10506" max="10506" width="13.7109375" style="3" customWidth="1"/>
    <col min="10507" max="10507" width="7.5703125" style="3" customWidth="1"/>
    <col min="10508" max="10508" width="13.7109375" style="3" customWidth="1"/>
    <col min="10509" max="10509" width="16.7109375" style="3" customWidth="1"/>
    <col min="10510" max="10510" width="20.7109375" style="3" customWidth="1"/>
    <col min="10511" max="10752" width="9.140625" style="3"/>
    <col min="10753" max="10753" width="2.7109375" style="3" customWidth="1"/>
    <col min="10754" max="10754" width="5.28515625" style="3" customWidth="1"/>
    <col min="10755" max="10755" width="10.7109375" style="3" customWidth="1"/>
    <col min="10756" max="10758" width="15.7109375" style="3" customWidth="1"/>
    <col min="10759" max="10759" width="4.5703125" style="3" customWidth="1"/>
    <col min="10760" max="10760" width="40.7109375" style="3" customWidth="1"/>
    <col min="10761" max="10761" width="9.140625" style="3"/>
    <col min="10762" max="10762" width="13.7109375" style="3" customWidth="1"/>
    <col min="10763" max="10763" width="7.5703125" style="3" customWidth="1"/>
    <col min="10764" max="10764" width="13.7109375" style="3" customWidth="1"/>
    <col min="10765" max="10765" width="16.7109375" style="3" customWidth="1"/>
    <col min="10766" max="10766" width="20.7109375" style="3" customWidth="1"/>
    <col min="10767" max="11008" width="9.140625" style="3"/>
    <col min="11009" max="11009" width="2.7109375" style="3" customWidth="1"/>
    <col min="11010" max="11010" width="5.28515625" style="3" customWidth="1"/>
    <col min="11011" max="11011" width="10.7109375" style="3" customWidth="1"/>
    <col min="11012" max="11014" width="15.7109375" style="3" customWidth="1"/>
    <col min="11015" max="11015" width="4.5703125" style="3" customWidth="1"/>
    <col min="11016" max="11016" width="40.7109375" style="3" customWidth="1"/>
    <col min="11017" max="11017" width="9.140625" style="3"/>
    <col min="11018" max="11018" width="13.7109375" style="3" customWidth="1"/>
    <col min="11019" max="11019" width="7.5703125" style="3" customWidth="1"/>
    <col min="11020" max="11020" width="13.7109375" style="3" customWidth="1"/>
    <col min="11021" max="11021" width="16.7109375" style="3" customWidth="1"/>
    <col min="11022" max="11022" width="20.7109375" style="3" customWidth="1"/>
    <col min="11023" max="11264" width="9.140625" style="3"/>
    <col min="11265" max="11265" width="2.7109375" style="3" customWidth="1"/>
    <col min="11266" max="11266" width="5.28515625" style="3" customWidth="1"/>
    <col min="11267" max="11267" width="10.7109375" style="3" customWidth="1"/>
    <col min="11268" max="11270" width="15.7109375" style="3" customWidth="1"/>
    <col min="11271" max="11271" width="4.5703125" style="3" customWidth="1"/>
    <col min="11272" max="11272" width="40.7109375" style="3" customWidth="1"/>
    <col min="11273" max="11273" width="9.140625" style="3"/>
    <col min="11274" max="11274" width="13.7109375" style="3" customWidth="1"/>
    <col min="11275" max="11275" width="7.5703125" style="3" customWidth="1"/>
    <col min="11276" max="11276" width="13.7109375" style="3" customWidth="1"/>
    <col min="11277" max="11277" width="16.7109375" style="3" customWidth="1"/>
    <col min="11278" max="11278" width="20.7109375" style="3" customWidth="1"/>
    <col min="11279" max="11520" width="9.140625" style="3"/>
    <col min="11521" max="11521" width="2.7109375" style="3" customWidth="1"/>
    <col min="11522" max="11522" width="5.28515625" style="3" customWidth="1"/>
    <col min="11523" max="11523" width="10.7109375" style="3" customWidth="1"/>
    <col min="11524" max="11526" width="15.7109375" style="3" customWidth="1"/>
    <col min="11527" max="11527" width="4.5703125" style="3" customWidth="1"/>
    <col min="11528" max="11528" width="40.7109375" style="3" customWidth="1"/>
    <col min="11529" max="11529" width="9.140625" style="3"/>
    <col min="11530" max="11530" width="13.7109375" style="3" customWidth="1"/>
    <col min="11531" max="11531" width="7.5703125" style="3" customWidth="1"/>
    <col min="11532" max="11532" width="13.7109375" style="3" customWidth="1"/>
    <col min="11533" max="11533" width="16.7109375" style="3" customWidth="1"/>
    <col min="11534" max="11534" width="20.7109375" style="3" customWidth="1"/>
    <col min="11535" max="11776" width="9.140625" style="3"/>
    <col min="11777" max="11777" width="2.7109375" style="3" customWidth="1"/>
    <col min="11778" max="11778" width="5.28515625" style="3" customWidth="1"/>
    <col min="11779" max="11779" width="10.7109375" style="3" customWidth="1"/>
    <col min="11780" max="11782" width="15.7109375" style="3" customWidth="1"/>
    <col min="11783" max="11783" width="4.5703125" style="3" customWidth="1"/>
    <col min="11784" max="11784" width="40.7109375" style="3" customWidth="1"/>
    <col min="11785" max="11785" width="9.140625" style="3"/>
    <col min="11786" max="11786" width="13.7109375" style="3" customWidth="1"/>
    <col min="11787" max="11787" width="7.5703125" style="3" customWidth="1"/>
    <col min="11788" max="11788" width="13.7109375" style="3" customWidth="1"/>
    <col min="11789" max="11789" width="16.7109375" style="3" customWidth="1"/>
    <col min="11790" max="11790" width="20.7109375" style="3" customWidth="1"/>
    <col min="11791" max="12032" width="9.140625" style="3"/>
    <col min="12033" max="12033" width="2.7109375" style="3" customWidth="1"/>
    <col min="12034" max="12034" width="5.28515625" style="3" customWidth="1"/>
    <col min="12035" max="12035" width="10.7109375" style="3" customWidth="1"/>
    <col min="12036" max="12038" width="15.7109375" style="3" customWidth="1"/>
    <col min="12039" max="12039" width="4.5703125" style="3" customWidth="1"/>
    <col min="12040" max="12040" width="40.7109375" style="3" customWidth="1"/>
    <col min="12041" max="12041" width="9.140625" style="3"/>
    <col min="12042" max="12042" width="13.7109375" style="3" customWidth="1"/>
    <col min="12043" max="12043" width="7.5703125" style="3" customWidth="1"/>
    <col min="12044" max="12044" width="13.7109375" style="3" customWidth="1"/>
    <col min="12045" max="12045" width="16.7109375" style="3" customWidth="1"/>
    <col min="12046" max="12046" width="20.7109375" style="3" customWidth="1"/>
    <col min="12047" max="12288" width="9.140625" style="3"/>
    <col min="12289" max="12289" width="2.7109375" style="3" customWidth="1"/>
    <col min="12290" max="12290" width="5.28515625" style="3" customWidth="1"/>
    <col min="12291" max="12291" width="10.7109375" style="3" customWidth="1"/>
    <col min="12292" max="12294" width="15.7109375" style="3" customWidth="1"/>
    <col min="12295" max="12295" width="4.5703125" style="3" customWidth="1"/>
    <col min="12296" max="12296" width="40.7109375" style="3" customWidth="1"/>
    <col min="12297" max="12297" width="9.140625" style="3"/>
    <col min="12298" max="12298" width="13.7109375" style="3" customWidth="1"/>
    <col min="12299" max="12299" width="7.5703125" style="3" customWidth="1"/>
    <col min="12300" max="12300" width="13.7109375" style="3" customWidth="1"/>
    <col min="12301" max="12301" width="16.7109375" style="3" customWidth="1"/>
    <col min="12302" max="12302" width="20.7109375" style="3" customWidth="1"/>
    <col min="12303" max="12544" width="9.140625" style="3"/>
    <col min="12545" max="12545" width="2.7109375" style="3" customWidth="1"/>
    <col min="12546" max="12546" width="5.28515625" style="3" customWidth="1"/>
    <col min="12547" max="12547" width="10.7109375" style="3" customWidth="1"/>
    <col min="12548" max="12550" width="15.7109375" style="3" customWidth="1"/>
    <col min="12551" max="12551" width="4.5703125" style="3" customWidth="1"/>
    <col min="12552" max="12552" width="40.7109375" style="3" customWidth="1"/>
    <col min="12553" max="12553" width="9.140625" style="3"/>
    <col min="12554" max="12554" width="13.7109375" style="3" customWidth="1"/>
    <col min="12555" max="12555" width="7.5703125" style="3" customWidth="1"/>
    <col min="12556" max="12556" width="13.7109375" style="3" customWidth="1"/>
    <col min="12557" max="12557" width="16.7109375" style="3" customWidth="1"/>
    <col min="12558" max="12558" width="20.7109375" style="3" customWidth="1"/>
    <col min="12559" max="12800" width="9.140625" style="3"/>
    <col min="12801" max="12801" width="2.7109375" style="3" customWidth="1"/>
    <col min="12802" max="12802" width="5.28515625" style="3" customWidth="1"/>
    <col min="12803" max="12803" width="10.7109375" style="3" customWidth="1"/>
    <col min="12804" max="12806" width="15.7109375" style="3" customWidth="1"/>
    <col min="12807" max="12807" width="4.5703125" style="3" customWidth="1"/>
    <col min="12808" max="12808" width="40.7109375" style="3" customWidth="1"/>
    <col min="12809" max="12809" width="9.140625" style="3"/>
    <col min="12810" max="12810" width="13.7109375" style="3" customWidth="1"/>
    <col min="12811" max="12811" width="7.5703125" style="3" customWidth="1"/>
    <col min="12812" max="12812" width="13.7109375" style="3" customWidth="1"/>
    <col min="12813" max="12813" width="16.7109375" style="3" customWidth="1"/>
    <col min="12814" max="12814" width="20.7109375" style="3" customWidth="1"/>
    <col min="12815" max="13056" width="9.140625" style="3"/>
    <col min="13057" max="13057" width="2.7109375" style="3" customWidth="1"/>
    <col min="13058" max="13058" width="5.28515625" style="3" customWidth="1"/>
    <col min="13059" max="13059" width="10.7109375" style="3" customWidth="1"/>
    <col min="13060" max="13062" width="15.7109375" style="3" customWidth="1"/>
    <col min="13063" max="13063" width="4.5703125" style="3" customWidth="1"/>
    <col min="13064" max="13064" width="40.7109375" style="3" customWidth="1"/>
    <col min="13065" max="13065" width="9.140625" style="3"/>
    <col min="13066" max="13066" width="13.7109375" style="3" customWidth="1"/>
    <col min="13067" max="13067" width="7.5703125" style="3" customWidth="1"/>
    <col min="13068" max="13068" width="13.7109375" style="3" customWidth="1"/>
    <col min="13069" max="13069" width="16.7109375" style="3" customWidth="1"/>
    <col min="13070" max="13070" width="20.7109375" style="3" customWidth="1"/>
    <col min="13071" max="13312" width="9.140625" style="3"/>
    <col min="13313" max="13313" width="2.7109375" style="3" customWidth="1"/>
    <col min="13314" max="13314" width="5.28515625" style="3" customWidth="1"/>
    <col min="13315" max="13315" width="10.7109375" style="3" customWidth="1"/>
    <col min="13316" max="13318" width="15.7109375" style="3" customWidth="1"/>
    <col min="13319" max="13319" width="4.5703125" style="3" customWidth="1"/>
    <col min="13320" max="13320" width="40.7109375" style="3" customWidth="1"/>
    <col min="13321" max="13321" width="9.140625" style="3"/>
    <col min="13322" max="13322" width="13.7109375" style="3" customWidth="1"/>
    <col min="13323" max="13323" width="7.5703125" style="3" customWidth="1"/>
    <col min="13324" max="13324" width="13.7109375" style="3" customWidth="1"/>
    <col min="13325" max="13325" width="16.7109375" style="3" customWidth="1"/>
    <col min="13326" max="13326" width="20.7109375" style="3" customWidth="1"/>
    <col min="13327" max="13568" width="9.140625" style="3"/>
    <col min="13569" max="13569" width="2.7109375" style="3" customWidth="1"/>
    <col min="13570" max="13570" width="5.28515625" style="3" customWidth="1"/>
    <col min="13571" max="13571" width="10.7109375" style="3" customWidth="1"/>
    <col min="13572" max="13574" width="15.7109375" style="3" customWidth="1"/>
    <col min="13575" max="13575" width="4.5703125" style="3" customWidth="1"/>
    <col min="13576" max="13576" width="40.7109375" style="3" customWidth="1"/>
    <col min="13577" max="13577" width="9.140625" style="3"/>
    <col min="13578" max="13578" width="13.7109375" style="3" customWidth="1"/>
    <col min="13579" max="13579" width="7.5703125" style="3" customWidth="1"/>
    <col min="13580" max="13580" width="13.7109375" style="3" customWidth="1"/>
    <col min="13581" max="13581" width="16.7109375" style="3" customWidth="1"/>
    <col min="13582" max="13582" width="20.7109375" style="3" customWidth="1"/>
    <col min="13583" max="13824" width="9.140625" style="3"/>
    <col min="13825" max="13825" width="2.7109375" style="3" customWidth="1"/>
    <col min="13826" max="13826" width="5.28515625" style="3" customWidth="1"/>
    <col min="13827" max="13827" width="10.7109375" style="3" customWidth="1"/>
    <col min="13828" max="13830" width="15.7109375" style="3" customWidth="1"/>
    <col min="13831" max="13831" width="4.5703125" style="3" customWidth="1"/>
    <col min="13832" max="13832" width="40.7109375" style="3" customWidth="1"/>
    <col min="13833" max="13833" width="9.140625" style="3"/>
    <col min="13834" max="13834" width="13.7109375" style="3" customWidth="1"/>
    <col min="13835" max="13835" width="7.5703125" style="3" customWidth="1"/>
    <col min="13836" max="13836" width="13.7109375" style="3" customWidth="1"/>
    <col min="13837" max="13837" width="16.7109375" style="3" customWidth="1"/>
    <col min="13838" max="13838" width="20.7109375" style="3" customWidth="1"/>
    <col min="13839" max="14080" width="9.140625" style="3"/>
    <col min="14081" max="14081" width="2.7109375" style="3" customWidth="1"/>
    <col min="14082" max="14082" width="5.28515625" style="3" customWidth="1"/>
    <col min="14083" max="14083" width="10.7109375" style="3" customWidth="1"/>
    <col min="14084" max="14086" width="15.7109375" style="3" customWidth="1"/>
    <col min="14087" max="14087" width="4.5703125" style="3" customWidth="1"/>
    <col min="14088" max="14088" width="40.7109375" style="3" customWidth="1"/>
    <col min="14089" max="14089" width="9.140625" style="3"/>
    <col min="14090" max="14090" width="13.7109375" style="3" customWidth="1"/>
    <col min="14091" max="14091" width="7.5703125" style="3" customWidth="1"/>
    <col min="14092" max="14092" width="13.7109375" style="3" customWidth="1"/>
    <col min="14093" max="14093" width="16.7109375" style="3" customWidth="1"/>
    <col min="14094" max="14094" width="20.7109375" style="3" customWidth="1"/>
    <col min="14095" max="14336" width="9.140625" style="3"/>
    <col min="14337" max="14337" width="2.7109375" style="3" customWidth="1"/>
    <col min="14338" max="14338" width="5.28515625" style="3" customWidth="1"/>
    <col min="14339" max="14339" width="10.7109375" style="3" customWidth="1"/>
    <col min="14340" max="14342" width="15.7109375" style="3" customWidth="1"/>
    <col min="14343" max="14343" width="4.5703125" style="3" customWidth="1"/>
    <col min="14344" max="14344" width="40.7109375" style="3" customWidth="1"/>
    <col min="14345" max="14345" width="9.140625" style="3"/>
    <col min="14346" max="14346" width="13.7109375" style="3" customWidth="1"/>
    <col min="14347" max="14347" width="7.5703125" style="3" customWidth="1"/>
    <col min="14348" max="14348" width="13.7109375" style="3" customWidth="1"/>
    <col min="14349" max="14349" width="16.7109375" style="3" customWidth="1"/>
    <col min="14350" max="14350" width="20.7109375" style="3" customWidth="1"/>
    <col min="14351" max="14592" width="9.140625" style="3"/>
    <col min="14593" max="14593" width="2.7109375" style="3" customWidth="1"/>
    <col min="14594" max="14594" width="5.28515625" style="3" customWidth="1"/>
    <col min="14595" max="14595" width="10.7109375" style="3" customWidth="1"/>
    <col min="14596" max="14598" width="15.7109375" style="3" customWidth="1"/>
    <col min="14599" max="14599" width="4.5703125" style="3" customWidth="1"/>
    <col min="14600" max="14600" width="40.7109375" style="3" customWidth="1"/>
    <col min="14601" max="14601" width="9.140625" style="3"/>
    <col min="14602" max="14602" width="13.7109375" style="3" customWidth="1"/>
    <col min="14603" max="14603" width="7.5703125" style="3" customWidth="1"/>
    <col min="14604" max="14604" width="13.7109375" style="3" customWidth="1"/>
    <col min="14605" max="14605" width="16.7109375" style="3" customWidth="1"/>
    <col min="14606" max="14606" width="20.7109375" style="3" customWidth="1"/>
    <col min="14607" max="14848" width="9.140625" style="3"/>
    <col min="14849" max="14849" width="2.7109375" style="3" customWidth="1"/>
    <col min="14850" max="14850" width="5.28515625" style="3" customWidth="1"/>
    <col min="14851" max="14851" width="10.7109375" style="3" customWidth="1"/>
    <col min="14852" max="14854" width="15.7109375" style="3" customWidth="1"/>
    <col min="14855" max="14855" width="4.5703125" style="3" customWidth="1"/>
    <col min="14856" max="14856" width="40.7109375" style="3" customWidth="1"/>
    <col min="14857" max="14857" width="9.140625" style="3"/>
    <col min="14858" max="14858" width="13.7109375" style="3" customWidth="1"/>
    <col min="14859" max="14859" width="7.5703125" style="3" customWidth="1"/>
    <col min="14860" max="14860" width="13.7109375" style="3" customWidth="1"/>
    <col min="14861" max="14861" width="16.7109375" style="3" customWidth="1"/>
    <col min="14862" max="14862" width="20.7109375" style="3" customWidth="1"/>
    <col min="14863" max="15104" width="9.140625" style="3"/>
    <col min="15105" max="15105" width="2.7109375" style="3" customWidth="1"/>
    <col min="15106" max="15106" width="5.28515625" style="3" customWidth="1"/>
    <col min="15107" max="15107" width="10.7109375" style="3" customWidth="1"/>
    <col min="15108" max="15110" width="15.7109375" style="3" customWidth="1"/>
    <col min="15111" max="15111" width="4.5703125" style="3" customWidth="1"/>
    <col min="15112" max="15112" width="40.7109375" style="3" customWidth="1"/>
    <col min="15113" max="15113" width="9.140625" style="3"/>
    <col min="15114" max="15114" width="13.7109375" style="3" customWidth="1"/>
    <col min="15115" max="15115" width="7.5703125" style="3" customWidth="1"/>
    <col min="15116" max="15116" width="13.7109375" style="3" customWidth="1"/>
    <col min="15117" max="15117" width="16.7109375" style="3" customWidth="1"/>
    <col min="15118" max="15118" width="20.7109375" style="3" customWidth="1"/>
    <col min="15119" max="15360" width="9.140625" style="3"/>
    <col min="15361" max="15361" width="2.7109375" style="3" customWidth="1"/>
    <col min="15362" max="15362" width="5.28515625" style="3" customWidth="1"/>
    <col min="15363" max="15363" width="10.7109375" style="3" customWidth="1"/>
    <col min="15364" max="15366" width="15.7109375" style="3" customWidth="1"/>
    <col min="15367" max="15367" width="4.5703125" style="3" customWidth="1"/>
    <col min="15368" max="15368" width="40.7109375" style="3" customWidth="1"/>
    <col min="15369" max="15369" width="9.140625" style="3"/>
    <col min="15370" max="15370" width="13.7109375" style="3" customWidth="1"/>
    <col min="15371" max="15371" width="7.5703125" style="3" customWidth="1"/>
    <col min="15372" max="15372" width="13.7109375" style="3" customWidth="1"/>
    <col min="15373" max="15373" width="16.7109375" style="3" customWidth="1"/>
    <col min="15374" max="15374" width="20.7109375" style="3" customWidth="1"/>
    <col min="15375" max="15616" width="9.140625" style="3"/>
    <col min="15617" max="15617" width="2.7109375" style="3" customWidth="1"/>
    <col min="15618" max="15618" width="5.28515625" style="3" customWidth="1"/>
    <col min="15619" max="15619" width="10.7109375" style="3" customWidth="1"/>
    <col min="15620" max="15622" width="15.7109375" style="3" customWidth="1"/>
    <col min="15623" max="15623" width="4.5703125" style="3" customWidth="1"/>
    <col min="15624" max="15624" width="40.7109375" style="3" customWidth="1"/>
    <col min="15625" max="15625" width="9.140625" style="3"/>
    <col min="15626" max="15626" width="13.7109375" style="3" customWidth="1"/>
    <col min="15627" max="15627" width="7.5703125" style="3" customWidth="1"/>
    <col min="15628" max="15628" width="13.7109375" style="3" customWidth="1"/>
    <col min="15629" max="15629" width="16.7109375" style="3" customWidth="1"/>
    <col min="15630" max="15630" width="20.7109375" style="3" customWidth="1"/>
    <col min="15631" max="15872" width="9.140625" style="3"/>
    <col min="15873" max="15873" width="2.7109375" style="3" customWidth="1"/>
    <col min="15874" max="15874" width="5.28515625" style="3" customWidth="1"/>
    <col min="15875" max="15875" width="10.7109375" style="3" customWidth="1"/>
    <col min="15876" max="15878" width="15.7109375" style="3" customWidth="1"/>
    <col min="15879" max="15879" width="4.5703125" style="3" customWidth="1"/>
    <col min="15880" max="15880" width="40.7109375" style="3" customWidth="1"/>
    <col min="15881" max="15881" width="9.140625" style="3"/>
    <col min="15882" max="15882" width="13.7109375" style="3" customWidth="1"/>
    <col min="15883" max="15883" width="7.5703125" style="3" customWidth="1"/>
    <col min="15884" max="15884" width="13.7109375" style="3" customWidth="1"/>
    <col min="15885" max="15885" width="16.7109375" style="3" customWidth="1"/>
    <col min="15886" max="15886" width="20.7109375" style="3" customWidth="1"/>
    <col min="15887" max="16128" width="9.140625" style="3"/>
    <col min="16129" max="16129" width="2.7109375" style="3" customWidth="1"/>
    <col min="16130" max="16130" width="5.28515625" style="3" customWidth="1"/>
    <col min="16131" max="16131" width="10.7109375" style="3" customWidth="1"/>
    <col min="16132" max="16134" width="15.7109375" style="3" customWidth="1"/>
    <col min="16135" max="16135" width="4.5703125" style="3" customWidth="1"/>
    <col min="16136" max="16136" width="40.7109375" style="3" customWidth="1"/>
    <col min="16137" max="16137" width="9.140625" style="3"/>
    <col min="16138" max="16138" width="13.7109375" style="3" customWidth="1"/>
    <col min="16139" max="16139" width="7.5703125" style="3" customWidth="1"/>
    <col min="16140" max="16140" width="13.7109375" style="3" customWidth="1"/>
    <col min="16141" max="16141" width="16.7109375" style="3" customWidth="1"/>
    <col min="16142" max="16142" width="20.7109375" style="3" customWidth="1"/>
    <col min="16143" max="16384" width="9.140625" style="3"/>
  </cols>
  <sheetData>
    <row r="1" spans="2:15" ht="12.75" customHeight="1" x14ac:dyDescent="0.3">
      <c r="B1" s="1" t="s">
        <v>0</v>
      </c>
      <c r="C1" s="1"/>
      <c r="D1" s="2" t="s">
        <v>26</v>
      </c>
      <c r="H1" s="4"/>
      <c r="I1" s="4"/>
      <c r="J1" s="4"/>
      <c r="K1" s="4"/>
      <c r="L1" s="4"/>
      <c r="M1" s="4"/>
    </row>
    <row r="2" spans="2:15" ht="12.75" customHeight="1" x14ac:dyDescent="0.3">
      <c r="B2" s="5" t="s">
        <v>1</v>
      </c>
      <c r="C2" s="5"/>
      <c r="D2" s="5" t="s">
        <v>27</v>
      </c>
      <c r="H2" s="4"/>
      <c r="I2" s="4"/>
      <c r="J2" s="4"/>
      <c r="K2" s="4"/>
      <c r="L2" s="4"/>
      <c r="M2" s="4"/>
    </row>
    <row r="3" spans="2:15" ht="12.75" customHeight="1" x14ac:dyDescent="0.3">
      <c r="B3" s="5"/>
      <c r="C3" s="5"/>
      <c r="H3" s="4"/>
      <c r="I3" s="4"/>
      <c r="J3" s="4"/>
      <c r="K3" s="6"/>
      <c r="L3" s="4"/>
      <c r="M3" s="4"/>
    </row>
    <row r="4" spans="2:15" s="8" customFormat="1" ht="12.75" customHeight="1" x14ac:dyDescent="0.3">
      <c r="B4" s="7" t="s">
        <v>2</v>
      </c>
      <c r="C4" s="7"/>
      <c r="G4" s="9"/>
      <c r="H4" s="10"/>
      <c r="I4" s="10"/>
      <c r="J4" s="11"/>
      <c r="K4" s="11"/>
      <c r="L4" s="11"/>
      <c r="M4" s="11"/>
    </row>
    <row r="5" spans="2:15" s="8" customFormat="1" ht="12.75" customHeight="1" x14ac:dyDescent="0.3">
      <c r="B5" s="12"/>
      <c r="C5" s="12"/>
      <c r="H5" s="11"/>
      <c r="I5" s="11"/>
      <c r="J5" s="11"/>
      <c r="K5" s="11"/>
      <c r="L5" s="11"/>
      <c r="M5" s="11"/>
    </row>
    <row r="6" spans="2:15" s="8" customFormat="1" ht="12.75" customHeight="1" x14ac:dyDescent="0.3">
      <c r="B6" s="12"/>
      <c r="C6" s="12"/>
      <c r="H6" s="11"/>
      <c r="I6" s="11"/>
      <c r="J6" s="11"/>
      <c r="K6" s="11"/>
      <c r="L6" s="11"/>
      <c r="M6" s="11"/>
    </row>
    <row r="7" spans="2:15" s="13" customFormat="1" ht="12.75" customHeight="1" x14ac:dyDescent="0.3">
      <c r="H7" s="14" t="s">
        <v>3</v>
      </c>
      <c r="I7" s="14"/>
      <c r="J7" s="14"/>
      <c r="K7" s="6"/>
      <c r="L7" s="6"/>
      <c r="M7" s="6"/>
    </row>
    <row r="8" spans="2:15" s="13" customFormat="1" ht="12.75" customHeight="1" x14ac:dyDescent="0.3">
      <c r="H8" s="14" t="s">
        <v>85</v>
      </c>
      <c r="I8" s="15"/>
      <c r="J8" s="14"/>
      <c r="K8" s="16"/>
      <c r="L8" s="14"/>
      <c r="M8" s="17"/>
      <c r="N8" s="17"/>
      <c r="O8" s="6"/>
    </row>
    <row r="9" spans="2:15" ht="12.75" customHeight="1" x14ac:dyDescent="0.3">
      <c r="B9" s="5"/>
      <c r="C9" s="5"/>
      <c r="H9" s="4"/>
      <c r="I9" s="4"/>
      <c r="J9" s="4"/>
      <c r="K9" s="4"/>
      <c r="L9" s="4"/>
      <c r="M9" s="4"/>
    </row>
    <row r="10" spans="2:15" s="1" customFormat="1" ht="12.75" customHeight="1" x14ac:dyDescent="0.3">
      <c r="B10" s="18" t="s">
        <v>4</v>
      </c>
      <c r="C10" s="19" t="s">
        <v>5</v>
      </c>
      <c r="D10" s="115" t="s">
        <v>6</v>
      </c>
      <c r="E10" s="116"/>
      <c r="F10" s="117"/>
      <c r="G10" s="20" t="s">
        <v>7</v>
      </c>
      <c r="H10" s="21" t="s">
        <v>8</v>
      </c>
      <c r="I10" s="22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  <c r="N10" s="23" t="s">
        <v>14</v>
      </c>
    </row>
    <row r="11" spans="2:15" s="1" customFormat="1" ht="12.75" customHeight="1" x14ac:dyDescent="0.3">
      <c r="B11" s="24"/>
      <c r="C11" s="25" t="s">
        <v>15</v>
      </c>
      <c r="D11" s="26"/>
      <c r="E11" s="27"/>
      <c r="F11" s="27"/>
      <c r="G11" s="28"/>
      <c r="H11" s="29"/>
      <c r="I11" s="29"/>
      <c r="J11" s="29"/>
      <c r="K11" s="29"/>
      <c r="L11" s="29"/>
      <c r="M11" s="29"/>
      <c r="N11" s="30" t="s">
        <v>16</v>
      </c>
    </row>
    <row r="12" spans="2:15" ht="30" customHeight="1" x14ac:dyDescent="0.3">
      <c r="B12" s="37">
        <v>1</v>
      </c>
      <c r="C12" s="38"/>
      <c r="D12" s="112" t="s">
        <v>81</v>
      </c>
      <c r="E12" s="113"/>
      <c r="F12" s="114"/>
      <c r="G12" s="39" t="s">
        <v>82</v>
      </c>
      <c r="H12" s="40"/>
      <c r="I12" s="41">
        <v>5000</v>
      </c>
      <c r="J12" s="42">
        <v>0</v>
      </c>
      <c r="K12" s="39">
        <v>9.5</v>
      </c>
      <c r="L12" s="43">
        <f>PRODUCT(J12,1.095)</f>
        <v>0</v>
      </c>
      <c r="M12" s="44">
        <f t="shared" ref="M12" si="0">PRODUCT(I12,L12)</f>
        <v>0</v>
      </c>
      <c r="N12" s="33"/>
    </row>
    <row r="13" spans="2:15" s="5" customFormat="1" ht="12.75" customHeight="1" x14ac:dyDescent="0.3">
      <c r="B13" s="34"/>
      <c r="C13" s="34"/>
      <c r="D13" s="118" t="s">
        <v>84</v>
      </c>
      <c r="E13" s="118"/>
      <c r="F13" s="118"/>
      <c r="G13" s="35"/>
      <c r="H13" s="35"/>
      <c r="I13" s="35"/>
      <c r="J13" s="35"/>
      <c r="K13" s="35"/>
      <c r="L13" s="35"/>
      <c r="M13" s="36">
        <f>SUM(M12:M12)</f>
        <v>0</v>
      </c>
    </row>
    <row r="14" spans="2:15" s="5" customFormat="1" ht="12.75" customHeight="1" x14ac:dyDescent="0.3"/>
    <row r="15" spans="2:15" s="5" customFormat="1" ht="12.75" customHeight="1" x14ac:dyDescent="0.3">
      <c r="B15" s="5" t="s">
        <v>19</v>
      </c>
    </row>
    <row r="16" spans="2:15" s="5" customFormat="1" ht="12.75" customHeight="1" x14ac:dyDescent="0.3">
      <c r="B16" s="5" t="s">
        <v>20</v>
      </c>
    </row>
    <row r="17" spans="2:11" s="5" customFormat="1" ht="12.75" customHeight="1" x14ac:dyDescent="0.3">
      <c r="B17" s="5" t="s">
        <v>21</v>
      </c>
    </row>
    <row r="18" spans="2:11" s="5" customFormat="1" ht="12.75" customHeight="1" x14ac:dyDescent="0.3">
      <c r="B18" s="5" t="s">
        <v>83</v>
      </c>
    </row>
    <row r="19" spans="2:11" s="5" customFormat="1" ht="12.75" customHeight="1" x14ac:dyDescent="0.3"/>
    <row r="20" spans="2:11" s="12" customFormat="1" ht="12.75" customHeight="1" x14ac:dyDescent="0.3">
      <c r="B20" s="12" t="s">
        <v>22</v>
      </c>
      <c r="H20" s="17" t="s">
        <v>23</v>
      </c>
      <c r="K20" s="12" t="s">
        <v>24</v>
      </c>
    </row>
  </sheetData>
  <sheetProtection algorithmName="SHA-512" hashValue="aQ3kMjAAfoz9e3gkS7vzM9VdSH2e+IxkKTMvipwR3akvpS841QELT0eKiUtCkgJaIOuXWJe1CAu7yWfUaeWiuA==" saltValue="6K+UtO5fvCicoIEM7mmaAw==" spinCount="100000" sheet="1" objects="1" scenarios="1"/>
  <protectedRanges>
    <protectedRange sqref="H12" name="Obseg5"/>
    <protectedRange sqref="J12" name="Range3"/>
    <protectedRange sqref="E4:F5" name="Range1"/>
    <protectedRange sqref="N11:N12" name="Range6_1"/>
    <protectedRange sqref="C12" name="Range5"/>
  </protectedRanges>
  <mergeCells count="3">
    <mergeCell ref="D13:F13"/>
    <mergeCell ref="D10:F10"/>
    <mergeCell ref="D12:F12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041BD-0911-4851-9FAC-F471C7487AC2}">
  <dimension ref="B1:N20"/>
  <sheetViews>
    <sheetView zoomScaleNormal="100" workbookViewId="0">
      <selection activeCell="H17" sqref="H17:H18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5" width="9.140625" style="3"/>
    <col min="256" max="256" width="2.7109375" style="3" customWidth="1"/>
    <col min="257" max="257" width="5.28515625" style="3" customWidth="1"/>
    <col min="258" max="258" width="10.7109375" style="3" customWidth="1"/>
    <col min="259" max="261" width="15.7109375" style="3" customWidth="1"/>
    <col min="262" max="262" width="4.5703125" style="3" customWidth="1"/>
    <col min="263" max="263" width="40.7109375" style="3" customWidth="1"/>
    <col min="264" max="264" width="9.140625" style="3"/>
    <col min="265" max="265" width="13.7109375" style="3" customWidth="1"/>
    <col min="266" max="266" width="7.5703125" style="3" customWidth="1"/>
    <col min="267" max="267" width="13.7109375" style="3" customWidth="1"/>
    <col min="268" max="268" width="16.7109375" style="3" customWidth="1"/>
    <col min="269" max="269" width="20.7109375" style="3" customWidth="1"/>
    <col min="270" max="511" width="9.140625" style="3"/>
    <col min="512" max="512" width="2.7109375" style="3" customWidth="1"/>
    <col min="513" max="513" width="5.28515625" style="3" customWidth="1"/>
    <col min="514" max="514" width="10.7109375" style="3" customWidth="1"/>
    <col min="515" max="517" width="15.7109375" style="3" customWidth="1"/>
    <col min="518" max="518" width="4.5703125" style="3" customWidth="1"/>
    <col min="519" max="519" width="40.7109375" style="3" customWidth="1"/>
    <col min="520" max="520" width="9.140625" style="3"/>
    <col min="521" max="521" width="13.7109375" style="3" customWidth="1"/>
    <col min="522" max="522" width="7.5703125" style="3" customWidth="1"/>
    <col min="523" max="523" width="13.7109375" style="3" customWidth="1"/>
    <col min="524" max="524" width="16.7109375" style="3" customWidth="1"/>
    <col min="525" max="525" width="20.7109375" style="3" customWidth="1"/>
    <col min="526" max="767" width="9.140625" style="3"/>
    <col min="768" max="768" width="2.7109375" style="3" customWidth="1"/>
    <col min="769" max="769" width="5.28515625" style="3" customWidth="1"/>
    <col min="770" max="770" width="10.7109375" style="3" customWidth="1"/>
    <col min="771" max="773" width="15.7109375" style="3" customWidth="1"/>
    <col min="774" max="774" width="4.5703125" style="3" customWidth="1"/>
    <col min="775" max="775" width="40.7109375" style="3" customWidth="1"/>
    <col min="776" max="776" width="9.140625" style="3"/>
    <col min="777" max="777" width="13.7109375" style="3" customWidth="1"/>
    <col min="778" max="778" width="7.5703125" style="3" customWidth="1"/>
    <col min="779" max="779" width="13.7109375" style="3" customWidth="1"/>
    <col min="780" max="780" width="16.7109375" style="3" customWidth="1"/>
    <col min="781" max="781" width="20.7109375" style="3" customWidth="1"/>
    <col min="782" max="1023" width="9.140625" style="3"/>
    <col min="1024" max="1024" width="2.7109375" style="3" customWidth="1"/>
    <col min="1025" max="1025" width="5.28515625" style="3" customWidth="1"/>
    <col min="1026" max="1026" width="10.7109375" style="3" customWidth="1"/>
    <col min="1027" max="1029" width="15.7109375" style="3" customWidth="1"/>
    <col min="1030" max="1030" width="4.5703125" style="3" customWidth="1"/>
    <col min="1031" max="1031" width="40.7109375" style="3" customWidth="1"/>
    <col min="1032" max="1032" width="9.140625" style="3"/>
    <col min="1033" max="1033" width="13.7109375" style="3" customWidth="1"/>
    <col min="1034" max="1034" width="7.5703125" style="3" customWidth="1"/>
    <col min="1035" max="1035" width="13.7109375" style="3" customWidth="1"/>
    <col min="1036" max="1036" width="16.7109375" style="3" customWidth="1"/>
    <col min="1037" max="1037" width="20.7109375" style="3" customWidth="1"/>
    <col min="1038" max="1279" width="9.140625" style="3"/>
    <col min="1280" max="1280" width="2.7109375" style="3" customWidth="1"/>
    <col min="1281" max="1281" width="5.28515625" style="3" customWidth="1"/>
    <col min="1282" max="1282" width="10.7109375" style="3" customWidth="1"/>
    <col min="1283" max="1285" width="15.7109375" style="3" customWidth="1"/>
    <col min="1286" max="1286" width="4.5703125" style="3" customWidth="1"/>
    <col min="1287" max="1287" width="40.7109375" style="3" customWidth="1"/>
    <col min="1288" max="1288" width="9.140625" style="3"/>
    <col min="1289" max="1289" width="13.7109375" style="3" customWidth="1"/>
    <col min="1290" max="1290" width="7.5703125" style="3" customWidth="1"/>
    <col min="1291" max="1291" width="13.7109375" style="3" customWidth="1"/>
    <col min="1292" max="1292" width="16.7109375" style="3" customWidth="1"/>
    <col min="1293" max="1293" width="20.7109375" style="3" customWidth="1"/>
    <col min="1294" max="1535" width="9.140625" style="3"/>
    <col min="1536" max="1536" width="2.7109375" style="3" customWidth="1"/>
    <col min="1537" max="1537" width="5.28515625" style="3" customWidth="1"/>
    <col min="1538" max="1538" width="10.7109375" style="3" customWidth="1"/>
    <col min="1539" max="1541" width="15.7109375" style="3" customWidth="1"/>
    <col min="1542" max="1542" width="4.5703125" style="3" customWidth="1"/>
    <col min="1543" max="1543" width="40.7109375" style="3" customWidth="1"/>
    <col min="1544" max="1544" width="9.140625" style="3"/>
    <col min="1545" max="1545" width="13.7109375" style="3" customWidth="1"/>
    <col min="1546" max="1546" width="7.5703125" style="3" customWidth="1"/>
    <col min="1547" max="1547" width="13.7109375" style="3" customWidth="1"/>
    <col min="1548" max="1548" width="16.7109375" style="3" customWidth="1"/>
    <col min="1549" max="1549" width="20.7109375" style="3" customWidth="1"/>
    <col min="1550" max="1791" width="9.140625" style="3"/>
    <col min="1792" max="1792" width="2.7109375" style="3" customWidth="1"/>
    <col min="1793" max="1793" width="5.28515625" style="3" customWidth="1"/>
    <col min="1794" max="1794" width="10.7109375" style="3" customWidth="1"/>
    <col min="1795" max="1797" width="15.7109375" style="3" customWidth="1"/>
    <col min="1798" max="1798" width="4.5703125" style="3" customWidth="1"/>
    <col min="1799" max="1799" width="40.7109375" style="3" customWidth="1"/>
    <col min="1800" max="1800" width="9.140625" style="3"/>
    <col min="1801" max="1801" width="13.7109375" style="3" customWidth="1"/>
    <col min="1802" max="1802" width="7.5703125" style="3" customWidth="1"/>
    <col min="1803" max="1803" width="13.7109375" style="3" customWidth="1"/>
    <col min="1804" max="1804" width="16.7109375" style="3" customWidth="1"/>
    <col min="1805" max="1805" width="20.7109375" style="3" customWidth="1"/>
    <col min="1806" max="2047" width="9.140625" style="3"/>
    <col min="2048" max="2048" width="2.7109375" style="3" customWidth="1"/>
    <col min="2049" max="2049" width="5.28515625" style="3" customWidth="1"/>
    <col min="2050" max="2050" width="10.7109375" style="3" customWidth="1"/>
    <col min="2051" max="2053" width="15.7109375" style="3" customWidth="1"/>
    <col min="2054" max="2054" width="4.5703125" style="3" customWidth="1"/>
    <col min="2055" max="2055" width="40.7109375" style="3" customWidth="1"/>
    <col min="2056" max="2056" width="9.140625" style="3"/>
    <col min="2057" max="2057" width="13.7109375" style="3" customWidth="1"/>
    <col min="2058" max="2058" width="7.5703125" style="3" customWidth="1"/>
    <col min="2059" max="2059" width="13.7109375" style="3" customWidth="1"/>
    <col min="2060" max="2060" width="16.7109375" style="3" customWidth="1"/>
    <col min="2061" max="2061" width="20.7109375" style="3" customWidth="1"/>
    <col min="2062" max="2303" width="9.140625" style="3"/>
    <col min="2304" max="2304" width="2.7109375" style="3" customWidth="1"/>
    <col min="2305" max="2305" width="5.28515625" style="3" customWidth="1"/>
    <col min="2306" max="2306" width="10.7109375" style="3" customWidth="1"/>
    <col min="2307" max="2309" width="15.7109375" style="3" customWidth="1"/>
    <col min="2310" max="2310" width="4.5703125" style="3" customWidth="1"/>
    <col min="2311" max="2311" width="40.7109375" style="3" customWidth="1"/>
    <col min="2312" max="2312" width="9.140625" style="3"/>
    <col min="2313" max="2313" width="13.7109375" style="3" customWidth="1"/>
    <col min="2314" max="2314" width="7.5703125" style="3" customWidth="1"/>
    <col min="2315" max="2315" width="13.7109375" style="3" customWidth="1"/>
    <col min="2316" max="2316" width="16.7109375" style="3" customWidth="1"/>
    <col min="2317" max="2317" width="20.7109375" style="3" customWidth="1"/>
    <col min="2318" max="2559" width="9.140625" style="3"/>
    <col min="2560" max="2560" width="2.7109375" style="3" customWidth="1"/>
    <col min="2561" max="2561" width="5.28515625" style="3" customWidth="1"/>
    <col min="2562" max="2562" width="10.7109375" style="3" customWidth="1"/>
    <col min="2563" max="2565" width="15.7109375" style="3" customWidth="1"/>
    <col min="2566" max="2566" width="4.5703125" style="3" customWidth="1"/>
    <col min="2567" max="2567" width="40.7109375" style="3" customWidth="1"/>
    <col min="2568" max="2568" width="9.140625" style="3"/>
    <col min="2569" max="2569" width="13.7109375" style="3" customWidth="1"/>
    <col min="2570" max="2570" width="7.5703125" style="3" customWidth="1"/>
    <col min="2571" max="2571" width="13.7109375" style="3" customWidth="1"/>
    <col min="2572" max="2572" width="16.7109375" style="3" customWidth="1"/>
    <col min="2573" max="2573" width="20.7109375" style="3" customWidth="1"/>
    <col min="2574" max="2815" width="9.140625" style="3"/>
    <col min="2816" max="2816" width="2.7109375" style="3" customWidth="1"/>
    <col min="2817" max="2817" width="5.28515625" style="3" customWidth="1"/>
    <col min="2818" max="2818" width="10.7109375" style="3" customWidth="1"/>
    <col min="2819" max="2821" width="15.7109375" style="3" customWidth="1"/>
    <col min="2822" max="2822" width="4.5703125" style="3" customWidth="1"/>
    <col min="2823" max="2823" width="40.7109375" style="3" customWidth="1"/>
    <col min="2824" max="2824" width="9.140625" style="3"/>
    <col min="2825" max="2825" width="13.7109375" style="3" customWidth="1"/>
    <col min="2826" max="2826" width="7.5703125" style="3" customWidth="1"/>
    <col min="2827" max="2827" width="13.7109375" style="3" customWidth="1"/>
    <col min="2828" max="2828" width="16.7109375" style="3" customWidth="1"/>
    <col min="2829" max="2829" width="20.7109375" style="3" customWidth="1"/>
    <col min="2830" max="3071" width="9.140625" style="3"/>
    <col min="3072" max="3072" width="2.7109375" style="3" customWidth="1"/>
    <col min="3073" max="3073" width="5.28515625" style="3" customWidth="1"/>
    <col min="3074" max="3074" width="10.7109375" style="3" customWidth="1"/>
    <col min="3075" max="3077" width="15.7109375" style="3" customWidth="1"/>
    <col min="3078" max="3078" width="4.5703125" style="3" customWidth="1"/>
    <col min="3079" max="3079" width="40.7109375" style="3" customWidth="1"/>
    <col min="3080" max="3080" width="9.140625" style="3"/>
    <col min="3081" max="3081" width="13.7109375" style="3" customWidth="1"/>
    <col min="3082" max="3082" width="7.5703125" style="3" customWidth="1"/>
    <col min="3083" max="3083" width="13.7109375" style="3" customWidth="1"/>
    <col min="3084" max="3084" width="16.7109375" style="3" customWidth="1"/>
    <col min="3085" max="3085" width="20.7109375" style="3" customWidth="1"/>
    <col min="3086" max="3327" width="9.140625" style="3"/>
    <col min="3328" max="3328" width="2.7109375" style="3" customWidth="1"/>
    <col min="3329" max="3329" width="5.28515625" style="3" customWidth="1"/>
    <col min="3330" max="3330" width="10.7109375" style="3" customWidth="1"/>
    <col min="3331" max="3333" width="15.7109375" style="3" customWidth="1"/>
    <col min="3334" max="3334" width="4.5703125" style="3" customWidth="1"/>
    <col min="3335" max="3335" width="40.7109375" style="3" customWidth="1"/>
    <col min="3336" max="3336" width="9.140625" style="3"/>
    <col min="3337" max="3337" width="13.7109375" style="3" customWidth="1"/>
    <col min="3338" max="3338" width="7.5703125" style="3" customWidth="1"/>
    <col min="3339" max="3339" width="13.7109375" style="3" customWidth="1"/>
    <col min="3340" max="3340" width="16.7109375" style="3" customWidth="1"/>
    <col min="3341" max="3341" width="20.7109375" style="3" customWidth="1"/>
    <col min="3342" max="3583" width="9.140625" style="3"/>
    <col min="3584" max="3584" width="2.7109375" style="3" customWidth="1"/>
    <col min="3585" max="3585" width="5.28515625" style="3" customWidth="1"/>
    <col min="3586" max="3586" width="10.7109375" style="3" customWidth="1"/>
    <col min="3587" max="3589" width="15.7109375" style="3" customWidth="1"/>
    <col min="3590" max="3590" width="4.5703125" style="3" customWidth="1"/>
    <col min="3591" max="3591" width="40.7109375" style="3" customWidth="1"/>
    <col min="3592" max="3592" width="9.140625" style="3"/>
    <col min="3593" max="3593" width="13.7109375" style="3" customWidth="1"/>
    <col min="3594" max="3594" width="7.5703125" style="3" customWidth="1"/>
    <col min="3595" max="3595" width="13.7109375" style="3" customWidth="1"/>
    <col min="3596" max="3596" width="16.7109375" style="3" customWidth="1"/>
    <col min="3597" max="3597" width="20.7109375" style="3" customWidth="1"/>
    <col min="3598" max="3839" width="9.140625" style="3"/>
    <col min="3840" max="3840" width="2.7109375" style="3" customWidth="1"/>
    <col min="3841" max="3841" width="5.28515625" style="3" customWidth="1"/>
    <col min="3842" max="3842" width="10.7109375" style="3" customWidth="1"/>
    <col min="3843" max="3845" width="15.7109375" style="3" customWidth="1"/>
    <col min="3846" max="3846" width="4.5703125" style="3" customWidth="1"/>
    <col min="3847" max="3847" width="40.7109375" style="3" customWidth="1"/>
    <col min="3848" max="3848" width="9.140625" style="3"/>
    <col min="3849" max="3849" width="13.7109375" style="3" customWidth="1"/>
    <col min="3850" max="3850" width="7.5703125" style="3" customWidth="1"/>
    <col min="3851" max="3851" width="13.7109375" style="3" customWidth="1"/>
    <col min="3852" max="3852" width="16.7109375" style="3" customWidth="1"/>
    <col min="3853" max="3853" width="20.7109375" style="3" customWidth="1"/>
    <col min="3854" max="4095" width="9.140625" style="3"/>
    <col min="4096" max="4096" width="2.7109375" style="3" customWidth="1"/>
    <col min="4097" max="4097" width="5.28515625" style="3" customWidth="1"/>
    <col min="4098" max="4098" width="10.7109375" style="3" customWidth="1"/>
    <col min="4099" max="4101" width="15.7109375" style="3" customWidth="1"/>
    <col min="4102" max="4102" width="4.5703125" style="3" customWidth="1"/>
    <col min="4103" max="4103" width="40.7109375" style="3" customWidth="1"/>
    <col min="4104" max="4104" width="9.140625" style="3"/>
    <col min="4105" max="4105" width="13.7109375" style="3" customWidth="1"/>
    <col min="4106" max="4106" width="7.5703125" style="3" customWidth="1"/>
    <col min="4107" max="4107" width="13.7109375" style="3" customWidth="1"/>
    <col min="4108" max="4108" width="16.7109375" style="3" customWidth="1"/>
    <col min="4109" max="4109" width="20.7109375" style="3" customWidth="1"/>
    <col min="4110" max="4351" width="9.140625" style="3"/>
    <col min="4352" max="4352" width="2.7109375" style="3" customWidth="1"/>
    <col min="4353" max="4353" width="5.28515625" style="3" customWidth="1"/>
    <col min="4354" max="4354" width="10.7109375" style="3" customWidth="1"/>
    <col min="4355" max="4357" width="15.7109375" style="3" customWidth="1"/>
    <col min="4358" max="4358" width="4.5703125" style="3" customWidth="1"/>
    <col min="4359" max="4359" width="40.7109375" style="3" customWidth="1"/>
    <col min="4360" max="4360" width="9.140625" style="3"/>
    <col min="4361" max="4361" width="13.7109375" style="3" customWidth="1"/>
    <col min="4362" max="4362" width="7.5703125" style="3" customWidth="1"/>
    <col min="4363" max="4363" width="13.7109375" style="3" customWidth="1"/>
    <col min="4364" max="4364" width="16.7109375" style="3" customWidth="1"/>
    <col min="4365" max="4365" width="20.7109375" style="3" customWidth="1"/>
    <col min="4366" max="4607" width="9.140625" style="3"/>
    <col min="4608" max="4608" width="2.7109375" style="3" customWidth="1"/>
    <col min="4609" max="4609" width="5.28515625" style="3" customWidth="1"/>
    <col min="4610" max="4610" width="10.7109375" style="3" customWidth="1"/>
    <col min="4611" max="4613" width="15.7109375" style="3" customWidth="1"/>
    <col min="4614" max="4614" width="4.5703125" style="3" customWidth="1"/>
    <col min="4615" max="4615" width="40.7109375" style="3" customWidth="1"/>
    <col min="4616" max="4616" width="9.140625" style="3"/>
    <col min="4617" max="4617" width="13.7109375" style="3" customWidth="1"/>
    <col min="4618" max="4618" width="7.5703125" style="3" customWidth="1"/>
    <col min="4619" max="4619" width="13.7109375" style="3" customWidth="1"/>
    <col min="4620" max="4620" width="16.7109375" style="3" customWidth="1"/>
    <col min="4621" max="4621" width="20.7109375" style="3" customWidth="1"/>
    <col min="4622" max="4863" width="9.140625" style="3"/>
    <col min="4864" max="4864" width="2.7109375" style="3" customWidth="1"/>
    <col min="4865" max="4865" width="5.28515625" style="3" customWidth="1"/>
    <col min="4866" max="4866" width="10.7109375" style="3" customWidth="1"/>
    <col min="4867" max="4869" width="15.7109375" style="3" customWidth="1"/>
    <col min="4870" max="4870" width="4.5703125" style="3" customWidth="1"/>
    <col min="4871" max="4871" width="40.7109375" style="3" customWidth="1"/>
    <col min="4872" max="4872" width="9.140625" style="3"/>
    <col min="4873" max="4873" width="13.7109375" style="3" customWidth="1"/>
    <col min="4874" max="4874" width="7.5703125" style="3" customWidth="1"/>
    <col min="4875" max="4875" width="13.7109375" style="3" customWidth="1"/>
    <col min="4876" max="4876" width="16.7109375" style="3" customWidth="1"/>
    <col min="4877" max="4877" width="20.7109375" style="3" customWidth="1"/>
    <col min="4878" max="5119" width="9.140625" style="3"/>
    <col min="5120" max="5120" width="2.7109375" style="3" customWidth="1"/>
    <col min="5121" max="5121" width="5.28515625" style="3" customWidth="1"/>
    <col min="5122" max="5122" width="10.7109375" style="3" customWidth="1"/>
    <col min="5123" max="5125" width="15.7109375" style="3" customWidth="1"/>
    <col min="5126" max="5126" width="4.5703125" style="3" customWidth="1"/>
    <col min="5127" max="5127" width="40.7109375" style="3" customWidth="1"/>
    <col min="5128" max="5128" width="9.140625" style="3"/>
    <col min="5129" max="5129" width="13.7109375" style="3" customWidth="1"/>
    <col min="5130" max="5130" width="7.5703125" style="3" customWidth="1"/>
    <col min="5131" max="5131" width="13.7109375" style="3" customWidth="1"/>
    <col min="5132" max="5132" width="16.7109375" style="3" customWidth="1"/>
    <col min="5133" max="5133" width="20.7109375" style="3" customWidth="1"/>
    <col min="5134" max="5375" width="9.140625" style="3"/>
    <col min="5376" max="5376" width="2.7109375" style="3" customWidth="1"/>
    <col min="5377" max="5377" width="5.28515625" style="3" customWidth="1"/>
    <col min="5378" max="5378" width="10.7109375" style="3" customWidth="1"/>
    <col min="5379" max="5381" width="15.7109375" style="3" customWidth="1"/>
    <col min="5382" max="5382" width="4.5703125" style="3" customWidth="1"/>
    <col min="5383" max="5383" width="40.7109375" style="3" customWidth="1"/>
    <col min="5384" max="5384" width="9.140625" style="3"/>
    <col min="5385" max="5385" width="13.7109375" style="3" customWidth="1"/>
    <col min="5386" max="5386" width="7.5703125" style="3" customWidth="1"/>
    <col min="5387" max="5387" width="13.7109375" style="3" customWidth="1"/>
    <col min="5388" max="5388" width="16.7109375" style="3" customWidth="1"/>
    <col min="5389" max="5389" width="20.7109375" style="3" customWidth="1"/>
    <col min="5390" max="5631" width="9.140625" style="3"/>
    <col min="5632" max="5632" width="2.7109375" style="3" customWidth="1"/>
    <col min="5633" max="5633" width="5.28515625" style="3" customWidth="1"/>
    <col min="5634" max="5634" width="10.7109375" style="3" customWidth="1"/>
    <col min="5635" max="5637" width="15.7109375" style="3" customWidth="1"/>
    <col min="5638" max="5638" width="4.5703125" style="3" customWidth="1"/>
    <col min="5639" max="5639" width="40.7109375" style="3" customWidth="1"/>
    <col min="5640" max="5640" width="9.140625" style="3"/>
    <col min="5641" max="5641" width="13.7109375" style="3" customWidth="1"/>
    <col min="5642" max="5642" width="7.5703125" style="3" customWidth="1"/>
    <col min="5643" max="5643" width="13.7109375" style="3" customWidth="1"/>
    <col min="5644" max="5644" width="16.7109375" style="3" customWidth="1"/>
    <col min="5645" max="5645" width="20.7109375" style="3" customWidth="1"/>
    <col min="5646" max="5887" width="9.140625" style="3"/>
    <col min="5888" max="5888" width="2.7109375" style="3" customWidth="1"/>
    <col min="5889" max="5889" width="5.28515625" style="3" customWidth="1"/>
    <col min="5890" max="5890" width="10.7109375" style="3" customWidth="1"/>
    <col min="5891" max="5893" width="15.7109375" style="3" customWidth="1"/>
    <col min="5894" max="5894" width="4.5703125" style="3" customWidth="1"/>
    <col min="5895" max="5895" width="40.7109375" style="3" customWidth="1"/>
    <col min="5896" max="5896" width="9.140625" style="3"/>
    <col min="5897" max="5897" width="13.7109375" style="3" customWidth="1"/>
    <col min="5898" max="5898" width="7.5703125" style="3" customWidth="1"/>
    <col min="5899" max="5899" width="13.7109375" style="3" customWidth="1"/>
    <col min="5900" max="5900" width="16.7109375" style="3" customWidth="1"/>
    <col min="5901" max="5901" width="20.7109375" style="3" customWidth="1"/>
    <col min="5902" max="6143" width="9.140625" style="3"/>
    <col min="6144" max="6144" width="2.7109375" style="3" customWidth="1"/>
    <col min="6145" max="6145" width="5.28515625" style="3" customWidth="1"/>
    <col min="6146" max="6146" width="10.7109375" style="3" customWidth="1"/>
    <col min="6147" max="6149" width="15.7109375" style="3" customWidth="1"/>
    <col min="6150" max="6150" width="4.5703125" style="3" customWidth="1"/>
    <col min="6151" max="6151" width="40.7109375" style="3" customWidth="1"/>
    <col min="6152" max="6152" width="9.140625" style="3"/>
    <col min="6153" max="6153" width="13.7109375" style="3" customWidth="1"/>
    <col min="6154" max="6154" width="7.5703125" style="3" customWidth="1"/>
    <col min="6155" max="6155" width="13.7109375" style="3" customWidth="1"/>
    <col min="6156" max="6156" width="16.7109375" style="3" customWidth="1"/>
    <col min="6157" max="6157" width="20.7109375" style="3" customWidth="1"/>
    <col min="6158" max="6399" width="9.140625" style="3"/>
    <col min="6400" max="6400" width="2.7109375" style="3" customWidth="1"/>
    <col min="6401" max="6401" width="5.28515625" style="3" customWidth="1"/>
    <col min="6402" max="6402" width="10.7109375" style="3" customWidth="1"/>
    <col min="6403" max="6405" width="15.7109375" style="3" customWidth="1"/>
    <col min="6406" max="6406" width="4.5703125" style="3" customWidth="1"/>
    <col min="6407" max="6407" width="40.7109375" style="3" customWidth="1"/>
    <col min="6408" max="6408" width="9.140625" style="3"/>
    <col min="6409" max="6409" width="13.7109375" style="3" customWidth="1"/>
    <col min="6410" max="6410" width="7.5703125" style="3" customWidth="1"/>
    <col min="6411" max="6411" width="13.7109375" style="3" customWidth="1"/>
    <col min="6412" max="6412" width="16.7109375" style="3" customWidth="1"/>
    <col min="6413" max="6413" width="20.7109375" style="3" customWidth="1"/>
    <col min="6414" max="6655" width="9.140625" style="3"/>
    <col min="6656" max="6656" width="2.7109375" style="3" customWidth="1"/>
    <col min="6657" max="6657" width="5.28515625" style="3" customWidth="1"/>
    <col min="6658" max="6658" width="10.7109375" style="3" customWidth="1"/>
    <col min="6659" max="6661" width="15.7109375" style="3" customWidth="1"/>
    <col min="6662" max="6662" width="4.5703125" style="3" customWidth="1"/>
    <col min="6663" max="6663" width="40.7109375" style="3" customWidth="1"/>
    <col min="6664" max="6664" width="9.140625" style="3"/>
    <col min="6665" max="6665" width="13.7109375" style="3" customWidth="1"/>
    <col min="6666" max="6666" width="7.5703125" style="3" customWidth="1"/>
    <col min="6667" max="6667" width="13.7109375" style="3" customWidth="1"/>
    <col min="6668" max="6668" width="16.7109375" style="3" customWidth="1"/>
    <col min="6669" max="6669" width="20.7109375" style="3" customWidth="1"/>
    <col min="6670" max="6911" width="9.140625" style="3"/>
    <col min="6912" max="6912" width="2.7109375" style="3" customWidth="1"/>
    <col min="6913" max="6913" width="5.28515625" style="3" customWidth="1"/>
    <col min="6914" max="6914" width="10.7109375" style="3" customWidth="1"/>
    <col min="6915" max="6917" width="15.7109375" style="3" customWidth="1"/>
    <col min="6918" max="6918" width="4.5703125" style="3" customWidth="1"/>
    <col min="6919" max="6919" width="40.7109375" style="3" customWidth="1"/>
    <col min="6920" max="6920" width="9.140625" style="3"/>
    <col min="6921" max="6921" width="13.7109375" style="3" customWidth="1"/>
    <col min="6922" max="6922" width="7.5703125" style="3" customWidth="1"/>
    <col min="6923" max="6923" width="13.7109375" style="3" customWidth="1"/>
    <col min="6924" max="6924" width="16.7109375" style="3" customWidth="1"/>
    <col min="6925" max="6925" width="20.7109375" style="3" customWidth="1"/>
    <col min="6926" max="7167" width="9.140625" style="3"/>
    <col min="7168" max="7168" width="2.7109375" style="3" customWidth="1"/>
    <col min="7169" max="7169" width="5.28515625" style="3" customWidth="1"/>
    <col min="7170" max="7170" width="10.7109375" style="3" customWidth="1"/>
    <col min="7171" max="7173" width="15.7109375" style="3" customWidth="1"/>
    <col min="7174" max="7174" width="4.5703125" style="3" customWidth="1"/>
    <col min="7175" max="7175" width="40.7109375" style="3" customWidth="1"/>
    <col min="7176" max="7176" width="9.140625" style="3"/>
    <col min="7177" max="7177" width="13.7109375" style="3" customWidth="1"/>
    <col min="7178" max="7178" width="7.5703125" style="3" customWidth="1"/>
    <col min="7179" max="7179" width="13.7109375" style="3" customWidth="1"/>
    <col min="7180" max="7180" width="16.7109375" style="3" customWidth="1"/>
    <col min="7181" max="7181" width="20.7109375" style="3" customWidth="1"/>
    <col min="7182" max="7423" width="9.140625" style="3"/>
    <col min="7424" max="7424" width="2.7109375" style="3" customWidth="1"/>
    <col min="7425" max="7425" width="5.28515625" style="3" customWidth="1"/>
    <col min="7426" max="7426" width="10.7109375" style="3" customWidth="1"/>
    <col min="7427" max="7429" width="15.7109375" style="3" customWidth="1"/>
    <col min="7430" max="7430" width="4.5703125" style="3" customWidth="1"/>
    <col min="7431" max="7431" width="40.7109375" style="3" customWidth="1"/>
    <col min="7432" max="7432" width="9.140625" style="3"/>
    <col min="7433" max="7433" width="13.7109375" style="3" customWidth="1"/>
    <col min="7434" max="7434" width="7.5703125" style="3" customWidth="1"/>
    <col min="7435" max="7435" width="13.7109375" style="3" customWidth="1"/>
    <col min="7436" max="7436" width="16.7109375" style="3" customWidth="1"/>
    <col min="7437" max="7437" width="20.7109375" style="3" customWidth="1"/>
    <col min="7438" max="7679" width="9.140625" style="3"/>
    <col min="7680" max="7680" width="2.7109375" style="3" customWidth="1"/>
    <col min="7681" max="7681" width="5.28515625" style="3" customWidth="1"/>
    <col min="7682" max="7682" width="10.7109375" style="3" customWidth="1"/>
    <col min="7683" max="7685" width="15.7109375" style="3" customWidth="1"/>
    <col min="7686" max="7686" width="4.5703125" style="3" customWidth="1"/>
    <col min="7687" max="7687" width="40.7109375" style="3" customWidth="1"/>
    <col min="7688" max="7688" width="9.140625" style="3"/>
    <col min="7689" max="7689" width="13.7109375" style="3" customWidth="1"/>
    <col min="7690" max="7690" width="7.5703125" style="3" customWidth="1"/>
    <col min="7691" max="7691" width="13.7109375" style="3" customWidth="1"/>
    <col min="7692" max="7692" width="16.7109375" style="3" customWidth="1"/>
    <col min="7693" max="7693" width="20.7109375" style="3" customWidth="1"/>
    <col min="7694" max="7935" width="9.140625" style="3"/>
    <col min="7936" max="7936" width="2.7109375" style="3" customWidth="1"/>
    <col min="7937" max="7937" width="5.28515625" style="3" customWidth="1"/>
    <col min="7938" max="7938" width="10.7109375" style="3" customWidth="1"/>
    <col min="7939" max="7941" width="15.7109375" style="3" customWidth="1"/>
    <col min="7942" max="7942" width="4.5703125" style="3" customWidth="1"/>
    <col min="7943" max="7943" width="40.7109375" style="3" customWidth="1"/>
    <col min="7944" max="7944" width="9.140625" style="3"/>
    <col min="7945" max="7945" width="13.7109375" style="3" customWidth="1"/>
    <col min="7946" max="7946" width="7.5703125" style="3" customWidth="1"/>
    <col min="7947" max="7947" width="13.7109375" style="3" customWidth="1"/>
    <col min="7948" max="7948" width="16.7109375" style="3" customWidth="1"/>
    <col min="7949" max="7949" width="20.7109375" style="3" customWidth="1"/>
    <col min="7950" max="8191" width="9.140625" style="3"/>
    <col min="8192" max="8192" width="2.7109375" style="3" customWidth="1"/>
    <col min="8193" max="8193" width="5.28515625" style="3" customWidth="1"/>
    <col min="8194" max="8194" width="10.7109375" style="3" customWidth="1"/>
    <col min="8195" max="8197" width="15.7109375" style="3" customWidth="1"/>
    <col min="8198" max="8198" width="4.5703125" style="3" customWidth="1"/>
    <col min="8199" max="8199" width="40.7109375" style="3" customWidth="1"/>
    <col min="8200" max="8200" width="9.140625" style="3"/>
    <col min="8201" max="8201" width="13.7109375" style="3" customWidth="1"/>
    <col min="8202" max="8202" width="7.5703125" style="3" customWidth="1"/>
    <col min="8203" max="8203" width="13.7109375" style="3" customWidth="1"/>
    <col min="8204" max="8204" width="16.7109375" style="3" customWidth="1"/>
    <col min="8205" max="8205" width="20.7109375" style="3" customWidth="1"/>
    <col min="8206" max="8447" width="9.140625" style="3"/>
    <col min="8448" max="8448" width="2.7109375" style="3" customWidth="1"/>
    <col min="8449" max="8449" width="5.28515625" style="3" customWidth="1"/>
    <col min="8450" max="8450" width="10.7109375" style="3" customWidth="1"/>
    <col min="8451" max="8453" width="15.7109375" style="3" customWidth="1"/>
    <col min="8454" max="8454" width="4.5703125" style="3" customWidth="1"/>
    <col min="8455" max="8455" width="40.7109375" style="3" customWidth="1"/>
    <col min="8456" max="8456" width="9.140625" style="3"/>
    <col min="8457" max="8457" width="13.7109375" style="3" customWidth="1"/>
    <col min="8458" max="8458" width="7.5703125" style="3" customWidth="1"/>
    <col min="8459" max="8459" width="13.7109375" style="3" customWidth="1"/>
    <col min="8460" max="8460" width="16.7109375" style="3" customWidth="1"/>
    <col min="8461" max="8461" width="20.7109375" style="3" customWidth="1"/>
    <col min="8462" max="8703" width="9.140625" style="3"/>
    <col min="8704" max="8704" width="2.7109375" style="3" customWidth="1"/>
    <col min="8705" max="8705" width="5.28515625" style="3" customWidth="1"/>
    <col min="8706" max="8706" width="10.7109375" style="3" customWidth="1"/>
    <col min="8707" max="8709" width="15.7109375" style="3" customWidth="1"/>
    <col min="8710" max="8710" width="4.5703125" style="3" customWidth="1"/>
    <col min="8711" max="8711" width="40.7109375" style="3" customWidth="1"/>
    <col min="8712" max="8712" width="9.140625" style="3"/>
    <col min="8713" max="8713" width="13.7109375" style="3" customWidth="1"/>
    <col min="8714" max="8714" width="7.5703125" style="3" customWidth="1"/>
    <col min="8715" max="8715" width="13.7109375" style="3" customWidth="1"/>
    <col min="8716" max="8716" width="16.7109375" style="3" customWidth="1"/>
    <col min="8717" max="8717" width="20.7109375" style="3" customWidth="1"/>
    <col min="8718" max="8959" width="9.140625" style="3"/>
    <col min="8960" max="8960" width="2.7109375" style="3" customWidth="1"/>
    <col min="8961" max="8961" width="5.28515625" style="3" customWidth="1"/>
    <col min="8962" max="8962" width="10.7109375" style="3" customWidth="1"/>
    <col min="8963" max="8965" width="15.7109375" style="3" customWidth="1"/>
    <col min="8966" max="8966" width="4.5703125" style="3" customWidth="1"/>
    <col min="8967" max="8967" width="40.7109375" style="3" customWidth="1"/>
    <col min="8968" max="8968" width="9.140625" style="3"/>
    <col min="8969" max="8969" width="13.7109375" style="3" customWidth="1"/>
    <col min="8970" max="8970" width="7.5703125" style="3" customWidth="1"/>
    <col min="8971" max="8971" width="13.7109375" style="3" customWidth="1"/>
    <col min="8972" max="8972" width="16.7109375" style="3" customWidth="1"/>
    <col min="8973" max="8973" width="20.7109375" style="3" customWidth="1"/>
    <col min="8974" max="9215" width="9.140625" style="3"/>
    <col min="9216" max="9216" width="2.7109375" style="3" customWidth="1"/>
    <col min="9217" max="9217" width="5.28515625" style="3" customWidth="1"/>
    <col min="9218" max="9218" width="10.7109375" style="3" customWidth="1"/>
    <col min="9219" max="9221" width="15.7109375" style="3" customWidth="1"/>
    <col min="9222" max="9222" width="4.5703125" style="3" customWidth="1"/>
    <col min="9223" max="9223" width="40.7109375" style="3" customWidth="1"/>
    <col min="9224" max="9224" width="9.140625" style="3"/>
    <col min="9225" max="9225" width="13.7109375" style="3" customWidth="1"/>
    <col min="9226" max="9226" width="7.5703125" style="3" customWidth="1"/>
    <col min="9227" max="9227" width="13.7109375" style="3" customWidth="1"/>
    <col min="9228" max="9228" width="16.7109375" style="3" customWidth="1"/>
    <col min="9229" max="9229" width="20.7109375" style="3" customWidth="1"/>
    <col min="9230" max="9471" width="9.140625" style="3"/>
    <col min="9472" max="9472" width="2.7109375" style="3" customWidth="1"/>
    <col min="9473" max="9473" width="5.28515625" style="3" customWidth="1"/>
    <col min="9474" max="9474" width="10.7109375" style="3" customWidth="1"/>
    <col min="9475" max="9477" width="15.7109375" style="3" customWidth="1"/>
    <col min="9478" max="9478" width="4.5703125" style="3" customWidth="1"/>
    <col min="9479" max="9479" width="40.7109375" style="3" customWidth="1"/>
    <col min="9480" max="9480" width="9.140625" style="3"/>
    <col min="9481" max="9481" width="13.7109375" style="3" customWidth="1"/>
    <col min="9482" max="9482" width="7.5703125" style="3" customWidth="1"/>
    <col min="9483" max="9483" width="13.7109375" style="3" customWidth="1"/>
    <col min="9484" max="9484" width="16.7109375" style="3" customWidth="1"/>
    <col min="9485" max="9485" width="20.7109375" style="3" customWidth="1"/>
    <col min="9486" max="9727" width="9.140625" style="3"/>
    <col min="9728" max="9728" width="2.7109375" style="3" customWidth="1"/>
    <col min="9729" max="9729" width="5.28515625" style="3" customWidth="1"/>
    <col min="9730" max="9730" width="10.7109375" style="3" customWidth="1"/>
    <col min="9731" max="9733" width="15.7109375" style="3" customWidth="1"/>
    <col min="9734" max="9734" width="4.5703125" style="3" customWidth="1"/>
    <col min="9735" max="9735" width="40.7109375" style="3" customWidth="1"/>
    <col min="9736" max="9736" width="9.140625" style="3"/>
    <col min="9737" max="9737" width="13.7109375" style="3" customWidth="1"/>
    <col min="9738" max="9738" width="7.5703125" style="3" customWidth="1"/>
    <col min="9739" max="9739" width="13.7109375" style="3" customWidth="1"/>
    <col min="9740" max="9740" width="16.7109375" style="3" customWidth="1"/>
    <col min="9741" max="9741" width="20.7109375" style="3" customWidth="1"/>
    <col min="9742" max="9983" width="9.140625" style="3"/>
    <col min="9984" max="9984" width="2.7109375" style="3" customWidth="1"/>
    <col min="9985" max="9985" width="5.28515625" style="3" customWidth="1"/>
    <col min="9986" max="9986" width="10.7109375" style="3" customWidth="1"/>
    <col min="9987" max="9989" width="15.7109375" style="3" customWidth="1"/>
    <col min="9990" max="9990" width="4.5703125" style="3" customWidth="1"/>
    <col min="9991" max="9991" width="40.7109375" style="3" customWidth="1"/>
    <col min="9992" max="9992" width="9.140625" style="3"/>
    <col min="9993" max="9993" width="13.7109375" style="3" customWidth="1"/>
    <col min="9994" max="9994" width="7.5703125" style="3" customWidth="1"/>
    <col min="9995" max="9995" width="13.7109375" style="3" customWidth="1"/>
    <col min="9996" max="9996" width="16.7109375" style="3" customWidth="1"/>
    <col min="9997" max="9997" width="20.7109375" style="3" customWidth="1"/>
    <col min="9998" max="10239" width="9.140625" style="3"/>
    <col min="10240" max="10240" width="2.7109375" style="3" customWidth="1"/>
    <col min="10241" max="10241" width="5.28515625" style="3" customWidth="1"/>
    <col min="10242" max="10242" width="10.7109375" style="3" customWidth="1"/>
    <col min="10243" max="10245" width="15.7109375" style="3" customWidth="1"/>
    <col min="10246" max="10246" width="4.5703125" style="3" customWidth="1"/>
    <col min="10247" max="10247" width="40.7109375" style="3" customWidth="1"/>
    <col min="10248" max="10248" width="9.140625" style="3"/>
    <col min="10249" max="10249" width="13.7109375" style="3" customWidth="1"/>
    <col min="10250" max="10250" width="7.5703125" style="3" customWidth="1"/>
    <col min="10251" max="10251" width="13.7109375" style="3" customWidth="1"/>
    <col min="10252" max="10252" width="16.7109375" style="3" customWidth="1"/>
    <col min="10253" max="10253" width="20.7109375" style="3" customWidth="1"/>
    <col min="10254" max="10495" width="9.140625" style="3"/>
    <col min="10496" max="10496" width="2.7109375" style="3" customWidth="1"/>
    <col min="10497" max="10497" width="5.28515625" style="3" customWidth="1"/>
    <col min="10498" max="10498" width="10.7109375" style="3" customWidth="1"/>
    <col min="10499" max="10501" width="15.7109375" style="3" customWidth="1"/>
    <col min="10502" max="10502" width="4.5703125" style="3" customWidth="1"/>
    <col min="10503" max="10503" width="40.7109375" style="3" customWidth="1"/>
    <col min="10504" max="10504" width="9.140625" style="3"/>
    <col min="10505" max="10505" width="13.7109375" style="3" customWidth="1"/>
    <col min="10506" max="10506" width="7.5703125" style="3" customWidth="1"/>
    <col min="10507" max="10507" width="13.7109375" style="3" customWidth="1"/>
    <col min="10508" max="10508" width="16.7109375" style="3" customWidth="1"/>
    <col min="10509" max="10509" width="20.7109375" style="3" customWidth="1"/>
    <col min="10510" max="10751" width="9.140625" style="3"/>
    <col min="10752" max="10752" width="2.7109375" style="3" customWidth="1"/>
    <col min="10753" max="10753" width="5.28515625" style="3" customWidth="1"/>
    <col min="10754" max="10754" width="10.7109375" style="3" customWidth="1"/>
    <col min="10755" max="10757" width="15.7109375" style="3" customWidth="1"/>
    <col min="10758" max="10758" width="4.5703125" style="3" customWidth="1"/>
    <col min="10759" max="10759" width="40.7109375" style="3" customWidth="1"/>
    <col min="10760" max="10760" width="9.140625" style="3"/>
    <col min="10761" max="10761" width="13.7109375" style="3" customWidth="1"/>
    <col min="10762" max="10762" width="7.5703125" style="3" customWidth="1"/>
    <col min="10763" max="10763" width="13.7109375" style="3" customWidth="1"/>
    <col min="10764" max="10764" width="16.7109375" style="3" customWidth="1"/>
    <col min="10765" max="10765" width="20.7109375" style="3" customWidth="1"/>
    <col min="10766" max="11007" width="9.140625" style="3"/>
    <col min="11008" max="11008" width="2.7109375" style="3" customWidth="1"/>
    <col min="11009" max="11009" width="5.28515625" style="3" customWidth="1"/>
    <col min="11010" max="11010" width="10.7109375" style="3" customWidth="1"/>
    <col min="11011" max="11013" width="15.7109375" style="3" customWidth="1"/>
    <col min="11014" max="11014" width="4.5703125" style="3" customWidth="1"/>
    <col min="11015" max="11015" width="40.7109375" style="3" customWidth="1"/>
    <col min="11016" max="11016" width="9.140625" style="3"/>
    <col min="11017" max="11017" width="13.7109375" style="3" customWidth="1"/>
    <col min="11018" max="11018" width="7.5703125" style="3" customWidth="1"/>
    <col min="11019" max="11019" width="13.7109375" style="3" customWidth="1"/>
    <col min="11020" max="11020" width="16.7109375" style="3" customWidth="1"/>
    <col min="11021" max="11021" width="20.7109375" style="3" customWidth="1"/>
    <col min="11022" max="11263" width="9.140625" style="3"/>
    <col min="11264" max="11264" width="2.7109375" style="3" customWidth="1"/>
    <col min="11265" max="11265" width="5.28515625" style="3" customWidth="1"/>
    <col min="11266" max="11266" width="10.7109375" style="3" customWidth="1"/>
    <col min="11267" max="11269" width="15.7109375" style="3" customWidth="1"/>
    <col min="11270" max="11270" width="4.5703125" style="3" customWidth="1"/>
    <col min="11271" max="11271" width="40.7109375" style="3" customWidth="1"/>
    <col min="11272" max="11272" width="9.140625" style="3"/>
    <col min="11273" max="11273" width="13.7109375" style="3" customWidth="1"/>
    <col min="11274" max="11274" width="7.5703125" style="3" customWidth="1"/>
    <col min="11275" max="11275" width="13.7109375" style="3" customWidth="1"/>
    <col min="11276" max="11276" width="16.7109375" style="3" customWidth="1"/>
    <col min="11277" max="11277" width="20.7109375" style="3" customWidth="1"/>
    <col min="11278" max="11519" width="9.140625" style="3"/>
    <col min="11520" max="11520" width="2.7109375" style="3" customWidth="1"/>
    <col min="11521" max="11521" width="5.28515625" style="3" customWidth="1"/>
    <col min="11522" max="11522" width="10.7109375" style="3" customWidth="1"/>
    <col min="11523" max="11525" width="15.7109375" style="3" customWidth="1"/>
    <col min="11526" max="11526" width="4.5703125" style="3" customWidth="1"/>
    <col min="11527" max="11527" width="40.7109375" style="3" customWidth="1"/>
    <col min="11528" max="11528" width="9.140625" style="3"/>
    <col min="11529" max="11529" width="13.7109375" style="3" customWidth="1"/>
    <col min="11530" max="11530" width="7.5703125" style="3" customWidth="1"/>
    <col min="11531" max="11531" width="13.7109375" style="3" customWidth="1"/>
    <col min="11532" max="11532" width="16.7109375" style="3" customWidth="1"/>
    <col min="11533" max="11533" width="20.7109375" style="3" customWidth="1"/>
    <col min="11534" max="11775" width="9.140625" style="3"/>
    <col min="11776" max="11776" width="2.7109375" style="3" customWidth="1"/>
    <col min="11777" max="11777" width="5.28515625" style="3" customWidth="1"/>
    <col min="11778" max="11778" width="10.7109375" style="3" customWidth="1"/>
    <col min="11779" max="11781" width="15.7109375" style="3" customWidth="1"/>
    <col min="11782" max="11782" width="4.5703125" style="3" customWidth="1"/>
    <col min="11783" max="11783" width="40.7109375" style="3" customWidth="1"/>
    <col min="11784" max="11784" width="9.140625" style="3"/>
    <col min="11785" max="11785" width="13.7109375" style="3" customWidth="1"/>
    <col min="11786" max="11786" width="7.5703125" style="3" customWidth="1"/>
    <col min="11787" max="11787" width="13.7109375" style="3" customWidth="1"/>
    <col min="11788" max="11788" width="16.7109375" style="3" customWidth="1"/>
    <col min="11789" max="11789" width="20.7109375" style="3" customWidth="1"/>
    <col min="11790" max="12031" width="9.140625" style="3"/>
    <col min="12032" max="12032" width="2.7109375" style="3" customWidth="1"/>
    <col min="12033" max="12033" width="5.28515625" style="3" customWidth="1"/>
    <col min="12034" max="12034" width="10.7109375" style="3" customWidth="1"/>
    <col min="12035" max="12037" width="15.7109375" style="3" customWidth="1"/>
    <col min="12038" max="12038" width="4.5703125" style="3" customWidth="1"/>
    <col min="12039" max="12039" width="40.7109375" style="3" customWidth="1"/>
    <col min="12040" max="12040" width="9.140625" style="3"/>
    <col min="12041" max="12041" width="13.7109375" style="3" customWidth="1"/>
    <col min="12042" max="12042" width="7.5703125" style="3" customWidth="1"/>
    <col min="12043" max="12043" width="13.7109375" style="3" customWidth="1"/>
    <col min="12044" max="12044" width="16.7109375" style="3" customWidth="1"/>
    <col min="12045" max="12045" width="20.7109375" style="3" customWidth="1"/>
    <col min="12046" max="12287" width="9.140625" style="3"/>
    <col min="12288" max="12288" width="2.7109375" style="3" customWidth="1"/>
    <col min="12289" max="12289" width="5.28515625" style="3" customWidth="1"/>
    <col min="12290" max="12290" width="10.7109375" style="3" customWidth="1"/>
    <col min="12291" max="12293" width="15.7109375" style="3" customWidth="1"/>
    <col min="12294" max="12294" width="4.5703125" style="3" customWidth="1"/>
    <col min="12295" max="12295" width="40.7109375" style="3" customWidth="1"/>
    <col min="12296" max="12296" width="9.140625" style="3"/>
    <col min="12297" max="12297" width="13.7109375" style="3" customWidth="1"/>
    <col min="12298" max="12298" width="7.5703125" style="3" customWidth="1"/>
    <col min="12299" max="12299" width="13.7109375" style="3" customWidth="1"/>
    <col min="12300" max="12300" width="16.7109375" style="3" customWidth="1"/>
    <col min="12301" max="12301" width="20.7109375" style="3" customWidth="1"/>
    <col min="12302" max="12543" width="9.140625" style="3"/>
    <col min="12544" max="12544" width="2.7109375" style="3" customWidth="1"/>
    <col min="12545" max="12545" width="5.28515625" style="3" customWidth="1"/>
    <col min="12546" max="12546" width="10.7109375" style="3" customWidth="1"/>
    <col min="12547" max="12549" width="15.7109375" style="3" customWidth="1"/>
    <col min="12550" max="12550" width="4.5703125" style="3" customWidth="1"/>
    <col min="12551" max="12551" width="40.7109375" style="3" customWidth="1"/>
    <col min="12552" max="12552" width="9.140625" style="3"/>
    <col min="12553" max="12553" width="13.7109375" style="3" customWidth="1"/>
    <col min="12554" max="12554" width="7.5703125" style="3" customWidth="1"/>
    <col min="12555" max="12555" width="13.7109375" style="3" customWidth="1"/>
    <col min="12556" max="12556" width="16.7109375" style="3" customWidth="1"/>
    <col min="12557" max="12557" width="20.7109375" style="3" customWidth="1"/>
    <col min="12558" max="12799" width="9.140625" style="3"/>
    <col min="12800" max="12800" width="2.7109375" style="3" customWidth="1"/>
    <col min="12801" max="12801" width="5.28515625" style="3" customWidth="1"/>
    <col min="12802" max="12802" width="10.7109375" style="3" customWidth="1"/>
    <col min="12803" max="12805" width="15.7109375" style="3" customWidth="1"/>
    <col min="12806" max="12806" width="4.5703125" style="3" customWidth="1"/>
    <col min="12807" max="12807" width="40.7109375" style="3" customWidth="1"/>
    <col min="12808" max="12808" width="9.140625" style="3"/>
    <col min="12809" max="12809" width="13.7109375" style="3" customWidth="1"/>
    <col min="12810" max="12810" width="7.5703125" style="3" customWidth="1"/>
    <col min="12811" max="12811" width="13.7109375" style="3" customWidth="1"/>
    <col min="12812" max="12812" width="16.7109375" style="3" customWidth="1"/>
    <col min="12813" max="12813" width="20.7109375" style="3" customWidth="1"/>
    <col min="12814" max="13055" width="9.140625" style="3"/>
    <col min="13056" max="13056" width="2.7109375" style="3" customWidth="1"/>
    <col min="13057" max="13057" width="5.28515625" style="3" customWidth="1"/>
    <col min="13058" max="13058" width="10.7109375" style="3" customWidth="1"/>
    <col min="13059" max="13061" width="15.7109375" style="3" customWidth="1"/>
    <col min="13062" max="13062" width="4.5703125" style="3" customWidth="1"/>
    <col min="13063" max="13063" width="40.7109375" style="3" customWidth="1"/>
    <col min="13064" max="13064" width="9.140625" style="3"/>
    <col min="13065" max="13065" width="13.7109375" style="3" customWidth="1"/>
    <col min="13066" max="13066" width="7.5703125" style="3" customWidth="1"/>
    <col min="13067" max="13067" width="13.7109375" style="3" customWidth="1"/>
    <col min="13068" max="13068" width="16.7109375" style="3" customWidth="1"/>
    <col min="13069" max="13069" width="20.7109375" style="3" customWidth="1"/>
    <col min="13070" max="13311" width="9.140625" style="3"/>
    <col min="13312" max="13312" width="2.7109375" style="3" customWidth="1"/>
    <col min="13313" max="13313" width="5.28515625" style="3" customWidth="1"/>
    <col min="13314" max="13314" width="10.7109375" style="3" customWidth="1"/>
    <col min="13315" max="13317" width="15.7109375" style="3" customWidth="1"/>
    <col min="13318" max="13318" width="4.5703125" style="3" customWidth="1"/>
    <col min="13319" max="13319" width="40.7109375" style="3" customWidth="1"/>
    <col min="13320" max="13320" width="9.140625" style="3"/>
    <col min="13321" max="13321" width="13.7109375" style="3" customWidth="1"/>
    <col min="13322" max="13322" width="7.5703125" style="3" customWidth="1"/>
    <col min="13323" max="13323" width="13.7109375" style="3" customWidth="1"/>
    <col min="13324" max="13324" width="16.7109375" style="3" customWidth="1"/>
    <col min="13325" max="13325" width="20.7109375" style="3" customWidth="1"/>
    <col min="13326" max="13567" width="9.140625" style="3"/>
    <col min="13568" max="13568" width="2.7109375" style="3" customWidth="1"/>
    <col min="13569" max="13569" width="5.28515625" style="3" customWidth="1"/>
    <col min="13570" max="13570" width="10.7109375" style="3" customWidth="1"/>
    <col min="13571" max="13573" width="15.7109375" style="3" customWidth="1"/>
    <col min="13574" max="13574" width="4.5703125" style="3" customWidth="1"/>
    <col min="13575" max="13575" width="40.7109375" style="3" customWidth="1"/>
    <col min="13576" max="13576" width="9.140625" style="3"/>
    <col min="13577" max="13577" width="13.7109375" style="3" customWidth="1"/>
    <col min="13578" max="13578" width="7.5703125" style="3" customWidth="1"/>
    <col min="13579" max="13579" width="13.7109375" style="3" customWidth="1"/>
    <col min="13580" max="13580" width="16.7109375" style="3" customWidth="1"/>
    <col min="13581" max="13581" width="20.7109375" style="3" customWidth="1"/>
    <col min="13582" max="13823" width="9.140625" style="3"/>
    <col min="13824" max="13824" width="2.7109375" style="3" customWidth="1"/>
    <col min="13825" max="13825" width="5.28515625" style="3" customWidth="1"/>
    <col min="13826" max="13826" width="10.7109375" style="3" customWidth="1"/>
    <col min="13827" max="13829" width="15.7109375" style="3" customWidth="1"/>
    <col min="13830" max="13830" width="4.5703125" style="3" customWidth="1"/>
    <col min="13831" max="13831" width="40.7109375" style="3" customWidth="1"/>
    <col min="13832" max="13832" width="9.140625" style="3"/>
    <col min="13833" max="13833" width="13.7109375" style="3" customWidth="1"/>
    <col min="13834" max="13834" width="7.5703125" style="3" customWidth="1"/>
    <col min="13835" max="13835" width="13.7109375" style="3" customWidth="1"/>
    <col min="13836" max="13836" width="16.7109375" style="3" customWidth="1"/>
    <col min="13837" max="13837" width="20.7109375" style="3" customWidth="1"/>
    <col min="13838" max="14079" width="9.140625" style="3"/>
    <col min="14080" max="14080" width="2.7109375" style="3" customWidth="1"/>
    <col min="14081" max="14081" width="5.28515625" style="3" customWidth="1"/>
    <col min="14082" max="14082" width="10.7109375" style="3" customWidth="1"/>
    <col min="14083" max="14085" width="15.7109375" style="3" customWidth="1"/>
    <col min="14086" max="14086" width="4.5703125" style="3" customWidth="1"/>
    <col min="14087" max="14087" width="40.7109375" style="3" customWidth="1"/>
    <col min="14088" max="14088" width="9.140625" style="3"/>
    <col min="14089" max="14089" width="13.7109375" style="3" customWidth="1"/>
    <col min="14090" max="14090" width="7.5703125" style="3" customWidth="1"/>
    <col min="14091" max="14091" width="13.7109375" style="3" customWidth="1"/>
    <col min="14092" max="14092" width="16.7109375" style="3" customWidth="1"/>
    <col min="14093" max="14093" width="20.7109375" style="3" customWidth="1"/>
    <col min="14094" max="14335" width="9.140625" style="3"/>
    <col min="14336" max="14336" width="2.7109375" style="3" customWidth="1"/>
    <col min="14337" max="14337" width="5.28515625" style="3" customWidth="1"/>
    <col min="14338" max="14338" width="10.7109375" style="3" customWidth="1"/>
    <col min="14339" max="14341" width="15.7109375" style="3" customWidth="1"/>
    <col min="14342" max="14342" width="4.5703125" style="3" customWidth="1"/>
    <col min="14343" max="14343" width="40.7109375" style="3" customWidth="1"/>
    <col min="14344" max="14344" width="9.140625" style="3"/>
    <col min="14345" max="14345" width="13.7109375" style="3" customWidth="1"/>
    <col min="14346" max="14346" width="7.5703125" style="3" customWidth="1"/>
    <col min="14347" max="14347" width="13.7109375" style="3" customWidth="1"/>
    <col min="14348" max="14348" width="16.7109375" style="3" customWidth="1"/>
    <col min="14349" max="14349" width="20.7109375" style="3" customWidth="1"/>
    <col min="14350" max="14591" width="9.140625" style="3"/>
    <col min="14592" max="14592" width="2.7109375" style="3" customWidth="1"/>
    <col min="14593" max="14593" width="5.28515625" style="3" customWidth="1"/>
    <col min="14594" max="14594" width="10.7109375" style="3" customWidth="1"/>
    <col min="14595" max="14597" width="15.7109375" style="3" customWidth="1"/>
    <col min="14598" max="14598" width="4.5703125" style="3" customWidth="1"/>
    <col min="14599" max="14599" width="40.7109375" style="3" customWidth="1"/>
    <col min="14600" max="14600" width="9.140625" style="3"/>
    <col min="14601" max="14601" width="13.7109375" style="3" customWidth="1"/>
    <col min="14602" max="14602" width="7.5703125" style="3" customWidth="1"/>
    <col min="14603" max="14603" width="13.7109375" style="3" customWidth="1"/>
    <col min="14604" max="14604" width="16.7109375" style="3" customWidth="1"/>
    <col min="14605" max="14605" width="20.7109375" style="3" customWidth="1"/>
    <col min="14606" max="14847" width="9.140625" style="3"/>
    <col min="14848" max="14848" width="2.7109375" style="3" customWidth="1"/>
    <col min="14849" max="14849" width="5.28515625" style="3" customWidth="1"/>
    <col min="14850" max="14850" width="10.7109375" style="3" customWidth="1"/>
    <col min="14851" max="14853" width="15.7109375" style="3" customWidth="1"/>
    <col min="14854" max="14854" width="4.5703125" style="3" customWidth="1"/>
    <col min="14855" max="14855" width="40.7109375" style="3" customWidth="1"/>
    <col min="14856" max="14856" width="9.140625" style="3"/>
    <col min="14857" max="14857" width="13.7109375" style="3" customWidth="1"/>
    <col min="14858" max="14858" width="7.5703125" style="3" customWidth="1"/>
    <col min="14859" max="14859" width="13.7109375" style="3" customWidth="1"/>
    <col min="14860" max="14860" width="16.7109375" style="3" customWidth="1"/>
    <col min="14861" max="14861" width="20.7109375" style="3" customWidth="1"/>
    <col min="14862" max="15103" width="9.140625" style="3"/>
    <col min="15104" max="15104" width="2.7109375" style="3" customWidth="1"/>
    <col min="15105" max="15105" width="5.28515625" style="3" customWidth="1"/>
    <col min="15106" max="15106" width="10.7109375" style="3" customWidth="1"/>
    <col min="15107" max="15109" width="15.7109375" style="3" customWidth="1"/>
    <col min="15110" max="15110" width="4.5703125" style="3" customWidth="1"/>
    <col min="15111" max="15111" width="40.7109375" style="3" customWidth="1"/>
    <col min="15112" max="15112" width="9.140625" style="3"/>
    <col min="15113" max="15113" width="13.7109375" style="3" customWidth="1"/>
    <col min="15114" max="15114" width="7.5703125" style="3" customWidth="1"/>
    <col min="15115" max="15115" width="13.7109375" style="3" customWidth="1"/>
    <col min="15116" max="15116" width="16.7109375" style="3" customWidth="1"/>
    <col min="15117" max="15117" width="20.7109375" style="3" customWidth="1"/>
    <col min="15118" max="15359" width="9.140625" style="3"/>
    <col min="15360" max="15360" width="2.7109375" style="3" customWidth="1"/>
    <col min="15361" max="15361" width="5.28515625" style="3" customWidth="1"/>
    <col min="15362" max="15362" width="10.7109375" style="3" customWidth="1"/>
    <col min="15363" max="15365" width="15.7109375" style="3" customWidth="1"/>
    <col min="15366" max="15366" width="4.5703125" style="3" customWidth="1"/>
    <col min="15367" max="15367" width="40.7109375" style="3" customWidth="1"/>
    <col min="15368" max="15368" width="9.140625" style="3"/>
    <col min="15369" max="15369" width="13.7109375" style="3" customWidth="1"/>
    <col min="15370" max="15370" width="7.5703125" style="3" customWidth="1"/>
    <col min="15371" max="15371" width="13.7109375" style="3" customWidth="1"/>
    <col min="15372" max="15372" width="16.7109375" style="3" customWidth="1"/>
    <col min="15373" max="15373" width="20.7109375" style="3" customWidth="1"/>
    <col min="15374" max="15615" width="9.140625" style="3"/>
    <col min="15616" max="15616" width="2.7109375" style="3" customWidth="1"/>
    <col min="15617" max="15617" width="5.28515625" style="3" customWidth="1"/>
    <col min="15618" max="15618" width="10.7109375" style="3" customWidth="1"/>
    <col min="15619" max="15621" width="15.7109375" style="3" customWidth="1"/>
    <col min="15622" max="15622" width="4.5703125" style="3" customWidth="1"/>
    <col min="15623" max="15623" width="40.7109375" style="3" customWidth="1"/>
    <col min="15624" max="15624" width="9.140625" style="3"/>
    <col min="15625" max="15625" width="13.7109375" style="3" customWidth="1"/>
    <col min="15626" max="15626" width="7.5703125" style="3" customWidth="1"/>
    <col min="15627" max="15627" width="13.7109375" style="3" customWidth="1"/>
    <col min="15628" max="15628" width="16.7109375" style="3" customWidth="1"/>
    <col min="15629" max="15629" width="20.7109375" style="3" customWidth="1"/>
    <col min="15630" max="15871" width="9.140625" style="3"/>
    <col min="15872" max="15872" width="2.7109375" style="3" customWidth="1"/>
    <col min="15873" max="15873" width="5.28515625" style="3" customWidth="1"/>
    <col min="15874" max="15874" width="10.7109375" style="3" customWidth="1"/>
    <col min="15875" max="15877" width="15.7109375" style="3" customWidth="1"/>
    <col min="15878" max="15878" width="4.5703125" style="3" customWidth="1"/>
    <col min="15879" max="15879" width="40.7109375" style="3" customWidth="1"/>
    <col min="15880" max="15880" width="9.140625" style="3"/>
    <col min="15881" max="15881" width="13.7109375" style="3" customWidth="1"/>
    <col min="15882" max="15882" width="7.5703125" style="3" customWidth="1"/>
    <col min="15883" max="15883" width="13.7109375" style="3" customWidth="1"/>
    <col min="15884" max="15884" width="16.7109375" style="3" customWidth="1"/>
    <col min="15885" max="15885" width="20.7109375" style="3" customWidth="1"/>
    <col min="15886" max="16127" width="9.140625" style="3"/>
    <col min="16128" max="16128" width="2.7109375" style="3" customWidth="1"/>
    <col min="16129" max="16129" width="5.28515625" style="3" customWidth="1"/>
    <col min="16130" max="16130" width="10.7109375" style="3" customWidth="1"/>
    <col min="16131" max="16133" width="15.7109375" style="3" customWidth="1"/>
    <col min="16134" max="16134" width="4.5703125" style="3" customWidth="1"/>
    <col min="16135" max="16135" width="40.7109375" style="3" customWidth="1"/>
    <col min="16136" max="16136" width="9.140625" style="3"/>
    <col min="16137" max="16137" width="13.7109375" style="3" customWidth="1"/>
    <col min="16138" max="16138" width="7.5703125" style="3" customWidth="1"/>
    <col min="16139" max="16139" width="13.7109375" style="3" customWidth="1"/>
    <col min="16140" max="16140" width="16.7109375" style="3" customWidth="1"/>
    <col min="16141" max="16141" width="20.7109375" style="3" customWidth="1"/>
    <col min="16142" max="16384" width="9.140625" style="3"/>
  </cols>
  <sheetData>
    <row r="1" spans="2:14" ht="12.75" customHeight="1" x14ac:dyDescent="0.3">
      <c r="B1" s="1" t="s">
        <v>0</v>
      </c>
      <c r="C1" s="1"/>
      <c r="D1" s="2" t="s">
        <v>26</v>
      </c>
      <c r="H1" s="4"/>
      <c r="I1" s="4"/>
      <c r="J1" s="4"/>
      <c r="K1" s="4"/>
      <c r="L1" s="4"/>
      <c r="M1" s="4"/>
    </row>
    <row r="2" spans="2:14" ht="12.75" customHeight="1" x14ac:dyDescent="0.3">
      <c r="B2" s="5" t="s">
        <v>1</v>
      </c>
      <c r="C2" s="5"/>
      <c r="D2" s="5" t="s">
        <v>27</v>
      </c>
      <c r="H2" s="4"/>
      <c r="I2" s="4"/>
      <c r="J2" s="4"/>
      <c r="K2" s="4"/>
      <c r="L2" s="4"/>
      <c r="M2" s="4"/>
    </row>
    <row r="3" spans="2:14" ht="12.75" customHeight="1" x14ac:dyDescent="0.3">
      <c r="B3" s="5"/>
      <c r="C3" s="5"/>
      <c r="H3" s="4"/>
      <c r="I3" s="4"/>
      <c r="J3" s="4"/>
      <c r="K3" s="6"/>
      <c r="L3" s="4"/>
      <c r="M3" s="4"/>
    </row>
    <row r="4" spans="2:14" s="8" customFormat="1" ht="12.75" customHeight="1" x14ac:dyDescent="0.3">
      <c r="B4" s="7" t="s">
        <v>2</v>
      </c>
      <c r="C4" s="7"/>
      <c r="G4" s="9"/>
      <c r="H4" s="10"/>
      <c r="I4" s="10"/>
      <c r="J4" s="11"/>
      <c r="K4" s="11"/>
      <c r="L4" s="11"/>
      <c r="M4" s="11"/>
    </row>
    <row r="5" spans="2:14" s="8" customFormat="1" ht="12.75" customHeight="1" x14ac:dyDescent="0.3">
      <c r="B5" s="12"/>
      <c r="C5" s="12"/>
      <c r="H5" s="11"/>
      <c r="I5" s="11"/>
      <c r="J5" s="11"/>
      <c r="K5" s="11"/>
      <c r="L5" s="11"/>
      <c r="M5" s="11"/>
    </row>
    <row r="6" spans="2:14" s="8" customFormat="1" ht="12.75" customHeight="1" x14ac:dyDescent="0.3">
      <c r="B6" s="12"/>
      <c r="C6" s="12"/>
      <c r="H6" s="11"/>
      <c r="I6" s="11"/>
      <c r="J6" s="11"/>
      <c r="K6" s="11"/>
      <c r="L6" s="11"/>
      <c r="M6" s="11"/>
    </row>
    <row r="7" spans="2:14" s="13" customFormat="1" ht="12.75" customHeight="1" x14ac:dyDescent="0.3">
      <c r="H7" s="14" t="s">
        <v>3</v>
      </c>
      <c r="I7" s="14"/>
      <c r="J7" s="14"/>
      <c r="K7" s="6"/>
      <c r="L7" s="6"/>
      <c r="M7" s="6"/>
    </row>
    <row r="8" spans="2:14" s="13" customFormat="1" ht="12.75" customHeight="1" x14ac:dyDescent="0.3">
      <c r="H8" s="14" t="s">
        <v>86</v>
      </c>
      <c r="I8" s="15"/>
      <c r="J8" s="14"/>
      <c r="K8" s="16"/>
      <c r="L8" s="14"/>
      <c r="M8" s="17"/>
      <c r="N8" s="6"/>
    </row>
    <row r="9" spans="2:14" ht="12.75" customHeight="1" x14ac:dyDescent="0.3">
      <c r="B9" s="5"/>
      <c r="C9" s="5"/>
      <c r="H9" s="4"/>
      <c r="I9" s="4"/>
      <c r="J9" s="4"/>
      <c r="K9" s="4"/>
      <c r="L9" s="4"/>
      <c r="M9" s="4"/>
    </row>
    <row r="10" spans="2:14" s="1" customFormat="1" ht="12.75" customHeight="1" x14ac:dyDescent="0.3">
      <c r="B10" s="18" t="s">
        <v>4</v>
      </c>
      <c r="C10" s="19" t="s">
        <v>5</v>
      </c>
      <c r="D10" s="115" t="s">
        <v>6</v>
      </c>
      <c r="E10" s="116"/>
      <c r="F10" s="117"/>
      <c r="G10" s="20" t="s">
        <v>7</v>
      </c>
      <c r="H10" s="21" t="s">
        <v>8</v>
      </c>
      <c r="I10" s="22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</row>
    <row r="11" spans="2:14" s="1" customFormat="1" ht="12.75" customHeight="1" x14ac:dyDescent="0.3">
      <c r="B11" s="24"/>
      <c r="C11" s="25" t="s">
        <v>15</v>
      </c>
      <c r="D11" s="26"/>
      <c r="E11" s="27"/>
      <c r="F11" s="27"/>
      <c r="G11" s="28"/>
      <c r="H11" s="29"/>
      <c r="I11" s="29"/>
      <c r="J11" s="29"/>
      <c r="K11" s="29"/>
      <c r="L11" s="29"/>
      <c r="M11" s="29"/>
    </row>
    <row r="12" spans="2:14" ht="30" customHeight="1" x14ac:dyDescent="0.3">
      <c r="B12" s="37">
        <v>1</v>
      </c>
      <c r="C12" s="38"/>
      <c r="D12" s="112" t="s">
        <v>81</v>
      </c>
      <c r="E12" s="113"/>
      <c r="F12" s="114"/>
      <c r="G12" s="39" t="s">
        <v>82</v>
      </c>
      <c r="H12" s="40"/>
      <c r="I12" s="41">
        <v>2000</v>
      </c>
      <c r="J12" s="42">
        <v>0</v>
      </c>
      <c r="K12" s="39">
        <v>9.5</v>
      </c>
      <c r="L12" s="43">
        <f>PRODUCT(J12,1.095)</f>
        <v>0</v>
      </c>
      <c r="M12" s="44">
        <f t="shared" ref="M12" si="0">PRODUCT(I12,L12)</f>
        <v>0</v>
      </c>
    </row>
    <row r="13" spans="2:14" s="5" customFormat="1" ht="12.75" customHeight="1" x14ac:dyDescent="0.3">
      <c r="B13" s="34"/>
      <c r="C13" s="34"/>
      <c r="D13" s="118" t="s">
        <v>87</v>
      </c>
      <c r="E13" s="118"/>
      <c r="F13" s="118"/>
      <c r="G13" s="35"/>
      <c r="H13" s="35"/>
      <c r="I13" s="35"/>
      <c r="J13" s="35"/>
      <c r="K13" s="35"/>
      <c r="L13" s="35"/>
      <c r="M13" s="36">
        <f>SUM(M12:M12)</f>
        <v>0</v>
      </c>
    </row>
    <row r="14" spans="2:14" s="5" customFormat="1" ht="12.75" customHeight="1" x14ac:dyDescent="0.3"/>
    <row r="15" spans="2:14" s="5" customFormat="1" ht="12.75" customHeight="1" x14ac:dyDescent="0.3">
      <c r="B15" s="5" t="s">
        <v>19</v>
      </c>
    </row>
    <row r="16" spans="2:14" s="5" customFormat="1" ht="12.75" customHeight="1" x14ac:dyDescent="0.3">
      <c r="B16" s="5" t="s">
        <v>20</v>
      </c>
    </row>
    <row r="17" spans="2:11" s="5" customFormat="1" ht="12.75" customHeight="1" x14ac:dyDescent="0.3">
      <c r="B17" s="5" t="s">
        <v>21</v>
      </c>
    </row>
    <row r="18" spans="2:11" s="5" customFormat="1" ht="12.75" customHeight="1" x14ac:dyDescent="0.3">
      <c r="B18" s="5" t="s">
        <v>83</v>
      </c>
    </row>
    <row r="19" spans="2:11" s="5" customFormat="1" ht="12.75" customHeight="1" x14ac:dyDescent="0.3"/>
    <row r="20" spans="2:11" s="12" customFormat="1" ht="12.75" customHeight="1" x14ac:dyDescent="0.3">
      <c r="B20" s="12" t="s">
        <v>22</v>
      </c>
      <c r="H20" s="17" t="s">
        <v>23</v>
      </c>
      <c r="K20" s="12" t="s">
        <v>24</v>
      </c>
    </row>
  </sheetData>
  <sheetProtection algorithmName="SHA-512" hashValue="Blib06Ww0MX2qU5rbh4E6HEu4jiUlTCaxF4t5A8DmleXvpJXNm/tOsIvmxBR+WGrXB+wRzjxShOjBghXWxK+aQ==" saltValue="31x3YqdfYqQM2v2uVoBCvQ==" spinCount="100000" sheet="1" objects="1" scenarios="1"/>
  <protectedRanges>
    <protectedRange sqref="H12" name="Obseg5"/>
    <protectedRange sqref="J12" name="Range3"/>
    <protectedRange sqref="E4:F5" name="Range1"/>
    <protectedRange sqref="C12" name="Range5"/>
  </protectedRanges>
  <mergeCells count="3">
    <mergeCell ref="D10:F10"/>
    <mergeCell ref="D12:F12"/>
    <mergeCell ref="D13:F13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D6CB9-F842-40F1-B967-3876D55E88CE}">
  <dimension ref="B1:N43"/>
  <sheetViews>
    <sheetView zoomScaleNormal="100" workbookViewId="0">
      <selection activeCell="H27" sqref="H27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5" width="9.140625" style="3"/>
    <col min="256" max="256" width="2.7109375" style="3" customWidth="1"/>
    <col min="257" max="257" width="5.28515625" style="3" customWidth="1"/>
    <col min="258" max="258" width="10.7109375" style="3" customWidth="1"/>
    <col min="259" max="261" width="15.7109375" style="3" customWidth="1"/>
    <col min="262" max="262" width="4.5703125" style="3" customWidth="1"/>
    <col min="263" max="263" width="40.7109375" style="3" customWidth="1"/>
    <col min="264" max="264" width="9.140625" style="3"/>
    <col min="265" max="265" width="13.7109375" style="3" customWidth="1"/>
    <col min="266" max="266" width="7.5703125" style="3" customWidth="1"/>
    <col min="267" max="267" width="13.7109375" style="3" customWidth="1"/>
    <col min="268" max="268" width="16.7109375" style="3" customWidth="1"/>
    <col min="269" max="269" width="20.7109375" style="3" customWidth="1"/>
    <col min="270" max="511" width="9.140625" style="3"/>
    <col min="512" max="512" width="2.7109375" style="3" customWidth="1"/>
    <col min="513" max="513" width="5.28515625" style="3" customWidth="1"/>
    <col min="514" max="514" width="10.7109375" style="3" customWidth="1"/>
    <col min="515" max="517" width="15.7109375" style="3" customWidth="1"/>
    <col min="518" max="518" width="4.5703125" style="3" customWidth="1"/>
    <col min="519" max="519" width="40.7109375" style="3" customWidth="1"/>
    <col min="520" max="520" width="9.140625" style="3"/>
    <col min="521" max="521" width="13.7109375" style="3" customWidth="1"/>
    <col min="522" max="522" width="7.5703125" style="3" customWidth="1"/>
    <col min="523" max="523" width="13.7109375" style="3" customWidth="1"/>
    <col min="524" max="524" width="16.7109375" style="3" customWidth="1"/>
    <col min="525" max="525" width="20.7109375" style="3" customWidth="1"/>
    <col min="526" max="767" width="9.140625" style="3"/>
    <col min="768" max="768" width="2.7109375" style="3" customWidth="1"/>
    <col min="769" max="769" width="5.28515625" style="3" customWidth="1"/>
    <col min="770" max="770" width="10.7109375" style="3" customWidth="1"/>
    <col min="771" max="773" width="15.7109375" style="3" customWidth="1"/>
    <col min="774" max="774" width="4.5703125" style="3" customWidth="1"/>
    <col min="775" max="775" width="40.7109375" style="3" customWidth="1"/>
    <col min="776" max="776" width="9.140625" style="3"/>
    <col min="777" max="777" width="13.7109375" style="3" customWidth="1"/>
    <col min="778" max="778" width="7.5703125" style="3" customWidth="1"/>
    <col min="779" max="779" width="13.7109375" style="3" customWidth="1"/>
    <col min="780" max="780" width="16.7109375" style="3" customWidth="1"/>
    <col min="781" max="781" width="20.7109375" style="3" customWidth="1"/>
    <col min="782" max="1023" width="9.140625" style="3"/>
    <col min="1024" max="1024" width="2.7109375" style="3" customWidth="1"/>
    <col min="1025" max="1025" width="5.28515625" style="3" customWidth="1"/>
    <col min="1026" max="1026" width="10.7109375" style="3" customWidth="1"/>
    <col min="1027" max="1029" width="15.7109375" style="3" customWidth="1"/>
    <col min="1030" max="1030" width="4.5703125" style="3" customWidth="1"/>
    <col min="1031" max="1031" width="40.7109375" style="3" customWidth="1"/>
    <col min="1032" max="1032" width="9.140625" style="3"/>
    <col min="1033" max="1033" width="13.7109375" style="3" customWidth="1"/>
    <col min="1034" max="1034" width="7.5703125" style="3" customWidth="1"/>
    <col min="1035" max="1035" width="13.7109375" style="3" customWidth="1"/>
    <col min="1036" max="1036" width="16.7109375" style="3" customWidth="1"/>
    <col min="1037" max="1037" width="20.7109375" style="3" customWidth="1"/>
    <col min="1038" max="1279" width="9.140625" style="3"/>
    <col min="1280" max="1280" width="2.7109375" style="3" customWidth="1"/>
    <col min="1281" max="1281" width="5.28515625" style="3" customWidth="1"/>
    <col min="1282" max="1282" width="10.7109375" style="3" customWidth="1"/>
    <col min="1283" max="1285" width="15.7109375" style="3" customWidth="1"/>
    <col min="1286" max="1286" width="4.5703125" style="3" customWidth="1"/>
    <col min="1287" max="1287" width="40.7109375" style="3" customWidth="1"/>
    <col min="1288" max="1288" width="9.140625" style="3"/>
    <col min="1289" max="1289" width="13.7109375" style="3" customWidth="1"/>
    <col min="1290" max="1290" width="7.5703125" style="3" customWidth="1"/>
    <col min="1291" max="1291" width="13.7109375" style="3" customWidth="1"/>
    <col min="1292" max="1292" width="16.7109375" style="3" customWidth="1"/>
    <col min="1293" max="1293" width="20.7109375" style="3" customWidth="1"/>
    <col min="1294" max="1535" width="9.140625" style="3"/>
    <col min="1536" max="1536" width="2.7109375" style="3" customWidth="1"/>
    <col min="1537" max="1537" width="5.28515625" style="3" customWidth="1"/>
    <col min="1538" max="1538" width="10.7109375" style="3" customWidth="1"/>
    <col min="1539" max="1541" width="15.7109375" style="3" customWidth="1"/>
    <col min="1542" max="1542" width="4.5703125" style="3" customWidth="1"/>
    <col min="1543" max="1543" width="40.7109375" style="3" customWidth="1"/>
    <col min="1544" max="1544" width="9.140625" style="3"/>
    <col min="1545" max="1545" width="13.7109375" style="3" customWidth="1"/>
    <col min="1546" max="1546" width="7.5703125" style="3" customWidth="1"/>
    <col min="1547" max="1547" width="13.7109375" style="3" customWidth="1"/>
    <col min="1548" max="1548" width="16.7109375" style="3" customWidth="1"/>
    <col min="1549" max="1549" width="20.7109375" style="3" customWidth="1"/>
    <col min="1550" max="1791" width="9.140625" style="3"/>
    <col min="1792" max="1792" width="2.7109375" style="3" customWidth="1"/>
    <col min="1793" max="1793" width="5.28515625" style="3" customWidth="1"/>
    <col min="1794" max="1794" width="10.7109375" style="3" customWidth="1"/>
    <col min="1795" max="1797" width="15.7109375" style="3" customWidth="1"/>
    <col min="1798" max="1798" width="4.5703125" style="3" customWidth="1"/>
    <col min="1799" max="1799" width="40.7109375" style="3" customWidth="1"/>
    <col min="1800" max="1800" width="9.140625" style="3"/>
    <col min="1801" max="1801" width="13.7109375" style="3" customWidth="1"/>
    <col min="1802" max="1802" width="7.5703125" style="3" customWidth="1"/>
    <col min="1803" max="1803" width="13.7109375" style="3" customWidth="1"/>
    <col min="1804" max="1804" width="16.7109375" style="3" customWidth="1"/>
    <col min="1805" max="1805" width="20.7109375" style="3" customWidth="1"/>
    <col min="1806" max="2047" width="9.140625" style="3"/>
    <col min="2048" max="2048" width="2.7109375" style="3" customWidth="1"/>
    <col min="2049" max="2049" width="5.28515625" style="3" customWidth="1"/>
    <col min="2050" max="2050" width="10.7109375" style="3" customWidth="1"/>
    <col min="2051" max="2053" width="15.7109375" style="3" customWidth="1"/>
    <col min="2054" max="2054" width="4.5703125" style="3" customWidth="1"/>
    <col min="2055" max="2055" width="40.7109375" style="3" customWidth="1"/>
    <col min="2056" max="2056" width="9.140625" style="3"/>
    <col min="2057" max="2057" width="13.7109375" style="3" customWidth="1"/>
    <col min="2058" max="2058" width="7.5703125" style="3" customWidth="1"/>
    <col min="2059" max="2059" width="13.7109375" style="3" customWidth="1"/>
    <col min="2060" max="2060" width="16.7109375" style="3" customWidth="1"/>
    <col min="2061" max="2061" width="20.7109375" style="3" customWidth="1"/>
    <col min="2062" max="2303" width="9.140625" style="3"/>
    <col min="2304" max="2304" width="2.7109375" style="3" customWidth="1"/>
    <col min="2305" max="2305" width="5.28515625" style="3" customWidth="1"/>
    <col min="2306" max="2306" width="10.7109375" style="3" customWidth="1"/>
    <col min="2307" max="2309" width="15.7109375" style="3" customWidth="1"/>
    <col min="2310" max="2310" width="4.5703125" style="3" customWidth="1"/>
    <col min="2311" max="2311" width="40.7109375" style="3" customWidth="1"/>
    <col min="2312" max="2312" width="9.140625" style="3"/>
    <col min="2313" max="2313" width="13.7109375" style="3" customWidth="1"/>
    <col min="2314" max="2314" width="7.5703125" style="3" customWidth="1"/>
    <col min="2315" max="2315" width="13.7109375" style="3" customWidth="1"/>
    <col min="2316" max="2316" width="16.7109375" style="3" customWidth="1"/>
    <col min="2317" max="2317" width="20.7109375" style="3" customWidth="1"/>
    <col min="2318" max="2559" width="9.140625" style="3"/>
    <col min="2560" max="2560" width="2.7109375" style="3" customWidth="1"/>
    <col min="2561" max="2561" width="5.28515625" style="3" customWidth="1"/>
    <col min="2562" max="2562" width="10.7109375" style="3" customWidth="1"/>
    <col min="2563" max="2565" width="15.7109375" style="3" customWidth="1"/>
    <col min="2566" max="2566" width="4.5703125" style="3" customWidth="1"/>
    <col min="2567" max="2567" width="40.7109375" style="3" customWidth="1"/>
    <col min="2568" max="2568" width="9.140625" style="3"/>
    <col min="2569" max="2569" width="13.7109375" style="3" customWidth="1"/>
    <col min="2570" max="2570" width="7.5703125" style="3" customWidth="1"/>
    <col min="2571" max="2571" width="13.7109375" style="3" customWidth="1"/>
    <col min="2572" max="2572" width="16.7109375" style="3" customWidth="1"/>
    <col min="2573" max="2573" width="20.7109375" style="3" customWidth="1"/>
    <col min="2574" max="2815" width="9.140625" style="3"/>
    <col min="2816" max="2816" width="2.7109375" style="3" customWidth="1"/>
    <col min="2817" max="2817" width="5.28515625" style="3" customWidth="1"/>
    <col min="2818" max="2818" width="10.7109375" style="3" customWidth="1"/>
    <col min="2819" max="2821" width="15.7109375" style="3" customWidth="1"/>
    <col min="2822" max="2822" width="4.5703125" style="3" customWidth="1"/>
    <col min="2823" max="2823" width="40.7109375" style="3" customWidth="1"/>
    <col min="2824" max="2824" width="9.140625" style="3"/>
    <col min="2825" max="2825" width="13.7109375" style="3" customWidth="1"/>
    <col min="2826" max="2826" width="7.5703125" style="3" customWidth="1"/>
    <col min="2827" max="2827" width="13.7109375" style="3" customWidth="1"/>
    <col min="2828" max="2828" width="16.7109375" style="3" customWidth="1"/>
    <col min="2829" max="2829" width="20.7109375" style="3" customWidth="1"/>
    <col min="2830" max="3071" width="9.140625" style="3"/>
    <col min="3072" max="3072" width="2.7109375" style="3" customWidth="1"/>
    <col min="3073" max="3073" width="5.28515625" style="3" customWidth="1"/>
    <col min="3074" max="3074" width="10.7109375" style="3" customWidth="1"/>
    <col min="3075" max="3077" width="15.7109375" style="3" customWidth="1"/>
    <col min="3078" max="3078" width="4.5703125" style="3" customWidth="1"/>
    <col min="3079" max="3079" width="40.7109375" style="3" customWidth="1"/>
    <col min="3080" max="3080" width="9.140625" style="3"/>
    <col min="3081" max="3081" width="13.7109375" style="3" customWidth="1"/>
    <col min="3082" max="3082" width="7.5703125" style="3" customWidth="1"/>
    <col min="3083" max="3083" width="13.7109375" style="3" customWidth="1"/>
    <col min="3084" max="3084" width="16.7109375" style="3" customWidth="1"/>
    <col min="3085" max="3085" width="20.7109375" style="3" customWidth="1"/>
    <col min="3086" max="3327" width="9.140625" style="3"/>
    <col min="3328" max="3328" width="2.7109375" style="3" customWidth="1"/>
    <col min="3329" max="3329" width="5.28515625" style="3" customWidth="1"/>
    <col min="3330" max="3330" width="10.7109375" style="3" customWidth="1"/>
    <col min="3331" max="3333" width="15.7109375" style="3" customWidth="1"/>
    <col min="3334" max="3334" width="4.5703125" style="3" customWidth="1"/>
    <col min="3335" max="3335" width="40.7109375" style="3" customWidth="1"/>
    <col min="3336" max="3336" width="9.140625" style="3"/>
    <col min="3337" max="3337" width="13.7109375" style="3" customWidth="1"/>
    <col min="3338" max="3338" width="7.5703125" style="3" customWidth="1"/>
    <col min="3339" max="3339" width="13.7109375" style="3" customWidth="1"/>
    <col min="3340" max="3340" width="16.7109375" style="3" customWidth="1"/>
    <col min="3341" max="3341" width="20.7109375" style="3" customWidth="1"/>
    <col min="3342" max="3583" width="9.140625" style="3"/>
    <col min="3584" max="3584" width="2.7109375" style="3" customWidth="1"/>
    <col min="3585" max="3585" width="5.28515625" style="3" customWidth="1"/>
    <col min="3586" max="3586" width="10.7109375" style="3" customWidth="1"/>
    <col min="3587" max="3589" width="15.7109375" style="3" customWidth="1"/>
    <col min="3590" max="3590" width="4.5703125" style="3" customWidth="1"/>
    <col min="3591" max="3591" width="40.7109375" style="3" customWidth="1"/>
    <col min="3592" max="3592" width="9.140625" style="3"/>
    <col min="3593" max="3593" width="13.7109375" style="3" customWidth="1"/>
    <col min="3594" max="3594" width="7.5703125" style="3" customWidth="1"/>
    <col min="3595" max="3595" width="13.7109375" style="3" customWidth="1"/>
    <col min="3596" max="3596" width="16.7109375" style="3" customWidth="1"/>
    <col min="3597" max="3597" width="20.7109375" style="3" customWidth="1"/>
    <col min="3598" max="3839" width="9.140625" style="3"/>
    <col min="3840" max="3840" width="2.7109375" style="3" customWidth="1"/>
    <col min="3841" max="3841" width="5.28515625" style="3" customWidth="1"/>
    <col min="3842" max="3842" width="10.7109375" style="3" customWidth="1"/>
    <col min="3843" max="3845" width="15.7109375" style="3" customWidth="1"/>
    <col min="3846" max="3846" width="4.5703125" style="3" customWidth="1"/>
    <col min="3847" max="3847" width="40.7109375" style="3" customWidth="1"/>
    <col min="3848" max="3848" width="9.140625" style="3"/>
    <col min="3849" max="3849" width="13.7109375" style="3" customWidth="1"/>
    <col min="3850" max="3850" width="7.5703125" style="3" customWidth="1"/>
    <col min="3851" max="3851" width="13.7109375" style="3" customWidth="1"/>
    <col min="3852" max="3852" width="16.7109375" style="3" customWidth="1"/>
    <col min="3853" max="3853" width="20.7109375" style="3" customWidth="1"/>
    <col min="3854" max="4095" width="9.140625" style="3"/>
    <col min="4096" max="4096" width="2.7109375" style="3" customWidth="1"/>
    <col min="4097" max="4097" width="5.28515625" style="3" customWidth="1"/>
    <col min="4098" max="4098" width="10.7109375" style="3" customWidth="1"/>
    <col min="4099" max="4101" width="15.7109375" style="3" customWidth="1"/>
    <col min="4102" max="4102" width="4.5703125" style="3" customWidth="1"/>
    <col min="4103" max="4103" width="40.7109375" style="3" customWidth="1"/>
    <col min="4104" max="4104" width="9.140625" style="3"/>
    <col min="4105" max="4105" width="13.7109375" style="3" customWidth="1"/>
    <col min="4106" max="4106" width="7.5703125" style="3" customWidth="1"/>
    <col min="4107" max="4107" width="13.7109375" style="3" customWidth="1"/>
    <col min="4108" max="4108" width="16.7109375" style="3" customWidth="1"/>
    <col min="4109" max="4109" width="20.7109375" style="3" customWidth="1"/>
    <col min="4110" max="4351" width="9.140625" style="3"/>
    <col min="4352" max="4352" width="2.7109375" style="3" customWidth="1"/>
    <col min="4353" max="4353" width="5.28515625" style="3" customWidth="1"/>
    <col min="4354" max="4354" width="10.7109375" style="3" customWidth="1"/>
    <col min="4355" max="4357" width="15.7109375" style="3" customWidth="1"/>
    <col min="4358" max="4358" width="4.5703125" style="3" customWidth="1"/>
    <col min="4359" max="4359" width="40.7109375" style="3" customWidth="1"/>
    <col min="4360" max="4360" width="9.140625" style="3"/>
    <col min="4361" max="4361" width="13.7109375" style="3" customWidth="1"/>
    <col min="4362" max="4362" width="7.5703125" style="3" customWidth="1"/>
    <col min="4363" max="4363" width="13.7109375" style="3" customWidth="1"/>
    <col min="4364" max="4364" width="16.7109375" style="3" customWidth="1"/>
    <col min="4365" max="4365" width="20.7109375" style="3" customWidth="1"/>
    <col min="4366" max="4607" width="9.140625" style="3"/>
    <col min="4608" max="4608" width="2.7109375" style="3" customWidth="1"/>
    <col min="4609" max="4609" width="5.28515625" style="3" customWidth="1"/>
    <col min="4610" max="4610" width="10.7109375" style="3" customWidth="1"/>
    <col min="4611" max="4613" width="15.7109375" style="3" customWidth="1"/>
    <col min="4614" max="4614" width="4.5703125" style="3" customWidth="1"/>
    <col min="4615" max="4615" width="40.7109375" style="3" customWidth="1"/>
    <col min="4616" max="4616" width="9.140625" style="3"/>
    <col min="4617" max="4617" width="13.7109375" style="3" customWidth="1"/>
    <col min="4618" max="4618" width="7.5703125" style="3" customWidth="1"/>
    <col min="4619" max="4619" width="13.7109375" style="3" customWidth="1"/>
    <col min="4620" max="4620" width="16.7109375" style="3" customWidth="1"/>
    <col min="4621" max="4621" width="20.7109375" style="3" customWidth="1"/>
    <col min="4622" max="4863" width="9.140625" style="3"/>
    <col min="4864" max="4864" width="2.7109375" style="3" customWidth="1"/>
    <col min="4865" max="4865" width="5.28515625" style="3" customWidth="1"/>
    <col min="4866" max="4866" width="10.7109375" style="3" customWidth="1"/>
    <col min="4867" max="4869" width="15.7109375" style="3" customWidth="1"/>
    <col min="4870" max="4870" width="4.5703125" style="3" customWidth="1"/>
    <col min="4871" max="4871" width="40.7109375" style="3" customWidth="1"/>
    <col min="4872" max="4872" width="9.140625" style="3"/>
    <col min="4873" max="4873" width="13.7109375" style="3" customWidth="1"/>
    <col min="4874" max="4874" width="7.5703125" style="3" customWidth="1"/>
    <col min="4875" max="4875" width="13.7109375" style="3" customWidth="1"/>
    <col min="4876" max="4876" width="16.7109375" style="3" customWidth="1"/>
    <col min="4877" max="4877" width="20.7109375" style="3" customWidth="1"/>
    <col min="4878" max="5119" width="9.140625" style="3"/>
    <col min="5120" max="5120" width="2.7109375" style="3" customWidth="1"/>
    <col min="5121" max="5121" width="5.28515625" style="3" customWidth="1"/>
    <col min="5122" max="5122" width="10.7109375" style="3" customWidth="1"/>
    <col min="5123" max="5125" width="15.7109375" style="3" customWidth="1"/>
    <col min="5126" max="5126" width="4.5703125" style="3" customWidth="1"/>
    <col min="5127" max="5127" width="40.7109375" style="3" customWidth="1"/>
    <col min="5128" max="5128" width="9.140625" style="3"/>
    <col min="5129" max="5129" width="13.7109375" style="3" customWidth="1"/>
    <col min="5130" max="5130" width="7.5703125" style="3" customWidth="1"/>
    <col min="5131" max="5131" width="13.7109375" style="3" customWidth="1"/>
    <col min="5132" max="5132" width="16.7109375" style="3" customWidth="1"/>
    <col min="5133" max="5133" width="20.7109375" style="3" customWidth="1"/>
    <col min="5134" max="5375" width="9.140625" style="3"/>
    <col min="5376" max="5376" width="2.7109375" style="3" customWidth="1"/>
    <col min="5377" max="5377" width="5.28515625" style="3" customWidth="1"/>
    <col min="5378" max="5378" width="10.7109375" style="3" customWidth="1"/>
    <col min="5379" max="5381" width="15.7109375" style="3" customWidth="1"/>
    <col min="5382" max="5382" width="4.5703125" style="3" customWidth="1"/>
    <col min="5383" max="5383" width="40.7109375" style="3" customWidth="1"/>
    <col min="5384" max="5384" width="9.140625" style="3"/>
    <col min="5385" max="5385" width="13.7109375" style="3" customWidth="1"/>
    <col min="5386" max="5386" width="7.5703125" style="3" customWidth="1"/>
    <col min="5387" max="5387" width="13.7109375" style="3" customWidth="1"/>
    <col min="5388" max="5388" width="16.7109375" style="3" customWidth="1"/>
    <col min="5389" max="5389" width="20.7109375" style="3" customWidth="1"/>
    <col min="5390" max="5631" width="9.140625" style="3"/>
    <col min="5632" max="5632" width="2.7109375" style="3" customWidth="1"/>
    <col min="5633" max="5633" width="5.28515625" style="3" customWidth="1"/>
    <col min="5634" max="5634" width="10.7109375" style="3" customWidth="1"/>
    <col min="5635" max="5637" width="15.7109375" style="3" customWidth="1"/>
    <col min="5638" max="5638" width="4.5703125" style="3" customWidth="1"/>
    <col min="5639" max="5639" width="40.7109375" style="3" customWidth="1"/>
    <col min="5640" max="5640" width="9.140625" style="3"/>
    <col min="5641" max="5641" width="13.7109375" style="3" customWidth="1"/>
    <col min="5642" max="5642" width="7.5703125" style="3" customWidth="1"/>
    <col min="5643" max="5643" width="13.7109375" style="3" customWidth="1"/>
    <col min="5644" max="5644" width="16.7109375" style="3" customWidth="1"/>
    <col min="5645" max="5645" width="20.7109375" style="3" customWidth="1"/>
    <col min="5646" max="5887" width="9.140625" style="3"/>
    <col min="5888" max="5888" width="2.7109375" style="3" customWidth="1"/>
    <col min="5889" max="5889" width="5.28515625" style="3" customWidth="1"/>
    <col min="5890" max="5890" width="10.7109375" style="3" customWidth="1"/>
    <col min="5891" max="5893" width="15.7109375" style="3" customWidth="1"/>
    <col min="5894" max="5894" width="4.5703125" style="3" customWidth="1"/>
    <col min="5895" max="5895" width="40.7109375" style="3" customWidth="1"/>
    <col min="5896" max="5896" width="9.140625" style="3"/>
    <col min="5897" max="5897" width="13.7109375" style="3" customWidth="1"/>
    <col min="5898" max="5898" width="7.5703125" style="3" customWidth="1"/>
    <col min="5899" max="5899" width="13.7109375" style="3" customWidth="1"/>
    <col min="5900" max="5900" width="16.7109375" style="3" customWidth="1"/>
    <col min="5901" max="5901" width="20.7109375" style="3" customWidth="1"/>
    <col min="5902" max="6143" width="9.140625" style="3"/>
    <col min="6144" max="6144" width="2.7109375" style="3" customWidth="1"/>
    <col min="6145" max="6145" width="5.28515625" style="3" customWidth="1"/>
    <col min="6146" max="6146" width="10.7109375" style="3" customWidth="1"/>
    <col min="6147" max="6149" width="15.7109375" style="3" customWidth="1"/>
    <col min="6150" max="6150" width="4.5703125" style="3" customWidth="1"/>
    <col min="6151" max="6151" width="40.7109375" style="3" customWidth="1"/>
    <col min="6152" max="6152" width="9.140625" style="3"/>
    <col min="6153" max="6153" width="13.7109375" style="3" customWidth="1"/>
    <col min="6154" max="6154" width="7.5703125" style="3" customWidth="1"/>
    <col min="6155" max="6155" width="13.7109375" style="3" customWidth="1"/>
    <col min="6156" max="6156" width="16.7109375" style="3" customWidth="1"/>
    <col min="6157" max="6157" width="20.7109375" style="3" customWidth="1"/>
    <col min="6158" max="6399" width="9.140625" style="3"/>
    <col min="6400" max="6400" width="2.7109375" style="3" customWidth="1"/>
    <col min="6401" max="6401" width="5.28515625" style="3" customWidth="1"/>
    <col min="6402" max="6402" width="10.7109375" style="3" customWidth="1"/>
    <col min="6403" max="6405" width="15.7109375" style="3" customWidth="1"/>
    <col min="6406" max="6406" width="4.5703125" style="3" customWidth="1"/>
    <col min="6407" max="6407" width="40.7109375" style="3" customWidth="1"/>
    <col min="6408" max="6408" width="9.140625" style="3"/>
    <col min="6409" max="6409" width="13.7109375" style="3" customWidth="1"/>
    <col min="6410" max="6410" width="7.5703125" style="3" customWidth="1"/>
    <col min="6411" max="6411" width="13.7109375" style="3" customWidth="1"/>
    <col min="6412" max="6412" width="16.7109375" style="3" customWidth="1"/>
    <col min="6413" max="6413" width="20.7109375" style="3" customWidth="1"/>
    <col min="6414" max="6655" width="9.140625" style="3"/>
    <col min="6656" max="6656" width="2.7109375" style="3" customWidth="1"/>
    <col min="6657" max="6657" width="5.28515625" style="3" customWidth="1"/>
    <col min="6658" max="6658" width="10.7109375" style="3" customWidth="1"/>
    <col min="6659" max="6661" width="15.7109375" style="3" customWidth="1"/>
    <col min="6662" max="6662" width="4.5703125" style="3" customWidth="1"/>
    <col min="6663" max="6663" width="40.7109375" style="3" customWidth="1"/>
    <col min="6664" max="6664" width="9.140625" style="3"/>
    <col min="6665" max="6665" width="13.7109375" style="3" customWidth="1"/>
    <col min="6666" max="6666" width="7.5703125" style="3" customWidth="1"/>
    <col min="6667" max="6667" width="13.7109375" style="3" customWidth="1"/>
    <col min="6668" max="6668" width="16.7109375" style="3" customWidth="1"/>
    <col min="6669" max="6669" width="20.7109375" style="3" customWidth="1"/>
    <col min="6670" max="6911" width="9.140625" style="3"/>
    <col min="6912" max="6912" width="2.7109375" style="3" customWidth="1"/>
    <col min="6913" max="6913" width="5.28515625" style="3" customWidth="1"/>
    <col min="6914" max="6914" width="10.7109375" style="3" customWidth="1"/>
    <col min="6915" max="6917" width="15.7109375" style="3" customWidth="1"/>
    <col min="6918" max="6918" width="4.5703125" style="3" customWidth="1"/>
    <col min="6919" max="6919" width="40.7109375" style="3" customWidth="1"/>
    <col min="6920" max="6920" width="9.140625" style="3"/>
    <col min="6921" max="6921" width="13.7109375" style="3" customWidth="1"/>
    <col min="6922" max="6922" width="7.5703125" style="3" customWidth="1"/>
    <col min="6923" max="6923" width="13.7109375" style="3" customWidth="1"/>
    <col min="6924" max="6924" width="16.7109375" style="3" customWidth="1"/>
    <col min="6925" max="6925" width="20.7109375" style="3" customWidth="1"/>
    <col min="6926" max="7167" width="9.140625" style="3"/>
    <col min="7168" max="7168" width="2.7109375" style="3" customWidth="1"/>
    <col min="7169" max="7169" width="5.28515625" style="3" customWidth="1"/>
    <col min="7170" max="7170" width="10.7109375" style="3" customWidth="1"/>
    <col min="7171" max="7173" width="15.7109375" style="3" customWidth="1"/>
    <col min="7174" max="7174" width="4.5703125" style="3" customWidth="1"/>
    <col min="7175" max="7175" width="40.7109375" style="3" customWidth="1"/>
    <col min="7176" max="7176" width="9.140625" style="3"/>
    <col min="7177" max="7177" width="13.7109375" style="3" customWidth="1"/>
    <col min="7178" max="7178" width="7.5703125" style="3" customWidth="1"/>
    <col min="7179" max="7179" width="13.7109375" style="3" customWidth="1"/>
    <col min="7180" max="7180" width="16.7109375" style="3" customWidth="1"/>
    <col min="7181" max="7181" width="20.7109375" style="3" customWidth="1"/>
    <col min="7182" max="7423" width="9.140625" style="3"/>
    <col min="7424" max="7424" width="2.7109375" style="3" customWidth="1"/>
    <col min="7425" max="7425" width="5.28515625" style="3" customWidth="1"/>
    <col min="7426" max="7426" width="10.7109375" style="3" customWidth="1"/>
    <col min="7427" max="7429" width="15.7109375" style="3" customWidth="1"/>
    <col min="7430" max="7430" width="4.5703125" style="3" customWidth="1"/>
    <col min="7431" max="7431" width="40.7109375" style="3" customWidth="1"/>
    <col min="7432" max="7432" width="9.140625" style="3"/>
    <col min="7433" max="7433" width="13.7109375" style="3" customWidth="1"/>
    <col min="7434" max="7434" width="7.5703125" style="3" customWidth="1"/>
    <col min="7435" max="7435" width="13.7109375" style="3" customWidth="1"/>
    <col min="7436" max="7436" width="16.7109375" style="3" customWidth="1"/>
    <col min="7437" max="7437" width="20.7109375" style="3" customWidth="1"/>
    <col min="7438" max="7679" width="9.140625" style="3"/>
    <col min="7680" max="7680" width="2.7109375" style="3" customWidth="1"/>
    <col min="7681" max="7681" width="5.28515625" style="3" customWidth="1"/>
    <col min="7682" max="7682" width="10.7109375" style="3" customWidth="1"/>
    <col min="7683" max="7685" width="15.7109375" style="3" customWidth="1"/>
    <col min="7686" max="7686" width="4.5703125" style="3" customWidth="1"/>
    <col min="7687" max="7687" width="40.7109375" style="3" customWidth="1"/>
    <col min="7688" max="7688" width="9.140625" style="3"/>
    <col min="7689" max="7689" width="13.7109375" style="3" customWidth="1"/>
    <col min="7690" max="7690" width="7.5703125" style="3" customWidth="1"/>
    <col min="7691" max="7691" width="13.7109375" style="3" customWidth="1"/>
    <col min="7692" max="7692" width="16.7109375" style="3" customWidth="1"/>
    <col min="7693" max="7693" width="20.7109375" style="3" customWidth="1"/>
    <col min="7694" max="7935" width="9.140625" style="3"/>
    <col min="7936" max="7936" width="2.7109375" style="3" customWidth="1"/>
    <col min="7937" max="7937" width="5.28515625" style="3" customWidth="1"/>
    <col min="7938" max="7938" width="10.7109375" style="3" customWidth="1"/>
    <col min="7939" max="7941" width="15.7109375" style="3" customWidth="1"/>
    <col min="7942" max="7942" width="4.5703125" style="3" customWidth="1"/>
    <col min="7943" max="7943" width="40.7109375" style="3" customWidth="1"/>
    <col min="7944" max="7944" width="9.140625" style="3"/>
    <col min="7945" max="7945" width="13.7109375" style="3" customWidth="1"/>
    <col min="7946" max="7946" width="7.5703125" style="3" customWidth="1"/>
    <col min="7947" max="7947" width="13.7109375" style="3" customWidth="1"/>
    <col min="7948" max="7948" width="16.7109375" style="3" customWidth="1"/>
    <col min="7949" max="7949" width="20.7109375" style="3" customWidth="1"/>
    <col min="7950" max="8191" width="9.140625" style="3"/>
    <col min="8192" max="8192" width="2.7109375" style="3" customWidth="1"/>
    <col min="8193" max="8193" width="5.28515625" style="3" customWidth="1"/>
    <col min="8194" max="8194" width="10.7109375" style="3" customWidth="1"/>
    <col min="8195" max="8197" width="15.7109375" style="3" customWidth="1"/>
    <col min="8198" max="8198" width="4.5703125" style="3" customWidth="1"/>
    <col min="8199" max="8199" width="40.7109375" style="3" customWidth="1"/>
    <col min="8200" max="8200" width="9.140625" style="3"/>
    <col min="8201" max="8201" width="13.7109375" style="3" customWidth="1"/>
    <col min="8202" max="8202" width="7.5703125" style="3" customWidth="1"/>
    <col min="8203" max="8203" width="13.7109375" style="3" customWidth="1"/>
    <col min="8204" max="8204" width="16.7109375" style="3" customWidth="1"/>
    <col min="8205" max="8205" width="20.7109375" style="3" customWidth="1"/>
    <col min="8206" max="8447" width="9.140625" style="3"/>
    <col min="8448" max="8448" width="2.7109375" style="3" customWidth="1"/>
    <col min="8449" max="8449" width="5.28515625" style="3" customWidth="1"/>
    <col min="8450" max="8450" width="10.7109375" style="3" customWidth="1"/>
    <col min="8451" max="8453" width="15.7109375" style="3" customWidth="1"/>
    <col min="8454" max="8454" width="4.5703125" style="3" customWidth="1"/>
    <col min="8455" max="8455" width="40.7109375" style="3" customWidth="1"/>
    <col min="8456" max="8456" width="9.140625" style="3"/>
    <col min="8457" max="8457" width="13.7109375" style="3" customWidth="1"/>
    <col min="8458" max="8458" width="7.5703125" style="3" customWidth="1"/>
    <col min="8459" max="8459" width="13.7109375" style="3" customWidth="1"/>
    <col min="8460" max="8460" width="16.7109375" style="3" customWidth="1"/>
    <col min="8461" max="8461" width="20.7109375" style="3" customWidth="1"/>
    <col min="8462" max="8703" width="9.140625" style="3"/>
    <col min="8704" max="8704" width="2.7109375" style="3" customWidth="1"/>
    <col min="8705" max="8705" width="5.28515625" style="3" customWidth="1"/>
    <col min="8706" max="8706" width="10.7109375" style="3" customWidth="1"/>
    <col min="8707" max="8709" width="15.7109375" style="3" customWidth="1"/>
    <col min="8710" max="8710" width="4.5703125" style="3" customWidth="1"/>
    <col min="8711" max="8711" width="40.7109375" style="3" customWidth="1"/>
    <col min="8712" max="8712" width="9.140625" style="3"/>
    <col min="8713" max="8713" width="13.7109375" style="3" customWidth="1"/>
    <col min="8714" max="8714" width="7.5703125" style="3" customWidth="1"/>
    <col min="8715" max="8715" width="13.7109375" style="3" customWidth="1"/>
    <col min="8716" max="8716" width="16.7109375" style="3" customWidth="1"/>
    <col min="8717" max="8717" width="20.7109375" style="3" customWidth="1"/>
    <col min="8718" max="8959" width="9.140625" style="3"/>
    <col min="8960" max="8960" width="2.7109375" style="3" customWidth="1"/>
    <col min="8961" max="8961" width="5.28515625" style="3" customWidth="1"/>
    <col min="8962" max="8962" width="10.7109375" style="3" customWidth="1"/>
    <col min="8963" max="8965" width="15.7109375" style="3" customWidth="1"/>
    <col min="8966" max="8966" width="4.5703125" style="3" customWidth="1"/>
    <col min="8967" max="8967" width="40.7109375" style="3" customWidth="1"/>
    <col min="8968" max="8968" width="9.140625" style="3"/>
    <col min="8969" max="8969" width="13.7109375" style="3" customWidth="1"/>
    <col min="8970" max="8970" width="7.5703125" style="3" customWidth="1"/>
    <col min="8971" max="8971" width="13.7109375" style="3" customWidth="1"/>
    <col min="8972" max="8972" width="16.7109375" style="3" customWidth="1"/>
    <col min="8973" max="8973" width="20.7109375" style="3" customWidth="1"/>
    <col min="8974" max="9215" width="9.140625" style="3"/>
    <col min="9216" max="9216" width="2.7109375" style="3" customWidth="1"/>
    <col min="9217" max="9217" width="5.28515625" style="3" customWidth="1"/>
    <col min="9218" max="9218" width="10.7109375" style="3" customWidth="1"/>
    <col min="9219" max="9221" width="15.7109375" style="3" customWidth="1"/>
    <col min="9222" max="9222" width="4.5703125" style="3" customWidth="1"/>
    <col min="9223" max="9223" width="40.7109375" style="3" customWidth="1"/>
    <col min="9224" max="9224" width="9.140625" style="3"/>
    <col min="9225" max="9225" width="13.7109375" style="3" customWidth="1"/>
    <col min="9226" max="9226" width="7.5703125" style="3" customWidth="1"/>
    <col min="9227" max="9227" width="13.7109375" style="3" customWidth="1"/>
    <col min="9228" max="9228" width="16.7109375" style="3" customWidth="1"/>
    <col min="9229" max="9229" width="20.7109375" style="3" customWidth="1"/>
    <col min="9230" max="9471" width="9.140625" style="3"/>
    <col min="9472" max="9472" width="2.7109375" style="3" customWidth="1"/>
    <col min="9473" max="9473" width="5.28515625" style="3" customWidth="1"/>
    <col min="9474" max="9474" width="10.7109375" style="3" customWidth="1"/>
    <col min="9475" max="9477" width="15.7109375" style="3" customWidth="1"/>
    <col min="9478" max="9478" width="4.5703125" style="3" customWidth="1"/>
    <col min="9479" max="9479" width="40.7109375" style="3" customWidth="1"/>
    <col min="9480" max="9480" width="9.140625" style="3"/>
    <col min="9481" max="9481" width="13.7109375" style="3" customWidth="1"/>
    <col min="9482" max="9482" width="7.5703125" style="3" customWidth="1"/>
    <col min="9483" max="9483" width="13.7109375" style="3" customWidth="1"/>
    <col min="9484" max="9484" width="16.7109375" style="3" customWidth="1"/>
    <col min="9485" max="9485" width="20.7109375" style="3" customWidth="1"/>
    <col min="9486" max="9727" width="9.140625" style="3"/>
    <col min="9728" max="9728" width="2.7109375" style="3" customWidth="1"/>
    <col min="9729" max="9729" width="5.28515625" style="3" customWidth="1"/>
    <col min="9730" max="9730" width="10.7109375" style="3" customWidth="1"/>
    <col min="9731" max="9733" width="15.7109375" style="3" customWidth="1"/>
    <col min="9734" max="9734" width="4.5703125" style="3" customWidth="1"/>
    <col min="9735" max="9735" width="40.7109375" style="3" customWidth="1"/>
    <col min="9736" max="9736" width="9.140625" style="3"/>
    <col min="9737" max="9737" width="13.7109375" style="3" customWidth="1"/>
    <col min="9738" max="9738" width="7.5703125" style="3" customWidth="1"/>
    <col min="9739" max="9739" width="13.7109375" style="3" customWidth="1"/>
    <col min="9740" max="9740" width="16.7109375" style="3" customWidth="1"/>
    <col min="9741" max="9741" width="20.7109375" style="3" customWidth="1"/>
    <col min="9742" max="9983" width="9.140625" style="3"/>
    <col min="9984" max="9984" width="2.7109375" style="3" customWidth="1"/>
    <col min="9985" max="9985" width="5.28515625" style="3" customWidth="1"/>
    <col min="9986" max="9986" width="10.7109375" style="3" customWidth="1"/>
    <col min="9987" max="9989" width="15.7109375" style="3" customWidth="1"/>
    <col min="9990" max="9990" width="4.5703125" style="3" customWidth="1"/>
    <col min="9991" max="9991" width="40.7109375" style="3" customWidth="1"/>
    <col min="9992" max="9992" width="9.140625" style="3"/>
    <col min="9993" max="9993" width="13.7109375" style="3" customWidth="1"/>
    <col min="9994" max="9994" width="7.5703125" style="3" customWidth="1"/>
    <col min="9995" max="9995" width="13.7109375" style="3" customWidth="1"/>
    <col min="9996" max="9996" width="16.7109375" style="3" customWidth="1"/>
    <col min="9997" max="9997" width="20.7109375" style="3" customWidth="1"/>
    <col min="9998" max="10239" width="9.140625" style="3"/>
    <col min="10240" max="10240" width="2.7109375" style="3" customWidth="1"/>
    <col min="10241" max="10241" width="5.28515625" style="3" customWidth="1"/>
    <col min="10242" max="10242" width="10.7109375" style="3" customWidth="1"/>
    <col min="10243" max="10245" width="15.7109375" style="3" customWidth="1"/>
    <col min="10246" max="10246" width="4.5703125" style="3" customWidth="1"/>
    <col min="10247" max="10247" width="40.7109375" style="3" customWidth="1"/>
    <col min="10248" max="10248" width="9.140625" style="3"/>
    <col min="10249" max="10249" width="13.7109375" style="3" customWidth="1"/>
    <col min="10250" max="10250" width="7.5703125" style="3" customWidth="1"/>
    <col min="10251" max="10251" width="13.7109375" style="3" customWidth="1"/>
    <col min="10252" max="10252" width="16.7109375" style="3" customWidth="1"/>
    <col min="10253" max="10253" width="20.7109375" style="3" customWidth="1"/>
    <col min="10254" max="10495" width="9.140625" style="3"/>
    <col min="10496" max="10496" width="2.7109375" style="3" customWidth="1"/>
    <col min="10497" max="10497" width="5.28515625" style="3" customWidth="1"/>
    <col min="10498" max="10498" width="10.7109375" style="3" customWidth="1"/>
    <col min="10499" max="10501" width="15.7109375" style="3" customWidth="1"/>
    <col min="10502" max="10502" width="4.5703125" style="3" customWidth="1"/>
    <col min="10503" max="10503" width="40.7109375" style="3" customWidth="1"/>
    <col min="10504" max="10504" width="9.140625" style="3"/>
    <col min="10505" max="10505" width="13.7109375" style="3" customWidth="1"/>
    <col min="10506" max="10506" width="7.5703125" style="3" customWidth="1"/>
    <col min="10507" max="10507" width="13.7109375" style="3" customWidth="1"/>
    <col min="10508" max="10508" width="16.7109375" style="3" customWidth="1"/>
    <col min="10509" max="10509" width="20.7109375" style="3" customWidth="1"/>
    <col min="10510" max="10751" width="9.140625" style="3"/>
    <col min="10752" max="10752" width="2.7109375" style="3" customWidth="1"/>
    <col min="10753" max="10753" width="5.28515625" style="3" customWidth="1"/>
    <col min="10754" max="10754" width="10.7109375" style="3" customWidth="1"/>
    <col min="10755" max="10757" width="15.7109375" style="3" customWidth="1"/>
    <col min="10758" max="10758" width="4.5703125" style="3" customWidth="1"/>
    <col min="10759" max="10759" width="40.7109375" style="3" customWidth="1"/>
    <col min="10760" max="10760" width="9.140625" style="3"/>
    <col min="10761" max="10761" width="13.7109375" style="3" customWidth="1"/>
    <col min="10762" max="10762" width="7.5703125" style="3" customWidth="1"/>
    <col min="10763" max="10763" width="13.7109375" style="3" customWidth="1"/>
    <col min="10764" max="10764" width="16.7109375" style="3" customWidth="1"/>
    <col min="10765" max="10765" width="20.7109375" style="3" customWidth="1"/>
    <col min="10766" max="11007" width="9.140625" style="3"/>
    <col min="11008" max="11008" width="2.7109375" style="3" customWidth="1"/>
    <col min="11009" max="11009" width="5.28515625" style="3" customWidth="1"/>
    <col min="11010" max="11010" width="10.7109375" style="3" customWidth="1"/>
    <col min="11011" max="11013" width="15.7109375" style="3" customWidth="1"/>
    <col min="11014" max="11014" width="4.5703125" style="3" customWidth="1"/>
    <col min="11015" max="11015" width="40.7109375" style="3" customWidth="1"/>
    <col min="11016" max="11016" width="9.140625" style="3"/>
    <col min="11017" max="11017" width="13.7109375" style="3" customWidth="1"/>
    <col min="11018" max="11018" width="7.5703125" style="3" customWidth="1"/>
    <col min="11019" max="11019" width="13.7109375" style="3" customWidth="1"/>
    <col min="11020" max="11020" width="16.7109375" style="3" customWidth="1"/>
    <col min="11021" max="11021" width="20.7109375" style="3" customWidth="1"/>
    <col min="11022" max="11263" width="9.140625" style="3"/>
    <col min="11264" max="11264" width="2.7109375" style="3" customWidth="1"/>
    <col min="11265" max="11265" width="5.28515625" style="3" customWidth="1"/>
    <col min="11266" max="11266" width="10.7109375" style="3" customWidth="1"/>
    <col min="11267" max="11269" width="15.7109375" style="3" customWidth="1"/>
    <col min="11270" max="11270" width="4.5703125" style="3" customWidth="1"/>
    <col min="11271" max="11271" width="40.7109375" style="3" customWidth="1"/>
    <col min="11272" max="11272" width="9.140625" style="3"/>
    <col min="11273" max="11273" width="13.7109375" style="3" customWidth="1"/>
    <col min="11274" max="11274" width="7.5703125" style="3" customWidth="1"/>
    <col min="11275" max="11275" width="13.7109375" style="3" customWidth="1"/>
    <col min="11276" max="11276" width="16.7109375" style="3" customWidth="1"/>
    <col min="11277" max="11277" width="20.7109375" style="3" customWidth="1"/>
    <col min="11278" max="11519" width="9.140625" style="3"/>
    <col min="11520" max="11520" width="2.7109375" style="3" customWidth="1"/>
    <col min="11521" max="11521" width="5.28515625" style="3" customWidth="1"/>
    <col min="11522" max="11522" width="10.7109375" style="3" customWidth="1"/>
    <col min="11523" max="11525" width="15.7109375" style="3" customWidth="1"/>
    <col min="11526" max="11526" width="4.5703125" style="3" customWidth="1"/>
    <col min="11527" max="11527" width="40.7109375" style="3" customWidth="1"/>
    <col min="11528" max="11528" width="9.140625" style="3"/>
    <col min="11529" max="11529" width="13.7109375" style="3" customWidth="1"/>
    <col min="11530" max="11530" width="7.5703125" style="3" customWidth="1"/>
    <col min="11531" max="11531" width="13.7109375" style="3" customWidth="1"/>
    <col min="11532" max="11532" width="16.7109375" style="3" customWidth="1"/>
    <col min="11533" max="11533" width="20.7109375" style="3" customWidth="1"/>
    <col min="11534" max="11775" width="9.140625" style="3"/>
    <col min="11776" max="11776" width="2.7109375" style="3" customWidth="1"/>
    <col min="11777" max="11777" width="5.28515625" style="3" customWidth="1"/>
    <col min="11778" max="11778" width="10.7109375" style="3" customWidth="1"/>
    <col min="11779" max="11781" width="15.7109375" style="3" customWidth="1"/>
    <col min="11782" max="11782" width="4.5703125" style="3" customWidth="1"/>
    <col min="11783" max="11783" width="40.7109375" style="3" customWidth="1"/>
    <col min="11784" max="11784" width="9.140625" style="3"/>
    <col min="11785" max="11785" width="13.7109375" style="3" customWidth="1"/>
    <col min="11786" max="11786" width="7.5703125" style="3" customWidth="1"/>
    <col min="11787" max="11787" width="13.7109375" style="3" customWidth="1"/>
    <col min="11788" max="11788" width="16.7109375" style="3" customWidth="1"/>
    <col min="11789" max="11789" width="20.7109375" style="3" customWidth="1"/>
    <col min="11790" max="12031" width="9.140625" style="3"/>
    <col min="12032" max="12032" width="2.7109375" style="3" customWidth="1"/>
    <col min="12033" max="12033" width="5.28515625" style="3" customWidth="1"/>
    <col min="12034" max="12034" width="10.7109375" style="3" customWidth="1"/>
    <col min="12035" max="12037" width="15.7109375" style="3" customWidth="1"/>
    <col min="12038" max="12038" width="4.5703125" style="3" customWidth="1"/>
    <col min="12039" max="12039" width="40.7109375" style="3" customWidth="1"/>
    <col min="12040" max="12040" width="9.140625" style="3"/>
    <col min="12041" max="12041" width="13.7109375" style="3" customWidth="1"/>
    <col min="12042" max="12042" width="7.5703125" style="3" customWidth="1"/>
    <col min="12043" max="12043" width="13.7109375" style="3" customWidth="1"/>
    <col min="12044" max="12044" width="16.7109375" style="3" customWidth="1"/>
    <col min="12045" max="12045" width="20.7109375" style="3" customWidth="1"/>
    <col min="12046" max="12287" width="9.140625" style="3"/>
    <col min="12288" max="12288" width="2.7109375" style="3" customWidth="1"/>
    <col min="12289" max="12289" width="5.28515625" style="3" customWidth="1"/>
    <col min="12290" max="12290" width="10.7109375" style="3" customWidth="1"/>
    <col min="12291" max="12293" width="15.7109375" style="3" customWidth="1"/>
    <col min="12294" max="12294" width="4.5703125" style="3" customWidth="1"/>
    <col min="12295" max="12295" width="40.7109375" style="3" customWidth="1"/>
    <col min="12296" max="12296" width="9.140625" style="3"/>
    <col min="12297" max="12297" width="13.7109375" style="3" customWidth="1"/>
    <col min="12298" max="12298" width="7.5703125" style="3" customWidth="1"/>
    <col min="12299" max="12299" width="13.7109375" style="3" customWidth="1"/>
    <col min="12300" max="12300" width="16.7109375" style="3" customWidth="1"/>
    <col min="12301" max="12301" width="20.7109375" style="3" customWidth="1"/>
    <col min="12302" max="12543" width="9.140625" style="3"/>
    <col min="12544" max="12544" width="2.7109375" style="3" customWidth="1"/>
    <col min="12545" max="12545" width="5.28515625" style="3" customWidth="1"/>
    <col min="12546" max="12546" width="10.7109375" style="3" customWidth="1"/>
    <col min="12547" max="12549" width="15.7109375" style="3" customWidth="1"/>
    <col min="12550" max="12550" width="4.5703125" style="3" customWidth="1"/>
    <col min="12551" max="12551" width="40.7109375" style="3" customWidth="1"/>
    <col min="12552" max="12552" width="9.140625" style="3"/>
    <col min="12553" max="12553" width="13.7109375" style="3" customWidth="1"/>
    <col min="12554" max="12554" width="7.5703125" style="3" customWidth="1"/>
    <col min="12555" max="12555" width="13.7109375" style="3" customWidth="1"/>
    <col min="12556" max="12556" width="16.7109375" style="3" customWidth="1"/>
    <col min="12557" max="12557" width="20.7109375" style="3" customWidth="1"/>
    <col min="12558" max="12799" width="9.140625" style="3"/>
    <col min="12800" max="12800" width="2.7109375" style="3" customWidth="1"/>
    <col min="12801" max="12801" width="5.28515625" style="3" customWidth="1"/>
    <col min="12802" max="12802" width="10.7109375" style="3" customWidth="1"/>
    <col min="12803" max="12805" width="15.7109375" style="3" customWidth="1"/>
    <col min="12806" max="12806" width="4.5703125" style="3" customWidth="1"/>
    <col min="12807" max="12807" width="40.7109375" style="3" customWidth="1"/>
    <col min="12808" max="12808" width="9.140625" style="3"/>
    <col min="12809" max="12809" width="13.7109375" style="3" customWidth="1"/>
    <col min="12810" max="12810" width="7.5703125" style="3" customWidth="1"/>
    <col min="12811" max="12811" width="13.7109375" style="3" customWidth="1"/>
    <col min="12812" max="12812" width="16.7109375" style="3" customWidth="1"/>
    <col min="12813" max="12813" width="20.7109375" style="3" customWidth="1"/>
    <col min="12814" max="13055" width="9.140625" style="3"/>
    <col min="13056" max="13056" width="2.7109375" style="3" customWidth="1"/>
    <col min="13057" max="13057" width="5.28515625" style="3" customWidth="1"/>
    <col min="13058" max="13058" width="10.7109375" style="3" customWidth="1"/>
    <col min="13059" max="13061" width="15.7109375" style="3" customWidth="1"/>
    <col min="13062" max="13062" width="4.5703125" style="3" customWidth="1"/>
    <col min="13063" max="13063" width="40.7109375" style="3" customWidth="1"/>
    <col min="13064" max="13064" width="9.140625" style="3"/>
    <col min="13065" max="13065" width="13.7109375" style="3" customWidth="1"/>
    <col min="13066" max="13066" width="7.5703125" style="3" customWidth="1"/>
    <col min="13067" max="13067" width="13.7109375" style="3" customWidth="1"/>
    <col min="13068" max="13068" width="16.7109375" style="3" customWidth="1"/>
    <col min="13069" max="13069" width="20.7109375" style="3" customWidth="1"/>
    <col min="13070" max="13311" width="9.140625" style="3"/>
    <col min="13312" max="13312" width="2.7109375" style="3" customWidth="1"/>
    <col min="13313" max="13313" width="5.28515625" style="3" customWidth="1"/>
    <col min="13314" max="13314" width="10.7109375" style="3" customWidth="1"/>
    <col min="13315" max="13317" width="15.7109375" style="3" customWidth="1"/>
    <col min="13318" max="13318" width="4.5703125" style="3" customWidth="1"/>
    <col min="13319" max="13319" width="40.7109375" style="3" customWidth="1"/>
    <col min="13320" max="13320" width="9.140625" style="3"/>
    <col min="13321" max="13321" width="13.7109375" style="3" customWidth="1"/>
    <col min="13322" max="13322" width="7.5703125" style="3" customWidth="1"/>
    <col min="13323" max="13323" width="13.7109375" style="3" customWidth="1"/>
    <col min="13324" max="13324" width="16.7109375" style="3" customWidth="1"/>
    <col min="13325" max="13325" width="20.7109375" style="3" customWidth="1"/>
    <col min="13326" max="13567" width="9.140625" style="3"/>
    <col min="13568" max="13568" width="2.7109375" style="3" customWidth="1"/>
    <col min="13569" max="13569" width="5.28515625" style="3" customWidth="1"/>
    <col min="13570" max="13570" width="10.7109375" style="3" customWidth="1"/>
    <col min="13571" max="13573" width="15.7109375" style="3" customWidth="1"/>
    <col min="13574" max="13574" width="4.5703125" style="3" customWidth="1"/>
    <col min="13575" max="13575" width="40.7109375" style="3" customWidth="1"/>
    <col min="13576" max="13576" width="9.140625" style="3"/>
    <col min="13577" max="13577" width="13.7109375" style="3" customWidth="1"/>
    <col min="13578" max="13578" width="7.5703125" style="3" customWidth="1"/>
    <col min="13579" max="13579" width="13.7109375" style="3" customWidth="1"/>
    <col min="13580" max="13580" width="16.7109375" style="3" customWidth="1"/>
    <col min="13581" max="13581" width="20.7109375" style="3" customWidth="1"/>
    <col min="13582" max="13823" width="9.140625" style="3"/>
    <col min="13824" max="13824" width="2.7109375" style="3" customWidth="1"/>
    <col min="13825" max="13825" width="5.28515625" style="3" customWidth="1"/>
    <col min="13826" max="13826" width="10.7109375" style="3" customWidth="1"/>
    <col min="13827" max="13829" width="15.7109375" style="3" customWidth="1"/>
    <col min="13830" max="13830" width="4.5703125" style="3" customWidth="1"/>
    <col min="13831" max="13831" width="40.7109375" style="3" customWidth="1"/>
    <col min="13832" max="13832" width="9.140625" style="3"/>
    <col min="13833" max="13833" width="13.7109375" style="3" customWidth="1"/>
    <col min="13834" max="13834" width="7.5703125" style="3" customWidth="1"/>
    <col min="13835" max="13835" width="13.7109375" style="3" customWidth="1"/>
    <col min="13836" max="13836" width="16.7109375" style="3" customWidth="1"/>
    <col min="13837" max="13837" width="20.7109375" style="3" customWidth="1"/>
    <col min="13838" max="14079" width="9.140625" style="3"/>
    <col min="14080" max="14080" width="2.7109375" style="3" customWidth="1"/>
    <col min="14081" max="14081" width="5.28515625" style="3" customWidth="1"/>
    <col min="14082" max="14082" width="10.7109375" style="3" customWidth="1"/>
    <col min="14083" max="14085" width="15.7109375" style="3" customWidth="1"/>
    <col min="14086" max="14086" width="4.5703125" style="3" customWidth="1"/>
    <col min="14087" max="14087" width="40.7109375" style="3" customWidth="1"/>
    <col min="14088" max="14088" width="9.140625" style="3"/>
    <col min="14089" max="14089" width="13.7109375" style="3" customWidth="1"/>
    <col min="14090" max="14090" width="7.5703125" style="3" customWidth="1"/>
    <col min="14091" max="14091" width="13.7109375" style="3" customWidth="1"/>
    <col min="14092" max="14092" width="16.7109375" style="3" customWidth="1"/>
    <col min="14093" max="14093" width="20.7109375" style="3" customWidth="1"/>
    <col min="14094" max="14335" width="9.140625" style="3"/>
    <col min="14336" max="14336" width="2.7109375" style="3" customWidth="1"/>
    <col min="14337" max="14337" width="5.28515625" style="3" customWidth="1"/>
    <col min="14338" max="14338" width="10.7109375" style="3" customWidth="1"/>
    <col min="14339" max="14341" width="15.7109375" style="3" customWidth="1"/>
    <col min="14342" max="14342" width="4.5703125" style="3" customWidth="1"/>
    <col min="14343" max="14343" width="40.7109375" style="3" customWidth="1"/>
    <col min="14344" max="14344" width="9.140625" style="3"/>
    <col min="14345" max="14345" width="13.7109375" style="3" customWidth="1"/>
    <col min="14346" max="14346" width="7.5703125" style="3" customWidth="1"/>
    <col min="14347" max="14347" width="13.7109375" style="3" customWidth="1"/>
    <col min="14348" max="14348" width="16.7109375" style="3" customWidth="1"/>
    <col min="14349" max="14349" width="20.7109375" style="3" customWidth="1"/>
    <col min="14350" max="14591" width="9.140625" style="3"/>
    <col min="14592" max="14592" width="2.7109375" style="3" customWidth="1"/>
    <col min="14593" max="14593" width="5.28515625" style="3" customWidth="1"/>
    <col min="14594" max="14594" width="10.7109375" style="3" customWidth="1"/>
    <col min="14595" max="14597" width="15.7109375" style="3" customWidth="1"/>
    <col min="14598" max="14598" width="4.5703125" style="3" customWidth="1"/>
    <col min="14599" max="14599" width="40.7109375" style="3" customWidth="1"/>
    <col min="14600" max="14600" width="9.140625" style="3"/>
    <col min="14601" max="14601" width="13.7109375" style="3" customWidth="1"/>
    <col min="14602" max="14602" width="7.5703125" style="3" customWidth="1"/>
    <col min="14603" max="14603" width="13.7109375" style="3" customWidth="1"/>
    <col min="14604" max="14604" width="16.7109375" style="3" customWidth="1"/>
    <col min="14605" max="14605" width="20.7109375" style="3" customWidth="1"/>
    <col min="14606" max="14847" width="9.140625" style="3"/>
    <col min="14848" max="14848" width="2.7109375" style="3" customWidth="1"/>
    <col min="14849" max="14849" width="5.28515625" style="3" customWidth="1"/>
    <col min="14850" max="14850" width="10.7109375" style="3" customWidth="1"/>
    <col min="14851" max="14853" width="15.7109375" style="3" customWidth="1"/>
    <col min="14854" max="14854" width="4.5703125" style="3" customWidth="1"/>
    <col min="14855" max="14855" width="40.7109375" style="3" customWidth="1"/>
    <col min="14856" max="14856" width="9.140625" style="3"/>
    <col min="14857" max="14857" width="13.7109375" style="3" customWidth="1"/>
    <col min="14858" max="14858" width="7.5703125" style="3" customWidth="1"/>
    <col min="14859" max="14859" width="13.7109375" style="3" customWidth="1"/>
    <col min="14860" max="14860" width="16.7109375" style="3" customWidth="1"/>
    <col min="14861" max="14861" width="20.7109375" style="3" customWidth="1"/>
    <col min="14862" max="15103" width="9.140625" style="3"/>
    <col min="15104" max="15104" width="2.7109375" style="3" customWidth="1"/>
    <col min="15105" max="15105" width="5.28515625" style="3" customWidth="1"/>
    <col min="15106" max="15106" width="10.7109375" style="3" customWidth="1"/>
    <col min="15107" max="15109" width="15.7109375" style="3" customWidth="1"/>
    <col min="15110" max="15110" width="4.5703125" style="3" customWidth="1"/>
    <col min="15111" max="15111" width="40.7109375" style="3" customWidth="1"/>
    <col min="15112" max="15112" width="9.140625" style="3"/>
    <col min="15113" max="15113" width="13.7109375" style="3" customWidth="1"/>
    <col min="15114" max="15114" width="7.5703125" style="3" customWidth="1"/>
    <col min="15115" max="15115" width="13.7109375" style="3" customWidth="1"/>
    <col min="15116" max="15116" width="16.7109375" style="3" customWidth="1"/>
    <col min="15117" max="15117" width="20.7109375" style="3" customWidth="1"/>
    <col min="15118" max="15359" width="9.140625" style="3"/>
    <col min="15360" max="15360" width="2.7109375" style="3" customWidth="1"/>
    <col min="15361" max="15361" width="5.28515625" style="3" customWidth="1"/>
    <col min="15362" max="15362" width="10.7109375" style="3" customWidth="1"/>
    <col min="15363" max="15365" width="15.7109375" style="3" customWidth="1"/>
    <col min="15366" max="15366" width="4.5703125" style="3" customWidth="1"/>
    <col min="15367" max="15367" width="40.7109375" style="3" customWidth="1"/>
    <col min="15368" max="15368" width="9.140625" style="3"/>
    <col min="15369" max="15369" width="13.7109375" style="3" customWidth="1"/>
    <col min="15370" max="15370" width="7.5703125" style="3" customWidth="1"/>
    <col min="15371" max="15371" width="13.7109375" style="3" customWidth="1"/>
    <col min="15372" max="15372" width="16.7109375" style="3" customWidth="1"/>
    <col min="15373" max="15373" width="20.7109375" style="3" customWidth="1"/>
    <col min="15374" max="15615" width="9.140625" style="3"/>
    <col min="15616" max="15616" width="2.7109375" style="3" customWidth="1"/>
    <col min="15617" max="15617" width="5.28515625" style="3" customWidth="1"/>
    <col min="15618" max="15618" width="10.7109375" style="3" customWidth="1"/>
    <col min="15619" max="15621" width="15.7109375" style="3" customWidth="1"/>
    <col min="15622" max="15622" width="4.5703125" style="3" customWidth="1"/>
    <col min="15623" max="15623" width="40.7109375" style="3" customWidth="1"/>
    <col min="15624" max="15624" width="9.140625" style="3"/>
    <col min="15625" max="15625" width="13.7109375" style="3" customWidth="1"/>
    <col min="15626" max="15626" width="7.5703125" style="3" customWidth="1"/>
    <col min="15627" max="15627" width="13.7109375" style="3" customWidth="1"/>
    <col min="15628" max="15628" width="16.7109375" style="3" customWidth="1"/>
    <col min="15629" max="15629" width="20.7109375" style="3" customWidth="1"/>
    <col min="15630" max="15871" width="9.140625" style="3"/>
    <col min="15872" max="15872" width="2.7109375" style="3" customWidth="1"/>
    <col min="15873" max="15873" width="5.28515625" style="3" customWidth="1"/>
    <col min="15874" max="15874" width="10.7109375" style="3" customWidth="1"/>
    <col min="15875" max="15877" width="15.7109375" style="3" customWidth="1"/>
    <col min="15878" max="15878" width="4.5703125" style="3" customWidth="1"/>
    <col min="15879" max="15879" width="40.7109375" style="3" customWidth="1"/>
    <col min="15880" max="15880" width="9.140625" style="3"/>
    <col min="15881" max="15881" width="13.7109375" style="3" customWidth="1"/>
    <col min="15882" max="15882" width="7.5703125" style="3" customWidth="1"/>
    <col min="15883" max="15883" width="13.7109375" style="3" customWidth="1"/>
    <col min="15884" max="15884" width="16.7109375" style="3" customWidth="1"/>
    <col min="15885" max="15885" width="20.7109375" style="3" customWidth="1"/>
    <col min="15886" max="16127" width="9.140625" style="3"/>
    <col min="16128" max="16128" width="2.7109375" style="3" customWidth="1"/>
    <col min="16129" max="16129" width="5.28515625" style="3" customWidth="1"/>
    <col min="16130" max="16130" width="10.7109375" style="3" customWidth="1"/>
    <col min="16131" max="16133" width="15.7109375" style="3" customWidth="1"/>
    <col min="16134" max="16134" width="4.5703125" style="3" customWidth="1"/>
    <col min="16135" max="16135" width="40.7109375" style="3" customWidth="1"/>
    <col min="16136" max="16136" width="9.140625" style="3"/>
    <col min="16137" max="16137" width="13.7109375" style="3" customWidth="1"/>
    <col min="16138" max="16138" width="7.5703125" style="3" customWidth="1"/>
    <col min="16139" max="16139" width="13.7109375" style="3" customWidth="1"/>
    <col min="16140" max="16140" width="16.7109375" style="3" customWidth="1"/>
    <col min="16141" max="16141" width="20.7109375" style="3" customWidth="1"/>
    <col min="16142" max="16384" width="9.140625" style="3"/>
  </cols>
  <sheetData>
    <row r="1" spans="2:14" ht="12.75" customHeight="1" x14ac:dyDescent="0.3">
      <c r="B1" s="1" t="s">
        <v>0</v>
      </c>
      <c r="C1" s="1"/>
      <c r="D1" s="2" t="s">
        <v>26</v>
      </c>
      <c r="H1" s="4"/>
      <c r="I1" s="4"/>
      <c r="J1" s="4"/>
      <c r="K1" s="4"/>
      <c r="L1" s="4"/>
      <c r="M1" s="4"/>
    </row>
    <row r="2" spans="2:14" ht="12.75" customHeight="1" x14ac:dyDescent="0.3">
      <c r="B2" s="5" t="s">
        <v>1</v>
      </c>
      <c r="C2" s="5"/>
      <c r="D2" s="5" t="s">
        <v>27</v>
      </c>
      <c r="H2" s="4"/>
      <c r="I2" s="4"/>
      <c r="J2" s="4"/>
      <c r="K2" s="4"/>
      <c r="L2" s="4"/>
      <c r="M2" s="4"/>
    </row>
    <row r="3" spans="2:14" ht="12.75" customHeight="1" x14ac:dyDescent="0.3">
      <c r="B3" s="5"/>
      <c r="C3" s="5"/>
      <c r="H3" s="4"/>
      <c r="I3" s="4"/>
      <c r="J3" s="4"/>
      <c r="K3" s="6"/>
      <c r="L3" s="4"/>
      <c r="M3" s="4"/>
    </row>
    <row r="4" spans="2:14" s="8" customFormat="1" ht="12.75" customHeight="1" x14ac:dyDescent="0.3">
      <c r="B4" s="7" t="s">
        <v>2</v>
      </c>
      <c r="C4" s="7"/>
      <c r="G4" s="9"/>
      <c r="H4" s="10"/>
      <c r="I4" s="10"/>
      <c r="J4" s="11"/>
      <c r="K4" s="11"/>
      <c r="L4" s="11"/>
      <c r="M4" s="11"/>
    </row>
    <row r="5" spans="2:14" s="8" customFormat="1" ht="12.75" customHeight="1" x14ac:dyDescent="0.3">
      <c r="B5" s="12"/>
      <c r="C5" s="12"/>
      <c r="H5" s="11"/>
      <c r="I5" s="11"/>
      <c r="J5" s="11"/>
      <c r="K5" s="11"/>
      <c r="L5" s="11"/>
      <c r="M5" s="11"/>
    </row>
    <row r="6" spans="2:14" s="8" customFormat="1" ht="12.75" customHeight="1" x14ac:dyDescent="0.3">
      <c r="B6" s="12"/>
      <c r="C6" s="12"/>
      <c r="H6" s="11"/>
      <c r="I6" s="11"/>
      <c r="J6" s="11"/>
      <c r="K6" s="11"/>
      <c r="L6" s="11"/>
      <c r="M6" s="11"/>
    </row>
    <row r="7" spans="2:14" s="13" customFormat="1" ht="12.75" customHeight="1" x14ac:dyDescent="0.3">
      <c r="H7" s="14" t="s">
        <v>3</v>
      </c>
      <c r="I7" s="14"/>
      <c r="J7" s="14"/>
      <c r="K7" s="6"/>
      <c r="L7" s="6"/>
      <c r="M7" s="6"/>
    </row>
    <row r="8" spans="2:14" s="13" customFormat="1" ht="12.75" customHeight="1" x14ac:dyDescent="0.3">
      <c r="H8" s="14" t="s">
        <v>88</v>
      </c>
      <c r="I8" s="15"/>
      <c r="J8" s="14"/>
      <c r="K8" s="16"/>
      <c r="L8" s="14"/>
      <c r="M8" s="17"/>
      <c r="N8" s="6"/>
    </row>
    <row r="9" spans="2:14" ht="12.75" customHeight="1" x14ac:dyDescent="0.3">
      <c r="B9" s="5"/>
      <c r="C9" s="5"/>
      <c r="H9" s="4"/>
      <c r="I9" s="4"/>
      <c r="J9" s="4"/>
      <c r="K9" s="4"/>
      <c r="L9" s="4"/>
      <c r="M9" s="4"/>
    </row>
    <row r="10" spans="2:14" s="1" customFormat="1" ht="12.75" customHeight="1" x14ac:dyDescent="0.3">
      <c r="B10" s="18" t="s">
        <v>4</v>
      </c>
      <c r="C10" s="19" t="s">
        <v>5</v>
      </c>
      <c r="D10" s="115" t="s">
        <v>6</v>
      </c>
      <c r="E10" s="116"/>
      <c r="F10" s="117"/>
      <c r="G10" s="20" t="s">
        <v>7</v>
      </c>
      <c r="H10" s="21" t="s">
        <v>8</v>
      </c>
      <c r="I10" s="22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</row>
    <row r="11" spans="2:14" s="1" customFormat="1" ht="12.75" customHeight="1" x14ac:dyDescent="0.3">
      <c r="B11" s="24"/>
      <c r="C11" s="25" t="s">
        <v>15</v>
      </c>
      <c r="D11" s="26"/>
      <c r="E11" s="27"/>
      <c r="F11" s="27"/>
      <c r="G11" s="28"/>
      <c r="H11" s="29"/>
      <c r="I11" s="29"/>
      <c r="J11" s="29"/>
      <c r="K11" s="29"/>
      <c r="L11" s="29"/>
      <c r="M11" s="29"/>
    </row>
    <row r="12" spans="2:14" ht="12.75" customHeight="1" x14ac:dyDescent="0.3">
      <c r="B12" s="37">
        <v>1</v>
      </c>
      <c r="C12" s="38"/>
      <c r="D12" s="112" t="s">
        <v>92</v>
      </c>
      <c r="E12" s="113"/>
      <c r="F12" s="114"/>
      <c r="G12" s="39" t="s">
        <v>17</v>
      </c>
      <c r="H12" s="40"/>
      <c r="I12" s="32">
        <v>50</v>
      </c>
      <c r="J12" s="42">
        <v>0</v>
      </c>
      <c r="K12" s="39">
        <v>9.5</v>
      </c>
      <c r="L12" s="43">
        <f>PRODUCT(J12,1.095)</f>
        <v>0</v>
      </c>
      <c r="M12" s="44">
        <f t="shared" ref="M12" si="0">PRODUCT(I12,L12)</f>
        <v>0</v>
      </c>
    </row>
    <row r="13" spans="2:14" ht="12.75" customHeight="1" x14ac:dyDescent="0.3">
      <c r="B13" s="37">
        <f>B12+1</f>
        <v>2</v>
      </c>
      <c r="C13" s="38"/>
      <c r="D13" s="112" t="s">
        <v>93</v>
      </c>
      <c r="E13" s="113"/>
      <c r="F13" s="114"/>
      <c r="G13" s="39" t="s">
        <v>17</v>
      </c>
      <c r="H13" s="40"/>
      <c r="I13" s="32">
        <v>100</v>
      </c>
      <c r="J13" s="42">
        <v>0</v>
      </c>
      <c r="K13" s="39">
        <v>9.5</v>
      </c>
      <c r="L13" s="43">
        <f t="shared" ref="L13:L33" si="1">PRODUCT(J13,1.095)</f>
        <v>0</v>
      </c>
      <c r="M13" s="44">
        <f t="shared" ref="M13:M33" si="2">PRODUCT(I13,L13)</f>
        <v>0</v>
      </c>
    </row>
    <row r="14" spans="2:14" ht="12.75" customHeight="1" x14ac:dyDescent="0.3">
      <c r="B14" s="37">
        <f t="shared" ref="B14:B33" si="3">B13+1</f>
        <v>3</v>
      </c>
      <c r="C14" s="38"/>
      <c r="D14" s="112" t="s">
        <v>94</v>
      </c>
      <c r="E14" s="113"/>
      <c r="F14" s="114"/>
      <c r="G14" s="39" t="s">
        <v>17</v>
      </c>
      <c r="H14" s="40"/>
      <c r="I14" s="32">
        <v>40</v>
      </c>
      <c r="J14" s="42">
        <v>0</v>
      </c>
      <c r="K14" s="39">
        <v>9.5</v>
      </c>
      <c r="L14" s="43">
        <f t="shared" si="1"/>
        <v>0</v>
      </c>
      <c r="M14" s="44">
        <f t="shared" si="2"/>
        <v>0</v>
      </c>
    </row>
    <row r="15" spans="2:14" ht="12.75" customHeight="1" x14ac:dyDescent="0.3">
      <c r="B15" s="37">
        <f t="shared" si="3"/>
        <v>4</v>
      </c>
      <c r="C15" s="38"/>
      <c r="D15" s="112" t="s">
        <v>95</v>
      </c>
      <c r="E15" s="113"/>
      <c r="F15" s="114"/>
      <c r="G15" s="39" t="s">
        <v>17</v>
      </c>
      <c r="H15" s="40"/>
      <c r="I15" s="32">
        <v>40</v>
      </c>
      <c r="J15" s="42">
        <v>0</v>
      </c>
      <c r="K15" s="39">
        <v>9.5</v>
      </c>
      <c r="L15" s="43">
        <f t="shared" si="1"/>
        <v>0</v>
      </c>
      <c r="M15" s="44">
        <f t="shared" si="2"/>
        <v>0</v>
      </c>
    </row>
    <row r="16" spans="2:14" ht="15" customHeight="1" x14ac:dyDescent="0.3">
      <c r="B16" s="37">
        <f t="shared" si="3"/>
        <v>5</v>
      </c>
      <c r="C16" s="38"/>
      <c r="D16" s="112" t="s">
        <v>96</v>
      </c>
      <c r="E16" s="113"/>
      <c r="F16" s="114"/>
      <c r="G16" s="39" t="s">
        <v>17</v>
      </c>
      <c r="H16" s="40"/>
      <c r="I16" s="32">
        <v>50</v>
      </c>
      <c r="J16" s="42">
        <v>0</v>
      </c>
      <c r="K16" s="39">
        <v>9.5</v>
      </c>
      <c r="L16" s="43">
        <f t="shared" si="1"/>
        <v>0</v>
      </c>
      <c r="M16" s="44">
        <f t="shared" si="2"/>
        <v>0</v>
      </c>
    </row>
    <row r="17" spans="2:13" ht="15" customHeight="1" x14ac:dyDescent="0.3">
      <c r="B17" s="37">
        <f t="shared" si="3"/>
        <v>6</v>
      </c>
      <c r="C17" s="38"/>
      <c r="D17" s="112" t="s">
        <v>97</v>
      </c>
      <c r="E17" s="113"/>
      <c r="F17" s="114"/>
      <c r="G17" s="39" t="s">
        <v>17</v>
      </c>
      <c r="H17" s="40"/>
      <c r="I17" s="32">
        <v>50</v>
      </c>
      <c r="J17" s="42">
        <v>0</v>
      </c>
      <c r="K17" s="39">
        <v>9.5</v>
      </c>
      <c r="L17" s="43">
        <f t="shared" si="1"/>
        <v>0</v>
      </c>
      <c r="M17" s="44">
        <f t="shared" si="2"/>
        <v>0</v>
      </c>
    </row>
    <row r="18" spans="2:13" ht="15" customHeight="1" x14ac:dyDescent="0.3">
      <c r="B18" s="37">
        <f t="shared" si="3"/>
        <v>7</v>
      </c>
      <c r="C18" s="38"/>
      <c r="D18" s="112" t="s">
        <v>98</v>
      </c>
      <c r="E18" s="113"/>
      <c r="F18" s="114"/>
      <c r="G18" s="39" t="s">
        <v>17</v>
      </c>
      <c r="H18" s="40"/>
      <c r="I18" s="32">
        <v>50</v>
      </c>
      <c r="J18" s="42">
        <v>0</v>
      </c>
      <c r="K18" s="39">
        <v>9.5</v>
      </c>
      <c r="L18" s="43">
        <f t="shared" si="1"/>
        <v>0</v>
      </c>
      <c r="M18" s="44">
        <f t="shared" si="2"/>
        <v>0</v>
      </c>
    </row>
    <row r="19" spans="2:13" ht="12.75" customHeight="1" x14ac:dyDescent="0.3">
      <c r="B19" s="37">
        <f t="shared" si="3"/>
        <v>8</v>
      </c>
      <c r="C19" s="38"/>
      <c r="D19" s="112" t="s">
        <v>99</v>
      </c>
      <c r="E19" s="113"/>
      <c r="F19" s="114"/>
      <c r="G19" s="39" t="s">
        <v>17</v>
      </c>
      <c r="H19" s="40"/>
      <c r="I19" s="32">
        <v>50</v>
      </c>
      <c r="J19" s="42">
        <v>0</v>
      </c>
      <c r="K19" s="39">
        <v>9.5</v>
      </c>
      <c r="L19" s="43">
        <f t="shared" si="1"/>
        <v>0</v>
      </c>
      <c r="M19" s="44">
        <f t="shared" si="2"/>
        <v>0</v>
      </c>
    </row>
    <row r="20" spans="2:13" ht="12.75" customHeight="1" x14ac:dyDescent="0.3">
      <c r="B20" s="37">
        <f t="shared" si="3"/>
        <v>9</v>
      </c>
      <c r="C20" s="38"/>
      <c r="D20" s="112" t="s">
        <v>100</v>
      </c>
      <c r="E20" s="113"/>
      <c r="F20" s="114"/>
      <c r="G20" s="39" t="s">
        <v>17</v>
      </c>
      <c r="H20" s="40"/>
      <c r="I20" s="32">
        <v>50</v>
      </c>
      <c r="J20" s="42">
        <v>0</v>
      </c>
      <c r="K20" s="39">
        <v>9.5</v>
      </c>
      <c r="L20" s="43">
        <f t="shared" si="1"/>
        <v>0</v>
      </c>
      <c r="M20" s="44">
        <f t="shared" si="2"/>
        <v>0</v>
      </c>
    </row>
    <row r="21" spans="2:13" ht="12.75" customHeight="1" x14ac:dyDescent="0.3">
      <c r="B21" s="37">
        <f t="shared" si="3"/>
        <v>10</v>
      </c>
      <c r="C21" s="38"/>
      <c r="D21" s="112" t="s">
        <v>101</v>
      </c>
      <c r="E21" s="113"/>
      <c r="F21" s="114"/>
      <c r="G21" s="39" t="s">
        <v>17</v>
      </c>
      <c r="H21" s="40"/>
      <c r="I21" s="32">
        <v>50</v>
      </c>
      <c r="J21" s="42">
        <v>0</v>
      </c>
      <c r="K21" s="39">
        <v>9.5</v>
      </c>
      <c r="L21" s="43">
        <f t="shared" si="1"/>
        <v>0</v>
      </c>
      <c r="M21" s="44">
        <f t="shared" si="2"/>
        <v>0</v>
      </c>
    </row>
    <row r="22" spans="2:13" ht="12.75" customHeight="1" x14ac:dyDescent="0.3">
      <c r="B22" s="37">
        <f t="shared" si="3"/>
        <v>11</v>
      </c>
      <c r="C22" s="38"/>
      <c r="D22" s="112" t="s">
        <v>102</v>
      </c>
      <c r="E22" s="113"/>
      <c r="F22" s="114"/>
      <c r="G22" s="39" t="s">
        <v>17</v>
      </c>
      <c r="H22" s="40"/>
      <c r="I22" s="32">
        <v>50</v>
      </c>
      <c r="J22" s="42">
        <v>0</v>
      </c>
      <c r="K22" s="39">
        <v>9.5</v>
      </c>
      <c r="L22" s="43">
        <f t="shared" si="1"/>
        <v>0</v>
      </c>
      <c r="M22" s="44">
        <f t="shared" si="2"/>
        <v>0</v>
      </c>
    </row>
    <row r="23" spans="2:13" ht="12.75" customHeight="1" x14ac:dyDescent="0.3">
      <c r="B23" s="37">
        <f t="shared" si="3"/>
        <v>12</v>
      </c>
      <c r="C23" s="38"/>
      <c r="D23" s="112" t="s">
        <v>103</v>
      </c>
      <c r="E23" s="113"/>
      <c r="F23" s="114"/>
      <c r="G23" s="39" t="s">
        <v>17</v>
      </c>
      <c r="H23" s="40"/>
      <c r="I23" s="32">
        <v>50</v>
      </c>
      <c r="J23" s="42">
        <v>0</v>
      </c>
      <c r="K23" s="39">
        <v>9.5</v>
      </c>
      <c r="L23" s="43">
        <f t="shared" si="1"/>
        <v>0</v>
      </c>
      <c r="M23" s="44">
        <f t="shared" si="2"/>
        <v>0</v>
      </c>
    </row>
    <row r="24" spans="2:13" ht="12.75" customHeight="1" x14ac:dyDescent="0.3">
      <c r="B24" s="37">
        <f t="shared" si="3"/>
        <v>13</v>
      </c>
      <c r="C24" s="38"/>
      <c r="D24" s="112" t="s">
        <v>104</v>
      </c>
      <c r="E24" s="113"/>
      <c r="F24" s="114"/>
      <c r="G24" s="39" t="s">
        <v>17</v>
      </c>
      <c r="H24" s="40"/>
      <c r="I24" s="32">
        <v>50</v>
      </c>
      <c r="J24" s="42">
        <v>0</v>
      </c>
      <c r="K24" s="39">
        <v>9.5</v>
      </c>
      <c r="L24" s="43">
        <f t="shared" si="1"/>
        <v>0</v>
      </c>
      <c r="M24" s="44">
        <f t="shared" si="2"/>
        <v>0</v>
      </c>
    </row>
    <row r="25" spans="2:13" ht="15" customHeight="1" x14ac:dyDescent="0.3">
      <c r="B25" s="37">
        <f t="shared" si="3"/>
        <v>14</v>
      </c>
      <c r="C25" s="38"/>
      <c r="D25" s="112" t="s">
        <v>105</v>
      </c>
      <c r="E25" s="113"/>
      <c r="F25" s="114"/>
      <c r="G25" s="39" t="s">
        <v>17</v>
      </c>
      <c r="H25" s="40"/>
      <c r="I25" s="32">
        <v>50</v>
      </c>
      <c r="J25" s="42">
        <v>0</v>
      </c>
      <c r="K25" s="39">
        <v>9.5</v>
      </c>
      <c r="L25" s="43">
        <f t="shared" si="1"/>
        <v>0</v>
      </c>
      <c r="M25" s="44">
        <f t="shared" si="2"/>
        <v>0</v>
      </c>
    </row>
    <row r="26" spans="2:13" ht="12.75" customHeight="1" x14ac:dyDescent="0.3">
      <c r="B26" s="37">
        <f t="shared" si="3"/>
        <v>15</v>
      </c>
      <c r="C26" s="38"/>
      <c r="D26" s="112" t="s">
        <v>106</v>
      </c>
      <c r="E26" s="113"/>
      <c r="F26" s="114"/>
      <c r="G26" s="39" t="s">
        <v>17</v>
      </c>
      <c r="H26" s="40"/>
      <c r="I26" s="32">
        <v>25</v>
      </c>
      <c r="J26" s="42">
        <v>0</v>
      </c>
      <c r="K26" s="39">
        <v>9.5</v>
      </c>
      <c r="L26" s="43">
        <f t="shared" si="1"/>
        <v>0</v>
      </c>
      <c r="M26" s="44">
        <f t="shared" si="2"/>
        <v>0</v>
      </c>
    </row>
    <row r="27" spans="2:13" ht="12.75" customHeight="1" x14ac:dyDescent="0.3">
      <c r="B27" s="37">
        <f t="shared" si="3"/>
        <v>16</v>
      </c>
      <c r="C27" s="38"/>
      <c r="D27" s="112" t="s">
        <v>107</v>
      </c>
      <c r="E27" s="113"/>
      <c r="F27" s="114"/>
      <c r="G27" s="39" t="s">
        <v>17</v>
      </c>
      <c r="H27" s="40"/>
      <c r="I27" s="32">
        <v>25</v>
      </c>
      <c r="J27" s="42">
        <v>0</v>
      </c>
      <c r="K27" s="39">
        <v>9.5</v>
      </c>
      <c r="L27" s="43">
        <f t="shared" si="1"/>
        <v>0</v>
      </c>
      <c r="M27" s="44">
        <f t="shared" si="2"/>
        <v>0</v>
      </c>
    </row>
    <row r="28" spans="2:13" ht="12.75" customHeight="1" x14ac:dyDescent="0.3">
      <c r="B28" s="37">
        <f t="shared" si="3"/>
        <v>17</v>
      </c>
      <c r="C28" s="38"/>
      <c r="D28" s="112" t="s">
        <v>108</v>
      </c>
      <c r="E28" s="113"/>
      <c r="F28" s="114"/>
      <c r="G28" s="39" t="s">
        <v>17</v>
      </c>
      <c r="H28" s="40"/>
      <c r="I28" s="32">
        <v>50</v>
      </c>
      <c r="J28" s="42">
        <v>0</v>
      </c>
      <c r="K28" s="39">
        <v>9.5</v>
      </c>
      <c r="L28" s="43">
        <f t="shared" si="1"/>
        <v>0</v>
      </c>
      <c r="M28" s="44">
        <f t="shared" si="2"/>
        <v>0</v>
      </c>
    </row>
    <row r="29" spans="2:13" ht="12.75" customHeight="1" x14ac:dyDescent="0.3">
      <c r="B29" s="37">
        <f t="shared" si="3"/>
        <v>18</v>
      </c>
      <c r="C29" s="38"/>
      <c r="D29" s="112" t="s">
        <v>109</v>
      </c>
      <c r="E29" s="113"/>
      <c r="F29" s="114"/>
      <c r="G29" s="39" t="s">
        <v>17</v>
      </c>
      <c r="H29" s="40"/>
      <c r="I29" s="32">
        <v>50</v>
      </c>
      <c r="J29" s="42">
        <v>0</v>
      </c>
      <c r="K29" s="39">
        <v>9.5</v>
      </c>
      <c r="L29" s="43">
        <f t="shared" si="1"/>
        <v>0</v>
      </c>
      <c r="M29" s="44">
        <f t="shared" si="2"/>
        <v>0</v>
      </c>
    </row>
    <row r="30" spans="2:13" ht="12.75" customHeight="1" x14ac:dyDescent="0.3">
      <c r="B30" s="37">
        <f t="shared" si="3"/>
        <v>19</v>
      </c>
      <c r="C30" s="38"/>
      <c r="D30" s="112" t="s">
        <v>110</v>
      </c>
      <c r="E30" s="113"/>
      <c r="F30" s="114"/>
      <c r="G30" s="39" t="s">
        <v>17</v>
      </c>
      <c r="H30" s="40"/>
      <c r="I30" s="32">
        <v>25</v>
      </c>
      <c r="J30" s="42">
        <v>0</v>
      </c>
      <c r="K30" s="39">
        <v>9.5</v>
      </c>
      <c r="L30" s="43">
        <f t="shared" si="1"/>
        <v>0</v>
      </c>
      <c r="M30" s="44">
        <f t="shared" si="2"/>
        <v>0</v>
      </c>
    </row>
    <row r="31" spans="2:13" ht="15" customHeight="1" x14ac:dyDescent="0.3">
      <c r="B31" s="37">
        <f t="shared" si="3"/>
        <v>20</v>
      </c>
      <c r="C31" s="38"/>
      <c r="D31" s="112" t="s">
        <v>111</v>
      </c>
      <c r="E31" s="113"/>
      <c r="F31" s="114"/>
      <c r="G31" s="39" t="s">
        <v>17</v>
      </c>
      <c r="H31" s="40"/>
      <c r="I31" s="32">
        <v>25</v>
      </c>
      <c r="J31" s="42">
        <v>0</v>
      </c>
      <c r="K31" s="39">
        <v>9.5</v>
      </c>
      <c r="L31" s="43">
        <f t="shared" si="1"/>
        <v>0</v>
      </c>
      <c r="M31" s="44">
        <f t="shared" si="2"/>
        <v>0</v>
      </c>
    </row>
    <row r="32" spans="2:13" ht="12.75" customHeight="1" x14ac:dyDescent="0.3">
      <c r="B32" s="37">
        <f t="shared" si="3"/>
        <v>21</v>
      </c>
      <c r="C32" s="38"/>
      <c r="D32" s="112" t="s">
        <v>89</v>
      </c>
      <c r="E32" s="113"/>
      <c r="F32" s="114"/>
      <c r="G32" s="39" t="s">
        <v>17</v>
      </c>
      <c r="H32" s="40"/>
      <c r="I32" s="32">
        <v>100</v>
      </c>
      <c r="J32" s="42">
        <v>0</v>
      </c>
      <c r="K32" s="39">
        <v>9.5</v>
      </c>
      <c r="L32" s="43">
        <f t="shared" si="1"/>
        <v>0</v>
      </c>
      <c r="M32" s="44">
        <f t="shared" si="2"/>
        <v>0</v>
      </c>
    </row>
    <row r="33" spans="2:13" ht="12.75" customHeight="1" x14ac:dyDescent="0.3">
      <c r="B33" s="37">
        <f t="shared" si="3"/>
        <v>22</v>
      </c>
      <c r="C33" s="38"/>
      <c r="D33" s="112" t="s">
        <v>90</v>
      </c>
      <c r="E33" s="113"/>
      <c r="F33" s="114"/>
      <c r="G33" s="39" t="s">
        <v>17</v>
      </c>
      <c r="H33" s="40"/>
      <c r="I33" s="32">
        <v>100</v>
      </c>
      <c r="J33" s="42">
        <v>0</v>
      </c>
      <c r="K33" s="39">
        <v>9.5</v>
      </c>
      <c r="L33" s="43">
        <f t="shared" si="1"/>
        <v>0</v>
      </c>
      <c r="M33" s="44">
        <f t="shared" si="2"/>
        <v>0</v>
      </c>
    </row>
    <row r="34" spans="2:13" s="5" customFormat="1" ht="12.75" customHeight="1" x14ac:dyDescent="0.3">
      <c r="B34" s="34"/>
      <c r="C34" s="34"/>
      <c r="D34" s="118" t="s">
        <v>91</v>
      </c>
      <c r="E34" s="118"/>
      <c r="F34" s="118"/>
      <c r="G34" s="35"/>
      <c r="H34" s="35"/>
      <c r="I34" s="35"/>
      <c r="J34" s="35"/>
      <c r="K34" s="35"/>
      <c r="L34" s="35"/>
      <c r="M34" s="36">
        <f>SUM(M12:M33)</f>
        <v>0</v>
      </c>
    </row>
    <row r="35" spans="2:13" s="5" customFormat="1" ht="12.75" customHeight="1" x14ac:dyDescent="0.3"/>
    <row r="36" spans="2:13" s="5" customFormat="1" ht="12.75" customHeight="1" x14ac:dyDescent="0.3">
      <c r="B36" s="5" t="s">
        <v>19</v>
      </c>
    </row>
    <row r="37" spans="2:13" s="5" customFormat="1" ht="12.75" customHeight="1" x14ac:dyDescent="0.3">
      <c r="B37" s="5" t="s">
        <v>20</v>
      </c>
    </row>
    <row r="38" spans="2:13" s="5" customFormat="1" ht="12.75" customHeight="1" x14ac:dyDescent="0.3">
      <c r="B38" s="5" t="s">
        <v>21</v>
      </c>
    </row>
    <row r="39" spans="2:13" s="5" customFormat="1" ht="12.75" customHeight="1" x14ac:dyDescent="0.3">
      <c r="B39" s="5" t="s">
        <v>83</v>
      </c>
    </row>
    <row r="40" spans="2:13" s="5" customFormat="1" ht="12.75" customHeight="1" x14ac:dyDescent="0.3"/>
    <row r="41" spans="2:13" s="5" customFormat="1" ht="12.75" customHeight="1" x14ac:dyDescent="0.3">
      <c r="B41" s="45"/>
      <c r="C41" s="45"/>
      <c r="D41" s="45"/>
      <c r="E41" s="45"/>
      <c r="F41" s="45"/>
      <c r="G41" s="45"/>
      <c r="H41" s="45"/>
      <c r="I41" s="45"/>
    </row>
    <row r="42" spans="2:13" s="12" customFormat="1" ht="12.75" customHeight="1" x14ac:dyDescent="0.3">
      <c r="B42" s="12" t="s">
        <v>22</v>
      </c>
      <c r="H42" s="17" t="s">
        <v>23</v>
      </c>
      <c r="K42" s="12" t="s">
        <v>24</v>
      </c>
    </row>
    <row r="43" spans="2:13" s="8" customFormat="1" ht="12.75" customHeight="1" x14ac:dyDescent="0.3"/>
  </sheetData>
  <sheetProtection algorithmName="SHA-512" hashValue="avth8fxv/VqmTS0r+bomgsKxHt/cq21J67XxuYOSn+lcHipEpvInKLcAqSMivjC4UAFA8sbgfGHjCV3A0gCYbg==" saltValue="eCh2WKvSp/mhVTj2tI7Lzg==" spinCount="100000" sheet="1" objects="1" scenarios="1"/>
  <protectedRanges>
    <protectedRange sqref="C12:C33" name="Range5"/>
    <protectedRange sqref="E4:F5" name="Range1"/>
    <protectedRange sqref="H12:H33" name="Range2"/>
    <protectedRange sqref="J12:J33" name="Range3"/>
  </protectedRanges>
  <mergeCells count="24">
    <mergeCell ref="D33:F33"/>
    <mergeCell ref="D34:F34"/>
    <mergeCell ref="D15:F15"/>
    <mergeCell ref="D16:F16"/>
    <mergeCell ref="D19:F19"/>
    <mergeCell ref="D21:F21"/>
    <mergeCell ref="D23:F23"/>
    <mergeCell ref="D32:F32"/>
    <mergeCell ref="D24:F24"/>
    <mergeCell ref="D31:F31"/>
    <mergeCell ref="D30:F30"/>
    <mergeCell ref="D17:F17"/>
    <mergeCell ref="D18:F18"/>
    <mergeCell ref="D20:F20"/>
    <mergeCell ref="D10:F10"/>
    <mergeCell ref="D12:F12"/>
    <mergeCell ref="D25:F25"/>
    <mergeCell ref="D26:F26"/>
    <mergeCell ref="D29:F29"/>
    <mergeCell ref="D28:F28"/>
    <mergeCell ref="D27:F27"/>
    <mergeCell ref="D22:F22"/>
    <mergeCell ref="D13:F13"/>
    <mergeCell ref="D14:F14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BAAF4-21B0-4A54-BDFF-84A1C9A6B687}">
  <dimension ref="B1:O46"/>
  <sheetViews>
    <sheetView topLeftCell="A12" zoomScaleNormal="100" workbookViewId="0">
      <selection activeCell="J13" sqref="J13:J37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4" width="20.7109375" style="3" customWidth="1"/>
    <col min="15" max="256" width="9.140625" style="3"/>
    <col min="257" max="257" width="2.7109375" style="3" customWidth="1"/>
    <col min="258" max="258" width="5.28515625" style="3" customWidth="1"/>
    <col min="259" max="259" width="10.7109375" style="3" customWidth="1"/>
    <col min="260" max="262" width="15.7109375" style="3" customWidth="1"/>
    <col min="263" max="263" width="4.5703125" style="3" customWidth="1"/>
    <col min="264" max="264" width="40.7109375" style="3" customWidth="1"/>
    <col min="265" max="265" width="9.140625" style="3"/>
    <col min="266" max="266" width="13.7109375" style="3" customWidth="1"/>
    <col min="267" max="267" width="7.5703125" style="3" customWidth="1"/>
    <col min="268" max="268" width="13.7109375" style="3" customWidth="1"/>
    <col min="269" max="269" width="16.7109375" style="3" customWidth="1"/>
    <col min="270" max="270" width="20.7109375" style="3" customWidth="1"/>
    <col min="271" max="512" width="9.140625" style="3"/>
    <col min="513" max="513" width="2.7109375" style="3" customWidth="1"/>
    <col min="514" max="514" width="5.28515625" style="3" customWidth="1"/>
    <col min="515" max="515" width="10.7109375" style="3" customWidth="1"/>
    <col min="516" max="518" width="15.7109375" style="3" customWidth="1"/>
    <col min="519" max="519" width="4.5703125" style="3" customWidth="1"/>
    <col min="520" max="520" width="40.7109375" style="3" customWidth="1"/>
    <col min="521" max="521" width="9.140625" style="3"/>
    <col min="522" max="522" width="13.7109375" style="3" customWidth="1"/>
    <col min="523" max="523" width="7.5703125" style="3" customWidth="1"/>
    <col min="524" max="524" width="13.7109375" style="3" customWidth="1"/>
    <col min="525" max="525" width="16.7109375" style="3" customWidth="1"/>
    <col min="526" max="526" width="20.7109375" style="3" customWidth="1"/>
    <col min="527" max="768" width="9.140625" style="3"/>
    <col min="769" max="769" width="2.7109375" style="3" customWidth="1"/>
    <col min="770" max="770" width="5.28515625" style="3" customWidth="1"/>
    <col min="771" max="771" width="10.7109375" style="3" customWidth="1"/>
    <col min="772" max="774" width="15.7109375" style="3" customWidth="1"/>
    <col min="775" max="775" width="4.5703125" style="3" customWidth="1"/>
    <col min="776" max="776" width="40.7109375" style="3" customWidth="1"/>
    <col min="777" max="777" width="9.140625" style="3"/>
    <col min="778" max="778" width="13.7109375" style="3" customWidth="1"/>
    <col min="779" max="779" width="7.5703125" style="3" customWidth="1"/>
    <col min="780" max="780" width="13.7109375" style="3" customWidth="1"/>
    <col min="781" max="781" width="16.7109375" style="3" customWidth="1"/>
    <col min="782" max="782" width="20.7109375" style="3" customWidth="1"/>
    <col min="783" max="1024" width="9.140625" style="3"/>
    <col min="1025" max="1025" width="2.7109375" style="3" customWidth="1"/>
    <col min="1026" max="1026" width="5.28515625" style="3" customWidth="1"/>
    <col min="1027" max="1027" width="10.7109375" style="3" customWidth="1"/>
    <col min="1028" max="1030" width="15.7109375" style="3" customWidth="1"/>
    <col min="1031" max="1031" width="4.5703125" style="3" customWidth="1"/>
    <col min="1032" max="1032" width="40.7109375" style="3" customWidth="1"/>
    <col min="1033" max="1033" width="9.140625" style="3"/>
    <col min="1034" max="1034" width="13.7109375" style="3" customWidth="1"/>
    <col min="1035" max="1035" width="7.5703125" style="3" customWidth="1"/>
    <col min="1036" max="1036" width="13.7109375" style="3" customWidth="1"/>
    <col min="1037" max="1037" width="16.7109375" style="3" customWidth="1"/>
    <col min="1038" max="1038" width="20.7109375" style="3" customWidth="1"/>
    <col min="1039" max="1280" width="9.140625" style="3"/>
    <col min="1281" max="1281" width="2.7109375" style="3" customWidth="1"/>
    <col min="1282" max="1282" width="5.28515625" style="3" customWidth="1"/>
    <col min="1283" max="1283" width="10.7109375" style="3" customWidth="1"/>
    <col min="1284" max="1286" width="15.7109375" style="3" customWidth="1"/>
    <col min="1287" max="1287" width="4.5703125" style="3" customWidth="1"/>
    <col min="1288" max="1288" width="40.7109375" style="3" customWidth="1"/>
    <col min="1289" max="1289" width="9.140625" style="3"/>
    <col min="1290" max="1290" width="13.7109375" style="3" customWidth="1"/>
    <col min="1291" max="1291" width="7.5703125" style="3" customWidth="1"/>
    <col min="1292" max="1292" width="13.7109375" style="3" customWidth="1"/>
    <col min="1293" max="1293" width="16.7109375" style="3" customWidth="1"/>
    <col min="1294" max="1294" width="20.7109375" style="3" customWidth="1"/>
    <col min="1295" max="1536" width="9.140625" style="3"/>
    <col min="1537" max="1537" width="2.7109375" style="3" customWidth="1"/>
    <col min="1538" max="1538" width="5.28515625" style="3" customWidth="1"/>
    <col min="1539" max="1539" width="10.7109375" style="3" customWidth="1"/>
    <col min="1540" max="1542" width="15.7109375" style="3" customWidth="1"/>
    <col min="1543" max="1543" width="4.5703125" style="3" customWidth="1"/>
    <col min="1544" max="1544" width="40.7109375" style="3" customWidth="1"/>
    <col min="1545" max="1545" width="9.140625" style="3"/>
    <col min="1546" max="1546" width="13.7109375" style="3" customWidth="1"/>
    <col min="1547" max="1547" width="7.5703125" style="3" customWidth="1"/>
    <col min="1548" max="1548" width="13.7109375" style="3" customWidth="1"/>
    <col min="1549" max="1549" width="16.7109375" style="3" customWidth="1"/>
    <col min="1550" max="1550" width="20.7109375" style="3" customWidth="1"/>
    <col min="1551" max="1792" width="9.140625" style="3"/>
    <col min="1793" max="1793" width="2.7109375" style="3" customWidth="1"/>
    <col min="1794" max="1794" width="5.28515625" style="3" customWidth="1"/>
    <col min="1795" max="1795" width="10.7109375" style="3" customWidth="1"/>
    <col min="1796" max="1798" width="15.7109375" style="3" customWidth="1"/>
    <col min="1799" max="1799" width="4.5703125" style="3" customWidth="1"/>
    <col min="1800" max="1800" width="40.7109375" style="3" customWidth="1"/>
    <col min="1801" max="1801" width="9.140625" style="3"/>
    <col min="1802" max="1802" width="13.7109375" style="3" customWidth="1"/>
    <col min="1803" max="1803" width="7.5703125" style="3" customWidth="1"/>
    <col min="1804" max="1804" width="13.7109375" style="3" customWidth="1"/>
    <col min="1805" max="1805" width="16.7109375" style="3" customWidth="1"/>
    <col min="1806" max="1806" width="20.7109375" style="3" customWidth="1"/>
    <col min="1807" max="2048" width="9.140625" style="3"/>
    <col min="2049" max="2049" width="2.7109375" style="3" customWidth="1"/>
    <col min="2050" max="2050" width="5.28515625" style="3" customWidth="1"/>
    <col min="2051" max="2051" width="10.7109375" style="3" customWidth="1"/>
    <col min="2052" max="2054" width="15.7109375" style="3" customWidth="1"/>
    <col min="2055" max="2055" width="4.5703125" style="3" customWidth="1"/>
    <col min="2056" max="2056" width="40.7109375" style="3" customWidth="1"/>
    <col min="2057" max="2057" width="9.140625" style="3"/>
    <col min="2058" max="2058" width="13.7109375" style="3" customWidth="1"/>
    <col min="2059" max="2059" width="7.5703125" style="3" customWidth="1"/>
    <col min="2060" max="2060" width="13.7109375" style="3" customWidth="1"/>
    <col min="2061" max="2061" width="16.7109375" style="3" customWidth="1"/>
    <col min="2062" max="2062" width="20.7109375" style="3" customWidth="1"/>
    <col min="2063" max="2304" width="9.140625" style="3"/>
    <col min="2305" max="2305" width="2.7109375" style="3" customWidth="1"/>
    <col min="2306" max="2306" width="5.28515625" style="3" customWidth="1"/>
    <col min="2307" max="2307" width="10.7109375" style="3" customWidth="1"/>
    <col min="2308" max="2310" width="15.7109375" style="3" customWidth="1"/>
    <col min="2311" max="2311" width="4.5703125" style="3" customWidth="1"/>
    <col min="2312" max="2312" width="40.7109375" style="3" customWidth="1"/>
    <col min="2313" max="2313" width="9.140625" style="3"/>
    <col min="2314" max="2314" width="13.7109375" style="3" customWidth="1"/>
    <col min="2315" max="2315" width="7.5703125" style="3" customWidth="1"/>
    <col min="2316" max="2316" width="13.7109375" style="3" customWidth="1"/>
    <col min="2317" max="2317" width="16.7109375" style="3" customWidth="1"/>
    <col min="2318" max="2318" width="20.7109375" style="3" customWidth="1"/>
    <col min="2319" max="2560" width="9.140625" style="3"/>
    <col min="2561" max="2561" width="2.7109375" style="3" customWidth="1"/>
    <col min="2562" max="2562" width="5.28515625" style="3" customWidth="1"/>
    <col min="2563" max="2563" width="10.7109375" style="3" customWidth="1"/>
    <col min="2564" max="2566" width="15.7109375" style="3" customWidth="1"/>
    <col min="2567" max="2567" width="4.5703125" style="3" customWidth="1"/>
    <col min="2568" max="2568" width="40.7109375" style="3" customWidth="1"/>
    <col min="2569" max="2569" width="9.140625" style="3"/>
    <col min="2570" max="2570" width="13.7109375" style="3" customWidth="1"/>
    <col min="2571" max="2571" width="7.5703125" style="3" customWidth="1"/>
    <col min="2572" max="2572" width="13.7109375" style="3" customWidth="1"/>
    <col min="2573" max="2573" width="16.7109375" style="3" customWidth="1"/>
    <col min="2574" max="2574" width="20.7109375" style="3" customWidth="1"/>
    <col min="2575" max="2816" width="9.140625" style="3"/>
    <col min="2817" max="2817" width="2.7109375" style="3" customWidth="1"/>
    <col min="2818" max="2818" width="5.28515625" style="3" customWidth="1"/>
    <col min="2819" max="2819" width="10.7109375" style="3" customWidth="1"/>
    <col min="2820" max="2822" width="15.7109375" style="3" customWidth="1"/>
    <col min="2823" max="2823" width="4.5703125" style="3" customWidth="1"/>
    <col min="2824" max="2824" width="40.7109375" style="3" customWidth="1"/>
    <col min="2825" max="2825" width="9.140625" style="3"/>
    <col min="2826" max="2826" width="13.7109375" style="3" customWidth="1"/>
    <col min="2827" max="2827" width="7.5703125" style="3" customWidth="1"/>
    <col min="2828" max="2828" width="13.7109375" style="3" customWidth="1"/>
    <col min="2829" max="2829" width="16.7109375" style="3" customWidth="1"/>
    <col min="2830" max="2830" width="20.7109375" style="3" customWidth="1"/>
    <col min="2831" max="3072" width="9.140625" style="3"/>
    <col min="3073" max="3073" width="2.7109375" style="3" customWidth="1"/>
    <col min="3074" max="3074" width="5.28515625" style="3" customWidth="1"/>
    <col min="3075" max="3075" width="10.7109375" style="3" customWidth="1"/>
    <col min="3076" max="3078" width="15.7109375" style="3" customWidth="1"/>
    <col min="3079" max="3079" width="4.5703125" style="3" customWidth="1"/>
    <col min="3080" max="3080" width="40.7109375" style="3" customWidth="1"/>
    <col min="3081" max="3081" width="9.140625" style="3"/>
    <col min="3082" max="3082" width="13.7109375" style="3" customWidth="1"/>
    <col min="3083" max="3083" width="7.5703125" style="3" customWidth="1"/>
    <col min="3084" max="3084" width="13.7109375" style="3" customWidth="1"/>
    <col min="3085" max="3085" width="16.7109375" style="3" customWidth="1"/>
    <col min="3086" max="3086" width="20.7109375" style="3" customWidth="1"/>
    <col min="3087" max="3328" width="9.140625" style="3"/>
    <col min="3329" max="3329" width="2.7109375" style="3" customWidth="1"/>
    <col min="3330" max="3330" width="5.28515625" style="3" customWidth="1"/>
    <col min="3331" max="3331" width="10.7109375" style="3" customWidth="1"/>
    <col min="3332" max="3334" width="15.7109375" style="3" customWidth="1"/>
    <col min="3335" max="3335" width="4.5703125" style="3" customWidth="1"/>
    <col min="3336" max="3336" width="40.7109375" style="3" customWidth="1"/>
    <col min="3337" max="3337" width="9.140625" style="3"/>
    <col min="3338" max="3338" width="13.7109375" style="3" customWidth="1"/>
    <col min="3339" max="3339" width="7.5703125" style="3" customWidth="1"/>
    <col min="3340" max="3340" width="13.7109375" style="3" customWidth="1"/>
    <col min="3341" max="3341" width="16.7109375" style="3" customWidth="1"/>
    <col min="3342" max="3342" width="20.7109375" style="3" customWidth="1"/>
    <col min="3343" max="3584" width="9.140625" style="3"/>
    <col min="3585" max="3585" width="2.7109375" style="3" customWidth="1"/>
    <col min="3586" max="3586" width="5.28515625" style="3" customWidth="1"/>
    <col min="3587" max="3587" width="10.7109375" style="3" customWidth="1"/>
    <col min="3588" max="3590" width="15.7109375" style="3" customWidth="1"/>
    <col min="3591" max="3591" width="4.5703125" style="3" customWidth="1"/>
    <col min="3592" max="3592" width="40.7109375" style="3" customWidth="1"/>
    <col min="3593" max="3593" width="9.140625" style="3"/>
    <col min="3594" max="3594" width="13.7109375" style="3" customWidth="1"/>
    <col min="3595" max="3595" width="7.5703125" style="3" customWidth="1"/>
    <col min="3596" max="3596" width="13.7109375" style="3" customWidth="1"/>
    <col min="3597" max="3597" width="16.7109375" style="3" customWidth="1"/>
    <col min="3598" max="3598" width="20.7109375" style="3" customWidth="1"/>
    <col min="3599" max="3840" width="9.140625" style="3"/>
    <col min="3841" max="3841" width="2.7109375" style="3" customWidth="1"/>
    <col min="3842" max="3842" width="5.28515625" style="3" customWidth="1"/>
    <col min="3843" max="3843" width="10.7109375" style="3" customWidth="1"/>
    <col min="3844" max="3846" width="15.7109375" style="3" customWidth="1"/>
    <col min="3847" max="3847" width="4.5703125" style="3" customWidth="1"/>
    <col min="3848" max="3848" width="40.7109375" style="3" customWidth="1"/>
    <col min="3849" max="3849" width="9.140625" style="3"/>
    <col min="3850" max="3850" width="13.7109375" style="3" customWidth="1"/>
    <col min="3851" max="3851" width="7.5703125" style="3" customWidth="1"/>
    <col min="3852" max="3852" width="13.7109375" style="3" customWidth="1"/>
    <col min="3853" max="3853" width="16.7109375" style="3" customWidth="1"/>
    <col min="3854" max="3854" width="20.7109375" style="3" customWidth="1"/>
    <col min="3855" max="4096" width="9.140625" style="3"/>
    <col min="4097" max="4097" width="2.7109375" style="3" customWidth="1"/>
    <col min="4098" max="4098" width="5.28515625" style="3" customWidth="1"/>
    <col min="4099" max="4099" width="10.7109375" style="3" customWidth="1"/>
    <col min="4100" max="4102" width="15.7109375" style="3" customWidth="1"/>
    <col min="4103" max="4103" width="4.5703125" style="3" customWidth="1"/>
    <col min="4104" max="4104" width="40.7109375" style="3" customWidth="1"/>
    <col min="4105" max="4105" width="9.140625" style="3"/>
    <col min="4106" max="4106" width="13.7109375" style="3" customWidth="1"/>
    <col min="4107" max="4107" width="7.5703125" style="3" customWidth="1"/>
    <col min="4108" max="4108" width="13.7109375" style="3" customWidth="1"/>
    <col min="4109" max="4109" width="16.7109375" style="3" customWidth="1"/>
    <col min="4110" max="4110" width="20.7109375" style="3" customWidth="1"/>
    <col min="4111" max="4352" width="9.140625" style="3"/>
    <col min="4353" max="4353" width="2.7109375" style="3" customWidth="1"/>
    <col min="4354" max="4354" width="5.28515625" style="3" customWidth="1"/>
    <col min="4355" max="4355" width="10.7109375" style="3" customWidth="1"/>
    <col min="4356" max="4358" width="15.7109375" style="3" customWidth="1"/>
    <col min="4359" max="4359" width="4.5703125" style="3" customWidth="1"/>
    <col min="4360" max="4360" width="40.7109375" style="3" customWidth="1"/>
    <col min="4361" max="4361" width="9.140625" style="3"/>
    <col min="4362" max="4362" width="13.7109375" style="3" customWidth="1"/>
    <col min="4363" max="4363" width="7.5703125" style="3" customWidth="1"/>
    <col min="4364" max="4364" width="13.7109375" style="3" customWidth="1"/>
    <col min="4365" max="4365" width="16.7109375" style="3" customWidth="1"/>
    <col min="4366" max="4366" width="20.7109375" style="3" customWidth="1"/>
    <col min="4367" max="4608" width="9.140625" style="3"/>
    <col min="4609" max="4609" width="2.7109375" style="3" customWidth="1"/>
    <col min="4610" max="4610" width="5.28515625" style="3" customWidth="1"/>
    <col min="4611" max="4611" width="10.7109375" style="3" customWidth="1"/>
    <col min="4612" max="4614" width="15.7109375" style="3" customWidth="1"/>
    <col min="4615" max="4615" width="4.5703125" style="3" customWidth="1"/>
    <col min="4616" max="4616" width="40.7109375" style="3" customWidth="1"/>
    <col min="4617" max="4617" width="9.140625" style="3"/>
    <col min="4618" max="4618" width="13.7109375" style="3" customWidth="1"/>
    <col min="4619" max="4619" width="7.5703125" style="3" customWidth="1"/>
    <col min="4620" max="4620" width="13.7109375" style="3" customWidth="1"/>
    <col min="4621" max="4621" width="16.7109375" style="3" customWidth="1"/>
    <col min="4622" max="4622" width="20.7109375" style="3" customWidth="1"/>
    <col min="4623" max="4864" width="9.140625" style="3"/>
    <col min="4865" max="4865" width="2.7109375" style="3" customWidth="1"/>
    <col min="4866" max="4866" width="5.28515625" style="3" customWidth="1"/>
    <col min="4867" max="4867" width="10.7109375" style="3" customWidth="1"/>
    <col min="4868" max="4870" width="15.7109375" style="3" customWidth="1"/>
    <col min="4871" max="4871" width="4.5703125" style="3" customWidth="1"/>
    <col min="4872" max="4872" width="40.7109375" style="3" customWidth="1"/>
    <col min="4873" max="4873" width="9.140625" style="3"/>
    <col min="4874" max="4874" width="13.7109375" style="3" customWidth="1"/>
    <col min="4875" max="4875" width="7.5703125" style="3" customWidth="1"/>
    <col min="4876" max="4876" width="13.7109375" style="3" customWidth="1"/>
    <col min="4877" max="4877" width="16.7109375" style="3" customWidth="1"/>
    <col min="4878" max="4878" width="20.7109375" style="3" customWidth="1"/>
    <col min="4879" max="5120" width="9.140625" style="3"/>
    <col min="5121" max="5121" width="2.7109375" style="3" customWidth="1"/>
    <col min="5122" max="5122" width="5.28515625" style="3" customWidth="1"/>
    <col min="5123" max="5123" width="10.7109375" style="3" customWidth="1"/>
    <col min="5124" max="5126" width="15.7109375" style="3" customWidth="1"/>
    <col min="5127" max="5127" width="4.5703125" style="3" customWidth="1"/>
    <col min="5128" max="5128" width="40.7109375" style="3" customWidth="1"/>
    <col min="5129" max="5129" width="9.140625" style="3"/>
    <col min="5130" max="5130" width="13.7109375" style="3" customWidth="1"/>
    <col min="5131" max="5131" width="7.5703125" style="3" customWidth="1"/>
    <col min="5132" max="5132" width="13.7109375" style="3" customWidth="1"/>
    <col min="5133" max="5133" width="16.7109375" style="3" customWidth="1"/>
    <col min="5134" max="5134" width="20.7109375" style="3" customWidth="1"/>
    <col min="5135" max="5376" width="9.140625" style="3"/>
    <col min="5377" max="5377" width="2.7109375" style="3" customWidth="1"/>
    <col min="5378" max="5378" width="5.28515625" style="3" customWidth="1"/>
    <col min="5379" max="5379" width="10.7109375" style="3" customWidth="1"/>
    <col min="5380" max="5382" width="15.7109375" style="3" customWidth="1"/>
    <col min="5383" max="5383" width="4.5703125" style="3" customWidth="1"/>
    <col min="5384" max="5384" width="40.7109375" style="3" customWidth="1"/>
    <col min="5385" max="5385" width="9.140625" style="3"/>
    <col min="5386" max="5386" width="13.7109375" style="3" customWidth="1"/>
    <col min="5387" max="5387" width="7.5703125" style="3" customWidth="1"/>
    <col min="5388" max="5388" width="13.7109375" style="3" customWidth="1"/>
    <col min="5389" max="5389" width="16.7109375" style="3" customWidth="1"/>
    <col min="5390" max="5390" width="20.7109375" style="3" customWidth="1"/>
    <col min="5391" max="5632" width="9.140625" style="3"/>
    <col min="5633" max="5633" width="2.7109375" style="3" customWidth="1"/>
    <col min="5634" max="5634" width="5.28515625" style="3" customWidth="1"/>
    <col min="5635" max="5635" width="10.7109375" style="3" customWidth="1"/>
    <col min="5636" max="5638" width="15.7109375" style="3" customWidth="1"/>
    <col min="5639" max="5639" width="4.5703125" style="3" customWidth="1"/>
    <col min="5640" max="5640" width="40.7109375" style="3" customWidth="1"/>
    <col min="5641" max="5641" width="9.140625" style="3"/>
    <col min="5642" max="5642" width="13.7109375" style="3" customWidth="1"/>
    <col min="5643" max="5643" width="7.5703125" style="3" customWidth="1"/>
    <col min="5644" max="5644" width="13.7109375" style="3" customWidth="1"/>
    <col min="5645" max="5645" width="16.7109375" style="3" customWidth="1"/>
    <col min="5646" max="5646" width="20.7109375" style="3" customWidth="1"/>
    <col min="5647" max="5888" width="9.140625" style="3"/>
    <col min="5889" max="5889" width="2.7109375" style="3" customWidth="1"/>
    <col min="5890" max="5890" width="5.28515625" style="3" customWidth="1"/>
    <col min="5891" max="5891" width="10.7109375" style="3" customWidth="1"/>
    <col min="5892" max="5894" width="15.7109375" style="3" customWidth="1"/>
    <col min="5895" max="5895" width="4.5703125" style="3" customWidth="1"/>
    <col min="5896" max="5896" width="40.7109375" style="3" customWidth="1"/>
    <col min="5897" max="5897" width="9.140625" style="3"/>
    <col min="5898" max="5898" width="13.7109375" style="3" customWidth="1"/>
    <col min="5899" max="5899" width="7.5703125" style="3" customWidth="1"/>
    <col min="5900" max="5900" width="13.7109375" style="3" customWidth="1"/>
    <col min="5901" max="5901" width="16.7109375" style="3" customWidth="1"/>
    <col min="5902" max="5902" width="20.7109375" style="3" customWidth="1"/>
    <col min="5903" max="6144" width="9.140625" style="3"/>
    <col min="6145" max="6145" width="2.7109375" style="3" customWidth="1"/>
    <col min="6146" max="6146" width="5.28515625" style="3" customWidth="1"/>
    <col min="6147" max="6147" width="10.7109375" style="3" customWidth="1"/>
    <col min="6148" max="6150" width="15.7109375" style="3" customWidth="1"/>
    <col min="6151" max="6151" width="4.5703125" style="3" customWidth="1"/>
    <col min="6152" max="6152" width="40.7109375" style="3" customWidth="1"/>
    <col min="6153" max="6153" width="9.140625" style="3"/>
    <col min="6154" max="6154" width="13.7109375" style="3" customWidth="1"/>
    <col min="6155" max="6155" width="7.5703125" style="3" customWidth="1"/>
    <col min="6156" max="6156" width="13.7109375" style="3" customWidth="1"/>
    <col min="6157" max="6157" width="16.7109375" style="3" customWidth="1"/>
    <col min="6158" max="6158" width="20.7109375" style="3" customWidth="1"/>
    <col min="6159" max="6400" width="9.140625" style="3"/>
    <col min="6401" max="6401" width="2.7109375" style="3" customWidth="1"/>
    <col min="6402" max="6402" width="5.28515625" style="3" customWidth="1"/>
    <col min="6403" max="6403" width="10.7109375" style="3" customWidth="1"/>
    <col min="6404" max="6406" width="15.7109375" style="3" customWidth="1"/>
    <col min="6407" max="6407" width="4.5703125" style="3" customWidth="1"/>
    <col min="6408" max="6408" width="40.7109375" style="3" customWidth="1"/>
    <col min="6409" max="6409" width="9.140625" style="3"/>
    <col min="6410" max="6410" width="13.7109375" style="3" customWidth="1"/>
    <col min="6411" max="6411" width="7.5703125" style="3" customWidth="1"/>
    <col min="6412" max="6412" width="13.7109375" style="3" customWidth="1"/>
    <col min="6413" max="6413" width="16.7109375" style="3" customWidth="1"/>
    <col min="6414" max="6414" width="20.7109375" style="3" customWidth="1"/>
    <col min="6415" max="6656" width="9.140625" style="3"/>
    <col min="6657" max="6657" width="2.7109375" style="3" customWidth="1"/>
    <col min="6658" max="6658" width="5.28515625" style="3" customWidth="1"/>
    <col min="6659" max="6659" width="10.7109375" style="3" customWidth="1"/>
    <col min="6660" max="6662" width="15.7109375" style="3" customWidth="1"/>
    <col min="6663" max="6663" width="4.5703125" style="3" customWidth="1"/>
    <col min="6664" max="6664" width="40.7109375" style="3" customWidth="1"/>
    <col min="6665" max="6665" width="9.140625" style="3"/>
    <col min="6666" max="6666" width="13.7109375" style="3" customWidth="1"/>
    <col min="6667" max="6667" width="7.5703125" style="3" customWidth="1"/>
    <col min="6668" max="6668" width="13.7109375" style="3" customWidth="1"/>
    <col min="6669" max="6669" width="16.7109375" style="3" customWidth="1"/>
    <col min="6670" max="6670" width="20.7109375" style="3" customWidth="1"/>
    <col min="6671" max="6912" width="9.140625" style="3"/>
    <col min="6913" max="6913" width="2.7109375" style="3" customWidth="1"/>
    <col min="6914" max="6914" width="5.28515625" style="3" customWidth="1"/>
    <col min="6915" max="6915" width="10.7109375" style="3" customWidth="1"/>
    <col min="6916" max="6918" width="15.7109375" style="3" customWidth="1"/>
    <col min="6919" max="6919" width="4.5703125" style="3" customWidth="1"/>
    <col min="6920" max="6920" width="40.7109375" style="3" customWidth="1"/>
    <col min="6921" max="6921" width="9.140625" style="3"/>
    <col min="6922" max="6922" width="13.7109375" style="3" customWidth="1"/>
    <col min="6923" max="6923" width="7.5703125" style="3" customWidth="1"/>
    <col min="6924" max="6924" width="13.7109375" style="3" customWidth="1"/>
    <col min="6925" max="6925" width="16.7109375" style="3" customWidth="1"/>
    <col min="6926" max="6926" width="20.7109375" style="3" customWidth="1"/>
    <col min="6927" max="7168" width="9.140625" style="3"/>
    <col min="7169" max="7169" width="2.7109375" style="3" customWidth="1"/>
    <col min="7170" max="7170" width="5.28515625" style="3" customWidth="1"/>
    <col min="7171" max="7171" width="10.7109375" style="3" customWidth="1"/>
    <col min="7172" max="7174" width="15.7109375" style="3" customWidth="1"/>
    <col min="7175" max="7175" width="4.5703125" style="3" customWidth="1"/>
    <col min="7176" max="7176" width="40.7109375" style="3" customWidth="1"/>
    <col min="7177" max="7177" width="9.140625" style="3"/>
    <col min="7178" max="7178" width="13.7109375" style="3" customWidth="1"/>
    <col min="7179" max="7179" width="7.5703125" style="3" customWidth="1"/>
    <col min="7180" max="7180" width="13.7109375" style="3" customWidth="1"/>
    <col min="7181" max="7181" width="16.7109375" style="3" customWidth="1"/>
    <col min="7182" max="7182" width="20.7109375" style="3" customWidth="1"/>
    <col min="7183" max="7424" width="9.140625" style="3"/>
    <col min="7425" max="7425" width="2.7109375" style="3" customWidth="1"/>
    <col min="7426" max="7426" width="5.28515625" style="3" customWidth="1"/>
    <col min="7427" max="7427" width="10.7109375" style="3" customWidth="1"/>
    <col min="7428" max="7430" width="15.7109375" style="3" customWidth="1"/>
    <col min="7431" max="7431" width="4.5703125" style="3" customWidth="1"/>
    <col min="7432" max="7432" width="40.7109375" style="3" customWidth="1"/>
    <col min="7433" max="7433" width="9.140625" style="3"/>
    <col min="7434" max="7434" width="13.7109375" style="3" customWidth="1"/>
    <col min="7435" max="7435" width="7.5703125" style="3" customWidth="1"/>
    <col min="7436" max="7436" width="13.7109375" style="3" customWidth="1"/>
    <col min="7437" max="7437" width="16.7109375" style="3" customWidth="1"/>
    <col min="7438" max="7438" width="20.7109375" style="3" customWidth="1"/>
    <col min="7439" max="7680" width="9.140625" style="3"/>
    <col min="7681" max="7681" width="2.7109375" style="3" customWidth="1"/>
    <col min="7682" max="7682" width="5.28515625" style="3" customWidth="1"/>
    <col min="7683" max="7683" width="10.7109375" style="3" customWidth="1"/>
    <col min="7684" max="7686" width="15.7109375" style="3" customWidth="1"/>
    <col min="7687" max="7687" width="4.5703125" style="3" customWidth="1"/>
    <col min="7688" max="7688" width="40.7109375" style="3" customWidth="1"/>
    <col min="7689" max="7689" width="9.140625" style="3"/>
    <col min="7690" max="7690" width="13.7109375" style="3" customWidth="1"/>
    <col min="7691" max="7691" width="7.5703125" style="3" customWidth="1"/>
    <col min="7692" max="7692" width="13.7109375" style="3" customWidth="1"/>
    <col min="7693" max="7693" width="16.7109375" style="3" customWidth="1"/>
    <col min="7694" max="7694" width="20.7109375" style="3" customWidth="1"/>
    <col min="7695" max="7936" width="9.140625" style="3"/>
    <col min="7937" max="7937" width="2.7109375" style="3" customWidth="1"/>
    <col min="7938" max="7938" width="5.28515625" style="3" customWidth="1"/>
    <col min="7939" max="7939" width="10.7109375" style="3" customWidth="1"/>
    <col min="7940" max="7942" width="15.7109375" style="3" customWidth="1"/>
    <col min="7943" max="7943" width="4.5703125" style="3" customWidth="1"/>
    <col min="7944" max="7944" width="40.7109375" style="3" customWidth="1"/>
    <col min="7945" max="7945" width="9.140625" style="3"/>
    <col min="7946" max="7946" width="13.7109375" style="3" customWidth="1"/>
    <col min="7947" max="7947" width="7.5703125" style="3" customWidth="1"/>
    <col min="7948" max="7948" width="13.7109375" style="3" customWidth="1"/>
    <col min="7949" max="7949" width="16.7109375" style="3" customWidth="1"/>
    <col min="7950" max="7950" width="20.7109375" style="3" customWidth="1"/>
    <col min="7951" max="8192" width="9.140625" style="3"/>
    <col min="8193" max="8193" width="2.7109375" style="3" customWidth="1"/>
    <col min="8194" max="8194" width="5.28515625" style="3" customWidth="1"/>
    <col min="8195" max="8195" width="10.7109375" style="3" customWidth="1"/>
    <col min="8196" max="8198" width="15.7109375" style="3" customWidth="1"/>
    <col min="8199" max="8199" width="4.5703125" style="3" customWidth="1"/>
    <col min="8200" max="8200" width="40.7109375" style="3" customWidth="1"/>
    <col min="8201" max="8201" width="9.140625" style="3"/>
    <col min="8202" max="8202" width="13.7109375" style="3" customWidth="1"/>
    <col min="8203" max="8203" width="7.5703125" style="3" customWidth="1"/>
    <col min="8204" max="8204" width="13.7109375" style="3" customWidth="1"/>
    <col min="8205" max="8205" width="16.7109375" style="3" customWidth="1"/>
    <col min="8206" max="8206" width="20.7109375" style="3" customWidth="1"/>
    <col min="8207" max="8448" width="9.140625" style="3"/>
    <col min="8449" max="8449" width="2.7109375" style="3" customWidth="1"/>
    <col min="8450" max="8450" width="5.28515625" style="3" customWidth="1"/>
    <col min="8451" max="8451" width="10.7109375" style="3" customWidth="1"/>
    <col min="8452" max="8454" width="15.7109375" style="3" customWidth="1"/>
    <col min="8455" max="8455" width="4.5703125" style="3" customWidth="1"/>
    <col min="8456" max="8456" width="40.7109375" style="3" customWidth="1"/>
    <col min="8457" max="8457" width="9.140625" style="3"/>
    <col min="8458" max="8458" width="13.7109375" style="3" customWidth="1"/>
    <col min="8459" max="8459" width="7.5703125" style="3" customWidth="1"/>
    <col min="8460" max="8460" width="13.7109375" style="3" customWidth="1"/>
    <col min="8461" max="8461" width="16.7109375" style="3" customWidth="1"/>
    <col min="8462" max="8462" width="20.7109375" style="3" customWidth="1"/>
    <col min="8463" max="8704" width="9.140625" style="3"/>
    <col min="8705" max="8705" width="2.7109375" style="3" customWidth="1"/>
    <col min="8706" max="8706" width="5.28515625" style="3" customWidth="1"/>
    <col min="8707" max="8707" width="10.7109375" style="3" customWidth="1"/>
    <col min="8708" max="8710" width="15.7109375" style="3" customWidth="1"/>
    <col min="8711" max="8711" width="4.5703125" style="3" customWidth="1"/>
    <col min="8712" max="8712" width="40.7109375" style="3" customWidth="1"/>
    <col min="8713" max="8713" width="9.140625" style="3"/>
    <col min="8714" max="8714" width="13.7109375" style="3" customWidth="1"/>
    <col min="8715" max="8715" width="7.5703125" style="3" customWidth="1"/>
    <col min="8716" max="8716" width="13.7109375" style="3" customWidth="1"/>
    <col min="8717" max="8717" width="16.7109375" style="3" customWidth="1"/>
    <col min="8718" max="8718" width="20.7109375" style="3" customWidth="1"/>
    <col min="8719" max="8960" width="9.140625" style="3"/>
    <col min="8961" max="8961" width="2.7109375" style="3" customWidth="1"/>
    <col min="8962" max="8962" width="5.28515625" style="3" customWidth="1"/>
    <col min="8963" max="8963" width="10.7109375" style="3" customWidth="1"/>
    <col min="8964" max="8966" width="15.7109375" style="3" customWidth="1"/>
    <col min="8967" max="8967" width="4.5703125" style="3" customWidth="1"/>
    <col min="8968" max="8968" width="40.7109375" style="3" customWidth="1"/>
    <col min="8969" max="8969" width="9.140625" style="3"/>
    <col min="8970" max="8970" width="13.7109375" style="3" customWidth="1"/>
    <col min="8971" max="8971" width="7.5703125" style="3" customWidth="1"/>
    <col min="8972" max="8972" width="13.7109375" style="3" customWidth="1"/>
    <col min="8973" max="8973" width="16.7109375" style="3" customWidth="1"/>
    <col min="8974" max="8974" width="20.7109375" style="3" customWidth="1"/>
    <col min="8975" max="9216" width="9.140625" style="3"/>
    <col min="9217" max="9217" width="2.7109375" style="3" customWidth="1"/>
    <col min="9218" max="9218" width="5.28515625" style="3" customWidth="1"/>
    <col min="9219" max="9219" width="10.7109375" style="3" customWidth="1"/>
    <col min="9220" max="9222" width="15.7109375" style="3" customWidth="1"/>
    <col min="9223" max="9223" width="4.5703125" style="3" customWidth="1"/>
    <col min="9224" max="9224" width="40.7109375" style="3" customWidth="1"/>
    <col min="9225" max="9225" width="9.140625" style="3"/>
    <col min="9226" max="9226" width="13.7109375" style="3" customWidth="1"/>
    <col min="9227" max="9227" width="7.5703125" style="3" customWidth="1"/>
    <col min="9228" max="9228" width="13.7109375" style="3" customWidth="1"/>
    <col min="9229" max="9229" width="16.7109375" style="3" customWidth="1"/>
    <col min="9230" max="9230" width="20.7109375" style="3" customWidth="1"/>
    <col min="9231" max="9472" width="9.140625" style="3"/>
    <col min="9473" max="9473" width="2.7109375" style="3" customWidth="1"/>
    <col min="9474" max="9474" width="5.28515625" style="3" customWidth="1"/>
    <col min="9475" max="9475" width="10.7109375" style="3" customWidth="1"/>
    <col min="9476" max="9478" width="15.7109375" style="3" customWidth="1"/>
    <col min="9479" max="9479" width="4.5703125" style="3" customWidth="1"/>
    <col min="9480" max="9480" width="40.7109375" style="3" customWidth="1"/>
    <col min="9481" max="9481" width="9.140625" style="3"/>
    <col min="9482" max="9482" width="13.7109375" style="3" customWidth="1"/>
    <col min="9483" max="9483" width="7.5703125" style="3" customWidth="1"/>
    <col min="9484" max="9484" width="13.7109375" style="3" customWidth="1"/>
    <col min="9485" max="9485" width="16.7109375" style="3" customWidth="1"/>
    <col min="9486" max="9486" width="20.7109375" style="3" customWidth="1"/>
    <col min="9487" max="9728" width="9.140625" style="3"/>
    <col min="9729" max="9729" width="2.7109375" style="3" customWidth="1"/>
    <col min="9730" max="9730" width="5.28515625" style="3" customWidth="1"/>
    <col min="9731" max="9731" width="10.7109375" style="3" customWidth="1"/>
    <col min="9732" max="9734" width="15.7109375" style="3" customWidth="1"/>
    <col min="9735" max="9735" width="4.5703125" style="3" customWidth="1"/>
    <col min="9736" max="9736" width="40.7109375" style="3" customWidth="1"/>
    <col min="9737" max="9737" width="9.140625" style="3"/>
    <col min="9738" max="9738" width="13.7109375" style="3" customWidth="1"/>
    <col min="9739" max="9739" width="7.5703125" style="3" customWidth="1"/>
    <col min="9740" max="9740" width="13.7109375" style="3" customWidth="1"/>
    <col min="9741" max="9741" width="16.7109375" style="3" customWidth="1"/>
    <col min="9742" max="9742" width="20.7109375" style="3" customWidth="1"/>
    <col min="9743" max="9984" width="9.140625" style="3"/>
    <col min="9985" max="9985" width="2.7109375" style="3" customWidth="1"/>
    <col min="9986" max="9986" width="5.28515625" style="3" customWidth="1"/>
    <col min="9987" max="9987" width="10.7109375" style="3" customWidth="1"/>
    <col min="9988" max="9990" width="15.7109375" style="3" customWidth="1"/>
    <col min="9991" max="9991" width="4.5703125" style="3" customWidth="1"/>
    <col min="9992" max="9992" width="40.7109375" style="3" customWidth="1"/>
    <col min="9993" max="9993" width="9.140625" style="3"/>
    <col min="9994" max="9994" width="13.7109375" style="3" customWidth="1"/>
    <col min="9995" max="9995" width="7.5703125" style="3" customWidth="1"/>
    <col min="9996" max="9996" width="13.7109375" style="3" customWidth="1"/>
    <col min="9997" max="9997" width="16.7109375" style="3" customWidth="1"/>
    <col min="9998" max="9998" width="20.7109375" style="3" customWidth="1"/>
    <col min="9999" max="10240" width="9.140625" style="3"/>
    <col min="10241" max="10241" width="2.7109375" style="3" customWidth="1"/>
    <col min="10242" max="10242" width="5.28515625" style="3" customWidth="1"/>
    <col min="10243" max="10243" width="10.7109375" style="3" customWidth="1"/>
    <col min="10244" max="10246" width="15.7109375" style="3" customWidth="1"/>
    <col min="10247" max="10247" width="4.5703125" style="3" customWidth="1"/>
    <col min="10248" max="10248" width="40.7109375" style="3" customWidth="1"/>
    <col min="10249" max="10249" width="9.140625" style="3"/>
    <col min="10250" max="10250" width="13.7109375" style="3" customWidth="1"/>
    <col min="10251" max="10251" width="7.5703125" style="3" customWidth="1"/>
    <col min="10252" max="10252" width="13.7109375" style="3" customWidth="1"/>
    <col min="10253" max="10253" width="16.7109375" style="3" customWidth="1"/>
    <col min="10254" max="10254" width="20.7109375" style="3" customWidth="1"/>
    <col min="10255" max="10496" width="9.140625" style="3"/>
    <col min="10497" max="10497" width="2.7109375" style="3" customWidth="1"/>
    <col min="10498" max="10498" width="5.28515625" style="3" customWidth="1"/>
    <col min="10499" max="10499" width="10.7109375" style="3" customWidth="1"/>
    <col min="10500" max="10502" width="15.7109375" style="3" customWidth="1"/>
    <col min="10503" max="10503" width="4.5703125" style="3" customWidth="1"/>
    <col min="10504" max="10504" width="40.7109375" style="3" customWidth="1"/>
    <col min="10505" max="10505" width="9.140625" style="3"/>
    <col min="10506" max="10506" width="13.7109375" style="3" customWidth="1"/>
    <col min="10507" max="10507" width="7.5703125" style="3" customWidth="1"/>
    <col min="10508" max="10508" width="13.7109375" style="3" customWidth="1"/>
    <col min="10509" max="10509" width="16.7109375" style="3" customWidth="1"/>
    <col min="10510" max="10510" width="20.7109375" style="3" customWidth="1"/>
    <col min="10511" max="10752" width="9.140625" style="3"/>
    <col min="10753" max="10753" width="2.7109375" style="3" customWidth="1"/>
    <col min="10754" max="10754" width="5.28515625" style="3" customWidth="1"/>
    <col min="10755" max="10755" width="10.7109375" style="3" customWidth="1"/>
    <col min="10756" max="10758" width="15.7109375" style="3" customWidth="1"/>
    <col min="10759" max="10759" width="4.5703125" style="3" customWidth="1"/>
    <col min="10760" max="10760" width="40.7109375" style="3" customWidth="1"/>
    <col min="10761" max="10761" width="9.140625" style="3"/>
    <col min="10762" max="10762" width="13.7109375" style="3" customWidth="1"/>
    <col min="10763" max="10763" width="7.5703125" style="3" customWidth="1"/>
    <col min="10764" max="10764" width="13.7109375" style="3" customWidth="1"/>
    <col min="10765" max="10765" width="16.7109375" style="3" customWidth="1"/>
    <col min="10766" max="10766" width="20.7109375" style="3" customWidth="1"/>
    <col min="10767" max="11008" width="9.140625" style="3"/>
    <col min="11009" max="11009" width="2.7109375" style="3" customWidth="1"/>
    <col min="11010" max="11010" width="5.28515625" style="3" customWidth="1"/>
    <col min="11011" max="11011" width="10.7109375" style="3" customWidth="1"/>
    <col min="11012" max="11014" width="15.7109375" style="3" customWidth="1"/>
    <col min="11015" max="11015" width="4.5703125" style="3" customWidth="1"/>
    <col min="11016" max="11016" width="40.7109375" style="3" customWidth="1"/>
    <col min="11017" max="11017" width="9.140625" style="3"/>
    <col min="11018" max="11018" width="13.7109375" style="3" customWidth="1"/>
    <col min="11019" max="11019" width="7.5703125" style="3" customWidth="1"/>
    <col min="11020" max="11020" width="13.7109375" style="3" customWidth="1"/>
    <col min="11021" max="11021" width="16.7109375" style="3" customWidth="1"/>
    <col min="11022" max="11022" width="20.7109375" style="3" customWidth="1"/>
    <col min="11023" max="11264" width="9.140625" style="3"/>
    <col min="11265" max="11265" width="2.7109375" style="3" customWidth="1"/>
    <col min="11266" max="11266" width="5.28515625" style="3" customWidth="1"/>
    <col min="11267" max="11267" width="10.7109375" style="3" customWidth="1"/>
    <col min="11268" max="11270" width="15.7109375" style="3" customWidth="1"/>
    <col min="11271" max="11271" width="4.5703125" style="3" customWidth="1"/>
    <col min="11272" max="11272" width="40.7109375" style="3" customWidth="1"/>
    <col min="11273" max="11273" width="9.140625" style="3"/>
    <col min="11274" max="11274" width="13.7109375" style="3" customWidth="1"/>
    <col min="11275" max="11275" width="7.5703125" style="3" customWidth="1"/>
    <col min="11276" max="11276" width="13.7109375" style="3" customWidth="1"/>
    <col min="11277" max="11277" width="16.7109375" style="3" customWidth="1"/>
    <col min="11278" max="11278" width="20.7109375" style="3" customWidth="1"/>
    <col min="11279" max="11520" width="9.140625" style="3"/>
    <col min="11521" max="11521" width="2.7109375" style="3" customWidth="1"/>
    <col min="11522" max="11522" width="5.28515625" style="3" customWidth="1"/>
    <col min="11523" max="11523" width="10.7109375" style="3" customWidth="1"/>
    <col min="11524" max="11526" width="15.7109375" style="3" customWidth="1"/>
    <col min="11527" max="11527" width="4.5703125" style="3" customWidth="1"/>
    <col min="11528" max="11528" width="40.7109375" style="3" customWidth="1"/>
    <col min="11529" max="11529" width="9.140625" style="3"/>
    <col min="11530" max="11530" width="13.7109375" style="3" customWidth="1"/>
    <col min="11531" max="11531" width="7.5703125" style="3" customWidth="1"/>
    <col min="11532" max="11532" width="13.7109375" style="3" customWidth="1"/>
    <col min="11533" max="11533" width="16.7109375" style="3" customWidth="1"/>
    <col min="11534" max="11534" width="20.7109375" style="3" customWidth="1"/>
    <col min="11535" max="11776" width="9.140625" style="3"/>
    <col min="11777" max="11777" width="2.7109375" style="3" customWidth="1"/>
    <col min="11778" max="11778" width="5.28515625" style="3" customWidth="1"/>
    <col min="11779" max="11779" width="10.7109375" style="3" customWidth="1"/>
    <col min="11780" max="11782" width="15.7109375" style="3" customWidth="1"/>
    <col min="11783" max="11783" width="4.5703125" style="3" customWidth="1"/>
    <col min="11784" max="11784" width="40.7109375" style="3" customWidth="1"/>
    <col min="11785" max="11785" width="9.140625" style="3"/>
    <col min="11786" max="11786" width="13.7109375" style="3" customWidth="1"/>
    <col min="11787" max="11787" width="7.5703125" style="3" customWidth="1"/>
    <col min="11788" max="11788" width="13.7109375" style="3" customWidth="1"/>
    <col min="11789" max="11789" width="16.7109375" style="3" customWidth="1"/>
    <col min="11790" max="11790" width="20.7109375" style="3" customWidth="1"/>
    <col min="11791" max="12032" width="9.140625" style="3"/>
    <col min="12033" max="12033" width="2.7109375" style="3" customWidth="1"/>
    <col min="12034" max="12034" width="5.28515625" style="3" customWidth="1"/>
    <col min="12035" max="12035" width="10.7109375" style="3" customWidth="1"/>
    <col min="12036" max="12038" width="15.7109375" style="3" customWidth="1"/>
    <col min="12039" max="12039" width="4.5703125" style="3" customWidth="1"/>
    <col min="12040" max="12040" width="40.7109375" style="3" customWidth="1"/>
    <col min="12041" max="12041" width="9.140625" style="3"/>
    <col min="12042" max="12042" width="13.7109375" style="3" customWidth="1"/>
    <col min="12043" max="12043" width="7.5703125" style="3" customWidth="1"/>
    <col min="12044" max="12044" width="13.7109375" style="3" customWidth="1"/>
    <col min="12045" max="12045" width="16.7109375" style="3" customWidth="1"/>
    <col min="12046" max="12046" width="20.7109375" style="3" customWidth="1"/>
    <col min="12047" max="12288" width="9.140625" style="3"/>
    <col min="12289" max="12289" width="2.7109375" style="3" customWidth="1"/>
    <col min="12290" max="12290" width="5.28515625" style="3" customWidth="1"/>
    <col min="12291" max="12291" width="10.7109375" style="3" customWidth="1"/>
    <col min="12292" max="12294" width="15.7109375" style="3" customWidth="1"/>
    <col min="12295" max="12295" width="4.5703125" style="3" customWidth="1"/>
    <col min="12296" max="12296" width="40.7109375" style="3" customWidth="1"/>
    <col min="12297" max="12297" width="9.140625" style="3"/>
    <col min="12298" max="12298" width="13.7109375" style="3" customWidth="1"/>
    <col min="12299" max="12299" width="7.5703125" style="3" customWidth="1"/>
    <col min="12300" max="12300" width="13.7109375" style="3" customWidth="1"/>
    <col min="12301" max="12301" width="16.7109375" style="3" customWidth="1"/>
    <col min="12302" max="12302" width="20.7109375" style="3" customWidth="1"/>
    <col min="12303" max="12544" width="9.140625" style="3"/>
    <col min="12545" max="12545" width="2.7109375" style="3" customWidth="1"/>
    <col min="12546" max="12546" width="5.28515625" style="3" customWidth="1"/>
    <col min="12547" max="12547" width="10.7109375" style="3" customWidth="1"/>
    <col min="12548" max="12550" width="15.7109375" style="3" customWidth="1"/>
    <col min="12551" max="12551" width="4.5703125" style="3" customWidth="1"/>
    <col min="12552" max="12552" width="40.7109375" style="3" customWidth="1"/>
    <col min="12553" max="12553" width="9.140625" style="3"/>
    <col min="12554" max="12554" width="13.7109375" style="3" customWidth="1"/>
    <col min="12555" max="12555" width="7.5703125" style="3" customWidth="1"/>
    <col min="12556" max="12556" width="13.7109375" style="3" customWidth="1"/>
    <col min="12557" max="12557" width="16.7109375" style="3" customWidth="1"/>
    <col min="12558" max="12558" width="20.7109375" style="3" customWidth="1"/>
    <col min="12559" max="12800" width="9.140625" style="3"/>
    <col min="12801" max="12801" width="2.7109375" style="3" customWidth="1"/>
    <col min="12802" max="12802" width="5.28515625" style="3" customWidth="1"/>
    <col min="12803" max="12803" width="10.7109375" style="3" customWidth="1"/>
    <col min="12804" max="12806" width="15.7109375" style="3" customWidth="1"/>
    <col min="12807" max="12807" width="4.5703125" style="3" customWidth="1"/>
    <col min="12808" max="12808" width="40.7109375" style="3" customWidth="1"/>
    <col min="12809" max="12809" width="9.140625" style="3"/>
    <col min="12810" max="12810" width="13.7109375" style="3" customWidth="1"/>
    <col min="12811" max="12811" width="7.5703125" style="3" customWidth="1"/>
    <col min="12812" max="12812" width="13.7109375" style="3" customWidth="1"/>
    <col min="12813" max="12813" width="16.7109375" style="3" customWidth="1"/>
    <col min="12814" max="12814" width="20.7109375" style="3" customWidth="1"/>
    <col min="12815" max="13056" width="9.140625" style="3"/>
    <col min="13057" max="13057" width="2.7109375" style="3" customWidth="1"/>
    <col min="13058" max="13058" width="5.28515625" style="3" customWidth="1"/>
    <col min="13059" max="13059" width="10.7109375" style="3" customWidth="1"/>
    <col min="13060" max="13062" width="15.7109375" style="3" customWidth="1"/>
    <col min="13063" max="13063" width="4.5703125" style="3" customWidth="1"/>
    <col min="13064" max="13064" width="40.7109375" style="3" customWidth="1"/>
    <col min="13065" max="13065" width="9.140625" style="3"/>
    <col min="13066" max="13066" width="13.7109375" style="3" customWidth="1"/>
    <col min="13067" max="13067" width="7.5703125" style="3" customWidth="1"/>
    <col min="13068" max="13068" width="13.7109375" style="3" customWidth="1"/>
    <col min="13069" max="13069" width="16.7109375" style="3" customWidth="1"/>
    <col min="13070" max="13070" width="20.7109375" style="3" customWidth="1"/>
    <col min="13071" max="13312" width="9.140625" style="3"/>
    <col min="13313" max="13313" width="2.7109375" style="3" customWidth="1"/>
    <col min="13314" max="13314" width="5.28515625" style="3" customWidth="1"/>
    <col min="13315" max="13315" width="10.7109375" style="3" customWidth="1"/>
    <col min="13316" max="13318" width="15.7109375" style="3" customWidth="1"/>
    <col min="13319" max="13319" width="4.5703125" style="3" customWidth="1"/>
    <col min="13320" max="13320" width="40.7109375" style="3" customWidth="1"/>
    <col min="13321" max="13321" width="9.140625" style="3"/>
    <col min="13322" max="13322" width="13.7109375" style="3" customWidth="1"/>
    <col min="13323" max="13323" width="7.5703125" style="3" customWidth="1"/>
    <col min="13324" max="13324" width="13.7109375" style="3" customWidth="1"/>
    <col min="13325" max="13325" width="16.7109375" style="3" customWidth="1"/>
    <col min="13326" max="13326" width="20.7109375" style="3" customWidth="1"/>
    <col min="13327" max="13568" width="9.140625" style="3"/>
    <col min="13569" max="13569" width="2.7109375" style="3" customWidth="1"/>
    <col min="13570" max="13570" width="5.28515625" style="3" customWidth="1"/>
    <col min="13571" max="13571" width="10.7109375" style="3" customWidth="1"/>
    <col min="13572" max="13574" width="15.7109375" style="3" customWidth="1"/>
    <col min="13575" max="13575" width="4.5703125" style="3" customWidth="1"/>
    <col min="13576" max="13576" width="40.7109375" style="3" customWidth="1"/>
    <col min="13577" max="13577" width="9.140625" style="3"/>
    <col min="13578" max="13578" width="13.7109375" style="3" customWidth="1"/>
    <col min="13579" max="13579" width="7.5703125" style="3" customWidth="1"/>
    <col min="13580" max="13580" width="13.7109375" style="3" customWidth="1"/>
    <col min="13581" max="13581" width="16.7109375" style="3" customWidth="1"/>
    <col min="13582" max="13582" width="20.7109375" style="3" customWidth="1"/>
    <col min="13583" max="13824" width="9.140625" style="3"/>
    <col min="13825" max="13825" width="2.7109375" style="3" customWidth="1"/>
    <col min="13826" max="13826" width="5.28515625" style="3" customWidth="1"/>
    <col min="13827" max="13827" width="10.7109375" style="3" customWidth="1"/>
    <col min="13828" max="13830" width="15.7109375" style="3" customWidth="1"/>
    <col min="13831" max="13831" width="4.5703125" style="3" customWidth="1"/>
    <col min="13832" max="13832" width="40.7109375" style="3" customWidth="1"/>
    <col min="13833" max="13833" width="9.140625" style="3"/>
    <col min="13834" max="13834" width="13.7109375" style="3" customWidth="1"/>
    <col min="13835" max="13835" width="7.5703125" style="3" customWidth="1"/>
    <col min="13836" max="13836" width="13.7109375" style="3" customWidth="1"/>
    <col min="13837" max="13837" width="16.7109375" style="3" customWidth="1"/>
    <col min="13838" max="13838" width="20.7109375" style="3" customWidth="1"/>
    <col min="13839" max="14080" width="9.140625" style="3"/>
    <col min="14081" max="14081" width="2.7109375" style="3" customWidth="1"/>
    <col min="14082" max="14082" width="5.28515625" style="3" customWidth="1"/>
    <col min="14083" max="14083" width="10.7109375" style="3" customWidth="1"/>
    <col min="14084" max="14086" width="15.7109375" style="3" customWidth="1"/>
    <col min="14087" max="14087" width="4.5703125" style="3" customWidth="1"/>
    <col min="14088" max="14088" width="40.7109375" style="3" customWidth="1"/>
    <col min="14089" max="14089" width="9.140625" style="3"/>
    <col min="14090" max="14090" width="13.7109375" style="3" customWidth="1"/>
    <col min="14091" max="14091" width="7.5703125" style="3" customWidth="1"/>
    <col min="14092" max="14092" width="13.7109375" style="3" customWidth="1"/>
    <col min="14093" max="14093" width="16.7109375" style="3" customWidth="1"/>
    <col min="14094" max="14094" width="20.7109375" style="3" customWidth="1"/>
    <col min="14095" max="14336" width="9.140625" style="3"/>
    <col min="14337" max="14337" width="2.7109375" style="3" customWidth="1"/>
    <col min="14338" max="14338" width="5.28515625" style="3" customWidth="1"/>
    <col min="14339" max="14339" width="10.7109375" style="3" customWidth="1"/>
    <col min="14340" max="14342" width="15.7109375" style="3" customWidth="1"/>
    <col min="14343" max="14343" width="4.5703125" style="3" customWidth="1"/>
    <col min="14344" max="14344" width="40.7109375" style="3" customWidth="1"/>
    <col min="14345" max="14345" width="9.140625" style="3"/>
    <col min="14346" max="14346" width="13.7109375" style="3" customWidth="1"/>
    <col min="14347" max="14347" width="7.5703125" style="3" customWidth="1"/>
    <col min="14348" max="14348" width="13.7109375" style="3" customWidth="1"/>
    <col min="14349" max="14349" width="16.7109375" style="3" customWidth="1"/>
    <col min="14350" max="14350" width="20.7109375" style="3" customWidth="1"/>
    <col min="14351" max="14592" width="9.140625" style="3"/>
    <col min="14593" max="14593" width="2.7109375" style="3" customWidth="1"/>
    <col min="14594" max="14594" width="5.28515625" style="3" customWidth="1"/>
    <col min="14595" max="14595" width="10.7109375" style="3" customWidth="1"/>
    <col min="14596" max="14598" width="15.7109375" style="3" customWidth="1"/>
    <col min="14599" max="14599" width="4.5703125" style="3" customWidth="1"/>
    <col min="14600" max="14600" width="40.7109375" style="3" customWidth="1"/>
    <col min="14601" max="14601" width="9.140625" style="3"/>
    <col min="14602" max="14602" width="13.7109375" style="3" customWidth="1"/>
    <col min="14603" max="14603" width="7.5703125" style="3" customWidth="1"/>
    <col min="14604" max="14604" width="13.7109375" style="3" customWidth="1"/>
    <col min="14605" max="14605" width="16.7109375" style="3" customWidth="1"/>
    <col min="14606" max="14606" width="20.7109375" style="3" customWidth="1"/>
    <col min="14607" max="14848" width="9.140625" style="3"/>
    <col min="14849" max="14849" width="2.7109375" style="3" customWidth="1"/>
    <col min="14850" max="14850" width="5.28515625" style="3" customWidth="1"/>
    <col min="14851" max="14851" width="10.7109375" style="3" customWidth="1"/>
    <col min="14852" max="14854" width="15.7109375" style="3" customWidth="1"/>
    <col min="14855" max="14855" width="4.5703125" style="3" customWidth="1"/>
    <col min="14856" max="14856" width="40.7109375" style="3" customWidth="1"/>
    <col min="14857" max="14857" width="9.140625" style="3"/>
    <col min="14858" max="14858" width="13.7109375" style="3" customWidth="1"/>
    <col min="14859" max="14859" width="7.5703125" style="3" customWidth="1"/>
    <col min="14860" max="14860" width="13.7109375" style="3" customWidth="1"/>
    <col min="14861" max="14861" width="16.7109375" style="3" customWidth="1"/>
    <col min="14862" max="14862" width="20.7109375" style="3" customWidth="1"/>
    <col min="14863" max="15104" width="9.140625" style="3"/>
    <col min="15105" max="15105" width="2.7109375" style="3" customWidth="1"/>
    <col min="15106" max="15106" width="5.28515625" style="3" customWidth="1"/>
    <col min="15107" max="15107" width="10.7109375" style="3" customWidth="1"/>
    <col min="15108" max="15110" width="15.7109375" style="3" customWidth="1"/>
    <col min="15111" max="15111" width="4.5703125" style="3" customWidth="1"/>
    <col min="15112" max="15112" width="40.7109375" style="3" customWidth="1"/>
    <col min="15113" max="15113" width="9.140625" style="3"/>
    <col min="15114" max="15114" width="13.7109375" style="3" customWidth="1"/>
    <col min="15115" max="15115" width="7.5703125" style="3" customWidth="1"/>
    <col min="15116" max="15116" width="13.7109375" style="3" customWidth="1"/>
    <col min="15117" max="15117" width="16.7109375" style="3" customWidth="1"/>
    <col min="15118" max="15118" width="20.7109375" style="3" customWidth="1"/>
    <col min="15119" max="15360" width="9.140625" style="3"/>
    <col min="15361" max="15361" width="2.7109375" style="3" customWidth="1"/>
    <col min="15362" max="15362" width="5.28515625" style="3" customWidth="1"/>
    <col min="15363" max="15363" width="10.7109375" style="3" customWidth="1"/>
    <col min="15364" max="15366" width="15.7109375" style="3" customWidth="1"/>
    <col min="15367" max="15367" width="4.5703125" style="3" customWidth="1"/>
    <col min="15368" max="15368" width="40.7109375" style="3" customWidth="1"/>
    <col min="15369" max="15369" width="9.140625" style="3"/>
    <col min="15370" max="15370" width="13.7109375" style="3" customWidth="1"/>
    <col min="15371" max="15371" width="7.5703125" style="3" customWidth="1"/>
    <col min="15372" max="15372" width="13.7109375" style="3" customWidth="1"/>
    <col min="15373" max="15373" width="16.7109375" style="3" customWidth="1"/>
    <col min="15374" max="15374" width="20.7109375" style="3" customWidth="1"/>
    <col min="15375" max="15616" width="9.140625" style="3"/>
    <col min="15617" max="15617" width="2.7109375" style="3" customWidth="1"/>
    <col min="15618" max="15618" width="5.28515625" style="3" customWidth="1"/>
    <col min="15619" max="15619" width="10.7109375" style="3" customWidth="1"/>
    <col min="15620" max="15622" width="15.7109375" style="3" customWidth="1"/>
    <col min="15623" max="15623" width="4.5703125" style="3" customWidth="1"/>
    <col min="15624" max="15624" width="40.7109375" style="3" customWidth="1"/>
    <col min="15625" max="15625" width="9.140625" style="3"/>
    <col min="15626" max="15626" width="13.7109375" style="3" customWidth="1"/>
    <col min="15627" max="15627" width="7.5703125" style="3" customWidth="1"/>
    <col min="15628" max="15628" width="13.7109375" style="3" customWidth="1"/>
    <col min="15629" max="15629" width="16.7109375" style="3" customWidth="1"/>
    <col min="15630" max="15630" width="20.7109375" style="3" customWidth="1"/>
    <col min="15631" max="15872" width="9.140625" style="3"/>
    <col min="15873" max="15873" width="2.7109375" style="3" customWidth="1"/>
    <col min="15874" max="15874" width="5.28515625" style="3" customWidth="1"/>
    <col min="15875" max="15875" width="10.7109375" style="3" customWidth="1"/>
    <col min="15876" max="15878" width="15.7109375" style="3" customWidth="1"/>
    <col min="15879" max="15879" width="4.5703125" style="3" customWidth="1"/>
    <col min="15880" max="15880" width="40.7109375" style="3" customWidth="1"/>
    <col min="15881" max="15881" width="9.140625" style="3"/>
    <col min="15882" max="15882" width="13.7109375" style="3" customWidth="1"/>
    <col min="15883" max="15883" width="7.5703125" style="3" customWidth="1"/>
    <col min="15884" max="15884" width="13.7109375" style="3" customWidth="1"/>
    <col min="15885" max="15885" width="16.7109375" style="3" customWidth="1"/>
    <col min="15886" max="15886" width="20.7109375" style="3" customWidth="1"/>
    <col min="15887" max="16128" width="9.140625" style="3"/>
    <col min="16129" max="16129" width="2.7109375" style="3" customWidth="1"/>
    <col min="16130" max="16130" width="5.28515625" style="3" customWidth="1"/>
    <col min="16131" max="16131" width="10.7109375" style="3" customWidth="1"/>
    <col min="16132" max="16134" width="15.7109375" style="3" customWidth="1"/>
    <col min="16135" max="16135" width="4.5703125" style="3" customWidth="1"/>
    <col min="16136" max="16136" width="40.7109375" style="3" customWidth="1"/>
    <col min="16137" max="16137" width="9.140625" style="3"/>
    <col min="16138" max="16138" width="13.7109375" style="3" customWidth="1"/>
    <col min="16139" max="16139" width="7.5703125" style="3" customWidth="1"/>
    <col min="16140" max="16140" width="13.7109375" style="3" customWidth="1"/>
    <col min="16141" max="16141" width="16.7109375" style="3" customWidth="1"/>
    <col min="16142" max="16142" width="20.7109375" style="3" customWidth="1"/>
    <col min="16143" max="16384" width="9.140625" style="3"/>
  </cols>
  <sheetData>
    <row r="1" spans="2:15" ht="12.75" customHeight="1" x14ac:dyDescent="0.3">
      <c r="B1" s="1" t="s">
        <v>0</v>
      </c>
      <c r="C1" s="1"/>
      <c r="D1" s="2" t="s">
        <v>26</v>
      </c>
      <c r="H1" s="4"/>
      <c r="I1" s="4"/>
      <c r="J1" s="4"/>
      <c r="K1" s="4"/>
      <c r="L1" s="4"/>
      <c r="M1" s="4"/>
    </row>
    <row r="2" spans="2:15" ht="12.75" customHeight="1" x14ac:dyDescent="0.3">
      <c r="B2" s="5" t="s">
        <v>1</v>
      </c>
      <c r="C2" s="5"/>
      <c r="D2" s="5" t="s">
        <v>27</v>
      </c>
      <c r="H2" s="4"/>
      <c r="I2" s="4"/>
      <c r="J2" s="4"/>
      <c r="K2" s="4"/>
      <c r="L2" s="4"/>
      <c r="M2" s="4"/>
    </row>
    <row r="3" spans="2:15" ht="12.75" customHeight="1" x14ac:dyDescent="0.3">
      <c r="B3" s="5"/>
      <c r="C3" s="5"/>
      <c r="H3" s="4"/>
      <c r="I3" s="4"/>
      <c r="J3" s="4"/>
      <c r="K3" s="6"/>
      <c r="L3" s="4"/>
      <c r="M3" s="4"/>
    </row>
    <row r="4" spans="2:15" s="8" customFormat="1" ht="12.75" customHeight="1" x14ac:dyDescent="0.3">
      <c r="B4" s="7" t="s">
        <v>2</v>
      </c>
      <c r="C4" s="7"/>
      <c r="G4" s="9"/>
      <c r="H4" s="10"/>
      <c r="I4" s="10"/>
      <c r="J4" s="11"/>
      <c r="K4" s="11"/>
      <c r="L4" s="11"/>
      <c r="M4" s="11"/>
    </row>
    <row r="5" spans="2:15" s="8" customFormat="1" ht="12.75" customHeight="1" x14ac:dyDescent="0.3">
      <c r="B5" s="12"/>
      <c r="C5" s="12"/>
      <c r="H5" s="11"/>
      <c r="I5" s="11"/>
      <c r="J5" s="11"/>
      <c r="K5" s="11"/>
      <c r="L5" s="11"/>
      <c r="M5" s="11"/>
    </row>
    <row r="6" spans="2:15" s="8" customFormat="1" ht="12.75" customHeight="1" x14ac:dyDescent="0.3">
      <c r="B6" s="12"/>
      <c r="C6" s="12"/>
      <c r="H6" s="11"/>
      <c r="I6" s="11"/>
      <c r="J6" s="11"/>
      <c r="K6" s="11"/>
      <c r="L6" s="11"/>
      <c r="M6" s="11"/>
    </row>
    <row r="7" spans="2:15" s="13" customFormat="1" ht="12.75" customHeight="1" x14ac:dyDescent="0.3">
      <c r="H7" s="14" t="s">
        <v>3</v>
      </c>
      <c r="I7" s="14"/>
      <c r="J7" s="14"/>
      <c r="K7" s="6"/>
      <c r="L7" s="6"/>
      <c r="M7" s="6"/>
    </row>
    <row r="8" spans="2:15" s="13" customFormat="1" ht="12.75" customHeight="1" x14ac:dyDescent="0.3">
      <c r="H8" s="14" t="s">
        <v>112</v>
      </c>
      <c r="I8" s="15"/>
      <c r="J8" s="14"/>
      <c r="K8" s="16"/>
      <c r="L8" s="14"/>
      <c r="M8" s="17"/>
      <c r="N8" s="17"/>
      <c r="O8" s="6"/>
    </row>
    <row r="9" spans="2:15" ht="12.75" customHeight="1" x14ac:dyDescent="0.3">
      <c r="B9" s="5"/>
      <c r="C9" s="5"/>
      <c r="H9" s="4"/>
      <c r="I9" s="4"/>
      <c r="J9" s="4"/>
      <c r="K9" s="4"/>
      <c r="L9" s="4"/>
      <c r="M9" s="4"/>
    </row>
    <row r="10" spans="2:15" s="1" customFormat="1" ht="12.75" customHeight="1" x14ac:dyDescent="0.3">
      <c r="B10" s="18" t="s">
        <v>4</v>
      </c>
      <c r="C10" s="19" t="s">
        <v>5</v>
      </c>
      <c r="D10" s="115" t="s">
        <v>6</v>
      </c>
      <c r="E10" s="116"/>
      <c r="F10" s="117"/>
      <c r="G10" s="20" t="s">
        <v>7</v>
      </c>
      <c r="H10" s="21" t="s">
        <v>8</v>
      </c>
      <c r="I10" s="22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  <c r="N10" s="23" t="s">
        <v>14</v>
      </c>
    </row>
    <row r="11" spans="2:15" s="1" customFormat="1" ht="12.75" customHeight="1" x14ac:dyDescent="0.3">
      <c r="B11" s="24"/>
      <c r="C11" s="25" t="s">
        <v>15</v>
      </c>
      <c r="D11" s="26"/>
      <c r="E11" s="27"/>
      <c r="F11" s="27"/>
      <c r="G11" s="28"/>
      <c r="H11" s="29"/>
      <c r="I11" s="29"/>
      <c r="J11" s="29"/>
      <c r="K11" s="29"/>
      <c r="L11" s="29"/>
      <c r="M11" s="29"/>
      <c r="N11" s="30" t="s">
        <v>16</v>
      </c>
    </row>
    <row r="12" spans="2:15" ht="15" customHeight="1" x14ac:dyDescent="0.3">
      <c r="B12" s="37">
        <v>1</v>
      </c>
      <c r="C12" s="38"/>
      <c r="D12" s="112" t="s">
        <v>114</v>
      </c>
      <c r="E12" s="113"/>
      <c r="F12" s="114"/>
      <c r="G12" s="31" t="s">
        <v>140</v>
      </c>
      <c r="H12" s="40"/>
      <c r="I12" s="32">
        <v>5</v>
      </c>
      <c r="J12" s="42">
        <v>0</v>
      </c>
      <c r="K12" s="39">
        <v>9.5</v>
      </c>
      <c r="L12" s="43">
        <f>PRODUCT(J12,1.095)</f>
        <v>0</v>
      </c>
      <c r="M12" s="44">
        <f t="shared" ref="M12" si="0">PRODUCT(I12,L12)</f>
        <v>0</v>
      </c>
      <c r="N12" s="33"/>
    </row>
    <row r="13" spans="2:15" ht="15" customHeight="1" x14ac:dyDescent="0.3">
      <c r="B13" s="37">
        <f t="shared" ref="B13:B37" si="1">B12+1</f>
        <v>2</v>
      </c>
      <c r="C13" s="38"/>
      <c r="D13" s="112" t="s">
        <v>115</v>
      </c>
      <c r="E13" s="113"/>
      <c r="F13" s="114"/>
      <c r="G13" s="31" t="s">
        <v>17</v>
      </c>
      <c r="H13" s="40"/>
      <c r="I13" s="32">
        <v>5</v>
      </c>
      <c r="J13" s="42">
        <v>0</v>
      </c>
      <c r="K13" s="39">
        <v>9.5</v>
      </c>
      <c r="L13" s="43">
        <f t="shared" ref="L13:L37" si="2">PRODUCT(J13,1.095)</f>
        <v>0</v>
      </c>
      <c r="M13" s="44">
        <f t="shared" ref="M13:M37" si="3">PRODUCT(I13,L13)</f>
        <v>0</v>
      </c>
      <c r="N13" s="33"/>
    </row>
    <row r="14" spans="2:15" ht="15" customHeight="1" x14ac:dyDescent="0.3">
      <c r="B14" s="37">
        <f t="shared" si="1"/>
        <v>3</v>
      </c>
      <c r="C14" s="38"/>
      <c r="D14" s="112" t="s">
        <v>116</v>
      </c>
      <c r="E14" s="113"/>
      <c r="F14" s="114"/>
      <c r="G14" s="31" t="s">
        <v>17</v>
      </c>
      <c r="H14" s="40"/>
      <c r="I14" s="32">
        <v>5</v>
      </c>
      <c r="J14" s="42">
        <v>0</v>
      </c>
      <c r="K14" s="39">
        <v>9.5</v>
      </c>
      <c r="L14" s="43">
        <f t="shared" si="2"/>
        <v>0</v>
      </c>
      <c r="M14" s="44">
        <f t="shared" si="3"/>
        <v>0</v>
      </c>
      <c r="N14" s="33"/>
    </row>
    <row r="15" spans="2:15" ht="15" customHeight="1" x14ac:dyDescent="0.3">
      <c r="B15" s="37">
        <f t="shared" si="1"/>
        <v>4</v>
      </c>
      <c r="C15" s="38"/>
      <c r="D15" s="112" t="s">
        <v>117</v>
      </c>
      <c r="E15" s="113"/>
      <c r="F15" s="114"/>
      <c r="G15" s="31" t="s">
        <v>140</v>
      </c>
      <c r="H15" s="40"/>
      <c r="I15" s="32">
        <v>10</v>
      </c>
      <c r="J15" s="42">
        <v>0</v>
      </c>
      <c r="K15" s="39">
        <v>9.5</v>
      </c>
      <c r="L15" s="43">
        <f t="shared" si="2"/>
        <v>0</v>
      </c>
      <c r="M15" s="44">
        <f t="shared" si="3"/>
        <v>0</v>
      </c>
      <c r="N15" s="33"/>
    </row>
    <row r="16" spans="2:15" ht="15" customHeight="1" x14ac:dyDescent="0.3">
      <c r="B16" s="37">
        <f t="shared" si="1"/>
        <v>5</v>
      </c>
      <c r="C16" s="38"/>
      <c r="D16" s="112" t="s">
        <v>118</v>
      </c>
      <c r="E16" s="113"/>
      <c r="F16" s="114"/>
      <c r="G16" s="31" t="s">
        <v>140</v>
      </c>
      <c r="H16" s="40"/>
      <c r="I16" s="32">
        <v>20</v>
      </c>
      <c r="J16" s="42">
        <v>0</v>
      </c>
      <c r="K16" s="39">
        <v>9.5</v>
      </c>
      <c r="L16" s="43">
        <f t="shared" si="2"/>
        <v>0</v>
      </c>
      <c r="M16" s="44">
        <f t="shared" si="3"/>
        <v>0</v>
      </c>
      <c r="N16" s="33"/>
    </row>
    <row r="17" spans="2:14" ht="15" customHeight="1" x14ac:dyDescent="0.3">
      <c r="B17" s="37">
        <f t="shared" si="1"/>
        <v>6</v>
      </c>
      <c r="C17" s="38"/>
      <c r="D17" s="112" t="s">
        <v>119</v>
      </c>
      <c r="E17" s="113"/>
      <c r="F17" s="114"/>
      <c r="G17" s="31" t="s">
        <v>140</v>
      </c>
      <c r="H17" s="40"/>
      <c r="I17" s="32">
        <v>1500</v>
      </c>
      <c r="J17" s="42">
        <v>0</v>
      </c>
      <c r="K17" s="39">
        <v>9.5</v>
      </c>
      <c r="L17" s="43">
        <f t="shared" si="2"/>
        <v>0</v>
      </c>
      <c r="M17" s="44">
        <f t="shared" si="3"/>
        <v>0</v>
      </c>
      <c r="N17" s="33"/>
    </row>
    <row r="18" spans="2:14" ht="15" customHeight="1" x14ac:dyDescent="0.3">
      <c r="B18" s="37">
        <f t="shared" si="1"/>
        <v>7</v>
      </c>
      <c r="C18" s="38"/>
      <c r="D18" s="112" t="s">
        <v>120</v>
      </c>
      <c r="E18" s="113"/>
      <c r="F18" s="114"/>
      <c r="G18" s="31" t="s">
        <v>140</v>
      </c>
      <c r="H18" s="40"/>
      <c r="I18" s="32">
        <v>10</v>
      </c>
      <c r="J18" s="42">
        <v>0</v>
      </c>
      <c r="K18" s="39">
        <v>9.5</v>
      </c>
      <c r="L18" s="43">
        <f t="shared" si="2"/>
        <v>0</v>
      </c>
      <c r="M18" s="44">
        <f t="shared" si="3"/>
        <v>0</v>
      </c>
      <c r="N18" s="33"/>
    </row>
    <row r="19" spans="2:14" ht="15" customHeight="1" x14ac:dyDescent="0.3">
      <c r="B19" s="37">
        <f t="shared" si="1"/>
        <v>8</v>
      </c>
      <c r="C19" s="38"/>
      <c r="D19" s="112" t="s">
        <v>121</v>
      </c>
      <c r="E19" s="113"/>
      <c r="F19" s="114"/>
      <c r="G19" s="31" t="s">
        <v>140</v>
      </c>
      <c r="H19" s="40"/>
      <c r="I19" s="32">
        <v>200</v>
      </c>
      <c r="J19" s="42">
        <v>0</v>
      </c>
      <c r="K19" s="39">
        <v>9.5</v>
      </c>
      <c r="L19" s="43">
        <f t="shared" si="2"/>
        <v>0</v>
      </c>
      <c r="M19" s="44">
        <f t="shared" si="3"/>
        <v>0</v>
      </c>
      <c r="N19" s="33"/>
    </row>
    <row r="20" spans="2:14" ht="15" customHeight="1" x14ac:dyDescent="0.3">
      <c r="B20" s="37">
        <f t="shared" si="1"/>
        <v>9</v>
      </c>
      <c r="C20" s="38"/>
      <c r="D20" s="112" t="s">
        <v>122</v>
      </c>
      <c r="E20" s="113"/>
      <c r="F20" s="114"/>
      <c r="G20" s="31" t="s">
        <v>140</v>
      </c>
      <c r="H20" s="40"/>
      <c r="I20" s="32">
        <v>50</v>
      </c>
      <c r="J20" s="42">
        <v>0</v>
      </c>
      <c r="K20" s="39">
        <v>9.5</v>
      </c>
      <c r="L20" s="43">
        <f t="shared" si="2"/>
        <v>0</v>
      </c>
      <c r="M20" s="44">
        <f t="shared" si="3"/>
        <v>0</v>
      </c>
      <c r="N20" s="33"/>
    </row>
    <row r="21" spans="2:14" ht="15" customHeight="1" x14ac:dyDescent="0.3">
      <c r="B21" s="37">
        <f t="shared" si="1"/>
        <v>10</v>
      </c>
      <c r="C21" s="38"/>
      <c r="D21" s="112" t="s">
        <v>123</v>
      </c>
      <c r="E21" s="113"/>
      <c r="F21" s="114"/>
      <c r="G21" s="31" t="s">
        <v>17</v>
      </c>
      <c r="H21" s="40"/>
      <c r="I21" s="48">
        <v>100</v>
      </c>
      <c r="J21" s="42">
        <v>0</v>
      </c>
      <c r="K21" s="39">
        <v>9.5</v>
      </c>
      <c r="L21" s="43">
        <f t="shared" si="2"/>
        <v>0</v>
      </c>
      <c r="M21" s="44">
        <f t="shared" si="3"/>
        <v>0</v>
      </c>
      <c r="N21" s="33"/>
    </row>
    <row r="22" spans="2:14" ht="15" customHeight="1" x14ac:dyDescent="0.3">
      <c r="B22" s="37">
        <f t="shared" si="1"/>
        <v>11</v>
      </c>
      <c r="C22" s="38"/>
      <c r="D22" s="112" t="s">
        <v>124</v>
      </c>
      <c r="E22" s="113"/>
      <c r="F22" s="114"/>
      <c r="G22" s="31" t="s">
        <v>17</v>
      </c>
      <c r="H22" s="40"/>
      <c r="I22" s="32">
        <v>50</v>
      </c>
      <c r="J22" s="42">
        <v>0</v>
      </c>
      <c r="K22" s="39">
        <v>9.5</v>
      </c>
      <c r="L22" s="43">
        <f t="shared" si="2"/>
        <v>0</v>
      </c>
      <c r="M22" s="44">
        <f t="shared" si="3"/>
        <v>0</v>
      </c>
      <c r="N22" s="33"/>
    </row>
    <row r="23" spans="2:14" ht="15" customHeight="1" x14ac:dyDescent="0.3">
      <c r="B23" s="37">
        <f t="shared" si="1"/>
        <v>12</v>
      </c>
      <c r="C23" s="38"/>
      <c r="D23" s="112" t="s">
        <v>125</v>
      </c>
      <c r="E23" s="113"/>
      <c r="F23" s="114"/>
      <c r="G23" s="31" t="s">
        <v>17</v>
      </c>
      <c r="H23" s="40"/>
      <c r="I23" s="32">
        <v>100</v>
      </c>
      <c r="J23" s="42">
        <v>0</v>
      </c>
      <c r="K23" s="39">
        <v>9.5</v>
      </c>
      <c r="L23" s="43">
        <f t="shared" si="2"/>
        <v>0</v>
      </c>
      <c r="M23" s="44">
        <f t="shared" si="3"/>
        <v>0</v>
      </c>
      <c r="N23" s="33"/>
    </row>
    <row r="24" spans="2:14" ht="15" customHeight="1" x14ac:dyDescent="0.3">
      <c r="B24" s="37">
        <f t="shared" si="1"/>
        <v>13</v>
      </c>
      <c r="C24" s="38"/>
      <c r="D24" s="112" t="s">
        <v>126</v>
      </c>
      <c r="E24" s="113"/>
      <c r="F24" s="114"/>
      <c r="G24" s="31" t="s">
        <v>140</v>
      </c>
      <c r="H24" s="40"/>
      <c r="I24" s="32">
        <v>50</v>
      </c>
      <c r="J24" s="42">
        <v>0</v>
      </c>
      <c r="K24" s="39">
        <v>9.5</v>
      </c>
      <c r="L24" s="43">
        <f t="shared" si="2"/>
        <v>0</v>
      </c>
      <c r="M24" s="44">
        <f t="shared" si="3"/>
        <v>0</v>
      </c>
      <c r="N24" s="33"/>
    </row>
    <row r="25" spans="2:14" ht="15" customHeight="1" x14ac:dyDescent="0.3">
      <c r="B25" s="37">
        <f t="shared" si="1"/>
        <v>14</v>
      </c>
      <c r="C25" s="38"/>
      <c r="D25" s="112" t="s">
        <v>127</v>
      </c>
      <c r="E25" s="113"/>
      <c r="F25" s="114"/>
      <c r="G25" s="31" t="s">
        <v>140</v>
      </c>
      <c r="H25" s="40"/>
      <c r="I25" s="32">
        <v>50</v>
      </c>
      <c r="J25" s="42">
        <v>0</v>
      </c>
      <c r="K25" s="39">
        <v>9.5</v>
      </c>
      <c r="L25" s="43">
        <f t="shared" si="2"/>
        <v>0</v>
      </c>
      <c r="M25" s="44">
        <f t="shared" si="3"/>
        <v>0</v>
      </c>
      <c r="N25" s="33"/>
    </row>
    <row r="26" spans="2:14" ht="15" customHeight="1" x14ac:dyDescent="0.3">
      <c r="B26" s="37">
        <f t="shared" si="1"/>
        <v>15</v>
      </c>
      <c r="C26" s="38"/>
      <c r="D26" s="112" t="s">
        <v>128</v>
      </c>
      <c r="E26" s="113"/>
      <c r="F26" s="114"/>
      <c r="G26" s="31" t="s">
        <v>140</v>
      </c>
      <c r="H26" s="40"/>
      <c r="I26" s="32">
        <v>50</v>
      </c>
      <c r="J26" s="42">
        <v>0</v>
      </c>
      <c r="K26" s="39">
        <v>9.5</v>
      </c>
      <c r="L26" s="43">
        <f t="shared" si="2"/>
        <v>0</v>
      </c>
      <c r="M26" s="44">
        <f t="shared" si="3"/>
        <v>0</v>
      </c>
      <c r="N26" s="33"/>
    </row>
    <row r="27" spans="2:14" ht="15" customHeight="1" x14ac:dyDescent="0.3">
      <c r="B27" s="37">
        <f t="shared" si="1"/>
        <v>16</v>
      </c>
      <c r="C27" s="38"/>
      <c r="D27" s="112" t="s">
        <v>129</v>
      </c>
      <c r="E27" s="113"/>
      <c r="F27" s="114"/>
      <c r="G27" s="31" t="s">
        <v>140</v>
      </c>
      <c r="H27" s="40"/>
      <c r="I27" s="32">
        <v>50</v>
      </c>
      <c r="J27" s="42">
        <v>0</v>
      </c>
      <c r="K27" s="39">
        <v>9.5</v>
      </c>
      <c r="L27" s="43">
        <f t="shared" si="2"/>
        <v>0</v>
      </c>
      <c r="M27" s="44">
        <f t="shared" si="3"/>
        <v>0</v>
      </c>
      <c r="N27" s="33"/>
    </row>
    <row r="28" spans="2:14" ht="15" customHeight="1" x14ac:dyDescent="0.3">
      <c r="B28" s="37">
        <f t="shared" si="1"/>
        <v>17</v>
      </c>
      <c r="C28" s="38"/>
      <c r="D28" s="112" t="s">
        <v>130</v>
      </c>
      <c r="E28" s="113"/>
      <c r="F28" s="114"/>
      <c r="G28" s="31" t="s">
        <v>17</v>
      </c>
      <c r="H28" s="40"/>
      <c r="I28" s="32">
        <v>50</v>
      </c>
      <c r="J28" s="42">
        <v>0</v>
      </c>
      <c r="K28" s="39">
        <v>9.5</v>
      </c>
      <c r="L28" s="43">
        <f t="shared" si="2"/>
        <v>0</v>
      </c>
      <c r="M28" s="44">
        <f t="shared" si="3"/>
        <v>0</v>
      </c>
      <c r="N28" s="33"/>
    </row>
    <row r="29" spans="2:14" ht="24.95" customHeight="1" x14ac:dyDescent="0.3">
      <c r="B29" s="37">
        <f t="shared" si="1"/>
        <v>18</v>
      </c>
      <c r="C29" s="38"/>
      <c r="D29" s="112" t="s">
        <v>131</v>
      </c>
      <c r="E29" s="113"/>
      <c r="F29" s="114"/>
      <c r="G29" s="39" t="s">
        <v>17</v>
      </c>
      <c r="H29" s="40"/>
      <c r="I29" s="41">
        <v>30</v>
      </c>
      <c r="J29" s="42">
        <v>0</v>
      </c>
      <c r="K29" s="39">
        <v>9.5</v>
      </c>
      <c r="L29" s="43">
        <f t="shared" si="2"/>
        <v>0</v>
      </c>
      <c r="M29" s="44">
        <f t="shared" si="3"/>
        <v>0</v>
      </c>
      <c r="N29" s="33"/>
    </row>
    <row r="30" spans="2:14" ht="24.95" customHeight="1" x14ac:dyDescent="0.3">
      <c r="B30" s="37">
        <f t="shared" si="1"/>
        <v>19</v>
      </c>
      <c r="C30" s="38"/>
      <c r="D30" s="112" t="s">
        <v>132</v>
      </c>
      <c r="E30" s="113"/>
      <c r="F30" s="114"/>
      <c r="G30" s="39" t="s">
        <v>17</v>
      </c>
      <c r="H30" s="40"/>
      <c r="I30" s="41">
        <v>20</v>
      </c>
      <c r="J30" s="42">
        <v>0</v>
      </c>
      <c r="K30" s="39">
        <v>9.5</v>
      </c>
      <c r="L30" s="43">
        <f t="shared" si="2"/>
        <v>0</v>
      </c>
      <c r="M30" s="44">
        <f t="shared" si="3"/>
        <v>0</v>
      </c>
      <c r="N30" s="33"/>
    </row>
    <row r="31" spans="2:14" ht="15" customHeight="1" x14ac:dyDescent="0.3">
      <c r="B31" s="37">
        <f t="shared" si="1"/>
        <v>20</v>
      </c>
      <c r="C31" s="38"/>
      <c r="D31" s="112" t="s">
        <v>133</v>
      </c>
      <c r="E31" s="113"/>
      <c r="F31" s="114"/>
      <c r="G31" s="31" t="s">
        <v>17</v>
      </c>
      <c r="H31" s="40"/>
      <c r="I31" s="32">
        <v>20</v>
      </c>
      <c r="J31" s="42">
        <v>0</v>
      </c>
      <c r="K31" s="39">
        <v>9.5</v>
      </c>
      <c r="L31" s="43">
        <f t="shared" si="2"/>
        <v>0</v>
      </c>
      <c r="M31" s="44">
        <f t="shared" si="3"/>
        <v>0</v>
      </c>
      <c r="N31" s="33"/>
    </row>
    <row r="32" spans="2:14" ht="15" customHeight="1" x14ac:dyDescent="0.3">
      <c r="B32" s="37">
        <f t="shared" si="1"/>
        <v>21</v>
      </c>
      <c r="C32" s="38"/>
      <c r="D32" s="112" t="s">
        <v>134</v>
      </c>
      <c r="E32" s="113"/>
      <c r="F32" s="114"/>
      <c r="G32" s="31" t="s">
        <v>17</v>
      </c>
      <c r="H32" s="40"/>
      <c r="I32" s="32">
        <v>100</v>
      </c>
      <c r="J32" s="42">
        <v>0</v>
      </c>
      <c r="K32" s="39">
        <v>9.5</v>
      </c>
      <c r="L32" s="43">
        <f t="shared" si="2"/>
        <v>0</v>
      </c>
      <c r="M32" s="44">
        <f t="shared" si="3"/>
        <v>0</v>
      </c>
      <c r="N32" s="33"/>
    </row>
    <row r="33" spans="2:14" ht="15" customHeight="1" x14ac:dyDescent="0.3">
      <c r="B33" s="37">
        <f t="shared" si="1"/>
        <v>22</v>
      </c>
      <c r="C33" s="38"/>
      <c r="D33" s="112" t="s">
        <v>135</v>
      </c>
      <c r="E33" s="113"/>
      <c r="F33" s="114"/>
      <c r="G33" s="31" t="s">
        <v>17</v>
      </c>
      <c r="H33" s="40"/>
      <c r="I33" s="32">
        <v>10</v>
      </c>
      <c r="J33" s="42">
        <v>0</v>
      </c>
      <c r="K33" s="39">
        <v>9.5</v>
      </c>
      <c r="L33" s="43">
        <f t="shared" si="2"/>
        <v>0</v>
      </c>
      <c r="M33" s="44">
        <f t="shared" si="3"/>
        <v>0</v>
      </c>
      <c r="N33" s="33"/>
    </row>
    <row r="34" spans="2:14" ht="15" customHeight="1" x14ac:dyDescent="0.3">
      <c r="B34" s="37">
        <f t="shared" si="1"/>
        <v>23</v>
      </c>
      <c r="C34" s="38"/>
      <c r="D34" s="112" t="s">
        <v>136</v>
      </c>
      <c r="E34" s="113"/>
      <c r="F34" s="114"/>
      <c r="G34" s="31" t="s">
        <v>17</v>
      </c>
      <c r="H34" s="40"/>
      <c r="I34" s="32">
        <v>20</v>
      </c>
      <c r="J34" s="42">
        <v>0</v>
      </c>
      <c r="K34" s="39">
        <v>9.5</v>
      </c>
      <c r="L34" s="43">
        <f t="shared" si="2"/>
        <v>0</v>
      </c>
      <c r="M34" s="44">
        <f t="shared" si="3"/>
        <v>0</v>
      </c>
      <c r="N34" s="33"/>
    </row>
    <row r="35" spans="2:14" ht="15" customHeight="1" x14ac:dyDescent="0.3">
      <c r="B35" s="37">
        <f t="shared" si="1"/>
        <v>24</v>
      </c>
      <c r="C35" s="38"/>
      <c r="D35" s="112" t="s">
        <v>137</v>
      </c>
      <c r="E35" s="113"/>
      <c r="F35" s="114"/>
      <c r="G35" s="39" t="s">
        <v>17</v>
      </c>
      <c r="H35" s="40"/>
      <c r="I35" s="41">
        <v>50</v>
      </c>
      <c r="J35" s="42">
        <v>0</v>
      </c>
      <c r="K35" s="39">
        <v>9.5</v>
      </c>
      <c r="L35" s="43">
        <f t="shared" si="2"/>
        <v>0</v>
      </c>
      <c r="M35" s="44">
        <f t="shared" si="3"/>
        <v>0</v>
      </c>
      <c r="N35" s="33"/>
    </row>
    <row r="36" spans="2:14" ht="24.95" customHeight="1" x14ac:dyDescent="0.3">
      <c r="B36" s="37">
        <f t="shared" si="1"/>
        <v>25</v>
      </c>
      <c r="C36" s="38"/>
      <c r="D36" s="112" t="s">
        <v>138</v>
      </c>
      <c r="E36" s="113"/>
      <c r="F36" s="114"/>
      <c r="G36" s="31" t="s">
        <v>140</v>
      </c>
      <c r="H36" s="40"/>
      <c r="I36" s="41">
        <v>150</v>
      </c>
      <c r="J36" s="42">
        <v>0</v>
      </c>
      <c r="K36" s="39">
        <v>9.5</v>
      </c>
      <c r="L36" s="43">
        <f t="shared" si="2"/>
        <v>0</v>
      </c>
      <c r="M36" s="44">
        <f t="shared" si="3"/>
        <v>0</v>
      </c>
      <c r="N36" s="33"/>
    </row>
    <row r="37" spans="2:14" ht="15" customHeight="1" x14ac:dyDescent="0.3">
      <c r="B37" s="37">
        <f t="shared" si="1"/>
        <v>26</v>
      </c>
      <c r="C37" s="38"/>
      <c r="D37" s="112" t="s">
        <v>139</v>
      </c>
      <c r="E37" s="113"/>
      <c r="F37" s="114"/>
      <c r="G37" s="47" t="s">
        <v>82</v>
      </c>
      <c r="H37" s="40"/>
      <c r="I37" s="32">
        <v>10</v>
      </c>
      <c r="J37" s="42">
        <v>0</v>
      </c>
      <c r="K37" s="39">
        <v>9.5</v>
      </c>
      <c r="L37" s="43">
        <f t="shared" si="2"/>
        <v>0</v>
      </c>
      <c r="M37" s="44">
        <f t="shared" si="3"/>
        <v>0</v>
      </c>
      <c r="N37" s="33"/>
    </row>
    <row r="38" spans="2:14" s="5" customFormat="1" ht="12.75" customHeight="1" x14ac:dyDescent="0.3">
      <c r="B38" s="34"/>
      <c r="C38" s="34"/>
      <c r="D38" s="118" t="s">
        <v>113</v>
      </c>
      <c r="E38" s="118"/>
      <c r="F38" s="118"/>
      <c r="G38" s="35"/>
      <c r="H38" s="35"/>
      <c r="I38" s="35"/>
      <c r="J38" s="35"/>
      <c r="K38" s="35"/>
      <c r="L38" s="35"/>
      <c r="M38" s="36">
        <f>SUM(M12:M37)</f>
        <v>0</v>
      </c>
    </row>
    <row r="39" spans="2:14" s="5" customFormat="1" ht="12.75" customHeight="1" x14ac:dyDescent="0.3"/>
    <row r="40" spans="2:14" s="5" customFormat="1" ht="12.75" customHeight="1" x14ac:dyDescent="0.3">
      <c r="B40" s="5" t="s">
        <v>19</v>
      </c>
    </row>
    <row r="41" spans="2:14" s="5" customFormat="1" ht="12.75" customHeight="1" x14ac:dyDescent="0.3">
      <c r="B41" s="5" t="s">
        <v>20</v>
      </c>
    </row>
    <row r="42" spans="2:14" s="5" customFormat="1" ht="12.75" customHeight="1" x14ac:dyDescent="0.3">
      <c r="B42" s="5" t="s">
        <v>21</v>
      </c>
    </row>
    <row r="43" spans="2:14" s="5" customFormat="1" ht="12.75" customHeight="1" x14ac:dyDescent="0.3">
      <c r="B43" s="5" t="s">
        <v>48</v>
      </c>
    </row>
    <row r="44" spans="2:14" s="5" customFormat="1" ht="12.75" customHeight="1" x14ac:dyDescent="0.3"/>
    <row r="45" spans="2:14" s="12" customFormat="1" ht="12.75" customHeight="1" x14ac:dyDescent="0.3">
      <c r="B45" s="12" t="s">
        <v>22</v>
      </c>
      <c r="H45" s="17" t="s">
        <v>23</v>
      </c>
      <c r="K45" s="12" t="s">
        <v>24</v>
      </c>
    </row>
    <row r="46" spans="2:14" s="8" customFormat="1" ht="12.75" customHeight="1" x14ac:dyDescent="0.3"/>
  </sheetData>
  <sheetProtection algorithmName="SHA-512" hashValue="u6mnn97crWr8YKrj2LXHIMXfxKxj5is0yvzWvlZa/IqJ0lX2LfAYrb2/QC4RMWi1nMZvRBt6a7/gb+nU6AciAQ==" saltValue="o1kT1Iqi0CXmWmbguHsffg==" spinCount="100000" sheet="1" objects="1" scenarios="1"/>
  <protectedRanges>
    <protectedRange sqref="H12:H37" name="Obseg5"/>
    <protectedRange sqref="J12:J37" name="Range3"/>
    <protectedRange sqref="E4:F5" name="Range1"/>
    <protectedRange sqref="N11:N37" name="Range6_1"/>
    <protectedRange sqref="C12:C37" name="Range5"/>
  </protectedRanges>
  <mergeCells count="28">
    <mergeCell ref="D38:F38"/>
    <mergeCell ref="D28:F28"/>
    <mergeCell ref="D34:F34"/>
    <mergeCell ref="D35:F35"/>
    <mergeCell ref="D36:F36"/>
    <mergeCell ref="D37:F37"/>
    <mergeCell ref="D33:F33"/>
    <mergeCell ref="D32:F32"/>
    <mergeCell ref="D17:F17"/>
    <mergeCell ref="D18:F18"/>
    <mergeCell ref="D19:F19"/>
    <mergeCell ref="D20:F20"/>
    <mergeCell ref="D21:F21"/>
    <mergeCell ref="D22:F22"/>
    <mergeCell ref="D29:F29"/>
    <mergeCell ref="D23:F23"/>
    <mergeCell ref="D30:F30"/>
    <mergeCell ref="D31:F31"/>
    <mergeCell ref="D24:F24"/>
    <mergeCell ref="D25:F25"/>
    <mergeCell ref="D26:F26"/>
    <mergeCell ref="D27:F27"/>
    <mergeCell ref="D16:F16"/>
    <mergeCell ref="D10:F10"/>
    <mergeCell ref="D12:F12"/>
    <mergeCell ref="D13:F13"/>
    <mergeCell ref="D14:F14"/>
    <mergeCell ref="D15:F1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FB872-7A00-4FA1-9D0E-B5616229863D}">
  <dimension ref="B1:N34"/>
  <sheetViews>
    <sheetView topLeftCell="A7" zoomScaleNormal="100" workbookViewId="0">
      <selection activeCell="J13" sqref="J13:J23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5" width="9.140625" style="3"/>
    <col min="256" max="256" width="2.7109375" style="3" customWidth="1"/>
    <col min="257" max="257" width="5.28515625" style="3" customWidth="1"/>
    <col min="258" max="258" width="10.7109375" style="3" customWidth="1"/>
    <col min="259" max="261" width="15.7109375" style="3" customWidth="1"/>
    <col min="262" max="262" width="4.5703125" style="3" customWidth="1"/>
    <col min="263" max="263" width="40.7109375" style="3" customWidth="1"/>
    <col min="264" max="264" width="9.140625" style="3"/>
    <col min="265" max="265" width="13.7109375" style="3" customWidth="1"/>
    <col min="266" max="266" width="7.5703125" style="3" customWidth="1"/>
    <col min="267" max="267" width="13.7109375" style="3" customWidth="1"/>
    <col min="268" max="268" width="16.7109375" style="3" customWidth="1"/>
    <col min="269" max="269" width="20.7109375" style="3" customWidth="1"/>
    <col min="270" max="511" width="9.140625" style="3"/>
    <col min="512" max="512" width="2.7109375" style="3" customWidth="1"/>
    <col min="513" max="513" width="5.28515625" style="3" customWidth="1"/>
    <col min="514" max="514" width="10.7109375" style="3" customWidth="1"/>
    <col min="515" max="517" width="15.7109375" style="3" customWidth="1"/>
    <col min="518" max="518" width="4.5703125" style="3" customWidth="1"/>
    <col min="519" max="519" width="40.7109375" style="3" customWidth="1"/>
    <col min="520" max="520" width="9.140625" style="3"/>
    <col min="521" max="521" width="13.7109375" style="3" customWidth="1"/>
    <col min="522" max="522" width="7.5703125" style="3" customWidth="1"/>
    <col min="523" max="523" width="13.7109375" style="3" customWidth="1"/>
    <col min="524" max="524" width="16.7109375" style="3" customWidth="1"/>
    <col min="525" max="525" width="20.7109375" style="3" customWidth="1"/>
    <col min="526" max="767" width="9.140625" style="3"/>
    <col min="768" max="768" width="2.7109375" style="3" customWidth="1"/>
    <col min="769" max="769" width="5.28515625" style="3" customWidth="1"/>
    <col min="770" max="770" width="10.7109375" style="3" customWidth="1"/>
    <col min="771" max="773" width="15.7109375" style="3" customWidth="1"/>
    <col min="774" max="774" width="4.5703125" style="3" customWidth="1"/>
    <col min="775" max="775" width="40.7109375" style="3" customWidth="1"/>
    <col min="776" max="776" width="9.140625" style="3"/>
    <col min="777" max="777" width="13.7109375" style="3" customWidth="1"/>
    <col min="778" max="778" width="7.5703125" style="3" customWidth="1"/>
    <col min="779" max="779" width="13.7109375" style="3" customWidth="1"/>
    <col min="780" max="780" width="16.7109375" style="3" customWidth="1"/>
    <col min="781" max="781" width="20.7109375" style="3" customWidth="1"/>
    <col min="782" max="1023" width="9.140625" style="3"/>
    <col min="1024" max="1024" width="2.7109375" style="3" customWidth="1"/>
    <col min="1025" max="1025" width="5.28515625" style="3" customWidth="1"/>
    <col min="1026" max="1026" width="10.7109375" style="3" customWidth="1"/>
    <col min="1027" max="1029" width="15.7109375" style="3" customWidth="1"/>
    <col min="1030" max="1030" width="4.5703125" style="3" customWidth="1"/>
    <col min="1031" max="1031" width="40.7109375" style="3" customWidth="1"/>
    <col min="1032" max="1032" width="9.140625" style="3"/>
    <col min="1033" max="1033" width="13.7109375" style="3" customWidth="1"/>
    <col min="1034" max="1034" width="7.5703125" style="3" customWidth="1"/>
    <col min="1035" max="1035" width="13.7109375" style="3" customWidth="1"/>
    <col min="1036" max="1036" width="16.7109375" style="3" customWidth="1"/>
    <col min="1037" max="1037" width="20.7109375" style="3" customWidth="1"/>
    <col min="1038" max="1279" width="9.140625" style="3"/>
    <col min="1280" max="1280" width="2.7109375" style="3" customWidth="1"/>
    <col min="1281" max="1281" width="5.28515625" style="3" customWidth="1"/>
    <col min="1282" max="1282" width="10.7109375" style="3" customWidth="1"/>
    <col min="1283" max="1285" width="15.7109375" style="3" customWidth="1"/>
    <col min="1286" max="1286" width="4.5703125" style="3" customWidth="1"/>
    <col min="1287" max="1287" width="40.7109375" style="3" customWidth="1"/>
    <col min="1288" max="1288" width="9.140625" style="3"/>
    <col min="1289" max="1289" width="13.7109375" style="3" customWidth="1"/>
    <col min="1290" max="1290" width="7.5703125" style="3" customWidth="1"/>
    <col min="1291" max="1291" width="13.7109375" style="3" customWidth="1"/>
    <col min="1292" max="1292" width="16.7109375" style="3" customWidth="1"/>
    <col min="1293" max="1293" width="20.7109375" style="3" customWidth="1"/>
    <col min="1294" max="1535" width="9.140625" style="3"/>
    <col min="1536" max="1536" width="2.7109375" style="3" customWidth="1"/>
    <col min="1537" max="1537" width="5.28515625" style="3" customWidth="1"/>
    <col min="1538" max="1538" width="10.7109375" style="3" customWidth="1"/>
    <col min="1539" max="1541" width="15.7109375" style="3" customWidth="1"/>
    <col min="1542" max="1542" width="4.5703125" style="3" customWidth="1"/>
    <col min="1543" max="1543" width="40.7109375" style="3" customWidth="1"/>
    <col min="1544" max="1544" width="9.140625" style="3"/>
    <col min="1545" max="1545" width="13.7109375" style="3" customWidth="1"/>
    <col min="1546" max="1546" width="7.5703125" style="3" customWidth="1"/>
    <col min="1547" max="1547" width="13.7109375" style="3" customWidth="1"/>
    <col min="1548" max="1548" width="16.7109375" style="3" customWidth="1"/>
    <col min="1549" max="1549" width="20.7109375" style="3" customWidth="1"/>
    <col min="1550" max="1791" width="9.140625" style="3"/>
    <col min="1792" max="1792" width="2.7109375" style="3" customWidth="1"/>
    <col min="1793" max="1793" width="5.28515625" style="3" customWidth="1"/>
    <col min="1794" max="1794" width="10.7109375" style="3" customWidth="1"/>
    <col min="1795" max="1797" width="15.7109375" style="3" customWidth="1"/>
    <col min="1798" max="1798" width="4.5703125" style="3" customWidth="1"/>
    <col min="1799" max="1799" width="40.7109375" style="3" customWidth="1"/>
    <col min="1800" max="1800" width="9.140625" style="3"/>
    <col min="1801" max="1801" width="13.7109375" style="3" customWidth="1"/>
    <col min="1802" max="1802" width="7.5703125" style="3" customWidth="1"/>
    <col min="1803" max="1803" width="13.7109375" style="3" customWidth="1"/>
    <col min="1804" max="1804" width="16.7109375" style="3" customWidth="1"/>
    <col min="1805" max="1805" width="20.7109375" style="3" customWidth="1"/>
    <col min="1806" max="2047" width="9.140625" style="3"/>
    <col min="2048" max="2048" width="2.7109375" style="3" customWidth="1"/>
    <col min="2049" max="2049" width="5.28515625" style="3" customWidth="1"/>
    <col min="2050" max="2050" width="10.7109375" style="3" customWidth="1"/>
    <col min="2051" max="2053" width="15.7109375" style="3" customWidth="1"/>
    <col min="2054" max="2054" width="4.5703125" style="3" customWidth="1"/>
    <col min="2055" max="2055" width="40.7109375" style="3" customWidth="1"/>
    <col min="2056" max="2056" width="9.140625" style="3"/>
    <col min="2057" max="2057" width="13.7109375" style="3" customWidth="1"/>
    <col min="2058" max="2058" width="7.5703125" style="3" customWidth="1"/>
    <col min="2059" max="2059" width="13.7109375" style="3" customWidth="1"/>
    <col min="2060" max="2060" width="16.7109375" style="3" customWidth="1"/>
    <col min="2061" max="2061" width="20.7109375" style="3" customWidth="1"/>
    <col min="2062" max="2303" width="9.140625" style="3"/>
    <col min="2304" max="2304" width="2.7109375" style="3" customWidth="1"/>
    <col min="2305" max="2305" width="5.28515625" style="3" customWidth="1"/>
    <col min="2306" max="2306" width="10.7109375" style="3" customWidth="1"/>
    <col min="2307" max="2309" width="15.7109375" style="3" customWidth="1"/>
    <col min="2310" max="2310" width="4.5703125" style="3" customWidth="1"/>
    <col min="2311" max="2311" width="40.7109375" style="3" customWidth="1"/>
    <col min="2312" max="2312" width="9.140625" style="3"/>
    <col min="2313" max="2313" width="13.7109375" style="3" customWidth="1"/>
    <col min="2314" max="2314" width="7.5703125" style="3" customWidth="1"/>
    <col min="2315" max="2315" width="13.7109375" style="3" customWidth="1"/>
    <col min="2316" max="2316" width="16.7109375" style="3" customWidth="1"/>
    <col min="2317" max="2317" width="20.7109375" style="3" customWidth="1"/>
    <col min="2318" max="2559" width="9.140625" style="3"/>
    <col min="2560" max="2560" width="2.7109375" style="3" customWidth="1"/>
    <col min="2561" max="2561" width="5.28515625" style="3" customWidth="1"/>
    <col min="2562" max="2562" width="10.7109375" style="3" customWidth="1"/>
    <col min="2563" max="2565" width="15.7109375" style="3" customWidth="1"/>
    <col min="2566" max="2566" width="4.5703125" style="3" customWidth="1"/>
    <col min="2567" max="2567" width="40.7109375" style="3" customWidth="1"/>
    <col min="2568" max="2568" width="9.140625" style="3"/>
    <col min="2569" max="2569" width="13.7109375" style="3" customWidth="1"/>
    <col min="2570" max="2570" width="7.5703125" style="3" customWidth="1"/>
    <col min="2571" max="2571" width="13.7109375" style="3" customWidth="1"/>
    <col min="2572" max="2572" width="16.7109375" style="3" customWidth="1"/>
    <col min="2573" max="2573" width="20.7109375" style="3" customWidth="1"/>
    <col min="2574" max="2815" width="9.140625" style="3"/>
    <col min="2816" max="2816" width="2.7109375" style="3" customWidth="1"/>
    <col min="2817" max="2817" width="5.28515625" style="3" customWidth="1"/>
    <col min="2818" max="2818" width="10.7109375" style="3" customWidth="1"/>
    <col min="2819" max="2821" width="15.7109375" style="3" customWidth="1"/>
    <col min="2822" max="2822" width="4.5703125" style="3" customWidth="1"/>
    <col min="2823" max="2823" width="40.7109375" style="3" customWidth="1"/>
    <col min="2824" max="2824" width="9.140625" style="3"/>
    <col min="2825" max="2825" width="13.7109375" style="3" customWidth="1"/>
    <col min="2826" max="2826" width="7.5703125" style="3" customWidth="1"/>
    <col min="2827" max="2827" width="13.7109375" style="3" customWidth="1"/>
    <col min="2828" max="2828" width="16.7109375" style="3" customWidth="1"/>
    <col min="2829" max="2829" width="20.7109375" style="3" customWidth="1"/>
    <col min="2830" max="3071" width="9.140625" style="3"/>
    <col min="3072" max="3072" width="2.7109375" style="3" customWidth="1"/>
    <col min="3073" max="3073" width="5.28515625" style="3" customWidth="1"/>
    <col min="3074" max="3074" width="10.7109375" style="3" customWidth="1"/>
    <col min="3075" max="3077" width="15.7109375" style="3" customWidth="1"/>
    <col min="3078" max="3078" width="4.5703125" style="3" customWidth="1"/>
    <col min="3079" max="3079" width="40.7109375" style="3" customWidth="1"/>
    <col min="3080" max="3080" width="9.140625" style="3"/>
    <col min="3081" max="3081" width="13.7109375" style="3" customWidth="1"/>
    <col min="3082" max="3082" width="7.5703125" style="3" customWidth="1"/>
    <col min="3083" max="3083" width="13.7109375" style="3" customWidth="1"/>
    <col min="3084" max="3084" width="16.7109375" style="3" customWidth="1"/>
    <col min="3085" max="3085" width="20.7109375" style="3" customWidth="1"/>
    <col min="3086" max="3327" width="9.140625" style="3"/>
    <col min="3328" max="3328" width="2.7109375" style="3" customWidth="1"/>
    <col min="3329" max="3329" width="5.28515625" style="3" customWidth="1"/>
    <col min="3330" max="3330" width="10.7109375" style="3" customWidth="1"/>
    <col min="3331" max="3333" width="15.7109375" style="3" customWidth="1"/>
    <col min="3334" max="3334" width="4.5703125" style="3" customWidth="1"/>
    <col min="3335" max="3335" width="40.7109375" style="3" customWidth="1"/>
    <col min="3336" max="3336" width="9.140625" style="3"/>
    <col min="3337" max="3337" width="13.7109375" style="3" customWidth="1"/>
    <col min="3338" max="3338" width="7.5703125" style="3" customWidth="1"/>
    <col min="3339" max="3339" width="13.7109375" style="3" customWidth="1"/>
    <col min="3340" max="3340" width="16.7109375" style="3" customWidth="1"/>
    <col min="3341" max="3341" width="20.7109375" style="3" customWidth="1"/>
    <col min="3342" max="3583" width="9.140625" style="3"/>
    <col min="3584" max="3584" width="2.7109375" style="3" customWidth="1"/>
    <col min="3585" max="3585" width="5.28515625" style="3" customWidth="1"/>
    <col min="3586" max="3586" width="10.7109375" style="3" customWidth="1"/>
    <col min="3587" max="3589" width="15.7109375" style="3" customWidth="1"/>
    <col min="3590" max="3590" width="4.5703125" style="3" customWidth="1"/>
    <col min="3591" max="3591" width="40.7109375" style="3" customWidth="1"/>
    <col min="3592" max="3592" width="9.140625" style="3"/>
    <col min="3593" max="3593" width="13.7109375" style="3" customWidth="1"/>
    <col min="3594" max="3594" width="7.5703125" style="3" customWidth="1"/>
    <col min="3595" max="3595" width="13.7109375" style="3" customWidth="1"/>
    <col min="3596" max="3596" width="16.7109375" style="3" customWidth="1"/>
    <col min="3597" max="3597" width="20.7109375" style="3" customWidth="1"/>
    <col min="3598" max="3839" width="9.140625" style="3"/>
    <col min="3840" max="3840" width="2.7109375" style="3" customWidth="1"/>
    <col min="3841" max="3841" width="5.28515625" style="3" customWidth="1"/>
    <col min="3842" max="3842" width="10.7109375" style="3" customWidth="1"/>
    <col min="3843" max="3845" width="15.7109375" style="3" customWidth="1"/>
    <col min="3846" max="3846" width="4.5703125" style="3" customWidth="1"/>
    <col min="3847" max="3847" width="40.7109375" style="3" customWidth="1"/>
    <col min="3848" max="3848" width="9.140625" style="3"/>
    <col min="3849" max="3849" width="13.7109375" style="3" customWidth="1"/>
    <col min="3850" max="3850" width="7.5703125" style="3" customWidth="1"/>
    <col min="3851" max="3851" width="13.7109375" style="3" customWidth="1"/>
    <col min="3852" max="3852" width="16.7109375" style="3" customWidth="1"/>
    <col min="3853" max="3853" width="20.7109375" style="3" customWidth="1"/>
    <col min="3854" max="4095" width="9.140625" style="3"/>
    <col min="4096" max="4096" width="2.7109375" style="3" customWidth="1"/>
    <col min="4097" max="4097" width="5.28515625" style="3" customWidth="1"/>
    <col min="4098" max="4098" width="10.7109375" style="3" customWidth="1"/>
    <col min="4099" max="4101" width="15.7109375" style="3" customWidth="1"/>
    <col min="4102" max="4102" width="4.5703125" style="3" customWidth="1"/>
    <col min="4103" max="4103" width="40.7109375" style="3" customWidth="1"/>
    <col min="4104" max="4104" width="9.140625" style="3"/>
    <col min="4105" max="4105" width="13.7109375" style="3" customWidth="1"/>
    <col min="4106" max="4106" width="7.5703125" style="3" customWidth="1"/>
    <col min="4107" max="4107" width="13.7109375" style="3" customWidth="1"/>
    <col min="4108" max="4108" width="16.7109375" style="3" customWidth="1"/>
    <col min="4109" max="4109" width="20.7109375" style="3" customWidth="1"/>
    <col min="4110" max="4351" width="9.140625" style="3"/>
    <col min="4352" max="4352" width="2.7109375" style="3" customWidth="1"/>
    <col min="4353" max="4353" width="5.28515625" style="3" customWidth="1"/>
    <col min="4354" max="4354" width="10.7109375" style="3" customWidth="1"/>
    <col min="4355" max="4357" width="15.7109375" style="3" customWidth="1"/>
    <col min="4358" max="4358" width="4.5703125" style="3" customWidth="1"/>
    <col min="4359" max="4359" width="40.7109375" style="3" customWidth="1"/>
    <col min="4360" max="4360" width="9.140625" style="3"/>
    <col min="4361" max="4361" width="13.7109375" style="3" customWidth="1"/>
    <col min="4362" max="4362" width="7.5703125" style="3" customWidth="1"/>
    <col min="4363" max="4363" width="13.7109375" style="3" customWidth="1"/>
    <col min="4364" max="4364" width="16.7109375" style="3" customWidth="1"/>
    <col min="4365" max="4365" width="20.7109375" style="3" customWidth="1"/>
    <col min="4366" max="4607" width="9.140625" style="3"/>
    <col min="4608" max="4608" width="2.7109375" style="3" customWidth="1"/>
    <col min="4609" max="4609" width="5.28515625" style="3" customWidth="1"/>
    <col min="4610" max="4610" width="10.7109375" style="3" customWidth="1"/>
    <col min="4611" max="4613" width="15.7109375" style="3" customWidth="1"/>
    <col min="4614" max="4614" width="4.5703125" style="3" customWidth="1"/>
    <col min="4615" max="4615" width="40.7109375" style="3" customWidth="1"/>
    <col min="4616" max="4616" width="9.140625" style="3"/>
    <col min="4617" max="4617" width="13.7109375" style="3" customWidth="1"/>
    <col min="4618" max="4618" width="7.5703125" style="3" customWidth="1"/>
    <col min="4619" max="4619" width="13.7109375" style="3" customWidth="1"/>
    <col min="4620" max="4620" width="16.7109375" style="3" customWidth="1"/>
    <col min="4621" max="4621" width="20.7109375" style="3" customWidth="1"/>
    <col min="4622" max="4863" width="9.140625" style="3"/>
    <col min="4864" max="4864" width="2.7109375" style="3" customWidth="1"/>
    <col min="4865" max="4865" width="5.28515625" style="3" customWidth="1"/>
    <col min="4866" max="4866" width="10.7109375" style="3" customWidth="1"/>
    <col min="4867" max="4869" width="15.7109375" style="3" customWidth="1"/>
    <col min="4870" max="4870" width="4.5703125" style="3" customWidth="1"/>
    <col min="4871" max="4871" width="40.7109375" style="3" customWidth="1"/>
    <col min="4872" max="4872" width="9.140625" style="3"/>
    <col min="4873" max="4873" width="13.7109375" style="3" customWidth="1"/>
    <col min="4874" max="4874" width="7.5703125" style="3" customWidth="1"/>
    <col min="4875" max="4875" width="13.7109375" style="3" customWidth="1"/>
    <col min="4876" max="4876" width="16.7109375" style="3" customWidth="1"/>
    <col min="4877" max="4877" width="20.7109375" style="3" customWidth="1"/>
    <col min="4878" max="5119" width="9.140625" style="3"/>
    <col min="5120" max="5120" width="2.7109375" style="3" customWidth="1"/>
    <col min="5121" max="5121" width="5.28515625" style="3" customWidth="1"/>
    <col min="5122" max="5122" width="10.7109375" style="3" customWidth="1"/>
    <col min="5123" max="5125" width="15.7109375" style="3" customWidth="1"/>
    <col min="5126" max="5126" width="4.5703125" style="3" customWidth="1"/>
    <col min="5127" max="5127" width="40.7109375" style="3" customWidth="1"/>
    <col min="5128" max="5128" width="9.140625" style="3"/>
    <col min="5129" max="5129" width="13.7109375" style="3" customWidth="1"/>
    <col min="5130" max="5130" width="7.5703125" style="3" customWidth="1"/>
    <col min="5131" max="5131" width="13.7109375" style="3" customWidth="1"/>
    <col min="5132" max="5132" width="16.7109375" style="3" customWidth="1"/>
    <col min="5133" max="5133" width="20.7109375" style="3" customWidth="1"/>
    <col min="5134" max="5375" width="9.140625" style="3"/>
    <col min="5376" max="5376" width="2.7109375" style="3" customWidth="1"/>
    <col min="5377" max="5377" width="5.28515625" style="3" customWidth="1"/>
    <col min="5378" max="5378" width="10.7109375" style="3" customWidth="1"/>
    <col min="5379" max="5381" width="15.7109375" style="3" customWidth="1"/>
    <col min="5382" max="5382" width="4.5703125" style="3" customWidth="1"/>
    <col min="5383" max="5383" width="40.7109375" style="3" customWidth="1"/>
    <col min="5384" max="5384" width="9.140625" style="3"/>
    <col min="5385" max="5385" width="13.7109375" style="3" customWidth="1"/>
    <col min="5386" max="5386" width="7.5703125" style="3" customWidth="1"/>
    <col min="5387" max="5387" width="13.7109375" style="3" customWidth="1"/>
    <col min="5388" max="5388" width="16.7109375" style="3" customWidth="1"/>
    <col min="5389" max="5389" width="20.7109375" style="3" customWidth="1"/>
    <col min="5390" max="5631" width="9.140625" style="3"/>
    <col min="5632" max="5632" width="2.7109375" style="3" customWidth="1"/>
    <col min="5633" max="5633" width="5.28515625" style="3" customWidth="1"/>
    <col min="5634" max="5634" width="10.7109375" style="3" customWidth="1"/>
    <col min="5635" max="5637" width="15.7109375" style="3" customWidth="1"/>
    <col min="5638" max="5638" width="4.5703125" style="3" customWidth="1"/>
    <col min="5639" max="5639" width="40.7109375" style="3" customWidth="1"/>
    <col min="5640" max="5640" width="9.140625" style="3"/>
    <col min="5641" max="5641" width="13.7109375" style="3" customWidth="1"/>
    <col min="5642" max="5642" width="7.5703125" style="3" customWidth="1"/>
    <col min="5643" max="5643" width="13.7109375" style="3" customWidth="1"/>
    <col min="5644" max="5644" width="16.7109375" style="3" customWidth="1"/>
    <col min="5645" max="5645" width="20.7109375" style="3" customWidth="1"/>
    <col min="5646" max="5887" width="9.140625" style="3"/>
    <col min="5888" max="5888" width="2.7109375" style="3" customWidth="1"/>
    <col min="5889" max="5889" width="5.28515625" style="3" customWidth="1"/>
    <col min="5890" max="5890" width="10.7109375" style="3" customWidth="1"/>
    <col min="5891" max="5893" width="15.7109375" style="3" customWidth="1"/>
    <col min="5894" max="5894" width="4.5703125" style="3" customWidth="1"/>
    <col min="5895" max="5895" width="40.7109375" style="3" customWidth="1"/>
    <col min="5896" max="5896" width="9.140625" style="3"/>
    <col min="5897" max="5897" width="13.7109375" style="3" customWidth="1"/>
    <col min="5898" max="5898" width="7.5703125" style="3" customWidth="1"/>
    <col min="5899" max="5899" width="13.7109375" style="3" customWidth="1"/>
    <col min="5900" max="5900" width="16.7109375" style="3" customWidth="1"/>
    <col min="5901" max="5901" width="20.7109375" style="3" customWidth="1"/>
    <col min="5902" max="6143" width="9.140625" style="3"/>
    <col min="6144" max="6144" width="2.7109375" style="3" customWidth="1"/>
    <col min="6145" max="6145" width="5.28515625" style="3" customWidth="1"/>
    <col min="6146" max="6146" width="10.7109375" style="3" customWidth="1"/>
    <col min="6147" max="6149" width="15.7109375" style="3" customWidth="1"/>
    <col min="6150" max="6150" width="4.5703125" style="3" customWidth="1"/>
    <col min="6151" max="6151" width="40.7109375" style="3" customWidth="1"/>
    <col min="6152" max="6152" width="9.140625" style="3"/>
    <col min="6153" max="6153" width="13.7109375" style="3" customWidth="1"/>
    <col min="6154" max="6154" width="7.5703125" style="3" customWidth="1"/>
    <col min="6155" max="6155" width="13.7109375" style="3" customWidth="1"/>
    <col min="6156" max="6156" width="16.7109375" style="3" customWidth="1"/>
    <col min="6157" max="6157" width="20.7109375" style="3" customWidth="1"/>
    <col min="6158" max="6399" width="9.140625" style="3"/>
    <col min="6400" max="6400" width="2.7109375" style="3" customWidth="1"/>
    <col min="6401" max="6401" width="5.28515625" style="3" customWidth="1"/>
    <col min="6402" max="6402" width="10.7109375" style="3" customWidth="1"/>
    <col min="6403" max="6405" width="15.7109375" style="3" customWidth="1"/>
    <col min="6406" max="6406" width="4.5703125" style="3" customWidth="1"/>
    <col min="6407" max="6407" width="40.7109375" style="3" customWidth="1"/>
    <col min="6408" max="6408" width="9.140625" style="3"/>
    <col min="6409" max="6409" width="13.7109375" style="3" customWidth="1"/>
    <col min="6410" max="6410" width="7.5703125" style="3" customWidth="1"/>
    <col min="6411" max="6411" width="13.7109375" style="3" customWidth="1"/>
    <col min="6412" max="6412" width="16.7109375" style="3" customWidth="1"/>
    <col min="6413" max="6413" width="20.7109375" style="3" customWidth="1"/>
    <col min="6414" max="6655" width="9.140625" style="3"/>
    <col min="6656" max="6656" width="2.7109375" style="3" customWidth="1"/>
    <col min="6657" max="6657" width="5.28515625" style="3" customWidth="1"/>
    <col min="6658" max="6658" width="10.7109375" style="3" customWidth="1"/>
    <col min="6659" max="6661" width="15.7109375" style="3" customWidth="1"/>
    <col min="6662" max="6662" width="4.5703125" style="3" customWidth="1"/>
    <col min="6663" max="6663" width="40.7109375" style="3" customWidth="1"/>
    <col min="6664" max="6664" width="9.140625" style="3"/>
    <col min="6665" max="6665" width="13.7109375" style="3" customWidth="1"/>
    <col min="6666" max="6666" width="7.5703125" style="3" customWidth="1"/>
    <col min="6667" max="6667" width="13.7109375" style="3" customWidth="1"/>
    <col min="6668" max="6668" width="16.7109375" style="3" customWidth="1"/>
    <col min="6669" max="6669" width="20.7109375" style="3" customWidth="1"/>
    <col min="6670" max="6911" width="9.140625" style="3"/>
    <col min="6912" max="6912" width="2.7109375" style="3" customWidth="1"/>
    <col min="6913" max="6913" width="5.28515625" style="3" customWidth="1"/>
    <col min="6914" max="6914" width="10.7109375" style="3" customWidth="1"/>
    <col min="6915" max="6917" width="15.7109375" style="3" customWidth="1"/>
    <col min="6918" max="6918" width="4.5703125" style="3" customWidth="1"/>
    <col min="6919" max="6919" width="40.7109375" style="3" customWidth="1"/>
    <col min="6920" max="6920" width="9.140625" style="3"/>
    <col min="6921" max="6921" width="13.7109375" style="3" customWidth="1"/>
    <col min="6922" max="6922" width="7.5703125" style="3" customWidth="1"/>
    <col min="6923" max="6923" width="13.7109375" style="3" customWidth="1"/>
    <col min="6924" max="6924" width="16.7109375" style="3" customWidth="1"/>
    <col min="6925" max="6925" width="20.7109375" style="3" customWidth="1"/>
    <col min="6926" max="7167" width="9.140625" style="3"/>
    <col min="7168" max="7168" width="2.7109375" style="3" customWidth="1"/>
    <col min="7169" max="7169" width="5.28515625" style="3" customWidth="1"/>
    <col min="7170" max="7170" width="10.7109375" style="3" customWidth="1"/>
    <col min="7171" max="7173" width="15.7109375" style="3" customWidth="1"/>
    <col min="7174" max="7174" width="4.5703125" style="3" customWidth="1"/>
    <col min="7175" max="7175" width="40.7109375" style="3" customWidth="1"/>
    <col min="7176" max="7176" width="9.140625" style="3"/>
    <col min="7177" max="7177" width="13.7109375" style="3" customWidth="1"/>
    <col min="7178" max="7178" width="7.5703125" style="3" customWidth="1"/>
    <col min="7179" max="7179" width="13.7109375" style="3" customWidth="1"/>
    <col min="7180" max="7180" width="16.7109375" style="3" customWidth="1"/>
    <col min="7181" max="7181" width="20.7109375" style="3" customWidth="1"/>
    <col min="7182" max="7423" width="9.140625" style="3"/>
    <col min="7424" max="7424" width="2.7109375" style="3" customWidth="1"/>
    <col min="7425" max="7425" width="5.28515625" style="3" customWidth="1"/>
    <col min="7426" max="7426" width="10.7109375" style="3" customWidth="1"/>
    <col min="7427" max="7429" width="15.7109375" style="3" customWidth="1"/>
    <col min="7430" max="7430" width="4.5703125" style="3" customWidth="1"/>
    <col min="7431" max="7431" width="40.7109375" style="3" customWidth="1"/>
    <col min="7432" max="7432" width="9.140625" style="3"/>
    <col min="7433" max="7433" width="13.7109375" style="3" customWidth="1"/>
    <col min="7434" max="7434" width="7.5703125" style="3" customWidth="1"/>
    <col min="7435" max="7435" width="13.7109375" style="3" customWidth="1"/>
    <col min="7436" max="7436" width="16.7109375" style="3" customWidth="1"/>
    <col min="7437" max="7437" width="20.7109375" style="3" customWidth="1"/>
    <col min="7438" max="7679" width="9.140625" style="3"/>
    <col min="7680" max="7680" width="2.7109375" style="3" customWidth="1"/>
    <col min="7681" max="7681" width="5.28515625" style="3" customWidth="1"/>
    <col min="7682" max="7682" width="10.7109375" style="3" customWidth="1"/>
    <col min="7683" max="7685" width="15.7109375" style="3" customWidth="1"/>
    <col min="7686" max="7686" width="4.5703125" style="3" customWidth="1"/>
    <col min="7687" max="7687" width="40.7109375" style="3" customWidth="1"/>
    <col min="7688" max="7688" width="9.140625" style="3"/>
    <col min="7689" max="7689" width="13.7109375" style="3" customWidth="1"/>
    <col min="7690" max="7690" width="7.5703125" style="3" customWidth="1"/>
    <col min="7691" max="7691" width="13.7109375" style="3" customWidth="1"/>
    <col min="7692" max="7692" width="16.7109375" style="3" customWidth="1"/>
    <col min="7693" max="7693" width="20.7109375" style="3" customWidth="1"/>
    <col min="7694" max="7935" width="9.140625" style="3"/>
    <col min="7936" max="7936" width="2.7109375" style="3" customWidth="1"/>
    <col min="7937" max="7937" width="5.28515625" style="3" customWidth="1"/>
    <col min="7938" max="7938" width="10.7109375" style="3" customWidth="1"/>
    <col min="7939" max="7941" width="15.7109375" style="3" customWidth="1"/>
    <col min="7942" max="7942" width="4.5703125" style="3" customWidth="1"/>
    <col min="7943" max="7943" width="40.7109375" style="3" customWidth="1"/>
    <col min="7944" max="7944" width="9.140625" style="3"/>
    <col min="7945" max="7945" width="13.7109375" style="3" customWidth="1"/>
    <col min="7946" max="7946" width="7.5703125" style="3" customWidth="1"/>
    <col min="7947" max="7947" width="13.7109375" style="3" customWidth="1"/>
    <col min="7948" max="7948" width="16.7109375" style="3" customWidth="1"/>
    <col min="7949" max="7949" width="20.7109375" style="3" customWidth="1"/>
    <col min="7950" max="8191" width="9.140625" style="3"/>
    <col min="8192" max="8192" width="2.7109375" style="3" customWidth="1"/>
    <col min="8193" max="8193" width="5.28515625" style="3" customWidth="1"/>
    <col min="8194" max="8194" width="10.7109375" style="3" customWidth="1"/>
    <col min="8195" max="8197" width="15.7109375" style="3" customWidth="1"/>
    <col min="8198" max="8198" width="4.5703125" style="3" customWidth="1"/>
    <col min="8199" max="8199" width="40.7109375" style="3" customWidth="1"/>
    <col min="8200" max="8200" width="9.140625" style="3"/>
    <col min="8201" max="8201" width="13.7109375" style="3" customWidth="1"/>
    <col min="8202" max="8202" width="7.5703125" style="3" customWidth="1"/>
    <col min="8203" max="8203" width="13.7109375" style="3" customWidth="1"/>
    <col min="8204" max="8204" width="16.7109375" style="3" customWidth="1"/>
    <col min="8205" max="8205" width="20.7109375" style="3" customWidth="1"/>
    <col min="8206" max="8447" width="9.140625" style="3"/>
    <col min="8448" max="8448" width="2.7109375" style="3" customWidth="1"/>
    <col min="8449" max="8449" width="5.28515625" style="3" customWidth="1"/>
    <col min="8450" max="8450" width="10.7109375" style="3" customWidth="1"/>
    <col min="8451" max="8453" width="15.7109375" style="3" customWidth="1"/>
    <col min="8454" max="8454" width="4.5703125" style="3" customWidth="1"/>
    <col min="8455" max="8455" width="40.7109375" style="3" customWidth="1"/>
    <col min="8456" max="8456" width="9.140625" style="3"/>
    <col min="8457" max="8457" width="13.7109375" style="3" customWidth="1"/>
    <col min="8458" max="8458" width="7.5703125" style="3" customWidth="1"/>
    <col min="8459" max="8459" width="13.7109375" style="3" customWidth="1"/>
    <col min="8460" max="8460" width="16.7109375" style="3" customWidth="1"/>
    <col min="8461" max="8461" width="20.7109375" style="3" customWidth="1"/>
    <col min="8462" max="8703" width="9.140625" style="3"/>
    <col min="8704" max="8704" width="2.7109375" style="3" customWidth="1"/>
    <col min="8705" max="8705" width="5.28515625" style="3" customWidth="1"/>
    <col min="8706" max="8706" width="10.7109375" style="3" customWidth="1"/>
    <col min="8707" max="8709" width="15.7109375" style="3" customWidth="1"/>
    <col min="8710" max="8710" width="4.5703125" style="3" customWidth="1"/>
    <col min="8711" max="8711" width="40.7109375" style="3" customWidth="1"/>
    <col min="8712" max="8712" width="9.140625" style="3"/>
    <col min="8713" max="8713" width="13.7109375" style="3" customWidth="1"/>
    <col min="8714" max="8714" width="7.5703125" style="3" customWidth="1"/>
    <col min="8715" max="8715" width="13.7109375" style="3" customWidth="1"/>
    <col min="8716" max="8716" width="16.7109375" style="3" customWidth="1"/>
    <col min="8717" max="8717" width="20.7109375" style="3" customWidth="1"/>
    <col min="8718" max="8959" width="9.140625" style="3"/>
    <col min="8960" max="8960" width="2.7109375" style="3" customWidth="1"/>
    <col min="8961" max="8961" width="5.28515625" style="3" customWidth="1"/>
    <col min="8962" max="8962" width="10.7109375" style="3" customWidth="1"/>
    <col min="8963" max="8965" width="15.7109375" style="3" customWidth="1"/>
    <col min="8966" max="8966" width="4.5703125" style="3" customWidth="1"/>
    <col min="8967" max="8967" width="40.7109375" style="3" customWidth="1"/>
    <col min="8968" max="8968" width="9.140625" style="3"/>
    <col min="8969" max="8969" width="13.7109375" style="3" customWidth="1"/>
    <col min="8970" max="8970" width="7.5703125" style="3" customWidth="1"/>
    <col min="8971" max="8971" width="13.7109375" style="3" customWidth="1"/>
    <col min="8972" max="8972" width="16.7109375" style="3" customWidth="1"/>
    <col min="8973" max="8973" width="20.7109375" style="3" customWidth="1"/>
    <col min="8974" max="9215" width="9.140625" style="3"/>
    <col min="9216" max="9216" width="2.7109375" style="3" customWidth="1"/>
    <col min="9217" max="9217" width="5.28515625" style="3" customWidth="1"/>
    <col min="9218" max="9218" width="10.7109375" style="3" customWidth="1"/>
    <col min="9219" max="9221" width="15.7109375" style="3" customWidth="1"/>
    <col min="9222" max="9222" width="4.5703125" style="3" customWidth="1"/>
    <col min="9223" max="9223" width="40.7109375" style="3" customWidth="1"/>
    <col min="9224" max="9224" width="9.140625" style="3"/>
    <col min="9225" max="9225" width="13.7109375" style="3" customWidth="1"/>
    <col min="9226" max="9226" width="7.5703125" style="3" customWidth="1"/>
    <col min="9227" max="9227" width="13.7109375" style="3" customWidth="1"/>
    <col min="9228" max="9228" width="16.7109375" style="3" customWidth="1"/>
    <col min="9229" max="9229" width="20.7109375" style="3" customWidth="1"/>
    <col min="9230" max="9471" width="9.140625" style="3"/>
    <col min="9472" max="9472" width="2.7109375" style="3" customWidth="1"/>
    <col min="9473" max="9473" width="5.28515625" style="3" customWidth="1"/>
    <col min="9474" max="9474" width="10.7109375" style="3" customWidth="1"/>
    <col min="9475" max="9477" width="15.7109375" style="3" customWidth="1"/>
    <col min="9478" max="9478" width="4.5703125" style="3" customWidth="1"/>
    <col min="9479" max="9479" width="40.7109375" style="3" customWidth="1"/>
    <col min="9480" max="9480" width="9.140625" style="3"/>
    <col min="9481" max="9481" width="13.7109375" style="3" customWidth="1"/>
    <col min="9482" max="9482" width="7.5703125" style="3" customWidth="1"/>
    <col min="9483" max="9483" width="13.7109375" style="3" customWidth="1"/>
    <col min="9484" max="9484" width="16.7109375" style="3" customWidth="1"/>
    <col min="9485" max="9485" width="20.7109375" style="3" customWidth="1"/>
    <col min="9486" max="9727" width="9.140625" style="3"/>
    <col min="9728" max="9728" width="2.7109375" style="3" customWidth="1"/>
    <col min="9729" max="9729" width="5.28515625" style="3" customWidth="1"/>
    <col min="9730" max="9730" width="10.7109375" style="3" customWidth="1"/>
    <col min="9731" max="9733" width="15.7109375" style="3" customWidth="1"/>
    <col min="9734" max="9734" width="4.5703125" style="3" customWidth="1"/>
    <col min="9735" max="9735" width="40.7109375" style="3" customWidth="1"/>
    <col min="9736" max="9736" width="9.140625" style="3"/>
    <col min="9737" max="9737" width="13.7109375" style="3" customWidth="1"/>
    <col min="9738" max="9738" width="7.5703125" style="3" customWidth="1"/>
    <col min="9739" max="9739" width="13.7109375" style="3" customWidth="1"/>
    <col min="9740" max="9740" width="16.7109375" style="3" customWidth="1"/>
    <col min="9741" max="9741" width="20.7109375" style="3" customWidth="1"/>
    <col min="9742" max="9983" width="9.140625" style="3"/>
    <col min="9984" max="9984" width="2.7109375" style="3" customWidth="1"/>
    <col min="9985" max="9985" width="5.28515625" style="3" customWidth="1"/>
    <col min="9986" max="9986" width="10.7109375" style="3" customWidth="1"/>
    <col min="9987" max="9989" width="15.7109375" style="3" customWidth="1"/>
    <col min="9990" max="9990" width="4.5703125" style="3" customWidth="1"/>
    <col min="9991" max="9991" width="40.7109375" style="3" customWidth="1"/>
    <col min="9992" max="9992" width="9.140625" style="3"/>
    <col min="9993" max="9993" width="13.7109375" style="3" customWidth="1"/>
    <col min="9994" max="9994" width="7.5703125" style="3" customWidth="1"/>
    <col min="9995" max="9995" width="13.7109375" style="3" customWidth="1"/>
    <col min="9996" max="9996" width="16.7109375" style="3" customWidth="1"/>
    <col min="9997" max="9997" width="20.7109375" style="3" customWidth="1"/>
    <col min="9998" max="10239" width="9.140625" style="3"/>
    <col min="10240" max="10240" width="2.7109375" style="3" customWidth="1"/>
    <col min="10241" max="10241" width="5.28515625" style="3" customWidth="1"/>
    <col min="10242" max="10242" width="10.7109375" style="3" customWidth="1"/>
    <col min="10243" max="10245" width="15.7109375" style="3" customWidth="1"/>
    <col min="10246" max="10246" width="4.5703125" style="3" customWidth="1"/>
    <col min="10247" max="10247" width="40.7109375" style="3" customWidth="1"/>
    <col min="10248" max="10248" width="9.140625" style="3"/>
    <col min="10249" max="10249" width="13.7109375" style="3" customWidth="1"/>
    <col min="10250" max="10250" width="7.5703125" style="3" customWidth="1"/>
    <col min="10251" max="10251" width="13.7109375" style="3" customWidth="1"/>
    <col min="10252" max="10252" width="16.7109375" style="3" customWidth="1"/>
    <col min="10253" max="10253" width="20.7109375" style="3" customWidth="1"/>
    <col min="10254" max="10495" width="9.140625" style="3"/>
    <col min="10496" max="10496" width="2.7109375" style="3" customWidth="1"/>
    <col min="10497" max="10497" width="5.28515625" style="3" customWidth="1"/>
    <col min="10498" max="10498" width="10.7109375" style="3" customWidth="1"/>
    <col min="10499" max="10501" width="15.7109375" style="3" customWidth="1"/>
    <col min="10502" max="10502" width="4.5703125" style="3" customWidth="1"/>
    <col min="10503" max="10503" width="40.7109375" style="3" customWidth="1"/>
    <col min="10504" max="10504" width="9.140625" style="3"/>
    <col min="10505" max="10505" width="13.7109375" style="3" customWidth="1"/>
    <col min="10506" max="10506" width="7.5703125" style="3" customWidth="1"/>
    <col min="10507" max="10507" width="13.7109375" style="3" customWidth="1"/>
    <col min="10508" max="10508" width="16.7109375" style="3" customWidth="1"/>
    <col min="10509" max="10509" width="20.7109375" style="3" customWidth="1"/>
    <col min="10510" max="10751" width="9.140625" style="3"/>
    <col min="10752" max="10752" width="2.7109375" style="3" customWidth="1"/>
    <col min="10753" max="10753" width="5.28515625" style="3" customWidth="1"/>
    <col min="10754" max="10754" width="10.7109375" style="3" customWidth="1"/>
    <col min="10755" max="10757" width="15.7109375" style="3" customWidth="1"/>
    <col min="10758" max="10758" width="4.5703125" style="3" customWidth="1"/>
    <col min="10759" max="10759" width="40.7109375" style="3" customWidth="1"/>
    <col min="10760" max="10760" width="9.140625" style="3"/>
    <col min="10761" max="10761" width="13.7109375" style="3" customWidth="1"/>
    <col min="10762" max="10762" width="7.5703125" style="3" customWidth="1"/>
    <col min="10763" max="10763" width="13.7109375" style="3" customWidth="1"/>
    <col min="10764" max="10764" width="16.7109375" style="3" customWidth="1"/>
    <col min="10765" max="10765" width="20.7109375" style="3" customWidth="1"/>
    <col min="10766" max="11007" width="9.140625" style="3"/>
    <col min="11008" max="11008" width="2.7109375" style="3" customWidth="1"/>
    <col min="11009" max="11009" width="5.28515625" style="3" customWidth="1"/>
    <col min="11010" max="11010" width="10.7109375" style="3" customWidth="1"/>
    <col min="11011" max="11013" width="15.7109375" style="3" customWidth="1"/>
    <col min="11014" max="11014" width="4.5703125" style="3" customWidth="1"/>
    <col min="11015" max="11015" width="40.7109375" style="3" customWidth="1"/>
    <col min="11016" max="11016" width="9.140625" style="3"/>
    <col min="11017" max="11017" width="13.7109375" style="3" customWidth="1"/>
    <col min="11018" max="11018" width="7.5703125" style="3" customWidth="1"/>
    <col min="11019" max="11019" width="13.7109375" style="3" customWidth="1"/>
    <col min="11020" max="11020" width="16.7109375" style="3" customWidth="1"/>
    <col min="11021" max="11021" width="20.7109375" style="3" customWidth="1"/>
    <col min="11022" max="11263" width="9.140625" style="3"/>
    <col min="11264" max="11264" width="2.7109375" style="3" customWidth="1"/>
    <col min="11265" max="11265" width="5.28515625" style="3" customWidth="1"/>
    <col min="11266" max="11266" width="10.7109375" style="3" customWidth="1"/>
    <col min="11267" max="11269" width="15.7109375" style="3" customWidth="1"/>
    <col min="11270" max="11270" width="4.5703125" style="3" customWidth="1"/>
    <col min="11271" max="11271" width="40.7109375" style="3" customWidth="1"/>
    <col min="11272" max="11272" width="9.140625" style="3"/>
    <col min="11273" max="11273" width="13.7109375" style="3" customWidth="1"/>
    <col min="11274" max="11274" width="7.5703125" style="3" customWidth="1"/>
    <col min="11275" max="11275" width="13.7109375" style="3" customWidth="1"/>
    <col min="11276" max="11276" width="16.7109375" style="3" customWidth="1"/>
    <col min="11277" max="11277" width="20.7109375" style="3" customWidth="1"/>
    <col min="11278" max="11519" width="9.140625" style="3"/>
    <col min="11520" max="11520" width="2.7109375" style="3" customWidth="1"/>
    <col min="11521" max="11521" width="5.28515625" style="3" customWidth="1"/>
    <col min="11522" max="11522" width="10.7109375" style="3" customWidth="1"/>
    <col min="11523" max="11525" width="15.7109375" style="3" customWidth="1"/>
    <col min="11526" max="11526" width="4.5703125" style="3" customWidth="1"/>
    <col min="11527" max="11527" width="40.7109375" style="3" customWidth="1"/>
    <col min="11528" max="11528" width="9.140625" style="3"/>
    <col min="11529" max="11529" width="13.7109375" style="3" customWidth="1"/>
    <col min="11530" max="11530" width="7.5703125" style="3" customWidth="1"/>
    <col min="11531" max="11531" width="13.7109375" style="3" customWidth="1"/>
    <col min="11532" max="11532" width="16.7109375" style="3" customWidth="1"/>
    <col min="11533" max="11533" width="20.7109375" style="3" customWidth="1"/>
    <col min="11534" max="11775" width="9.140625" style="3"/>
    <col min="11776" max="11776" width="2.7109375" style="3" customWidth="1"/>
    <col min="11777" max="11777" width="5.28515625" style="3" customWidth="1"/>
    <col min="11778" max="11778" width="10.7109375" style="3" customWidth="1"/>
    <col min="11779" max="11781" width="15.7109375" style="3" customWidth="1"/>
    <col min="11782" max="11782" width="4.5703125" style="3" customWidth="1"/>
    <col min="11783" max="11783" width="40.7109375" style="3" customWidth="1"/>
    <col min="11784" max="11784" width="9.140625" style="3"/>
    <col min="11785" max="11785" width="13.7109375" style="3" customWidth="1"/>
    <col min="11786" max="11786" width="7.5703125" style="3" customWidth="1"/>
    <col min="11787" max="11787" width="13.7109375" style="3" customWidth="1"/>
    <col min="11788" max="11788" width="16.7109375" style="3" customWidth="1"/>
    <col min="11789" max="11789" width="20.7109375" style="3" customWidth="1"/>
    <col min="11790" max="12031" width="9.140625" style="3"/>
    <col min="12032" max="12032" width="2.7109375" style="3" customWidth="1"/>
    <col min="12033" max="12033" width="5.28515625" style="3" customWidth="1"/>
    <col min="12034" max="12034" width="10.7109375" style="3" customWidth="1"/>
    <col min="12035" max="12037" width="15.7109375" style="3" customWidth="1"/>
    <col min="12038" max="12038" width="4.5703125" style="3" customWidth="1"/>
    <col min="12039" max="12039" width="40.7109375" style="3" customWidth="1"/>
    <col min="12040" max="12040" width="9.140625" style="3"/>
    <col min="12041" max="12041" width="13.7109375" style="3" customWidth="1"/>
    <col min="12042" max="12042" width="7.5703125" style="3" customWidth="1"/>
    <col min="12043" max="12043" width="13.7109375" style="3" customWidth="1"/>
    <col min="12044" max="12044" width="16.7109375" style="3" customWidth="1"/>
    <col min="12045" max="12045" width="20.7109375" style="3" customWidth="1"/>
    <col min="12046" max="12287" width="9.140625" style="3"/>
    <col min="12288" max="12288" width="2.7109375" style="3" customWidth="1"/>
    <col min="12289" max="12289" width="5.28515625" style="3" customWidth="1"/>
    <col min="12290" max="12290" width="10.7109375" style="3" customWidth="1"/>
    <col min="12291" max="12293" width="15.7109375" style="3" customWidth="1"/>
    <col min="12294" max="12294" width="4.5703125" style="3" customWidth="1"/>
    <col min="12295" max="12295" width="40.7109375" style="3" customWidth="1"/>
    <col min="12296" max="12296" width="9.140625" style="3"/>
    <col min="12297" max="12297" width="13.7109375" style="3" customWidth="1"/>
    <col min="12298" max="12298" width="7.5703125" style="3" customWidth="1"/>
    <col min="12299" max="12299" width="13.7109375" style="3" customWidth="1"/>
    <col min="12300" max="12300" width="16.7109375" style="3" customWidth="1"/>
    <col min="12301" max="12301" width="20.7109375" style="3" customWidth="1"/>
    <col min="12302" max="12543" width="9.140625" style="3"/>
    <col min="12544" max="12544" width="2.7109375" style="3" customWidth="1"/>
    <col min="12545" max="12545" width="5.28515625" style="3" customWidth="1"/>
    <col min="12546" max="12546" width="10.7109375" style="3" customWidth="1"/>
    <col min="12547" max="12549" width="15.7109375" style="3" customWidth="1"/>
    <col min="12550" max="12550" width="4.5703125" style="3" customWidth="1"/>
    <col min="12551" max="12551" width="40.7109375" style="3" customWidth="1"/>
    <col min="12552" max="12552" width="9.140625" style="3"/>
    <col min="12553" max="12553" width="13.7109375" style="3" customWidth="1"/>
    <col min="12554" max="12554" width="7.5703125" style="3" customWidth="1"/>
    <col min="12555" max="12555" width="13.7109375" style="3" customWidth="1"/>
    <col min="12556" max="12556" width="16.7109375" style="3" customWidth="1"/>
    <col min="12557" max="12557" width="20.7109375" style="3" customWidth="1"/>
    <col min="12558" max="12799" width="9.140625" style="3"/>
    <col min="12800" max="12800" width="2.7109375" style="3" customWidth="1"/>
    <col min="12801" max="12801" width="5.28515625" style="3" customWidth="1"/>
    <col min="12802" max="12802" width="10.7109375" style="3" customWidth="1"/>
    <col min="12803" max="12805" width="15.7109375" style="3" customWidth="1"/>
    <col min="12806" max="12806" width="4.5703125" style="3" customWidth="1"/>
    <col min="12807" max="12807" width="40.7109375" style="3" customWidth="1"/>
    <col min="12808" max="12808" width="9.140625" style="3"/>
    <col min="12809" max="12809" width="13.7109375" style="3" customWidth="1"/>
    <col min="12810" max="12810" width="7.5703125" style="3" customWidth="1"/>
    <col min="12811" max="12811" width="13.7109375" style="3" customWidth="1"/>
    <col min="12812" max="12812" width="16.7109375" style="3" customWidth="1"/>
    <col min="12813" max="12813" width="20.7109375" style="3" customWidth="1"/>
    <col min="12814" max="13055" width="9.140625" style="3"/>
    <col min="13056" max="13056" width="2.7109375" style="3" customWidth="1"/>
    <col min="13057" max="13057" width="5.28515625" style="3" customWidth="1"/>
    <col min="13058" max="13058" width="10.7109375" style="3" customWidth="1"/>
    <col min="13059" max="13061" width="15.7109375" style="3" customWidth="1"/>
    <col min="13062" max="13062" width="4.5703125" style="3" customWidth="1"/>
    <col min="13063" max="13063" width="40.7109375" style="3" customWidth="1"/>
    <col min="13064" max="13064" width="9.140625" style="3"/>
    <col min="13065" max="13065" width="13.7109375" style="3" customWidth="1"/>
    <col min="13066" max="13066" width="7.5703125" style="3" customWidth="1"/>
    <col min="13067" max="13067" width="13.7109375" style="3" customWidth="1"/>
    <col min="13068" max="13068" width="16.7109375" style="3" customWidth="1"/>
    <col min="13069" max="13069" width="20.7109375" style="3" customWidth="1"/>
    <col min="13070" max="13311" width="9.140625" style="3"/>
    <col min="13312" max="13312" width="2.7109375" style="3" customWidth="1"/>
    <col min="13313" max="13313" width="5.28515625" style="3" customWidth="1"/>
    <col min="13314" max="13314" width="10.7109375" style="3" customWidth="1"/>
    <col min="13315" max="13317" width="15.7109375" style="3" customWidth="1"/>
    <col min="13318" max="13318" width="4.5703125" style="3" customWidth="1"/>
    <col min="13319" max="13319" width="40.7109375" style="3" customWidth="1"/>
    <col min="13320" max="13320" width="9.140625" style="3"/>
    <col min="13321" max="13321" width="13.7109375" style="3" customWidth="1"/>
    <col min="13322" max="13322" width="7.5703125" style="3" customWidth="1"/>
    <col min="13323" max="13323" width="13.7109375" style="3" customWidth="1"/>
    <col min="13324" max="13324" width="16.7109375" style="3" customWidth="1"/>
    <col min="13325" max="13325" width="20.7109375" style="3" customWidth="1"/>
    <col min="13326" max="13567" width="9.140625" style="3"/>
    <col min="13568" max="13568" width="2.7109375" style="3" customWidth="1"/>
    <col min="13569" max="13569" width="5.28515625" style="3" customWidth="1"/>
    <col min="13570" max="13570" width="10.7109375" style="3" customWidth="1"/>
    <col min="13571" max="13573" width="15.7109375" style="3" customWidth="1"/>
    <col min="13574" max="13574" width="4.5703125" style="3" customWidth="1"/>
    <col min="13575" max="13575" width="40.7109375" style="3" customWidth="1"/>
    <col min="13576" max="13576" width="9.140625" style="3"/>
    <col min="13577" max="13577" width="13.7109375" style="3" customWidth="1"/>
    <col min="13578" max="13578" width="7.5703125" style="3" customWidth="1"/>
    <col min="13579" max="13579" width="13.7109375" style="3" customWidth="1"/>
    <col min="13580" max="13580" width="16.7109375" style="3" customWidth="1"/>
    <col min="13581" max="13581" width="20.7109375" style="3" customWidth="1"/>
    <col min="13582" max="13823" width="9.140625" style="3"/>
    <col min="13824" max="13824" width="2.7109375" style="3" customWidth="1"/>
    <col min="13825" max="13825" width="5.28515625" style="3" customWidth="1"/>
    <col min="13826" max="13826" width="10.7109375" style="3" customWidth="1"/>
    <col min="13827" max="13829" width="15.7109375" style="3" customWidth="1"/>
    <col min="13830" max="13830" width="4.5703125" style="3" customWidth="1"/>
    <col min="13831" max="13831" width="40.7109375" style="3" customWidth="1"/>
    <col min="13832" max="13832" width="9.140625" style="3"/>
    <col min="13833" max="13833" width="13.7109375" style="3" customWidth="1"/>
    <col min="13834" max="13834" width="7.5703125" style="3" customWidth="1"/>
    <col min="13835" max="13835" width="13.7109375" style="3" customWidth="1"/>
    <col min="13836" max="13836" width="16.7109375" style="3" customWidth="1"/>
    <col min="13837" max="13837" width="20.7109375" style="3" customWidth="1"/>
    <col min="13838" max="14079" width="9.140625" style="3"/>
    <col min="14080" max="14080" width="2.7109375" style="3" customWidth="1"/>
    <col min="14081" max="14081" width="5.28515625" style="3" customWidth="1"/>
    <col min="14082" max="14082" width="10.7109375" style="3" customWidth="1"/>
    <col min="14083" max="14085" width="15.7109375" style="3" customWidth="1"/>
    <col min="14086" max="14086" width="4.5703125" style="3" customWidth="1"/>
    <col min="14087" max="14087" width="40.7109375" style="3" customWidth="1"/>
    <col min="14088" max="14088" width="9.140625" style="3"/>
    <col min="14089" max="14089" width="13.7109375" style="3" customWidth="1"/>
    <col min="14090" max="14090" width="7.5703125" style="3" customWidth="1"/>
    <col min="14091" max="14091" width="13.7109375" style="3" customWidth="1"/>
    <col min="14092" max="14092" width="16.7109375" style="3" customWidth="1"/>
    <col min="14093" max="14093" width="20.7109375" style="3" customWidth="1"/>
    <col min="14094" max="14335" width="9.140625" style="3"/>
    <col min="14336" max="14336" width="2.7109375" style="3" customWidth="1"/>
    <col min="14337" max="14337" width="5.28515625" style="3" customWidth="1"/>
    <col min="14338" max="14338" width="10.7109375" style="3" customWidth="1"/>
    <col min="14339" max="14341" width="15.7109375" style="3" customWidth="1"/>
    <col min="14342" max="14342" width="4.5703125" style="3" customWidth="1"/>
    <col min="14343" max="14343" width="40.7109375" style="3" customWidth="1"/>
    <col min="14344" max="14344" width="9.140625" style="3"/>
    <col min="14345" max="14345" width="13.7109375" style="3" customWidth="1"/>
    <col min="14346" max="14346" width="7.5703125" style="3" customWidth="1"/>
    <col min="14347" max="14347" width="13.7109375" style="3" customWidth="1"/>
    <col min="14348" max="14348" width="16.7109375" style="3" customWidth="1"/>
    <col min="14349" max="14349" width="20.7109375" style="3" customWidth="1"/>
    <col min="14350" max="14591" width="9.140625" style="3"/>
    <col min="14592" max="14592" width="2.7109375" style="3" customWidth="1"/>
    <col min="14593" max="14593" width="5.28515625" style="3" customWidth="1"/>
    <col min="14594" max="14594" width="10.7109375" style="3" customWidth="1"/>
    <col min="14595" max="14597" width="15.7109375" style="3" customWidth="1"/>
    <col min="14598" max="14598" width="4.5703125" style="3" customWidth="1"/>
    <col min="14599" max="14599" width="40.7109375" style="3" customWidth="1"/>
    <col min="14600" max="14600" width="9.140625" style="3"/>
    <col min="14601" max="14601" width="13.7109375" style="3" customWidth="1"/>
    <col min="14602" max="14602" width="7.5703125" style="3" customWidth="1"/>
    <col min="14603" max="14603" width="13.7109375" style="3" customWidth="1"/>
    <col min="14604" max="14604" width="16.7109375" style="3" customWidth="1"/>
    <col min="14605" max="14605" width="20.7109375" style="3" customWidth="1"/>
    <col min="14606" max="14847" width="9.140625" style="3"/>
    <col min="14848" max="14848" width="2.7109375" style="3" customWidth="1"/>
    <col min="14849" max="14849" width="5.28515625" style="3" customWidth="1"/>
    <col min="14850" max="14850" width="10.7109375" style="3" customWidth="1"/>
    <col min="14851" max="14853" width="15.7109375" style="3" customWidth="1"/>
    <col min="14854" max="14854" width="4.5703125" style="3" customWidth="1"/>
    <col min="14855" max="14855" width="40.7109375" style="3" customWidth="1"/>
    <col min="14856" max="14856" width="9.140625" style="3"/>
    <col min="14857" max="14857" width="13.7109375" style="3" customWidth="1"/>
    <col min="14858" max="14858" width="7.5703125" style="3" customWidth="1"/>
    <col min="14859" max="14859" width="13.7109375" style="3" customWidth="1"/>
    <col min="14860" max="14860" width="16.7109375" style="3" customWidth="1"/>
    <col min="14861" max="14861" width="20.7109375" style="3" customWidth="1"/>
    <col min="14862" max="15103" width="9.140625" style="3"/>
    <col min="15104" max="15104" width="2.7109375" style="3" customWidth="1"/>
    <col min="15105" max="15105" width="5.28515625" style="3" customWidth="1"/>
    <col min="15106" max="15106" width="10.7109375" style="3" customWidth="1"/>
    <col min="15107" max="15109" width="15.7109375" style="3" customWidth="1"/>
    <col min="15110" max="15110" width="4.5703125" style="3" customWidth="1"/>
    <col min="15111" max="15111" width="40.7109375" style="3" customWidth="1"/>
    <col min="15112" max="15112" width="9.140625" style="3"/>
    <col min="15113" max="15113" width="13.7109375" style="3" customWidth="1"/>
    <col min="15114" max="15114" width="7.5703125" style="3" customWidth="1"/>
    <col min="15115" max="15115" width="13.7109375" style="3" customWidth="1"/>
    <col min="15116" max="15116" width="16.7109375" style="3" customWidth="1"/>
    <col min="15117" max="15117" width="20.7109375" style="3" customWidth="1"/>
    <col min="15118" max="15359" width="9.140625" style="3"/>
    <col min="15360" max="15360" width="2.7109375" style="3" customWidth="1"/>
    <col min="15361" max="15361" width="5.28515625" style="3" customWidth="1"/>
    <col min="15362" max="15362" width="10.7109375" style="3" customWidth="1"/>
    <col min="15363" max="15365" width="15.7109375" style="3" customWidth="1"/>
    <col min="15366" max="15366" width="4.5703125" style="3" customWidth="1"/>
    <col min="15367" max="15367" width="40.7109375" style="3" customWidth="1"/>
    <col min="15368" max="15368" width="9.140625" style="3"/>
    <col min="15369" max="15369" width="13.7109375" style="3" customWidth="1"/>
    <col min="15370" max="15370" width="7.5703125" style="3" customWidth="1"/>
    <col min="15371" max="15371" width="13.7109375" style="3" customWidth="1"/>
    <col min="15372" max="15372" width="16.7109375" style="3" customWidth="1"/>
    <col min="15373" max="15373" width="20.7109375" style="3" customWidth="1"/>
    <col min="15374" max="15615" width="9.140625" style="3"/>
    <col min="15616" max="15616" width="2.7109375" style="3" customWidth="1"/>
    <col min="15617" max="15617" width="5.28515625" style="3" customWidth="1"/>
    <col min="15618" max="15618" width="10.7109375" style="3" customWidth="1"/>
    <col min="15619" max="15621" width="15.7109375" style="3" customWidth="1"/>
    <col min="15622" max="15622" width="4.5703125" style="3" customWidth="1"/>
    <col min="15623" max="15623" width="40.7109375" style="3" customWidth="1"/>
    <col min="15624" max="15624" width="9.140625" style="3"/>
    <col min="15625" max="15625" width="13.7109375" style="3" customWidth="1"/>
    <col min="15626" max="15626" width="7.5703125" style="3" customWidth="1"/>
    <col min="15627" max="15627" width="13.7109375" style="3" customWidth="1"/>
    <col min="15628" max="15628" width="16.7109375" style="3" customWidth="1"/>
    <col min="15629" max="15629" width="20.7109375" style="3" customWidth="1"/>
    <col min="15630" max="15871" width="9.140625" style="3"/>
    <col min="15872" max="15872" width="2.7109375" style="3" customWidth="1"/>
    <col min="15873" max="15873" width="5.28515625" style="3" customWidth="1"/>
    <col min="15874" max="15874" width="10.7109375" style="3" customWidth="1"/>
    <col min="15875" max="15877" width="15.7109375" style="3" customWidth="1"/>
    <col min="15878" max="15878" width="4.5703125" style="3" customWidth="1"/>
    <col min="15879" max="15879" width="40.7109375" style="3" customWidth="1"/>
    <col min="15880" max="15880" width="9.140625" style="3"/>
    <col min="15881" max="15881" width="13.7109375" style="3" customWidth="1"/>
    <col min="15882" max="15882" width="7.5703125" style="3" customWidth="1"/>
    <col min="15883" max="15883" width="13.7109375" style="3" customWidth="1"/>
    <col min="15884" max="15884" width="16.7109375" style="3" customWidth="1"/>
    <col min="15885" max="15885" width="20.7109375" style="3" customWidth="1"/>
    <col min="15886" max="16127" width="9.140625" style="3"/>
    <col min="16128" max="16128" width="2.7109375" style="3" customWidth="1"/>
    <col min="16129" max="16129" width="5.28515625" style="3" customWidth="1"/>
    <col min="16130" max="16130" width="10.7109375" style="3" customWidth="1"/>
    <col min="16131" max="16133" width="15.7109375" style="3" customWidth="1"/>
    <col min="16134" max="16134" width="4.5703125" style="3" customWidth="1"/>
    <col min="16135" max="16135" width="40.7109375" style="3" customWidth="1"/>
    <col min="16136" max="16136" width="9.140625" style="3"/>
    <col min="16137" max="16137" width="13.7109375" style="3" customWidth="1"/>
    <col min="16138" max="16138" width="7.5703125" style="3" customWidth="1"/>
    <col min="16139" max="16139" width="13.7109375" style="3" customWidth="1"/>
    <col min="16140" max="16140" width="16.7109375" style="3" customWidth="1"/>
    <col min="16141" max="16141" width="20.7109375" style="3" customWidth="1"/>
    <col min="16142" max="16384" width="9.140625" style="3"/>
  </cols>
  <sheetData>
    <row r="1" spans="2:14" ht="12.75" customHeight="1" x14ac:dyDescent="0.3">
      <c r="B1" s="1" t="s">
        <v>0</v>
      </c>
      <c r="C1" s="1"/>
      <c r="D1" s="2" t="s">
        <v>26</v>
      </c>
      <c r="H1" s="4"/>
      <c r="I1" s="4"/>
      <c r="J1" s="4"/>
      <c r="K1" s="4"/>
      <c r="L1" s="4"/>
      <c r="M1" s="4"/>
    </row>
    <row r="2" spans="2:14" ht="12.75" customHeight="1" x14ac:dyDescent="0.3">
      <c r="B2" s="5" t="s">
        <v>1</v>
      </c>
      <c r="C2" s="5"/>
      <c r="D2" s="5" t="s">
        <v>27</v>
      </c>
      <c r="H2" s="4"/>
      <c r="I2" s="4"/>
      <c r="J2" s="4"/>
      <c r="K2" s="4"/>
      <c r="L2" s="4"/>
      <c r="M2" s="4"/>
    </row>
    <row r="3" spans="2:14" ht="12.75" customHeight="1" x14ac:dyDescent="0.3">
      <c r="B3" s="5"/>
      <c r="C3" s="5"/>
      <c r="H3" s="4"/>
      <c r="I3" s="4"/>
      <c r="J3" s="4"/>
      <c r="K3" s="6"/>
      <c r="L3" s="4"/>
      <c r="M3" s="4"/>
    </row>
    <row r="4" spans="2:14" s="8" customFormat="1" ht="12.75" customHeight="1" x14ac:dyDescent="0.3">
      <c r="B4" s="7" t="s">
        <v>2</v>
      </c>
      <c r="C4" s="7"/>
      <c r="G4" s="9"/>
      <c r="H4" s="10"/>
      <c r="I4" s="10"/>
      <c r="J4" s="11"/>
      <c r="K4" s="11"/>
      <c r="L4" s="11"/>
      <c r="M4" s="11"/>
    </row>
    <row r="5" spans="2:14" s="8" customFormat="1" ht="12.75" customHeight="1" x14ac:dyDescent="0.3">
      <c r="B5" s="12"/>
      <c r="C5" s="12"/>
      <c r="H5" s="11"/>
      <c r="I5" s="11"/>
      <c r="J5" s="11"/>
      <c r="K5" s="11"/>
      <c r="L5" s="11"/>
      <c r="M5" s="11"/>
    </row>
    <row r="6" spans="2:14" s="8" customFormat="1" ht="12.75" customHeight="1" x14ac:dyDescent="0.3">
      <c r="B6" s="12"/>
      <c r="C6" s="12"/>
      <c r="H6" s="11"/>
      <c r="I6" s="11"/>
      <c r="J6" s="11"/>
      <c r="K6" s="11"/>
      <c r="L6" s="11"/>
      <c r="M6" s="11"/>
    </row>
    <row r="7" spans="2:14" s="13" customFormat="1" ht="12.75" customHeight="1" x14ac:dyDescent="0.3">
      <c r="H7" s="14" t="s">
        <v>3</v>
      </c>
      <c r="I7" s="14"/>
      <c r="J7" s="14"/>
      <c r="K7" s="6"/>
      <c r="L7" s="6"/>
      <c r="M7" s="6"/>
    </row>
    <row r="8" spans="2:14" s="13" customFormat="1" ht="12.75" customHeight="1" x14ac:dyDescent="0.3">
      <c r="H8" s="14" t="s">
        <v>141</v>
      </c>
      <c r="I8" s="15"/>
      <c r="J8" s="14"/>
      <c r="K8" s="16"/>
      <c r="L8" s="14"/>
      <c r="M8" s="17"/>
      <c r="N8" s="6"/>
    </row>
    <row r="9" spans="2:14" ht="12.75" customHeight="1" x14ac:dyDescent="0.3">
      <c r="B9" s="5"/>
      <c r="C9" s="5"/>
      <c r="H9" s="4"/>
      <c r="I9" s="4"/>
      <c r="J9" s="4"/>
      <c r="K9" s="4"/>
      <c r="L9" s="4"/>
      <c r="M9" s="4"/>
    </row>
    <row r="10" spans="2:14" s="1" customFormat="1" ht="12.75" customHeight="1" x14ac:dyDescent="0.3">
      <c r="B10" s="18" t="s">
        <v>4</v>
      </c>
      <c r="C10" s="19" t="s">
        <v>5</v>
      </c>
      <c r="D10" s="115" t="s">
        <v>6</v>
      </c>
      <c r="E10" s="116"/>
      <c r="F10" s="117"/>
      <c r="G10" s="20" t="s">
        <v>7</v>
      </c>
      <c r="H10" s="21" t="s">
        <v>8</v>
      </c>
      <c r="I10" s="22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</row>
    <row r="11" spans="2:14" s="1" customFormat="1" ht="12.75" customHeight="1" x14ac:dyDescent="0.3">
      <c r="B11" s="24"/>
      <c r="C11" s="25" t="s">
        <v>15</v>
      </c>
      <c r="D11" s="26"/>
      <c r="E11" s="27"/>
      <c r="F11" s="27"/>
      <c r="G11" s="28"/>
      <c r="H11" s="29"/>
      <c r="I11" s="29"/>
      <c r="J11" s="29"/>
      <c r="K11" s="29"/>
      <c r="L11" s="29"/>
      <c r="M11" s="29"/>
    </row>
    <row r="12" spans="2:14" ht="15" customHeight="1" x14ac:dyDescent="0.3">
      <c r="B12" s="49">
        <v>1</v>
      </c>
      <c r="C12" s="50"/>
      <c r="D12" s="120" t="s">
        <v>153</v>
      </c>
      <c r="E12" s="121"/>
      <c r="F12" s="122"/>
      <c r="G12" s="31" t="s">
        <v>17</v>
      </c>
      <c r="H12" s="51"/>
      <c r="I12" s="41">
        <v>300</v>
      </c>
      <c r="J12" s="42">
        <v>0</v>
      </c>
      <c r="K12" s="39">
        <v>9.5</v>
      </c>
      <c r="L12" s="43">
        <f t="shared" ref="L12" si="0">PRODUCT(J12,1.095)</f>
        <v>0</v>
      </c>
      <c r="M12" s="44">
        <f t="shared" ref="M12" si="1">PRODUCT(I12,L12)</f>
        <v>0</v>
      </c>
    </row>
    <row r="13" spans="2:14" ht="24.95" customHeight="1" x14ac:dyDescent="0.3">
      <c r="B13" s="49">
        <f>B12+1</f>
        <v>2</v>
      </c>
      <c r="C13" s="50"/>
      <c r="D13" s="120" t="s">
        <v>142</v>
      </c>
      <c r="E13" s="121"/>
      <c r="F13" s="122"/>
      <c r="G13" s="31" t="s">
        <v>17</v>
      </c>
      <c r="H13" s="51"/>
      <c r="I13" s="41">
        <v>150</v>
      </c>
      <c r="J13" s="42">
        <v>0</v>
      </c>
      <c r="K13" s="39">
        <v>9.5</v>
      </c>
      <c r="L13" s="43">
        <f t="shared" ref="L13:L23" si="2">PRODUCT(J13,1.095)</f>
        <v>0</v>
      </c>
      <c r="M13" s="44">
        <f t="shared" ref="M13:M23" si="3">PRODUCT(I13,L13)</f>
        <v>0</v>
      </c>
    </row>
    <row r="14" spans="2:14" ht="15" customHeight="1" x14ac:dyDescent="0.3">
      <c r="B14" s="49">
        <f t="shared" ref="B14:B23" si="4">B13+1</f>
        <v>3</v>
      </c>
      <c r="C14" s="50"/>
      <c r="D14" s="120" t="s">
        <v>146</v>
      </c>
      <c r="E14" s="121"/>
      <c r="F14" s="122"/>
      <c r="G14" s="31" t="s">
        <v>17</v>
      </c>
      <c r="H14" s="51"/>
      <c r="I14" s="41">
        <v>70</v>
      </c>
      <c r="J14" s="42">
        <v>0</v>
      </c>
      <c r="K14" s="39">
        <v>9.5</v>
      </c>
      <c r="L14" s="43">
        <f t="shared" si="2"/>
        <v>0</v>
      </c>
      <c r="M14" s="44">
        <f t="shared" si="3"/>
        <v>0</v>
      </c>
    </row>
    <row r="15" spans="2:14" ht="24.95" customHeight="1" x14ac:dyDescent="0.3">
      <c r="B15" s="49">
        <f t="shared" si="4"/>
        <v>4</v>
      </c>
      <c r="C15" s="50"/>
      <c r="D15" s="120" t="s">
        <v>143</v>
      </c>
      <c r="E15" s="121"/>
      <c r="F15" s="122"/>
      <c r="G15" s="31" t="s">
        <v>17</v>
      </c>
      <c r="H15" s="51"/>
      <c r="I15" s="41">
        <v>70</v>
      </c>
      <c r="J15" s="42">
        <v>0</v>
      </c>
      <c r="K15" s="39">
        <v>9.5</v>
      </c>
      <c r="L15" s="43">
        <f t="shared" si="2"/>
        <v>0</v>
      </c>
      <c r="M15" s="44">
        <f t="shared" si="3"/>
        <v>0</v>
      </c>
    </row>
    <row r="16" spans="2:14" ht="12.75" customHeight="1" x14ac:dyDescent="0.3">
      <c r="B16" s="49">
        <f t="shared" si="4"/>
        <v>5</v>
      </c>
      <c r="C16" s="50"/>
      <c r="D16" s="120" t="s">
        <v>147</v>
      </c>
      <c r="E16" s="121"/>
      <c r="F16" s="122"/>
      <c r="G16" s="31" t="s">
        <v>17</v>
      </c>
      <c r="H16" s="51"/>
      <c r="I16" s="41">
        <v>70</v>
      </c>
      <c r="J16" s="42">
        <v>0</v>
      </c>
      <c r="K16" s="39">
        <v>9.5</v>
      </c>
      <c r="L16" s="43">
        <f t="shared" si="2"/>
        <v>0</v>
      </c>
      <c r="M16" s="44">
        <f t="shared" si="3"/>
        <v>0</v>
      </c>
    </row>
    <row r="17" spans="2:13" ht="12.75" customHeight="1" x14ac:dyDescent="0.3">
      <c r="B17" s="49">
        <f t="shared" si="4"/>
        <v>6</v>
      </c>
      <c r="C17" s="50"/>
      <c r="D17" s="120" t="s">
        <v>148</v>
      </c>
      <c r="E17" s="121"/>
      <c r="F17" s="122"/>
      <c r="G17" s="31" t="s">
        <v>17</v>
      </c>
      <c r="H17" s="51"/>
      <c r="I17" s="41">
        <v>50</v>
      </c>
      <c r="J17" s="42">
        <v>0</v>
      </c>
      <c r="K17" s="39">
        <v>9.5</v>
      </c>
      <c r="L17" s="43">
        <f t="shared" si="2"/>
        <v>0</v>
      </c>
      <c r="M17" s="44">
        <f t="shared" si="3"/>
        <v>0</v>
      </c>
    </row>
    <row r="18" spans="2:13" ht="12.75" customHeight="1" x14ac:dyDescent="0.3">
      <c r="B18" s="49">
        <f t="shared" si="4"/>
        <v>7</v>
      </c>
      <c r="C18" s="50"/>
      <c r="D18" s="120" t="s">
        <v>149</v>
      </c>
      <c r="E18" s="121"/>
      <c r="F18" s="122"/>
      <c r="G18" s="31" t="s">
        <v>17</v>
      </c>
      <c r="H18" s="51"/>
      <c r="I18" s="41">
        <v>50</v>
      </c>
      <c r="J18" s="42">
        <v>0</v>
      </c>
      <c r="K18" s="39">
        <v>9.5</v>
      </c>
      <c r="L18" s="43">
        <f t="shared" si="2"/>
        <v>0</v>
      </c>
      <c r="M18" s="44">
        <f t="shared" si="3"/>
        <v>0</v>
      </c>
    </row>
    <row r="19" spans="2:13" ht="12.75" customHeight="1" x14ac:dyDescent="0.3">
      <c r="B19" s="49">
        <f t="shared" si="4"/>
        <v>8</v>
      </c>
      <c r="C19" s="50"/>
      <c r="D19" s="120" t="s">
        <v>150</v>
      </c>
      <c r="E19" s="121"/>
      <c r="F19" s="122"/>
      <c r="G19" s="31" t="s">
        <v>82</v>
      </c>
      <c r="H19" s="51"/>
      <c r="I19" s="41">
        <v>300</v>
      </c>
      <c r="J19" s="42">
        <v>0</v>
      </c>
      <c r="K19" s="39">
        <v>9.5</v>
      </c>
      <c r="L19" s="43">
        <f t="shared" si="2"/>
        <v>0</v>
      </c>
      <c r="M19" s="44">
        <f t="shared" si="3"/>
        <v>0</v>
      </c>
    </row>
    <row r="20" spans="2:13" ht="12.75" customHeight="1" x14ac:dyDescent="0.3">
      <c r="B20" s="49">
        <f t="shared" si="4"/>
        <v>9</v>
      </c>
      <c r="C20" s="50"/>
      <c r="D20" s="120" t="s">
        <v>144</v>
      </c>
      <c r="E20" s="121"/>
      <c r="F20" s="122"/>
      <c r="G20" s="31" t="s">
        <v>17</v>
      </c>
      <c r="H20" s="51"/>
      <c r="I20" s="41">
        <v>30</v>
      </c>
      <c r="J20" s="42">
        <v>0</v>
      </c>
      <c r="K20" s="39">
        <v>9.5</v>
      </c>
      <c r="L20" s="43">
        <f t="shared" si="2"/>
        <v>0</v>
      </c>
      <c r="M20" s="44">
        <f t="shared" si="3"/>
        <v>0</v>
      </c>
    </row>
    <row r="21" spans="2:13" ht="12.75" customHeight="1" x14ac:dyDescent="0.3">
      <c r="B21" s="49">
        <f t="shared" si="4"/>
        <v>10</v>
      </c>
      <c r="C21" s="50"/>
      <c r="D21" s="120" t="s">
        <v>151</v>
      </c>
      <c r="E21" s="121"/>
      <c r="F21" s="122"/>
      <c r="G21" s="31" t="s">
        <v>17</v>
      </c>
      <c r="H21" s="51"/>
      <c r="I21" s="41">
        <v>50</v>
      </c>
      <c r="J21" s="42">
        <v>0</v>
      </c>
      <c r="K21" s="39">
        <v>9.5</v>
      </c>
      <c r="L21" s="43">
        <f t="shared" si="2"/>
        <v>0</v>
      </c>
      <c r="M21" s="44">
        <f t="shared" si="3"/>
        <v>0</v>
      </c>
    </row>
    <row r="22" spans="2:13" ht="12.75" customHeight="1" x14ac:dyDescent="0.3">
      <c r="B22" s="49">
        <f t="shared" si="4"/>
        <v>11</v>
      </c>
      <c r="C22" s="50"/>
      <c r="D22" s="120" t="s">
        <v>152</v>
      </c>
      <c r="E22" s="121"/>
      <c r="F22" s="122"/>
      <c r="G22" s="31" t="s">
        <v>17</v>
      </c>
      <c r="H22" s="51"/>
      <c r="I22" s="41">
        <v>30</v>
      </c>
      <c r="J22" s="42">
        <v>0</v>
      </c>
      <c r="K22" s="39">
        <v>9.5</v>
      </c>
      <c r="L22" s="43">
        <f t="shared" si="2"/>
        <v>0</v>
      </c>
      <c r="M22" s="44">
        <f t="shared" si="3"/>
        <v>0</v>
      </c>
    </row>
    <row r="23" spans="2:13" ht="24.95" customHeight="1" x14ac:dyDescent="0.3">
      <c r="B23" s="49">
        <f t="shared" si="4"/>
        <v>12</v>
      </c>
      <c r="C23" s="50"/>
      <c r="D23" s="120" t="s">
        <v>145</v>
      </c>
      <c r="E23" s="121"/>
      <c r="F23" s="122"/>
      <c r="G23" s="31" t="s">
        <v>17</v>
      </c>
      <c r="H23" s="51"/>
      <c r="I23" s="41">
        <v>10</v>
      </c>
      <c r="J23" s="42">
        <v>0</v>
      </c>
      <c r="K23" s="39">
        <v>9.5</v>
      </c>
      <c r="L23" s="43">
        <f t="shared" si="2"/>
        <v>0</v>
      </c>
      <c r="M23" s="44">
        <f t="shared" si="3"/>
        <v>0</v>
      </c>
    </row>
    <row r="24" spans="2:13" s="5" customFormat="1" ht="12.75" customHeight="1" x14ac:dyDescent="0.3">
      <c r="B24" s="34"/>
      <c r="C24" s="34"/>
      <c r="D24" s="118" t="s">
        <v>49</v>
      </c>
      <c r="E24" s="118"/>
      <c r="F24" s="118"/>
      <c r="G24" s="35"/>
      <c r="H24" s="35"/>
      <c r="I24" s="35"/>
      <c r="J24" s="35"/>
      <c r="K24" s="35"/>
      <c r="L24" s="35"/>
      <c r="M24" s="36">
        <f>SUM(M12:M23)</f>
        <v>0</v>
      </c>
    </row>
    <row r="25" spans="2:13" s="5" customFormat="1" ht="12.75" customHeight="1" x14ac:dyDescent="0.3"/>
    <row r="26" spans="2:13" s="5" customFormat="1" ht="12.75" customHeight="1" x14ac:dyDescent="0.3">
      <c r="B26" s="5" t="s">
        <v>19</v>
      </c>
    </row>
    <row r="27" spans="2:13" s="5" customFormat="1" ht="12.75" customHeight="1" x14ac:dyDescent="0.3">
      <c r="B27" s="5" t="s">
        <v>20</v>
      </c>
    </row>
    <row r="28" spans="2:13" s="5" customFormat="1" ht="12.75" customHeight="1" x14ac:dyDescent="0.3">
      <c r="B28" s="5" t="s">
        <v>21</v>
      </c>
    </row>
    <row r="29" spans="2:13" s="5" customFormat="1" ht="12.75" customHeight="1" x14ac:dyDescent="0.3">
      <c r="B29" s="5" t="s">
        <v>48</v>
      </c>
    </row>
    <row r="30" spans="2:13" s="5" customFormat="1" ht="12.75" customHeight="1" x14ac:dyDescent="0.3"/>
    <row r="31" spans="2:13" s="5" customFormat="1" ht="12.75" customHeight="1" x14ac:dyDescent="0.3">
      <c r="B31" s="119" t="s">
        <v>50</v>
      </c>
      <c r="C31" s="119"/>
      <c r="D31" s="119"/>
      <c r="E31" s="119"/>
      <c r="F31" s="119"/>
      <c r="G31" s="119"/>
      <c r="H31" s="119"/>
      <c r="I31" s="119"/>
    </row>
    <row r="32" spans="2:13" s="5" customFormat="1" ht="12.75" customHeight="1" x14ac:dyDescent="0.3">
      <c r="B32" s="45"/>
      <c r="C32" s="45"/>
      <c r="D32" s="45"/>
      <c r="E32" s="45"/>
      <c r="F32" s="45"/>
      <c r="G32" s="45"/>
      <c r="H32" s="45"/>
      <c r="I32" s="45"/>
    </row>
    <row r="33" spans="2:11" s="12" customFormat="1" ht="12.75" customHeight="1" x14ac:dyDescent="0.3">
      <c r="B33" s="12" t="s">
        <v>22</v>
      </c>
      <c r="H33" s="17" t="s">
        <v>23</v>
      </c>
      <c r="K33" s="12" t="s">
        <v>24</v>
      </c>
    </row>
    <row r="34" spans="2:11" s="8" customFormat="1" ht="12.75" customHeight="1" x14ac:dyDescent="0.3"/>
  </sheetData>
  <sheetProtection algorithmName="SHA-512" hashValue="OFJa+ygOIDTFab8IYHmkEhA5d3VdiHiSdSu2eQbqwmyzoqi2hF7nvNx1pC37wWoMbytxJ7F01fGnH8dvgANPyA==" saltValue="x0XK94BaJq7Pl2niAW8xKw==" spinCount="100000" sheet="1" objects="1" scenarios="1"/>
  <protectedRanges>
    <protectedRange sqref="C12:C23" name="Range5"/>
    <protectedRange sqref="E4:F5" name="Range1"/>
    <protectedRange sqref="H12:H23" name="Range2"/>
    <protectedRange sqref="J12:J23" name="Range3"/>
  </protectedRanges>
  <mergeCells count="15">
    <mergeCell ref="D23:F23"/>
    <mergeCell ref="D24:F24"/>
    <mergeCell ref="B31:I31"/>
    <mergeCell ref="D15:F15"/>
    <mergeCell ref="D16:F16"/>
    <mergeCell ref="D17:F17"/>
    <mergeCell ref="D18:F18"/>
    <mergeCell ref="D19:F19"/>
    <mergeCell ref="D10:F10"/>
    <mergeCell ref="D12:F12"/>
    <mergeCell ref="D20:F20"/>
    <mergeCell ref="D21:F21"/>
    <mergeCell ref="D22:F22"/>
    <mergeCell ref="D14:F14"/>
    <mergeCell ref="D13:F13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7FD6F-4BD7-471D-A2CB-D84A72F94E48}">
  <dimension ref="B1:N43"/>
  <sheetViews>
    <sheetView topLeftCell="A9" zoomScaleNormal="100" workbookViewId="0">
      <selection activeCell="M34" sqref="M34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5" width="9.140625" style="3"/>
    <col min="256" max="256" width="2.7109375" style="3" customWidth="1"/>
    <col min="257" max="257" width="5.28515625" style="3" customWidth="1"/>
    <col min="258" max="258" width="10.7109375" style="3" customWidth="1"/>
    <col min="259" max="261" width="15.7109375" style="3" customWidth="1"/>
    <col min="262" max="262" width="4.5703125" style="3" customWidth="1"/>
    <col min="263" max="263" width="40.7109375" style="3" customWidth="1"/>
    <col min="264" max="264" width="9.140625" style="3"/>
    <col min="265" max="265" width="13.7109375" style="3" customWidth="1"/>
    <col min="266" max="266" width="7.5703125" style="3" customWidth="1"/>
    <col min="267" max="267" width="13.7109375" style="3" customWidth="1"/>
    <col min="268" max="268" width="16.7109375" style="3" customWidth="1"/>
    <col min="269" max="269" width="20.7109375" style="3" customWidth="1"/>
    <col min="270" max="511" width="9.140625" style="3"/>
    <col min="512" max="512" width="2.7109375" style="3" customWidth="1"/>
    <col min="513" max="513" width="5.28515625" style="3" customWidth="1"/>
    <col min="514" max="514" width="10.7109375" style="3" customWidth="1"/>
    <col min="515" max="517" width="15.7109375" style="3" customWidth="1"/>
    <col min="518" max="518" width="4.5703125" style="3" customWidth="1"/>
    <col min="519" max="519" width="40.7109375" style="3" customWidth="1"/>
    <col min="520" max="520" width="9.140625" style="3"/>
    <col min="521" max="521" width="13.7109375" style="3" customWidth="1"/>
    <col min="522" max="522" width="7.5703125" style="3" customWidth="1"/>
    <col min="523" max="523" width="13.7109375" style="3" customWidth="1"/>
    <col min="524" max="524" width="16.7109375" style="3" customWidth="1"/>
    <col min="525" max="525" width="20.7109375" style="3" customWidth="1"/>
    <col min="526" max="767" width="9.140625" style="3"/>
    <col min="768" max="768" width="2.7109375" style="3" customWidth="1"/>
    <col min="769" max="769" width="5.28515625" style="3" customWidth="1"/>
    <col min="770" max="770" width="10.7109375" style="3" customWidth="1"/>
    <col min="771" max="773" width="15.7109375" style="3" customWidth="1"/>
    <col min="774" max="774" width="4.5703125" style="3" customWidth="1"/>
    <col min="775" max="775" width="40.7109375" style="3" customWidth="1"/>
    <col min="776" max="776" width="9.140625" style="3"/>
    <col min="777" max="777" width="13.7109375" style="3" customWidth="1"/>
    <col min="778" max="778" width="7.5703125" style="3" customWidth="1"/>
    <col min="779" max="779" width="13.7109375" style="3" customWidth="1"/>
    <col min="780" max="780" width="16.7109375" style="3" customWidth="1"/>
    <col min="781" max="781" width="20.7109375" style="3" customWidth="1"/>
    <col min="782" max="1023" width="9.140625" style="3"/>
    <col min="1024" max="1024" width="2.7109375" style="3" customWidth="1"/>
    <col min="1025" max="1025" width="5.28515625" style="3" customWidth="1"/>
    <col min="1026" max="1026" width="10.7109375" style="3" customWidth="1"/>
    <col min="1027" max="1029" width="15.7109375" style="3" customWidth="1"/>
    <col min="1030" max="1030" width="4.5703125" style="3" customWidth="1"/>
    <col min="1031" max="1031" width="40.7109375" style="3" customWidth="1"/>
    <col min="1032" max="1032" width="9.140625" style="3"/>
    <col min="1033" max="1033" width="13.7109375" style="3" customWidth="1"/>
    <col min="1034" max="1034" width="7.5703125" style="3" customWidth="1"/>
    <col min="1035" max="1035" width="13.7109375" style="3" customWidth="1"/>
    <col min="1036" max="1036" width="16.7109375" style="3" customWidth="1"/>
    <col min="1037" max="1037" width="20.7109375" style="3" customWidth="1"/>
    <col min="1038" max="1279" width="9.140625" style="3"/>
    <col min="1280" max="1280" width="2.7109375" style="3" customWidth="1"/>
    <col min="1281" max="1281" width="5.28515625" style="3" customWidth="1"/>
    <col min="1282" max="1282" width="10.7109375" style="3" customWidth="1"/>
    <col min="1283" max="1285" width="15.7109375" style="3" customWidth="1"/>
    <col min="1286" max="1286" width="4.5703125" style="3" customWidth="1"/>
    <col min="1287" max="1287" width="40.7109375" style="3" customWidth="1"/>
    <col min="1288" max="1288" width="9.140625" style="3"/>
    <col min="1289" max="1289" width="13.7109375" style="3" customWidth="1"/>
    <col min="1290" max="1290" width="7.5703125" style="3" customWidth="1"/>
    <col min="1291" max="1291" width="13.7109375" style="3" customWidth="1"/>
    <col min="1292" max="1292" width="16.7109375" style="3" customWidth="1"/>
    <col min="1293" max="1293" width="20.7109375" style="3" customWidth="1"/>
    <col min="1294" max="1535" width="9.140625" style="3"/>
    <col min="1536" max="1536" width="2.7109375" style="3" customWidth="1"/>
    <col min="1537" max="1537" width="5.28515625" style="3" customWidth="1"/>
    <col min="1538" max="1538" width="10.7109375" style="3" customWidth="1"/>
    <col min="1539" max="1541" width="15.7109375" style="3" customWidth="1"/>
    <col min="1542" max="1542" width="4.5703125" style="3" customWidth="1"/>
    <col min="1543" max="1543" width="40.7109375" style="3" customWidth="1"/>
    <col min="1544" max="1544" width="9.140625" style="3"/>
    <col min="1545" max="1545" width="13.7109375" style="3" customWidth="1"/>
    <col min="1546" max="1546" width="7.5703125" style="3" customWidth="1"/>
    <col min="1547" max="1547" width="13.7109375" style="3" customWidth="1"/>
    <col min="1548" max="1548" width="16.7109375" style="3" customWidth="1"/>
    <col min="1549" max="1549" width="20.7109375" style="3" customWidth="1"/>
    <col min="1550" max="1791" width="9.140625" style="3"/>
    <col min="1792" max="1792" width="2.7109375" style="3" customWidth="1"/>
    <col min="1793" max="1793" width="5.28515625" style="3" customWidth="1"/>
    <col min="1794" max="1794" width="10.7109375" style="3" customWidth="1"/>
    <col min="1795" max="1797" width="15.7109375" style="3" customWidth="1"/>
    <col min="1798" max="1798" width="4.5703125" style="3" customWidth="1"/>
    <col min="1799" max="1799" width="40.7109375" style="3" customWidth="1"/>
    <col min="1800" max="1800" width="9.140625" style="3"/>
    <col min="1801" max="1801" width="13.7109375" style="3" customWidth="1"/>
    <col min="1802" max="1802" width="7.5703125" style="3" customWidth="1"/>
    <col min="1803" max="1803" width="13.7109375" style="3" customWidth="1"/>
    <col min="1804" max="1804" width="16.7109375" style="3" customWidth="1"/>
    <col min="1805" max="1805" width="20.7109375" style="3" customWidth="1"/>
    <col min="1806" max="2047" width="9.140625" style="3"/>
    <col min="2048" max="2048" width="2.7109375" style="3" customWidth="1"/>
    <col min="2049" max="2049" width="5.28515625" style="3" customWidth="1"/>
    <col min="2050" max="2050" width="10.7109375" style="3" customWidth="1"/>
    <col min="2051" max="2053" width="15.7109375" style="3" customWidth="1"/>
    <col min="2054" max="2054" width="4.5703125" style="3" customWidth="1"/>
    <col min="2055" max="2055" width="40.7109375" style="3" customWidth="1"/>
    <col min="2056" max="2056" width="9.140625" style="3"/>
    <col min="2057" max="2057" width="13.7109375" style="3" customWidth="1"/>
    <col min="2058" max="2058" width="7.5703125" style="3" customWidth="1"/>
    <col min="2059" max="2059" width="13.7109375" style="3" customWidth="1"/>
    <col min="2060" max="2060" width="16.7109375" style="3" customWidth="1"/>
    <col min="2061" max="2061" width="20.7109375" style="3" customWidth="1"/>
    <col min="2062" max="2303" width="9.140625" style="3"/>
    <col min="2304" max="2304" width="2.7109375" style="3" customWidth="1"/>
    <col min="2305" max="2305" width="5.28515625" style="3" customWidth="1"/>
    <col min="2306" max="2306" width="10.7109375" style="3" customWidth="1"/>
    <col min="2307" max="2309" width="15.7109375" style="3" customWidth="1"/>
    <col min="2310" max="2310" width="4.5703125" style="3" customWidth="1"/>
    <col min="2311" max="2311" width="40.7109375" style="3" customWidth="1"/>
    <col min="2312" max="2312" width="9.140625" style="3"/>
    <col min="2313" max="2313" width="13.7109375" style="3" customWidth="1"/>
    <col min="2314" max="2314" width="7.5703125" style="3" customWidth="1"/>
    <col min="2315" max="2315" width="13.7109375" style="3" customWidth="1"/>
    <col min="2316" max="2316" width="16.7109375" style="3" customWidth="1"/>
    <col min="2317" max="2317" width="20.7109375" style="3" customWidth="1"/>
    <col min="2318" max="2559" width="9.140625" style="3"/>
    <col min="2560" max="2560" width="2.7109375" style="3" customWidth="1"/>
    <col min="2561" max="2561" width="5.28515625" style="3" customWidth="1"/>
    <col min="2562" max="2562" width="10.7109375" style="3" customWidth="1"/>
    <col min="2563" max="2565" width="15.7109375" style="3" customWidth="1"/>
    <col min="2566" max="2566" width="4.5703125" style="3" customWidth="1"/>
    <col min="2567" max="2567" width="40.7109375" style="3" customWidth="1"/>
    <col min="2568" max="2568" width="9.140625" style="3"/>
    <col min="2569" max="2569" width="13.7109375" style="3" customWidth="1"/>
    <col min="2570" max="2570" width="7.5703125" style="3" customWidth="1"/>
    <col min="2571" max="2571" width="13.7109375" style="3" customWidth="1"/>
    <col min="2572" max="2572" width="16.7109375" style="3" customWidth="1"/>
    <col min="2573" max="2573" width="20.7109375" style="3" customWidth="1"/>
    <col min="2574" max="2815" width="9.140625" style="3"/>
    <col min="2816" max="2816" width="2.7109375" style="3" customWidth="1"/>
    <col min="2817" max="2817" width="5.28515625" style="3" customWidth="1"/>
    <col min="2818" max="2818" width="10.7109375" style="3" customWidth="1"/>
    <col min="2819" max="2821" width="15.7109375" style="3" customWidth="1"/>
    <col min="2822" max="2822" width="4.5703125" style="3" customWidth="1"/>
    <col min="2823" max="2823" width="40.7109375" style="3" customWidth="1"/>
    <col min="2824" max="2824" width="9.140625" style="3"/>
    <col min="2825" max="2825" width="13.7109375" style="3" customWidth="1"/>
    <col min="2826" max="2826" width="7.5703125" style="3" customWidth="1"/>
    <col min="2827" max="2827" width="13.7109375" style="3" customWidth="1"/>
    <col min="2828" max="2828" width="16.7109375" style="3" customWidth="1"/>
    <col min="2829" max="2829" width="20.7109375" style="3" customWidth="1"/>
    <col min="2830" max="3071" width="9.140625" style="3"/>
    <col min="3072" max="3072" width="2.7109375" style="3" customWidth="1"/>
    <col min="3073" max="3073" width="5.28515625" style="3" customWidth="1"/>
    <col min="3074" max="3074" width="10.7109375" style="3" customWidth="1"/>
    <col min="3075" max="3077" width="15.7109375" style="3" customWidth="1"/>
    <col min="3078" max="3078" width="4.5703125" style="3" customWidth="1"/>
    <col min="3079" max="3079" width="40.7109375" style="3" customWidth="1"/>
    <col min="3080" max="3080" width="9.140625" style="3"/>
    <col min="3081" max="3081" width="13.7109375" style="3" customWidth="1"/>
    <col min="3082" max="3082" width="7.5703125" style="3" customWidth="1"/>
    <col min="3083" max="3083" width="13.7109375" style="3" customWidth="1"/>
    <col min="3084" max="3084" width="16.7109375" style="3" customWidth="1"/>
    <col min="3085" max="3085" width="20.7109375" style="3" customWidth="1"/>
    <col min="3086" max="3327" width="9.140625" style="3"/>
    <col min="3328" max="3328" width="2.7109375" style="3" customWidth="1"/>
    <col min="3329" max="3329" width="5.28515625" style="3" customWidth="1"/>
    <col min="3330" max="3330" width="10.7109375" style="3" customWidth="1"/>
    <col min="3331" max="3333" width="15.7109375" style="3" customWidth="1"/>
    <col min="3334" max="3334" width="4.5703125" style="3" customWidth="1"/>
    <col min="3335" max="3335" width="40.7109375" style="3" customWidth="1"/>
    <col min="3336" max="3336" width="9.140625" style="3"/>
    <col min="3337" max="3337" width="13.7109375" style="3" customWidth="1"/>
    <col min="3338" max="3338" width="7.5703125" style="3" customWidth="1"/>
    <col min="3339" max="3339" width="13.7109375" style="3" customWidth="1"/>
    <col min="3340" max="3340" width="16.7109375" style="3" customWidth="1"/>
    <col min="3341" max="3341" width="20.7109375" style="3" customWidth="1"/>
    <col min="3342" max="3583" width="9.140625" style="3"/>
    <col min="3584" max="3584" width="2.7109375" style="3" customWidth="1"/>
    <col min="3585" max="3585" width="5.28515625" style="3" customWidth="1"/>
    <col min="3586" max="3586" width="10.7109375" style="3" customWidth="1"/>
    <col min="3587" max="3589" width="15.7109375" style="3" customWidth="1"/>
    <col min="3590" max="3590" width="4.5703125" style="3" customWidth="1"/>
    <col min="3591" max="3591" width="40.7109375" style="3" customWidth="1"/>
    <col min="3592" max="3592" width="9.140625" style="3"/>
    <col min="3593" max="3593" width="13.7109375" style="3" customWidth="1"/>
    <col min="3594" max="3594" width="7.5703125" style="3" customWidth="1"/>
    <col min="3595" max="3595" width="13.7109375" style="3" customWidth="1"/>
    <col min="3596" max="3596" width="16.7109375" style="3" customWidth="1"/>
    <col min="3597" max="3597" width="20.7109375" style="3" customWidth="1"/>
    <col min="3598" max="3839" width="9.140625" style="3"/>
    <col min="3840" max="3840" width="2.7109375" style="3" customWidth="1"/>
    <col min="3841" max="3841" width="5.28515625" style="3" customWidth="1"/>
    <col min="3842" max="3842" width="10.7109375" style="3" customWidth="1"/>
    <col min="3843" max="3845" width="15.7109375" style="3" customWidth="1"/>
    <col min="3846" max="3846" width="4.5703125" style="3" customWidth="1"/>
    <col min="3847" max="3847" width="40.7109375" style="3" customWidth="1"/>
    <col min="3848" max="3848" width="9.140625" style="3"/>
    <col min="3849" max="3849" width="13.7109375" style="3" customWidth="1"/>
    <col min="3850" max="3850" width="7.5703125" style="3" customWidth="1"/>
    <col min="3851" max="3851" width="13.7109375" style="3" customWidth="1"/>
    <col min="3852" max="3852" width="16.7109375" style="3" customWidth="1"/>
    <col min="3853" max="3853" width="20.7109375" style="3" customWidth="1"/>
    <col min="3854" max="4095" width="9.140625" style="3"/>
    <col min="4096" max="4096" width="2.7109375" style="3" customWidth="1"/>
    <col min="4097" max="4097" width="5.28515625" style="3" customWidth="1"/>
    <col min="4098" max="4098" width="10.7109375" style="3" customWidth="1"/>
    <col min="4099" max="4101" width="15.7109375" style="3" customWidth="1"/>
    <col min="4102" max="4102" width="4.5703125" style="3" customWidth="1"/>
    <col min="4103" max="4103" width="40.7109375" style="3" customWidth="1"/>
    <col min="4104" max="4104" width="9.140625" style="3"/>
    <col min="4105" max="4105" width="13.7109375" style="3" customWidth="1"/>
    <col min="4106" max="4106" width="7.5703125" style="3" customWidth="1"/>
    <col min="4107" max="4107" width="13.7109375" style="3" customWidth="1"/>
    <col min="4108" max="4108" width="16.7109375" style="3" customWidth="1"/>
    <col min="4109" max="4109" width="20.7109375" style="3" customWidth="1"/>
    <col min="4110" max="4351" width="9.140625" style="3"/>
    <col min="4352" max="4352" width="2.7109375" style="3" customWidth="1"/>
    <col min="4353" max="4353" width="5.28515625" style="3" customWidth="1"/>
    <col min="4354" max="4354" width="10.7109375" style="3" customWidth="1"/>
    <col min="4355" max="4357" width="15.7109375" style="3" customWidth="1"/>
    <col min="4358" max="4358" width="4.5703125" style="3" customWidth="1"/>
    <col min="4359" max="4359" width="40.7109375" style="3" customWidth="1"/>
    <col min="4360" max="4360" width="9.140625" style="3"/>
    <col min="4361" max="4361" width="13.7109375" style="3" customWidth="1"/>
    <col min="4362" max="4362" width="7.5703125" style="3" customWidth="1"/>
    <col min="4363" max="4363" width="13.7109375" style="3" customWidth="1"/>
    <col min="4364" max="4364" width="16.7109375" style="3" customWidth="1"/>
    <col min="4365" max="4365" width="20.7109375" style="3" customWidth="1"/>
    <col min="4366" max="4607" width="9.140625" style="3"/>
    <col min="4608" max="4608" width="2.7109375" style="3" customWidth="1"/>
    <col min="4609" max="4609" width="5.28515625" style="3" customWidth="1"/>
    <col min="4610" max="4610" width="10.7109375" style="3" customWidth="1"/>
    <col min="4611" max="4613" width="15.7109375" style="3" customWidth="1"/>
    <col min="4614" max="4614" width="4.5703125" style="3" customWidth="1"/>
    <col min="4615" max="4615" width="40.7109375" style="3" customWidth="1"/>
    <col min="4616" max="4616" width="9.140625" style="3"/>
    <col min="4617" max="4617" width="13.7109375" style="3" customWidth="1"/>
    <col min="4618" max="4618" width="7.5703125" style="3" customWidth="1"/>
    <col min="4619" max="4619" width="13.7109375" style="3" customWidth="1"/>
    <col min="4620" max="4620" width="16.7109375" style="3" customWidth="1"/>
    <col min="4621" max="4621" width="20.7109375" style="3" customWidth="1"/>
    <col min="4622" max="4863" width="9.140625" style="3"/>
    <col min="4864" max="4864" width="2.7109375" style="3" customWidth="1"/>
    <col min="4865" max="4865" width="5.28515625" style="3" customWidth="1"/>
    <col min="4866" max="4866" width="10.7109375" style="3" customWidth="1"/>
    <col min="4867" max="4869" width="15.7109375" style="3" customWidth="1"/>
    <col min="4870" max="4870" width="4.5703125" style="3" customWidth="1"/>
    <col min="4871" max="4871" width="40.7109375" style="3" customWidth="1"/>
    <col min="4872" max="4872" width="9.140625" style="3"/>
    <col min="4873" max="4873" width="13.7109375" style="3" customWidth="1"/>
    <col min="4874" max="4874" width="7.5703125" style="3" customWidth="1"/>
    <col min="4875" max="4875" width="13.7109375" style="3" customWidth="1"/>
    <col min="4876" max="4876" width="16.7109375" style="3" customWidth="1"/>
    <col min="4877" max="4877" width="20.7109375" style="3" customWidth="1"/>
    <col min="4878" max="5119" width="9.140625" style="3"/>
    <col min="5120" max="5120" width="2.7109375" style="3" customWidth="1"/>
    <col min="5121" max="5121" width="5.28515625" style="3" customWidth="1"/>
    <col min="5122" max="5122" width="10.7109375" style="3" customWidth="1"/>
    <col min="5123" max="5125" width="15.7109375" style="3" customWidth="1"/>
    <col min="5126" max="5126" width="4.5703125" style="3" customWidth="1"/>
    <col min="5127" max="5127" width="40.7109375" style="3" customWidth="1"/>
    <col min="5128" max="5128" width="9.140625" style="3"/>
    <col min="5129" max="5129" width="13.7109375" style="3" customWidth="1"/>
    <col min="5130" max="5130" width="7.5703125" style="3" customWidth="1"/>
    <col min="5131" max="5131" width="13.7109375" style="3" customWidth="1"/>
    <col min="5132" max="5132" width="16.7109375" style="3" customWidth="1"/>
    <col min="5133" max="5133" width="20.7109375" style="3" customWidth="1"/>
    <col min="5134" max="5375" width="9.140625" style="3"/>
    <col min="5376" max="5376" width="2.7109375" style="3" customWidth="1"/>
    <col min="5377" max="5377" width="5.28515625" style="3" customWidth="1"/>
    <col min="5378" max="5378" width="10.7109375" style="3" customWidth="1"/>
    <col min="5379" max="5381" width="15.7109375" style="3" customWidth="1"/>
    <col min="5382" max="5382" width="4.5703125" style="3" customWidth="1"/>
    <col min="5383" max="5383" width="40.7109375" style="3" customWidth="1"/>
    <col min="5384" max="5384" width="9.140625" style="3"/>
    <col min="5385" max="5385" width="13.7109375" style="3" customWidth="1"/>
    <col min="5386" max="5386" width="7.5703125" style="3" customWidth="1"/>
    <col min="5387" max="5387" width="13.7109375" style="3" customWidth="1"/>
    <col min="5388" max="5388" width="16.7109375" style="3" customWidth="1"/>
    <col min="5389" max="5389" width="20.7109375" style="3" customWidth="1"/>
    <col min="5390" max="5631" width="9.140625" style="3"/>
    <col min="5632" max="5632" width="2.7109375" style="3" customWidth="1"/>
    <col min="5633" max="5633" width="5.28515625" style="3" customWidth="1"/>
    <col min="5634" max="5634" width="10.7109375" style="3" customWidth="1"/>
    <col min="5635" max="5637" width="15.7109375" style="3" customWidth="1"/>
    <col min="5638" max="5638" width="4.5703125" style="3" customWidth="1"/>
    <col min="5639" max="5639" width="40.7109375" style="3" customWidth="1"/>
    <col min="5640" max="5640" width="9.140625" style="3"/>
    <col min="5641" max="5641" width="13.7109375" style="3" customWidth="1"/>
    <col min="5642" max="5642" width="7.5703125" style="3" customWidth="1"/>
    <col min="5643" max="5643" width="13.7109375" style="3" customWidth="1"/>
    <col min="5644" max="5644" width="16.7109375" style="3" customWidth="1"/>
    <col min="5645" max="5645" width="20.7109375" style="3" customWidth="1"/>
    <col min="5646" max="5887" width="9.140625" style="3"/>
    <col min="5888" max="5888" width="2.7109375" style="3" customWidth="1"/>
    <col min="5889" max="5889" width="5.28515625" style="3" customWidth="1"/>
    <col min="5890" max="5890" width="10.7109375" style="3" customWidth="1"/>
    <col min="5891" max="5893" width="15.7109375" style="3" customWidth="1"/>
    <col min="5894" max="5894" width="4.5703125" style="3" customWidth="1"/>
    <col min="5895" max="5895" width="40.7109375" style="3" customWidth="1"/>
    <col min="5896" max="5896" width="9.140625" style="3"/>
    <col min="5897" max="5897" width="13.7109375" style="3" customWidth="1"/>
    <col min="5898" max="5898" width="7.5703125" style="3" customWidth="1"/>
    <col min="5899" max="5899" width="13.7109375" style="3" customWidth="1"/>
    <col min="5900" max="5900" width="16.7109375" style="3" customWidth="1"/>
    <col min="5901" max="5901" width="20.7109375" style="3" customWidth="1"/>
    <col min="5902" max="6143" width="9.140625" style="3"/>
    <col min="6144" max="6144" width="2.7109375" style="3" customWidth="1"/>
    <col min="6145" max="6145" width="5.28515625" style="3" customWidth="1"/>
    <col min="6146" max="6146" width="10.7109375" style="3" customWidth="1"/>
    <col min="6147" max="6149" width="15.7109375" style="3" customWidth="1"/>
    <col min="6150" max="6150" width="4.5703125" style="3" customWidth="1"/>
    <col min="6151" max="6151" width="40.7109375" style="3" customWidth="1"/>
    <col min="6152" max="6152" width="9.140625" style="3"/>
    <col min="6153" max="6153" width="13.7109375" style="3" customWidth="1"/>
    <col min="6154" max="6154" width="7.5703125" style="3" customWidth="1"/>
    <col min="6155" max="6155" width="13.7109375" style="3" customWidth="1"/>
    <col min="6156" max="6156" width="16.7109375" style="3" customWidth="1"/>
    <col min="6157" max="6157" width="20.7109375" style="3" customWidth="1"/>
    <col min="6158" max="6399" width="9.140625" style="3"/>
    <col min="6400" max="6400" width="2.7109375" style="3" customWidth="1"/>
    <col min="6401" max="6401" width="5.28515625" style="3" customWidth="1"/>
    <col min="6402" max="6402" width="10.7109375" style="3" customWidth="1"/>
    <col min="6403" max="6405" width="15.7109375" style="3" customWidth="1"/>
    <col min="6406" max="6406" width="4.5703125" style="3" customWidth="1"/>
    <col min="6407" max="6407" width="40.7109375" style="3" customWidth="1"/>
    <col min="6408" max="6408" width="9.140625" style="3"/>
    <col min="6409" max="6409" width="13.7109375" style="3" customWidth="1"/>
    <col min="6410" max="6410" width="7.5703125" style="3" customWidth="1"/>
    <col min="6411" max="6411" width="13.7109375" style="3" customWidth="1"/>
    <col min="6412" max="6412" width="16.7109375" style="3" customWidth="1"/>
    <col min="6413" max="6413" width="20.7109375" style="3" customWidth="1"/>
    <col min="6414" max="6655" width="9.140625" style="3"/>
    <col min="6656" max="6656" width="2.7109375" style="3" customWidth="1"/>
    <col min="6657" max="6657" width="5.28515625" style="3" customWidth="1"/>
    <col min="6658" max="6658" width="10.7109375" style="3" customWidth="1"/>
    <col min="6659" max="6661" width="15.7109375" style="3" customWidth="1"/>
    <col min="6662" max="6662" width="4.5703125" style="3" customWidth="1"/>
    <col min="6663" max="6663" width="40.7109375" style="3" customWidth="1"/>
    <col min="6664" max="6664" width="9.140625" style="3"/>
    <col min="6665" max="6665" width="13.7109375" style="3" customWidth="1"/>
    <col min="6666" max="6666" width="7.5703125" style="3" customWidth="1"/>
    <col min="6667" max="6667" width="13.7109375" style="3" customWidth="1"/>
    <col min="6668" max="6668" width="16.7109375" style="3" customWidth="1"/>
    <col min="6669" max="6669" width="20.7109375" style="3" customWidth="1"/>
    <col min="6670" max="6911" width="9.140625" style="3"/>
    <col min="6912" max="6912" width="2.7109375" style="3" customWidth="1"/>
    <col min="6913" max="6913" width="5.28515625" style="3" customWidth="1"/>
    <col min="6914" max="6914" width="10.7109375" style="3" customWidth="1"/>
    <col min="6915" max="6917" width="15.7109375" style="3" customWidth="1"/>
    <col min="6918" max="6918" width="4.5703125" style="3" customWidth="1"/>
    <col min="6919" max="6919" width="40.7109375" style="3" customWidth="1"/>
    <col min="6920" max="6920" width="9.140625" style="3"/>
    <col min="6921" max="6921" width="13.7109375" style="3" customWidth="1"/>
    <col min="6922" max="6922" width="7.5703125" style="3" customWidth="1"/>
    <col min="6923" max="6923" width="13.7109375" style="3" customWidth="1"/>
    <col min="6924" max="6924" width="16.7109375" style="3" customWidth="1"/>
    <col min="6925" max="6925" width="20.7109375" style="3" customWidth="1"/>
    <col min="6926" max="7167" width="9.140625" style="3"/>
    <col min="7168" max="7168" width="2.7109375" style="3" customWidth="1"/>
    <col min="7169" max="7169" width="5.28515625" style="3" customWidth="1"/>
    <col min="7170" max="7170" width="10.7109375" style="3" customWidth="1"/>
    <col min="7171" max="7173" width="15.7109375" style="3" customWidth="1"/>
    <col min="7174" max="7174" width="4.5703125" style="3" customWidth="1"/>
    <col min="7175" max="7175" width="40.7109375" style="3" customWidth="1"/>
    <col min="7176" max="7176" width="9.140625" style="3"/>
    <col min="7177" max="7177" width="13.7109375" style="3" customWidth="1"/>
    <col min="7178" max="7178" width="7.5703125" style="3" customWidth="1"/>
    <col min="7179" max="7179" width="13.7109375" style="3" customWidth="1"/>
    <col min="7180" max="7180" width="16.7109375" style="3" customWidth="1"/>
    <col min="7181" max="7181" width="20.7109375" style="3" customWidth="1"/>
    <col min="7182" max="7423" width="9.140625" style="3"/>
    <col min="7424" max="7424" width="2.7109375" style="3" customWidth="1"/>
    <col min="7425" max="7425" width="5.28515625" style="3" customWidth="1"/>
    <col min="7426" max="7426" width="10.7109375" style="3" customWidth="1"/>
    <col min="7427" max="7429" width="15.7109375" style="3" customWidth="1"/>
    <col min="7430" max="7430" width="4.5703125" style="3" customWidth="1"/>
    <col min="7431" max="7431" width="40.7109375" style="3" customWidth="1"/>
    <col min="7432" max="7432" width="9.140625" style="3"/>
    <col min="7433" max="7433" width="13.7109375" style="3" customWidth="1"/>
    <col min="7434" max="7434" width="7.5703125" style="3" customWidth="1"/>
    <col min="7435" max="7435" width="13.7109375" style="3" customWidth="1"/>
    <col min="7436" max="7436" width="16.7109375" style="3" customWidth="1"/>
    <col min="7437" max="7437" width="20.7109375" style="3" customWidth="1"/>
    <col min="7438" max="7679" width="9.140625" style="3"/>
    <col min="7680" max="7680" width="2.7109375" style="3" customWidth="1"/>
    <col min="7681" max="7681" width="5.28515625" style="3" customWidth="1"/>
    <col min="7682" max="7682" width="10.7109375" style="3" customWidth="1"/>
    <col min="7683" max="7685" width="15.7109375" style="3" customWidth="1"/>
    <col min="7686" max="7686" width="4.5703125" style="3" customWidth="1"/>
    <col min="7687" max="7687" width="40.7109375" style="3" customWidth="1"/>
    <col min="7688" max="7688" width="9.140625" style="3"/>
    <col min="7689" max="7689" width="13.7109375" style="3" customWidth="1"/>
    <col min="7690" max="7690" width="7.5703125" style="3" customWidth="1"/>
    <col min="7691" max="7691" width="13.7109375" style="3" customWidth="1"/>
    <col min="7692" max="7692" width="16.7109375" style="3" customWidth="1"/>
    <col min="7693" max="7693" width="20.7109375" style="3" customWidth="1"/>
    <col min="7694" max="7935" width="9.140625" style="3"/>
    <col min="7936" max="7936" width="2.7109375" style="3" customWidth="1"/>
    <col min="7937" max="7937" width="5.28515625" style="3" customWidth="1"/>
    <col min="7938" max="7938" width="10.7109375" style="3" customWidth="1"/>
    <col min="7939" max="7941" width="15.7109375" style="3" customWidth="1"/>
    <col min="7942" max="7942" width="4.5703125" style="3" customWidth="1"/>
    <col min="7943" max="7943" width="40.7109375" style="3" customWidth="1"/>
    <col min="7944" max="7944" width="9.140625" style="3"/>
    <col min="7945" max="7945" width="13.7109375" style="3" customWidth="1"/>
    <col min="7946" max="7946" width="7.5703125" style="3" customWidth="1"/>
    <col min="7947" max="7947" width="13.7109375" style="3" customWidth="1"/>
    <col min="7948" max="7948" width="16.7109375" style="3" customWidth="1"/>
    <col min="7949" max="7949" width="20.7109375" style="3" customWidth="1"/>
    <col min="7950" max="8191" width="9.140625" style="3"/>
    <col min="8192" max="8192" width="2.7109375" style="3" customWidth="1"/>
    <col min="8193" max="8193" width="5.28515625" style="3" customWidth="1"/>
    <col min="8194" max="8194" width="10.7109375" style="3" customWidth="1"/>
    <col min="8195" max="8197" width="15.7109375" style="3" customWidth="1"/>
    <col min="8198" max="8198" width="4.5703125" style="3" customWidth="1"/>
    <col min="8199" max="8199" width="40.7109375" style="3" customWidth="1"/>
    <col min="8200" max="8200" width="9.140625" style="3"/>
    <col min="8201" max="8201" width="13.7109375" style="3" customWidth="1"/>
    <col min="8202" max="8202" width="7.5703125" style="3" customWidth="1"/>
    <col min="8203" max="8203" width="13.7109375" style="3" customWidth="1"/>
    <col min="8204" max="8204" width="16.7109375" style="3" customWidth="1"/>
    <col min="8205" max="8205" width="20.7109375" style="3" customWidth="1"/>
    <col min="8206" max="8447" width="9.140625" style="3"/>
    <col min="8448" max="8448" width="2.7109375" style="3" customWidth="1"/>
    <col min="8449" max="8449" width="5.28515625" style="3" customWidth="1"/>
    <col min="8450" max="8450" width="10.7109375" style="3" customWidth="1"/>
    <col min="8451" max="8453" width="15.7109375" style="3" customWidth="1"/>
    <col min="8454" max="8454" width="4.5703125" style="3" customWidth="1"/>
    <col min="8455" max="8455" width="40.7109375" style="3" customWidth="1"/>
    <col min="8456" max="8456" width="9.140625" style="3"/>
    <col min="8457" max="8457" width="13.7109375" style="3" customWidth="1"/>
    <col min="8458" max="8458" width="7.5703125" style="3" customWidth="1"/>
    <col min="8459" max="8459" width="13.7109375" style="3" customWidth="1"/>
    <col min="8460" max="8460" width="16.7109375" style="3" customWidth="1"/>
    <col min="8461" max="8461" width="20.7109375" style="3" customWidth="1"/>
    <col min="8462" max="8703" width="9.140625" style="3"/>
    <col min="8704" max="8704" width="2.7109375" style="3" customWidth="1"/>
    <col min="8705" max="8705" width="5.28515625" style="3" customWidth="1"/>
    <col min="8706" max="8706" width="10.7109375" style="3" customWidth="1"/>
    <col min="8707" max="8709" width="15.7109375" style="3" customWidth="1"/>
    <col min="8710" max="8710" width="4.5703125" style="3" customWidth="1"/>
    <col min="8711" max="8711" width="40.7109375" style="3" customWidth="1"/>
    <col min="8712" max="8712" width="9.140625" style="3"/>
    <col min="8713" max="8713" width="13.7109375" style="3" customWidth="1"/>
    <col min="8714" max="8714" width="7.5703125" style="3" customWidth="1"/>
    <col min="8715" max="8715" width="13.7109375" style="3" customWidth="1"/>
    <col min="8716" max="8716" width="16.7109375" style="3" customWidth="1"/>
    <col min="8717" max="8717" width="20.7109375" style="3" customWidth="1"/>
    <col min="8718" max="8959" width="9.140625" style="3"/>
    <col min="8960" max="8960" width="2.7109375" style="3" customWidth="1"/>
    <col min="8961" max="8961" width="5.28515625" style="3" customWidth="1"/>
    <col min="8962" max="8962" width="10.7109375" style="3" customWidth="1"/>
    <col min="8963" max="8965" width="15.7109375" style="3" customWidth="1"/>
    <col min="8966" max="8966" width="4.5703125" style="3" customWidth="1"/>
    <col min="8967" max="8967" width="40.7109375" style="3" customWidth="1"/>
    <col min="8968" max="8968" width="9.140625" style="3"/>
    <col min="8969" max="8969" width="13.7109375" style="3" customWidth="1"/>
    <col min="8970" max="8970" width="7.5703125" style="3" customWidth="1"/>
    <col min="8971" max="8971" width="13.7109375" style="3" customWidth="1"/>
    <col min="8972" max="8972" width="16.7109375" style="3" customWidth="1"/>
    <col min="8973" max="8973" width="20.7109375" style="3" customWidth="1"/>
    <col min="8974" max="9215" width="9.140625" style="3"/>
    <col min="9216" max="9216" width="2.7109375" style="3" customWidth="1"/>
    <col min="9217" max="9217" width="5.28515625" style="3" customWidth="1"/>
    <col min="9218" max="9218" width="10.7109375" style="3" customWidth="1"/>
    <col min="9219" max="9221" width="15.7109375" style="3" customWidth="1"/>
    <col min="9222" max="9222" width="4.5703125" style="3" customWidth="1"/>
    <col min="9223" max="9223" width="40.7109375" style="3" customWidth="1"/>
    <col min="9224" max="9224" width="9.140625" style="3"/>
    <col min="9225" max="9225" width="13.7109375" style="3" customWidth="1"/>
    <col min="9226" max="9226" width="7.5703125" style="3" customWidth="1"/>
    <col min="9227" max="9227" width="13.7109375" style="3" customWidth="1"/>
    <col min="9228" max="9228" width="16.7109375" style="3" customWidth="1"/>
    <col min="9229" max="9229" width="20.7109375" style="3" customWidth="1"/>
    <col min="9230" max="9471" width="9.140625" style="3"/>
    <col min="9472" max="9472" width="2.7109375" style="3" customWidth="1"/>
    <col min="9473" max="9473" width="5.28515625" style="3" customWidth="1"/>
    <col min="9474" max="9474" width="10.7109375" style="3" customWidth="1"/>
    <col min="9475" max="9477" width="15.7109375" style="3" customWidth="1"/>
    <col min="9478" max="9478" width="4.5703125" style="3" customWidth="1"/>
    <col min="9479" max="9479" width="40.7109375" style="3" customWidth="1"/>
    <col min="9480" max="9480" width="9.140625" style="3"/>
    <col min="9481" max="9481" width="13.7109375" style="3" customWidth="1"/>
    <col min="9482" max="9482" width="7.5703125" style="3" customWidth="1"/>
    <col min="9483" max="9483" width="13.7109375" style="3" customWidth="1"/>
    <col min="9484" max="9484" width="16.7109375" style="3" customWidth="1"/>
    <col min="9485" max="9485" width="20.7109375" style="3" customWidth="1"/>
    <col min="9486" max="9727" width="9.140625" style="3"/>
    <col min="9728" max="9728" width="2.7109375" style="3" customWidth="1"/>
    <col min="9729" max="9729" width="5.28515625" style="3" customWidth="1"/>
    <col min="9730" max="9730" width="10.7109375" style="3" customWidth="1"/>
    <col min="9731" max="9733" width="15.7109375" style="3" customWidth="1"/>
    <col min="9734" max="9734" width="4.5703125" style="3" customWidth="1"/>
    <col min="9735" max="9735" width="40.7109375" style="3" customWidth="1"/>
    <col min="9736" max="9736" width="9.140625" style="3"/>
    <col min="9737" max="9737" width="13.7109375" style="3" customWidth="1"/>
    <col min="9738" max="9738" width="7.5703125" style="3" customWidth="1"/>
    <col min="9739" max="9739" width="13.7109375" style="3" customWidth="1"/>
    <col min="9740" max="9740" width="16.7109375" style="3" customWidth="1"/>
    <col min="9741" max="9741" width="20.7109375" style="3" customWidth="1"/>
    <col min="9742" max="9983" width="9.140625" style="3"/>
    <col min="9984" max="9984" width="2.7109375" style="3" customWidth="1"/>
    <col min="9985" max="9985" width="5.28515625" style="3" customWidth="1"/>
    <col min="9986" max="9986" width="10.7109375" style="3" customWidth="1"/>
    <col min="9987" max="9989" width="15.7109375" style="3" customWidth="1"/>
    <col min="9990" max="9990" width="4.5703125" style="3" customWidth="1"/>
    <col min="9991" max="9991" width="40.7109375" style="3" customWidth="1"/>
    <col min="9992" max="9992" width="9.140625" style="3"/>
    <col min="9993" max="9993" width="13.7109375" style="3" customWidth="1"/>
    <col min="9994" max="9994" width="7.5703125" style="3" customWidth="1"/>
    <col min="9995" max="9995" width="13.7109375" style="3" customWidth="1"/>
    <col min="9996" max="9996" width="16.7109375" style="3" customWidth="1"/>
    <col min="9997" max="9997" width="20.7109375" style="3" customWidth="1"/>
    <col min="9998" max="10239" width="9.140625" style="3"/>
    <col min="10240" max="10240" width="2.7109375" style="3" customWidth="1"/>
    <col min="10241" max="10241" width="5.28515625" style="3" customWidth="1"/>
    <col min="10242" max="10242" width="10.7109375" style="3" customWidth="1"/>
    <col min="10243" max="10245" width="15.7109375" style="3" customWidth="1"/>
    <col min="10246" max="10246" width="4.5703125" style="3" customWidth="1"/>
    <col min="10247" max="10247" width="40.7109375" style="3" customWidth="1"/>
    <col min="10248" max="10248" width="9.140625" style="3"/>
    <col min="10249" max="10249" width="13.7109375" style="3" customWidth="1"/>
    <col min="10250" max="10250" width="7.5703125" style="3" customWidth="1"/>
    <col min="10251" max="10251" width="13.7109375" style="3" customWidth="1"/>
    <col min="10252" max="10252" width="16.7109375" style="3" customWidth="1"/>
    <col min="10253" max="10253" width="20.7109375" style="3" customWidth="1"/>
    <col min="10254" max="10495" width="9.140625" style="3"/>
    <col min="10496" max="10496" width="2.7109375" style="3" customWidth="1"/>
    <col min="10497" max="10497" width="5.28515625" style="3" customWidth="1"/>
    <col min="10498" max="10498" width="10.7109375" style="3" customWidth="1"/>
    <col min="10499" max="10501" width="15.7109375" style="3" customWidth="1"/>
    <col min="10502" max="10502" width="4.5703125" style="3" customWidth="1"/>
    <col min="10503" max="10503" width="40.7109375" style="3" customWidth="1"/>
    <col min="10504" max="10504" width="9.140625" style="3"/>
    <col min="10505" max="10505" width="13.7109375" style="3" customWidth="1"/>
    <col min="10506" max="10506" width="7.5703125" style="3" customWidth="1"/>
    <col min="10507" max="10507" width="13.7109375" style="3" customWidth="1"/>
    <col min="10508" max="10508" width="16.7109375" style="3" customWidth="1"/>
    <col min="10509" max="10509" width="20.7109375" style="3" customWidth="1"/>
    <col min="10510" max="10751" width="9.140625" style="3"/>
    <col min="10752" max="10752" width="2.7109375" style="3" customWidth="1"/>
    <col min="10753" max="10753" width="5.28515625" style="3" customWidth="1"/>
    <col min="10754" max="10754" width="10.7109375" style="3" customWidth="1"/>
    <col min="10755" max="10757" width="15.7109375" style="3" customWidth="1"/>
    <col min="10758" max="10758" width="4.5703125" style="3" customWidth="1"/>
    <col min="10759" max="10759" width="40.7109375" style="3" customWidth="1"/>
    <col min="10760" max="10760" width="9.140625" style="3"/>
    <col min="10761" max="10761" width="13.7109375" style="3" customWidth="1"/>
    <col min="10762" max="10762" width="7.5703125" style="3" customWidth="1"/>
    <col min="10763" max="10763" width="13.7109375" style="3" customWidth="1"/>
    <col min="10764" max="10764" width="16.7109375" style="3" customWidth="1"/>
    <col min="10765" max="10765" width="20.7109375" style="3" customWidth="1"/>
    <col min="10766" max="11007" width="9.140625" style="3"/>
    <col min="11008" max="11008" width="2.7109375" style="3" customWidth="1"/>
    <col min="11009" max="11009" width="5.28515625" style="3" customWidth="1"/>
    <col min="11010" max="11010" width="10.7109375" style="3" customWidth="1"/>
    <col min="11011" max="11013" width="15.7109375" style="3" customWidth="1"/>
    <col min="11014" max="11014" width="4.5703125" style="3" customWidth="1"/>
    <col min="11015" max="11015" width="40.7109375" style="3" customWidth="1"/>
    <col min="11016" max="11016" width="9.140625" style="3"/>
    <col min="11017" max="11017" width="13.7109375" style="3" customWidth="1"/>
    <col min="11018" max="11018" width="7.5703125" style="3" customWidth="1"/>
    <col min="11019" max="11019" width="13.7109375" style="3" customWidth="1"/>
    <col min="11020" max="11020" width="16.7109375" style="3" customWidth="1"/>
    <col min="11021" max="11021" width="20.7109375" style="3" customWidth="1"/>
    <col min="11022" max="11263" width="9.140625" style="3"/>
    <col min="11264" max="11264" width="2.7109375" style="3" customWidth="1"/>
    <col min="11265" max="11265" width="5.28515625" style="3" customWidth="1"/>
    <col min="11266" max="11266" width="10.7109375" style="3" customWidth="1"/>
    <col min="11267" max="11269" width="15.7109375" style="3" customWidth="1"/>
    <col min="11270" max="11270" width="4.5703125" style="3" customWidth="1"/>
    <col min="11271" max="11271" width="40.7109375" style="3" customWidth="1"/>
    <col min="11272" max="11272" width="9.140625" style="3"/>
    <col min="11273" max="11273" width="13.7109375" style="3" customWidth="1"/>
    <col min="11274" max="11274" width="7.5703125" style="3" customWidth="1"/>
    <col min="11275" max="11275" width="13.7109375" style="3" customWidth="1"/>
    <col min="11276" max="11276" width="16.7109375" style="3" customWidth="1"/>
    <col min="11277" max="11277" width="20.7109375" style="3" customWidth="1"/>
    <col min="11278" max="11519" width="9.140625" style="3"/>
    <col min="11520" max="11520" width="2.7109375" style="3" customWidth="1"/>
    <col min="11521" max="11521" width="5.28515625" style="3" customWidth="1"/>
    <col min="11522" max="11522" width="10.7109375" style="3" customWidth="1"/>
    <col min="11523" max="11525" width="15.7109375" style="3" customWidth="1"/>
    <col min="11526" max="11526" width="4.5703125" style="3" customWidth="1"/>
    <col min="11527" max="11527" width="40.7109375" style="3" customWidth="1"/>
    <col min="11528" max="11528" width="9.140625" style="3"/>
    <col min="11529" max="11529" width="13.7109375" style="3" customWidth="1"/>
    <col min="11530" max="11530" width="7.5703125" style="3" customWidth="1"/>
    <col min="11531" max="11531" width="13.7109375" style="3" customWidth="1"/>
    <col min="11532" max="11532" width="16.7109375" style="3" customWidth="1"/>
    <col min="11533" max="11533" width="20.7109375" style="3" customWidth="1"/>
    <col min="11534" max="11775" width="9.140625" style="3"/>
    <col min="11776" max="11776" width="2.7109375" style="3" customWidth="1"/>
    <col min="11777" max="11777" width="5.28515625" style="3" customWidth="1"/>
    <col min="11778" max="11778" width="10.7109375" style="3" customWidth="1"/>
    <col min="11779" max="11781" width="15.7109375" style="3" customWidth="1"/>
    <col min="11782" max="11782" width="4.5703125" style="3" customWidth="1"/>
    <col min="11783" max="11783" width="40.7109375" style="3" customWidth="1"/>
    <col min="11784" max="11784" width="9.140625" style="3"/>
    <col min="11785" max="11785" width="13.7109375" style="3" customWidth="1"/>
    <col min="11786" max="11786" width="7.5703125" style="3" customWidth="1"/>
    <col min="11787" max="11787" width="13.7109375" style="3" customWidth="1"/>
    <col min="11788" max="11788" width="16.7109375" style="3" customWidth="1"/>
    <col min="11789" max="11789" width="20.7109375" style="3" customWidth="1"/>
    <col min="11790" max="12031" width="9.140625" style="3"/>
    <col min="12032" max="12032" width="2.7109375" style="3" customWidth="1"/>
    <col min="12033" max="12033" width="5.28515625" style="3" customWidth="1"/>
    <col min="12034" max="12034" width="10.7109375" style="3" customWidth="1"/>
    <col min="12035" max="12037" width="15.7109375" style="3" customWidth="1"/>
    <col min="12038" max="12038" width="4.5703125" style="3" customWidth="1"/>
    <col min="12039" max="12039" width="40.7109375" style="3" customWidth="1"/>
    <col min="12040" max="12040" width="9.140625" style="3"/>
    <col min="12041" max="12041" width="13.7109375" style="3" customWidth="1"/>
    <col min="12042" max="12042" width="7.5703125" style="3" customWidth="1"/>
    <col min="12043" max="12043" width="13.7109375" style="3" customWidth="1"/>
    <col min="12044" max="12044" width="16.7109375" style="3" customWidth="1"/>
    <col min="12045" max="12045" width="20.7109375" style="3" customWidth="1"/>
    <col min="12046" max="12287" width="9.140625" style="3"/>
    <col min="12288" max="12288" width="2.7109375" style="3" customWidth="1"/>
    <col min="12289" max="12289" width="5.28515625" style="3" customWidth="1"/>
    <col min="12290" max="12290" width="10.7109375" style="3" customWidth="1"/>
    <col min="12291" max="12293" width="15.7109375" style="3" customWidth="1"/>
    <col min="12294" max="12294" width="4.5703125" style="3" customWidth="1"/>
    <col min="12295" max="12295" width="40.7109375" style="3" customWidth="1"/>
    <col min="12296" max="12296" width="9.140625" style="3"/>
    <col min="12297" max="12297" width="13.7109375" style="3" customWidth="1"/>
    <col min="12298" max="12298" width="7.5703125" style="3" customWidth="1"/>
    <col min="12299" max="12299" width="13.7109375" style="3" customWidth="1"/>
    <col min="12300" max="12300" width="16.7109375" style="3" customWidth="1"/>
    <col min="12301" max="12301" width="20.7109375" style="3" customWidth="1"/>
    <col min="12302" max="12543" width="9.140625" style="3"/>
    <col min="12544" max="12544" width="2.7109375" style="3" customWidth="1"/>
    <col min="12545" max="12545" width="5.28515625" style="3" customWidth="1"/>
    <col min="12546" max="12546" width="10.7109375" style="3" customWidth="1"/>
    <col min="12547" max="12549" width="15.7109375" style="3" customWidth="1"/>
    <col min="12550" max="12550" width="4.5703125" style="3" customWidth="1"/>
    <col min="12551" max="12551" width="40.7109375" style="3" customWidth="1"/>
    <col min="12552" max="12552" width="9.140625" style="3"/>
    <col min="12553" max="12553" width="13.7109375" style="3" customWidth="1"/>
    <col min="12554" max="12554" width="7.5703125" style="3" customWidth="1"/>
    <col min="12555" max="12555" width="13.7109375" style="3" customWidth="1"/>
    <col min="12556" max="12556" width="16.7109375" style="3" customWidth="1"/>
    <col min="12557" max="12557" width="20.7109375" style="3" customWidth="1"/>
    <col min="12558" max="12799" width="9.140625" style="3"/>
    <col min="12800" max="12800" width="2.7109375" style="3" customWidth="1"/>
    <col min="12801" max="12801" width="5.28515625" style="3" customWidth="1"/>
    <col min="12802" max="12802" width="10.7109375" style="3" customWidth="1"/>
    <col min="12803" max="12805" width="15.7109375" style="3" customWidth="1"/>
    <col min="12806" max="12806" width="4.5703125" style="3" customWidth="1"/>
    <col min="12807" max="12807" width="40.7109375" style="3" customWidth="1"/>
    <col min="12808" max="12808" width="9.140625" style="3"/>
    <col min="12809" max="12809" width="13.7109375" style="3" customWidth="1"/>
    <col min="12810" max="12810" width="7.5703125" style="3" customWidth="1"/>
    <col min="12811" max="12811" width="13.7109375" style="3" customWidth="1"/>
    <col min="12812" max="12812" width="16.7109375" style="3" customWidth="1"/>
    <col min="12813" max="12813" width="20.7109375" style="3" customWidth="1"/>
    <col min="12814" max="13055" width="9.140625" style="3"/>
    <col min="13056" max="13056" width="2.7109375" style="3" customWidth="1"/>
    <col min="13057" max="13057" width="5.28515625" style="3" customWidth="1"/>
    <col min="13058" max="13058" width="10.7109375" style="3" customWidth="1"/>
    <col min="13059" max="13061" width="15.7109375" style="3" customWidth="1"/>
    <col min="13062" max="13062" width="4.5703125" style="3" customWidth="1"/>
    <col min="13063" max="13063" width="40.7109375" style="3" customWidth="1"/>
    <col min="13064" max="13064" width="9.140625" style="3"/>
    <col min="13065" max="13065" width="13.7109375" style="3" customWidth="1"/>
    <col min="13066" max="13066" width="7.5703125" style="3" customWidth="1"/>
    <col min="13067" max="13067" width="13.7109375" style="3" customWidth="1"/>
    <col min="13068" max="13068" width="16.7109375" style="3" customWidth="1"/>
    <col min="13069" max="13069" width="20.7109375" style="3" customWidth="1"/>
    <col min="13070" max="13311" width="9.140625" style="3"/>
    <col min="13312" max="13312" width="2.7109375" style="3" customWidth="1"/>
    <col min="13313" max="13313" width="5.28515625" style="3" customWidth="1"/>
    <col min="13314" max="13314" width="10.7109375" style="3" customWidth="1"/>
    <col min="13315" max="13317" width="15.7109375" style="3" customWidth="1"/>
    <col min="13318" max="13318" width="4.5703125" style="3" customWidth="1"/>
    <col min="13319" max="13319" width="40.7109375" style="3" customWidth="1"/>
    <col min="13320" max="13320" width="9.140625" style="3"/>
    <col min="13321" max="13321" width="13.7109375" style="3" customWidth="1"/>
    <col min="13322" max="13322" width="7.5703125" style="3" customWidth="1"/>
    <col min="13323" max="13323" width="13.7109375" style="3" customWidth="1"/>
    <col min="13324" max="13324" width="16.7109375" style="3" customWidth="1"/>
    <col min="13325" max="13325" width="20.7109375" style="3" customWidth="1"/>
    <col min="13326" max="13567" width="9.140625" style="3"/>
    <col min="13568" max="13568" width="2.7109375" style="3" customWidth="1"/>
    <col min="13569" max="13569" width="5.28515625" style="3" customWidth="1"/>
    <col min="13570" max="13570" width="10.7109375" style="3" customWidth="1"/>
    <col min="13571" max="13573" width="15.7109375" style="3" customWidth="1"/>
    <col min="13574" max="13574" width="4.5703125" style="3" customWidth="1"/>
    <col min="13575" max="13575" width="40.7109375" style="3" customWidth="1"/>
    <col min="13576" max="13576" width="9.140625" style="3"/>
    <col min="13577" max="13577" width="13.7109375" style="3" customWidth="1"/>
    <col min="13578" max="13578" width="7.5703125" style="3" customWidth="1"/>
    <col min="13579" max="13579" width="13.7109375" style="3" customWidth="1"/>
    <col min="13580" max="13580" width="16.7109375" style="3" customWidth="1"/>
    <col min="13581" max="13581" width="20.7109375" style="3" customWidth="1"/>
    <col min="13582" max="13823" width="9.140625" style="3"/>
    <col min="13824" max="13824" width="2.7109375" style="3" customWidth="1"/>
    <col min="13825" max="13825" width="5.28515625" style="3" customWidth="1"/>
    <col min="13826" max="13826" width="10.7109375" style="3" customWidth="1"/>
    <col min="13827" max="13829" width="15.7109375" style="3" customWidth="1"/>
    <col min="13830" max="13830" width="4.5703125" style="3" customWidth="1"/>
    <col min="13831" max="13831" width="40.7109375" style="3" customWidth="1"/>
    <col min="13832" max="13832" width="9.140625" style="3"/>
    <col min="13833" max="13833" width="13.7109375" style="3" customWidth="1"/>
    <col min="13834" max="13834" width="7.5703125" style="3" customWidth="1"/>
    <col min="13835" max="13835" width="13.7109375" style="3" customWidth="1"/>
    <col min="13836" max="13836" width="16.7109375" style="3" customWidth="1"/>
    <col min="13837" max="13837" width="20.7109375" style="3" customWidth="1"/>
    <col min="13838" max="14079" width="9.140625" style="3"/>
    <col min="14080" max="14080" width="2.7109375" style="3" customWidth="1"/>
    <col min="14081" max="14081" width="5.28515625" style="3" customWidth="1"/>
    <col min="14082" max="14082" width="10.7109375" style="3" customWidth="1"/>
    <col min="14083" max="14085" width="15.7109375" style="3" customWidth="1"/>
    <col min="14086" max="14086" width="4.5703125" style="3" customWidth="1"/>
    <col min="14087" max="14087" width="40.7109375" style="3" customWidth="1"/>
    <col min="14088" max="14088" width="9.140625" style="3"/>
    <col min="14089" max="14089" width="13.7109375" style="3" customWidth="1"/>
    <col min="14090" max="14090" width="7.5703125" style="3" customWidth="1"/>
    <col min="14091" max="14091" width="13.7109375" style="3" customWidth="1"/>
    <col min="14092" max="14092" width="16.7109375" style="3" customWidth="1"/>
    <col min="14093" max="14093" width="20.7109375" style="3" customWidth="1"/>
    <col min="14094" max="14335" width="9.140625" style="3"/>
    <col min="14336" max="14336" width="2.7109375" style="3" customWidth="1"/>
    <col min="14337" max="14337" width="5.28515625" style="3" customWidth="1"/>
    <col min="14338" max="14338" width="10.7109375" style="3" customWidth="1"/>
    <col min="14339" max="14341" width="15.7109375" style="3" customWidth="1"/>
    <col min="14342" max="14342" width="4.5703125" style="3" customWidth="1"/>
    <col min="14343" max="14343" width="40.7109375" style="3" customWidth="1"/>
    <col min="14344" max="14344" width="9.140625" style="3"/>
    <col min="14345" max="14345" width="13.7109375" style="3" customWidth="1"/>
    <col min="14346" max="14346" width="7.5703125" style="3" customWidth="1"/>
    <col min="14347" max="14347" width="13.7109375" style="3" customWidth="1"/>
    <col min="14348" max="14348" width="16.7109375" style="3" customWidth="1"/>
    <col min="14349" max="14349" width="20.7109375" style="3" customWidth="1"/>
    <col min="14350" max="14591" width="9.140625" style="3"/>
    <col min="14592" max="14592" width="2.7109375" style="3" customWidth="1"/>
    <col min="14593" max="14593" width="5.28515625" style="3" customWidth="1"/>
    <col min="14594" max="14594" width="10.7109375" style="3" customWidth="1"/>
    <col min="14595" max="14597" width="15.7109375" style="3" customWidth="1"/>
    <col min="14598" max="14598" width="4.5703125" style="3" customWidth="1"/>
    <col min="14599" max="14599" width="40.7109375" style="3" customWidth="1"/>
    <col min="14600" max="14600" width="9.140625" style="3"/>
    <col min="14601" max="14601" width="13.7109375" style="3" customWidth="1"/>
    <col min="14602" max="14602" width="7.5703125" style="3" customWidth="1"/>
    <col min="14603" max="14603" width="13.7109375" style="3" customWidth="1"/>
    <col min="14604" max="14604" width="16.7109375" style="3" customWidth="1"/>
    <col min="14605" max="14605" width="20.7109375" style="3" customWidth="1"/>
    <col min="14606" max="14847" width="9.140625" style="3"/>
    <col min="14848" max="14848" width="2.7109375" style="3" customWidth="1"/>
    <col min="14849" max="14849" width="5.28515625" style="3" customWidth="1"/>
    <col min="14850" max="14850" width="10.7109375" style="3" customWidth="1"/>
    <col min="14851" max="14853" width="15.7109375" style="3" customWidth="1"/>
    <col min="14854" max="14854" width="4.5703125" style="3" customWidth="1"/>
    <col min="14855" max="14855" width="40.7109375" style="3" customWidth="1"/>
    <col min="14856" max="14856" width="9.140625" style="3"/>
    <col min="14857" max="14857" width="13.7109375" style="3" customWidth="1"/>
    <col min="14858" max="14858" width="7.5703125" style="3" customWidth="1"/>
    <col min="14859" max="14859" width="13.7109375" style="3" customWidth="1"/>
    <col min="14860" max="14860" width="16.7109375" style="3" customWidth="1"/>
    <col min="14861" max="14861" width="20.7109375" style="3" customWidth="1"/>
    <col min="14862" max="15103" width="9.140625" style="3"/>
    <col min="15104" max="15104" width="2.7109375" style="3" customWidth="1"/>
    <col min="15105" max="15105" width="5.28515625" style="3" customWidth="1"/>
    <col min="15106" max="15106" width="10.7109375" style="3" customWidth="1"/>
    <col min="15107" max="15109" width="15.7109375" style="3" customWidth="1"/>
    <col min="15110" max="15110" width="4.5703125" style="3" customWidth="1"/>
    <col min="15111" max="15111" width="40.7109375" style="3" customWidth="1"/>
    <col min="15112" max="15112" width="9.140625" style="3"/>
    <col min="15113" max="15113" width="13.7109375" style="3" customWidth="1"/>
    <col min="15114" max="15114" width="7.5703125" style="3" customWidth="1"/>
    <col min="15115" max="15115" width="13.7109375" style="3" customWidth="1"/>
    <col min="15116" max="15116" width="16.7109375" style="3" customWidth="1"/>
    <col min="15117" max="15117" width="20.7109375" style="3" customWidth="1"/>
    <col min="15118" max="15359" width="9.140625" style="3"/>
    <col min="15360" max="15360" width="2.7109375" style="3" customWidth="1"/>
    <col min="15361" max="15361" width="5.28515625" style="3" customWidth="1"/>
    <col min="15362" max="15362" width="10.7109375" style="3" customWidth="1"/>
    <col min="15363" max="15365" width="15.7109375" style="3" customWidth="1"/>
    <col min="15366" max="15366" width="4.5703125" style="3" customWidth="1"/>
    <col min="15367" max="15367" width="40.7109375" style="3" customWidth="1"/>
    <col min="15368" max="15368" width="9.140625" style="3"/>
    <col min="15369" max="15369" width="13.7109375" style="3" customWidth="1"/>
    <col min="15370" max="15370" width="7.5703125" style="3" customWidth="1"/>
    <col min="15371" max="15371" width="13.7109375" style="3" customWidth="1"/>
    <col min="15372" max="15372" width="16.7109375" style="3" customWidth="1"/>
    <col min="15373" max="15373" width="20.7109375" style="3" customWidth="1"/>
    <col min="15374" max="15615" width="9.140625" style="3"/>
    <col min="15616" max="15616" width="2.7109375" style="3" customWidth="1"/>
    <col min="15617" max="15617" width="5.28515625" style="3" customWidth="1"/>
    <col min="15618" max="15618" width="10.7109375" style="3" customWidth="1"/>
    <col min="15619" max="15621" width="15.7109375" style="3" customWidth="1"/>
    <col min="15622" max="15622" width="4.5703125" style="3" customWidth="1"/>
    <col min="15623" max="15623" width="40.7109375" style="3" customWidth="1"/>
    <col min="15624" max="15624" width="9.140625" style="3"/>
    <col min="15625" max="15625" width="13.7109375" style="3" customWidth="1"/>
    <col min="15626" max="15626" width="7.5703125" style="3" customWidth="1"/>
    <col min="15627" max="15627" width="13.7109375" style="3" customWidth="1"/>
    <col min="15628" max="15628" width="16.7109375" style="3" customWidth="1"/>
    <col min="15629" max="15629" width="20.7109375" style="3" customWidth="1"/>
    <col min="15630" max="15871" width="9.140625" style="3"/>
    <col min="15872" max="15872" width="2.7109375" style="3" customWidth="1"/>
    <col min="15873" max="15873" width="5.28515625" style="3" customWidth="1"/>
    <col min="15874" max="15874" width="10.7109375" style="3" customWidth="1"/>
    <col min="15875" max="15877" width="15.7109375" style="3" customWidth="1"/>
    <col min="15878" max="15878" width="4.5703125" style="3" customWidth="1"/>
    <col min="15879" max="15879" width="40.7109375" style="3" customWidth="1"/>
    <col min="15880" max="15880" width="9.140625" style="3"/>
    <col min="15881" max="15881" width="13.7109375" style="3" customWidth="1"/>
    <col min="15882" max="15882" width="7.5703125" style="3" customWidth="1"/>
    <col min="15883" max="15883" width="13.7109375" style="3" customWidth="1"/>
    <col min="15884" max="15884" width="16.7109375" style="3" customWidth="1"/>
    <col min="15885" max="15885" width="20.7109375" style="3" customWidth="1"/>
    <col min="15886" max="16127" width="9.140625" style="3"/>
    <col min="16128" max="16128" width="2.7109375" style="3" customWidth="1"/>
    <col min="16129" max="16129" width="5.28515625" style="3" customWidth="1"/>
    <col min="16130" max="16130" width="10.7109375" style="3" customWidth="1"/>
    <col min="16131" max="16133" width="15.7109375" style="3" customWidth="1"/>
    <col min="16134" max="16134" width="4.5703125" style="3" customWidth="1"/>
    <col min="16135" max="16135" width="40.7109375" style="3" customWidth="1"/>
    <col min="16136" max="16136" width="9.140625" style="3"/>
    <col min="16137" max="16137" width="13.7109375" style="3" customWidth="1"/>
    <col min="16138" max="16138" width="7.5703125" style="3" customWidth="1"/>
    <col min="16139" max="16139" width="13.7109375" style="3" customWidth="1"/>
    <col min="16140" max="16140" width="16.7109375" style="3" customWidth="1"/>
    <col min="16141" max="16141" width="20.7109375" style="3" customWidth="1"/>
    <col min="16142" max="16384" width="9.140625" style="3"/>
  </cols>
  <sheetData>
    <row r="1" spans="2:14" ht="12.75" customHeight="1" x14ac:dyDescent="0.3">
      <c r="B1" s="1" t="s">
        <v>0</v>
      </c>
      <c r="C1" s="1"/>
      <c r="D1" s="2" t="s">
        <v>26</v>
      </c>
      <c r="H1" s="4"/>
      <c r="I1" s="4"/>
      <c r="J1" s="4"/>
      <c r="K1" s="4"/>
      <c r="L1" s="4"/>
      <c r="M1" s="4"/>
    </row>
    <row r="2" spans="2:14" ht="12.75" customHeight="1" x14ac:dyDescent="0.3">
      <c r="B2" s="5" t="s">
        <v>1</v>
      </c>
      <c r="C2" s="5"/>
      <c r="D2" s="5" t="s">
        <v>27</v>
      </c>
      <c r="H2" s="4"/>
      <c r="I2" s="4"/>
      <c r="J2" s="4"/>
      <c r="K2" s="4"/>
      <c r="L2" s="4"/>
      <c r="M2" s="4"/>
    </row>
    <row r="3" spans="2:14" ht="12.75" customHeight="1" x14ac:dyDescent="0.3">
      <c r="B3" s="5"/>
      <c r="C3" s="5"/>
      <c r="H3" s="4"/>
      <c r="I3" s="4"/>
      <c r="J3" s="4"/>
      <c r="K3" s="6"/>
      <c r="L3" s="4"/>
      <c r="M3" s="4"/>
    </row>
    <row r="4" spans="2:14" s="8" customFormat="1" ht="12.75" customHeight="1" x14ac:dyDescent="0.3">
      <c r="B4" s="7" t="s">
        <v>2</v>
      </c>
      <c r="C4" s="7"/>
      <c r="G4" s="9"/>
      <c r="H4" s="10"/>
      <c r="I4" s="10"/>
      <c r="J4" s="11"/>
      <c r="K4" s="11"/>
      <c r="L4" s="11"/>
      <c r="M4" s="11"/>
    </row>
    <row r="5" spans="2:14" s="8" customFormat="1" ht="12.75" customHeight="1" x14ac:dyDescent="0.3">
      <c r="B5" s="12"/>
      <c r="C5" s="12"/>
      <c r="H5" s="11"/>
      <c r="I5" s="11"/>
      <c r="J5" s="11"/>
      <c r="K5" s="11"/>
      <c r="L5" s="11"/>
      <c r="M5" s="11"/>
    </row>
    <row r="6" spans="2:14" s="8" customFormat="1" ht="12.75" customHeight="1" x14ac:dyDescent="0.3">
      <c r="B6" s="12"/>
      <c r="C6" s="12"/>
      <c r="H6" s="11"/>
      <c r="I6" s="11"/>
      <c r="J6" s="11"/>
      <c r="K6" s="11"/>
      <c r="L6" s="11"/>
      <c r="M6" s="11"/>
    </row>
    <row r="7" spans="2:14" s="13" customFormat="1" ht="12.75" customHeight="1" x14ac:dyDescent="0.3">
      <c r="H7" s="14" t="s">
        <v>3</v>
      </c>
      <c r="I7" s="14"/>
      <c r="J7" s="14"/>
      <c r="K7" s="6"/>
      <c r="L7" s="6"/>
      <c r="M7" s="6"/>
    </row>
    <row r="8" spans="2:14" s="13" customFormat="1" ht="12.75" customHeight="1" x14ac:dyDescent="0.3">
      <c r="H8" s="14" t="s">
        <v>154</v>
      </c>
      <c r="I8" s="15"/>
      <c r="J8" s="14"/>
      <c r="K8" s="16"/>
      <c r="L8" s="14"/>
      <c r="M8" s="17"/>
      <c r="N8" s="6"/>
    </row>
    <row r="9" spans="2:14" ht="12.75" customHeight="1" x14ac:dyDescent="0.3">
      <c r="B9" s="5"/>
      <c r="C9" s="5"/>
      <c r="H9" s="4"/>
      <c r="I9" s="4"/>
      <c r="J9" s="4"/>
      <c r="K9" s="4"/>
      <c r="L9" s="4"/>
      <c r="M9" s="4"/>
    </row>
    <row r="10" spans="2:14" s="1" customFormat="1" ht="12.75" customHeight="1" x14ac:dyDescent="0.3">
      <c r="B10" s="18" t="s">
        <v>4</v>
      </c>
      <c r="C10" s="19" t="s">
        <v>5</v>
      </c>
      <c r="D10" s="115" t="s">
        <v>6</v>
      </c>
      <c r="E10" s="116"/>
      <c r="F10" s="117"/>
      <c r="G10" s="20" t="s">
        <v>7</v>
      </c>
      <c r="H10" s="21" t="s">
        <v>8</v>
      </c>
      <c r="I10" s="22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</row>
    <row r="11" spans="2:14" s="1" customFormat="1" ht="12.75" customHeight="1" x14ac:dyDescent="0.3">
      <c r="B11" s="24"/>
      <c r="C11" s="25" t="s">
        <v>15</v>
      </c>
      <c r="D11" s="26"/>
      <c r="E11" s="27"/>
      <c r="F11" s="27"/>
      <c r="G11" s="28"/>
      <c r="H11" s="29"/>
      <c r="I11" s="29"/>
      <c r="J11" s="29"/>
      <c r="K11" s="29"/>
      <c r="L11" s="29"/>
      <c r="M11" s="29"/>
    </row>
    <row r="12" spans="2:14" ht="12.75" customHeight="1" x14ac:dyDescent="0.3">
      <c r="B12" s="37">
        <v>1</v>
      </c>
      <c r="C12" s="38"/>
      <c r="D12" s="112" t="s">
        <v>155</v>
      </c>
      <c r="E12" s="113" t="s">
        <v>155</v>
      </c>
      <c r="F12" s="114" t="s">
        <v>155</v>
      </c>
      <c r="G12" s="39" t="s">
        <v>17</v>
      </c>
      <c r="H12" s="40"/>
      <c r="I12" s="41">
        <v>20</v>
      </c>
      <c r="J12" s="42">
        <v>0</v>
      </c>
      <c r="K12" s="39">
        <v>9.5</v>
      </c>
      <c r="L12" s="43">
        <f>PRODUCT(J12,1.095)</f>
        <v>0</v>
      </c>
      <c r="M12" s="44">
        <f t="shared" ref="M12" si="0">PRODUCT(I12,L12)</f>
        <v>0</v>
      </c>
    </row>
    <row r="13" spans="2:14" ht="12.75" customHeight="1" x14ac:dyDescent="0.3">
      <c r="B13" s="37">
        <f>B12+1</f>
        <v>2</v>
      </c>
      <c r="C13" s="38"/>
      <c r="D13" s="112" t="s">
        <v>156</v>
      </c>
      <c r="E13" s="113" t="s">
        <v>156</v>
      </c>
      <c r="F13" s="114" t="s">
        <v>156</v>
      </c>
      <c r="G13" s="39" t="s">
        <v>17</v>
      </c>
      <c r="H13" s="40"/>
      <c r="I13" s="41">
        <v>100</v>
      </c>
      <c r="J13" s="42">
        <v>0</v>
      </c>
      <c r="K13" s="39">
        <v>9.5</v>
      </c>
      <c r="L13" s="43">
        <f t="shared" ref="L13:L33" si="1">PRODUCT(J13,1.095)</f>
        <v>0</v>
      </c>
      <c r="M13" s="44">
        <f t="shared" ref="M13:M33" si="2">PRODUCT(I13,L13)</f>
        <v>0</v>
      </c>
    </row>
    <row r="14" spans="2:14" ht="12.75" customHeight="1" x14ac:dyDescent="0.3">
      <c r="B14" s="37">
        <f t="shared" ref="B14:B33" si="3">B13+1</f>
        <v>3</v>
      </c>
      <c r="C14" s="38"/>
      <c r="D14" s="112" t="s">
        <v>157</v>
      </c>
      <c r="E14" s="113" t="s">
        <v>157</v>
      </c>
      <c r="F14" s="114" t="s">
        <v>157</v>
      </c>
      <c r="G14" s="39" t="s">
        <v>17</v>
      </c>
      <c r="H14" s="40"/>
      <c r="I14" s="41">
        <v>50</v>
      </c>
      <c r="J14" s="42">
        <v>0</v>
      </c>
      <c r="K14" s="39">
        <v>9.5</v>
      </c>
      <c r="L14" s="43">
        <f t="shared" si="1"/>
        <v>0</v>
      </c>
      <c r="M14" s="44">
        <f t="shared" si="2"/>
        <v>0</v>
      </c>
    </row>
    <row r="15" spans="2:14" ht="12.75" customHeight="1" x14ac:dyDescent="0.3">
      <c r="B15" s="37">
        <f t="shared" si="3"/>
        <v>4</v>
      </c>
      <c r="C15" s="38"/>
      <c r="D15" s="112" t="s">
        <v>158</v>
      </c>
      <c r="E15" s="113" t="s">
        <v>158</v>
      </c>
      <c r="F15" s="114" t="s">
        <v>158</v>
      </c>
      <c r="G15" s="39" t="s">
        <v>17</v>
      </c>
      <c r="H15" s="40"/>
      <c r="I15" s="41">
        <v>150</v>
      </c>
      <c r="J15" s="42">
        <v>0</v>
      </c>
      <c r="K15" s="39">
        <v>9.5</v>
      </c>
      <c r="L15" s="43">
        <f t="shared" si="1"/>
        <v>0</v>
      </c>
      <c r="M15" s="44">
        <f t="shared" si="2"/>
        <v>0</v>
      </c>
    </row>
    <row r="16" spans="2:14" ht="15" customHeight="1" x14ac:dyDescent="0.3">
      <c r="B16" s="37">
        <f t="shared" si="3"/>
        <v>5</v>
      </c>
      <c r="C16" s="38"/>
      <c r="D16" s="112" t="s">
        <v>159</v>
      </c>
      <c r="E16" s="113" t="s">
        <v>159</v>
      </c>
      <c r="F16" s="114" t="s">
        <v>159</v>
      </c>
      <c r="G16" s="39" t="s">
        <v>17</v>
      </c>
      <c r="H16" s="40"/>
      <c r="I16" s="41">
        <v>20</v>
      </c>
      <c r="J16" s="42">
        <v>0</v>
      </c>
      <c r="K16" s="39">
        <v>9.5</v>
      </c>
      <c r="L16" s="43">
        <f t="shared" si="1"/>
        <v>0</v>
      </c>
      <c r="M16" s="44">
        <f t="shared" si="2"/>
        <v>0</v>
      </c>
    </row>
    <row r="17" spans="2:13" ht="15" customHeight="1" x14ac:dyDescent="0.3">
      <c r="B17" s="37">
        <f t="shared" si="3"/>
        <v>6</v>
      </c>
      <c r="C17" s="38"/>
      <c r="D17" s="112" t="s">
        <v>161</v>
      </c>
      <c r="E17" s="113" t="s">
        <v>161</v>
      </c>
      <c r="F17" s="114" t="s">
        <v>161</v>
      </c>
      <c r="G17" s="39" t="s">
        <v>17</v>
      </c>
      <c r="H17" s="40"/>
      <c r="I17" s="41">
        <v>150</v>
      </c>
      <c r="J17" s="42">
        <v>0</v>
      </c>
      <c r="K17" s="39">
        <v>9.5</v>
      </c>
      <c r="L17" s="43">
        <f t="shared" si="1"/>
        <v>0</v>
      </c>
      <c r="M17" s="44">
        <f t="shared" si="2"/>
        <v>0</v>
      </c>
    </row>
    <row r="18" spans="2:13" ht="15" customHeight="1" x14ac:dyDescent="0.3">
      <c r="B18" s="37">
        <f t="shared" si="3"/>
        <v>7</v>
      </c>
      <c r="C18" s="38"/>
      <c r="D18" s="112" t="s">
        <v>163</v>
      </c>
      <c r="E18" s="113" t="s">
        <v>163</v>
      </c>
      <c r="F18" s="114" t="s">
        <v>163</v>
      </c>
      <c r="G18" s="39" t="s">
        <v>17</v>
      </c>
      <c r="H18" s="40"/>
      <c r="I18" s="41">
        <v>100</v>
      </c>
      <c r="J18" s="42">
        <v>0</v>
      </c>
      <c r="K18" s="39">
        <v>9.5</v>
      </c>
      <c r="L18" s="43">
        <f t="shared" si="1"/>
        <v>0</v>
      </c>
      <c r="M18" s="44">
        <f t="shared" si="2"/>
        <v>0</v>
      </c>
    </row>
    <row r="19" spans="2:13" ht="12.75" customHeight="1" x14ac:dyDescent="0.3">
      <c r="B19" s="37">
        <f t="shared" si="3"/>
        <v>8</v>
      </c>
      <c r="C19" s="38"/>
      <c r="D19" s="112" t="s">
        <v>164</v>
      </c>
      <c r="E19" s="113" t="s">
        <v>164</v>
      </c>
      <c r="F19" s="114" t="s">
        <v>164</v>
      </c>
      <c r="G19" s="39" t="s">
        <v>17</v>
      </c>
      <c r="H19" s="40"/>
      <c r="I19" s="41">
        <v>150</v>
      </c>
      <c r="J19" s="42">
        <v>0</v>
      </c>
      <c r="K19" s="39">
        <v>9.5</v>
      </c>
      <c r="L19" s="43">
        <f t="shared" si="1"/>
        <v>0</v>
      </c>
      <c r="M19" s="44">
        <f t="shared" si="2"/>
        <v>0</v>
      </c>
    </row>
    <row r="20" spans="2:13" ht="12.75" customHeight="1" x14ac:dyDescent="0.3">
      <c r="B20" s="37">
        <f t="shared" si="3"/>
        <v>9</v>
      </c>
      <c r="C20" s="38"/>
      <c r="D20" s="112" t="s">
        <v>165</v>
      </c>
      <c r="E20" s="113" t="s">
        <v>165</v>
      </c>
      <c r="F20" s="114" t="s">
        <v>165</v>
      </c>
      <c r="G20" s="39" t="s">
        <v>17</v>
      </c>
      <c r="H20" s="40"/>
      <c r="I20" s="41">
        <v>200</v>
      </c>
      <c r="J20" s="42">
        <v>0</v>
      </c>
      <c r="K20" s="39">
        <v>9.5</v>
      </c>
      <c r="L20" s="43">
        <f t="shared" si="1"/>
        <v>0</v>
      </c>
      <c r="M20" s="44">
        <f t="shared" si="2"/>
        <v>0</v>
      </c>
    </row>
    <row r="21" spans="2:13" ht="12.75" customHeight="1" x14ac:dyDescent="0.3">
      <c r="B21" s="37">
        <f t="shared" si="3"/>
        <v>10</v>
      </c>
      <c r="C21" s="38"/>
      <c r="D21" s="112" t="s">
        <v>166</v>
      </c>
      <c r="E21" s="113" t="s">
        <v>166</v>
      </c>
      <c r="F21" s="114" t="s">
        <v>166</v>
      </c>
      <c r="G21" s="39" t="s">
        <v>17</v>
      </c>
      <c r="H21" s="40"/>
      <c r="I21" s="41">
        <v>150</v>
      </c>
      <c r="J21" s="42">
        <v>0</v>
      </c>
      <c r="K21" s="39">
        <v>9.5</v>
      </c>
      <c r="L21" s="43">
        <f t="shared" si="1"/>
        <v>0</v>
      </c>
      <c r="M21" s="44">
        <f t="shared" si="2"/>
        <v>0</v>
      </c>
    </row>
    <row r="22" spans="2:13" ht="24.95" customHeight="1" x14ac:dyDescent="0.3">
      <c r="B22" s="37">
        <f t="shared" si="3"/>
        <v>11</v>
      </c>
      <c r="C22" s="38"/>
      <c r="D22" s="112" t="s">
        <v>167</v>
      </c>
      <c r="E22" s="113" t="s">
        <v>167</v>
      </c>
      <c r="F22" s="114" t="s">
        <v>167</v>
      </c>
      <c r="G22" s="39" t="s">
        <v>176</v>
      </c>
      <c r="H22" s="40"/>
      <c r="I22" s="41">
        <v>600</v>
      </c>
      <c r="J22" s="42">
        <v>0</v>
      </c>
      <c r="K22" s="39">
        <v>9.5</v>
      </c>
      <c r="L22" s="43">
        <f t="shared" si="1"/>
        <v>0</v>
      </c>
      <c r="M22" s="44">
        <f t="shared" si="2"/>
        <v>0</v>
      </c>
    </row>
    <row r="23" spans="2:13" ht="12.75" customHeight="1" x14ac:dyDescent="0.3">
      <c r="B23" s="37">
        <f t="shared" si="3"/>
        <v>12</v>
      </c>
      <c r="C23" s="38"/>
      <c r="D23" s="112" t="s">
        <v>169</v>
      </c>
      <c r="E23" s="113" t="s">
        <v>169</v>
      </c>
      <c r="F23" s="114" t="s">
        <v>169</v>
      </c>
      <c r="G23" s="39" t="s">
        <v>176</v>
      </c>
      <c r="H23" s="40"/>
      <c r="I23" s="41">
        <v>600</v>
      </c>
      <c r="J23" s="42">
        <v>0</v>
      </c>
      <c r="K23" s="39">
        <v>9.5</v>
      </c>
      <c r="L23" s="43">
        <f t="shared" si="1"/>
        <v>0</v>
      </c>
      <c r="M23" s="44">
        <f t="shared" si="2"/>
        <v>0</v>
      </c>
    </row>
    <row r="24" spans="2:13" ht="12.75" customHeight="1" x14ac:dyDescent="0.3">
      <c r="B24" s="37">
        <f t="shared" si="3"/>
        <v>13</v>
      </c>
      <c r="C24" s="38"/>
      <c r="D24" s="112" t="s">
        <v>170</v>
      </c>
      <c r="E24" s="113" t="s">
        <v>170</v>
      </c>
      <c r="F24" s="114" t="s">
        <v>170</v>
      </c>
      <c r="G24" s="39" t="s">
        <v>176</v>
      </c>
      <c r="H24" s="40"/>
      <c r="I24" s="41">
        <v>600</v>
      </c>
      <c r="J24" s="42">
        <v>0</v>
      </c>
      <c r="K24" s="39">
        <v>9.5</v>
      </c>
      <c r="L24" s="43">
        <f t="shared" si="1"/>
        <v>0</v>
      </c>
      <c r="M24" s="44">
        <f t="shared" si="2"/>
        <v>0</v>
      </c>
    </row>
    <row r="25" spans="2:13" ht="24.95" customHeight="1" x14ac:dyDescent="0.3">
      <c r="B25" s="37">
        <f t="shared" si="3"/>
        <v>14</v>
      </c>
      <c r="C25" s="38"/>
      <c r="D25" s="112" t="s">
        <v>171</v>
      </c>
      <c r="E25" s="113" t="s">
        <v>171</v>
      </c>
      <c r="F25" s="114" t="s">
        <v>171</v>
      </c>
      <c r="G25" s="39" t="s">
        <v>176</v>
      </c>
      <c r="H25" s="40"/>
      <c r="I25" s="41">
        <v>600</v>
      </c>
      <c r="J25" s="42">
        <v>0</v>
      </c>
      <c r="K25" s="39">
        <v>9.5</v>
      </c>
      <c r="L25" s="43">
        <f t="shared" si="1"/>
        <v>0</v>
      </c>
      <c r="M25" s="44">
        <f t="shared" si="2"/>
        <v>0</v>
      </c>
    </row>
    <row r="26" spans="2:13" ht="15" customHeight="1" x14ac:dyDescent="0.3">
      <c r="B26" s="37">
        <f t="shared" si="3"/>
        <v>15</v>
      </c>
      <c r="C26" s="38"/>
      <c r="D26" s="112" t="s">
        <v>178</v>
      </c>
      <c r="E26" s="113" t="s">
        <v>172</v>
      </c>
      <c r="F26" s="114" t="s">
        <v>172</v>
      </c>
      <c r="G26" s="39" t="s">
        <v>176</v>
      </c>
      <c r="H26" s="40"/>
      <c r="I26" s="41">
        <v>150</v>
      </c>
      <c r="J26" s="42">
        <v>0</v>
      </c>
      <c r="K26" s="39">
        <v>9.5</v>
      </c>
      <c r="L26" s="43">
        <f t="shared" si="1"/>
        <v>0</v>
      </c>
      <c r="M26" s="44">
        <f t="shared" si="2"/>
        <v>0</v>
      </c>
    </row>
    <row r="27" spans="2:13" ht="12.75" customHeight="1" x14ac:dyDescent="0.3">
      <c r="B27" s="37">
        <f t="shared" si="3"/>
        <v>16</v>
      </c>
      <c r="C27" s="38"/>
      <c r="D27" s="112" t="s">
        <v>180</v>
      </c>
      <c r="E27" s="113" t="s">
        <v>172</v>
      </c>
      <c r="F27" s="114" t="s">
        <v>172</v>
      </c>
      <c r="G27" s="39" t="s">
        <v>176</v>
      </c>
      <c r="H27" s="40"/>
      <c r="I27" s="41">
        <v>150</v>
      </c>
      <c r="J27" s="42">
        <v>0</v>
      </c>
      <c r="K27" s="39">
        <v>9.5</v>
      </c>
      <c r="L27" s="43">
        <f t="shared" si="1"/>
        <v>0</v>
      </c>
      <c r="M27" s="44">
        <f t="shared" si="2"/>
        <v>0</v>
      </c>
    </row>
    <row r="28" spans="2:13" ht="12.75" customHeight="1" x14ac:dyDescent="0.3">
      <c r="B28" s="37">
        <f t="shared" si="3"/>
        <v>17</v>
      </c>
      <c r="C28" s="38"/>
      <c r="D28" s="112" t="s">
        <v>179</v>
      </c>
      <c r="E28" s="113" t="s">
        <v>173</v>
      </c>
      <c r="F28" s="114" t="s">
        <v>173</v>
      </c>
      <c r="G28" s="39" t="s">
        <v>176</v>
      </c>
      <c r="H28" s="40"/>
      <c r="I28" s="41">
        <v>150</v>
      </c>
      <c r="J28" s="42">
        <v>0</v>
      </c>
      <c r="K28" s="39">
        <v>9.5</v>
      </c>
      <c r="L28" s="43">
        <f t="shared" si="1"/>
        <v>0</v>
      </c>
      <c r="M28" s="44">
        <f t="shared" si="2"/>
        <v>0</v>
      </c>
    </row>
    <row r="29" spans="2:13" ht="12.75" customHeight="1" x14ac:dyDescent="0.3">
      <c r="B29" s="37">
        <f t="shared" si="3"/>
        <v>18</v>
      </c>
      <c r="C29" s="38"/>
      <c r="D29" s="112" t="s">
        <v>177</v>
      </c>
      <c r="E29" s="113" t="s">
        <v>173</v>
      </c>
      <c r="F29" s="114" t="s">
        <v>173</v>
      </c>
      <c r="G29" s="39" t="s">
        <v>176</v>
      </c>
      <c r="H29" s="40"/>
      <c r="I29" s="41">
        <v>150</v>
      </c>
      <c r="J29" s="42">
        <v>0</v>
      </c>
      <c r="K29" s="39">
        <v>9.5</v>
      </c>
      <c r="L29" s="43">
        <f t="shared" si="1"/>
        <v>0</v>
      </c>
      <c r="M29" s="44">
        <f t="shared" si="2"/>
        <v>0</v>
      </c>
    </row>
    <row r="30" spans="2:13" ht="12.75" customHeight="1" x14ac:dyDescent="0.3">
      <c r="B30" s="37">
        <f t="shared" si="3"/>
        <v>19</v>
      </c>
      <c r="C30" s="38"/>
      <c r="D30" s="112" t="s">
        <v>181</v>
      </c>
      <c r="E30" s="113" t="s">
        <v>174</v>
      </c>
      <c r="F30" s="114" t="s">
        <v>174</v>
      </c>
      <c r="G30" s="39" t="s">
        <v>176</v>
      </c>
      <c r="H30" s="40"/>
      <c r="I30" s="41">
        <v>300</v>
      </c>
      <c r="J30" s="42">
        <v>0</v>
      </c>
      <c r="K30" s="39">
        <v>9.5</v>
      </c>
      <c r="L30" s="43">
        <f t="shared" si="1"/>
        <v>0</v>
      </c>
      <c r="M30" s="44">
        <f t="shared" si="2"/>
        <v>0</v>
      </c>
    </row>
    <row r="31" spans="2:13" ht="12.75" customHeight="1" x14ac:dyDescent="0.3">
      <c r="B31" s="37">
        <f t="shared" si="3"/>
        <v>20</v>
      </c>
      <c r="C31" s="38"/>
      <c r="D31" s="112" t="s">
        <v>182</v>
      </c>
      <c r="E31" s="113" t="s">
        <v>174</v>
      </c>
      <c r="F31" s="114" t="s">
        <v>174</v>
      </c>
      <c r="G31" s="39" t="s">
        <v>176</v>
      </c>
      <c r="H31" s="40"/>
      <c r="I31" s="41">
        <v>300</v>
      </c>
      <c r="J31" s="42">
        <v>0</v>
      </c>
      <c r="K31" s="39">
        <v>9.5</v>
      </c>
      <c r="L31" s="43">
        <f t="shared" si="1"/>
        <v>0</v>
      </c>
      <c r="M31" s="44">
        <f t="shared" si="2"/>
        <v>0</v>
      </c>
    </row>
    <row r="32" spans="2:13" ht="12.75" customHeight="1" x14ac:dyDescent="0.3">
      <c r="B32" s="37">
        <f t="shared" si="3"/>
        <v>21</v>
      </c>
      <c r="C32" s="38"/>
      <c r="D32" s="112" t="s">
        <v>183</v>
      </c>
      <c r="E32" s="113" t="s">
        <v>175</v>
      </c>
      <c r="F32" s="114" t="s">
        <v>175</v>
      </c>
      <c r="G32" s="39" t="s">
        <v>176</v>
      </c>
      <c r="H32" s="40"/>
      <c r="I32" s="41">
        <v>300</v>
      </c>
      <c r="J32" s="42">
        <v>0</v>
      </c>
      <c r="K32" s="39">
        <v>9.5</v>
      </c>
      <c r="L32" s="43">
        <f t="shared" si="1"/>
        <v>0</v>
      </c>
      <c r="M32" s="44">
        <f t="shared" si="2"/>
        <v>0</v>
      </c>
    </row>
    <row r="33" spans="2:13" ht="12.75" customHeight="1" x14ac:dyDescent="0.3">
      <c r="B33" s="37">
        <f t="shared" si="3"/>
        <v>22</v>
      </c>
      <c r="C33" s="38"/>
      <c r="D33" s="112" t="s">
        <v>184</v>
      </c>
      <c r="E33" s="113" t="s">
        <v>175</v>
      </c>
      <c r="F33" s="114" t="s">
        <v>175</v>
      </c>
      <c r="G33" s="39" t="s">
        <v>176</v>
      </c>
      <c r="H33" s="40"/>
      <c r="I33" s="41">
        <v>300</v>
      </c>
      <c r="J33" s="42">
        <v>0</v>
      </c>
      <c r="K33" s="39">
        <v>9.5</v>
      </c>
      <c r="L33" s="43">
        <f t="shared" si="1"/>
        <v>0</v>
      </c>
      <c r="M33" s="44">
        <f t="shared" si="2"/>
        <v>0</v>
      </c>
    </row>
    <row r="34" spans="2:13" s="5" customFormat="1" ht="12.75" customHeight="1" x14ac:dyDescent="0.3">
      <c r="B34" s="34"/>
      <c r="C34" s="34"/>
      <c r="D34" s="118" t="s">
        <v>185</v>
      </c>
      <c r="E34" s="118"/>
      <c r="F34" s="118"/>
      <c r="G34" s="35"/>
      <c r="H34" s="35"/>
      <c r="I34" s="35"/>
      <c r="J34" s="35"/>
      <c r="K34" s="35"/>
      <c r="L34" s="35"/>
      <c r="M34" s="36">
        <f>SUM(M12:M33)</f>
        <v>0</v>
      </c>
    </row>
    <row r="35" spans="2:13" s="5" customFormat="1" ht="12.75" customHeight="1" x14ac:dyDescent="0.3"/>
    <row r="36" spans="2:13" s="5" customFormat="1" ht="12.75" customHeight="1" x14ac:dyDescent="0.3">
      <c r="B36" s="5" t="s">
        <v>19</v>
      </c>
    </row>
    <row r="37" spans="2:13" s="5" customFormat="1" ht="12.75" customHeight="1" x14ac:dyDescent="0.3">
      <c r="B37" s="5" t="s">
        <v>20</v>
      </c>
    </row>
    <row r="38" spans="2:13" s="5" customFormat="1" ht="12.75" customHeight="1" x14ac:dyDescent="0.3">
      <c r="B38" s="5" t="s">
        <v>21</v>
      </c>
    </row>
    <row r="39" spans="2:13" s="5" customFormat="1" ht="12.75" customHeight="1" x14ac:dyDescent="0.3">
      <c r="B39" s="5" t="s">
        <v>48</v>
      </c>
    </row>
    <row r="40" spans="2:13" s="5" customFormat="1" ht="12.75" customHeight="1" x14ac:dyDescent="0.3"/>
    <row r="41" spans="2:13" s="5" customFormat="1" ht="12.75" customHeight="1" x14ac:dyDescent="0.3">
      <c r="B41" s="45"/>
      <c r="C41" s="45"/>
      <c r="D41" s="45"/>
      <c r="E41" s="45"/>
      <c r="F41" s="45"/>
      <c r="G41" s="45"/>
      <c r="H41" s="45"/>
      <c r="I41" s="45"/>
    </row>
    <row r="42" spans="2:13" s="12" customFormat="1" ht="12.75" customHeight="1" x14ac:dyDescent="0.3">
      <c r="B42" s="12" t="s">
        <v>22</v>
      </c>
      <c r="H42" s="17" t="s">
        <v>23</v>
      </c>
      <c r="K42" s="12" t="s">
        <v>24</v>
      </c>
    </row>
    <row r="43" spans="2:13" s="8" customFormat="1" ht="12.75" customHeight="1" x14ac:dyDescent="0.3"/>
  </sheetData>
  <sheetProtection algorithmName="SHA-512" hashValue="Y9OxBs80aX5f13nSsUa6bMw71ahE0BhFQewMZgrq95IkpzXi9bOlaKwK7/Ywso4fc38tw62DM2oxFn5vzAKrxA==" saltValue="sYQaSdhgzc4ej4eyba4v+A==" spinCount="100000" sheet="1" objects="1" scenarios="1"/>
  <protectedRanges>
    <protectedRange sqref="C12:C33" name="Range5"/>
    <protectedRange sqref="E4:F5" name="Range1"/>
    <protectedRange sqref="H12:H33" name="Range2"/>
    <protectedRange sqref="J12:J33" name="Range3"/>
  </protectedRanges>
  <mergeCells count="24">
    <mergeCell ref="D34:F34"/>
    <mergeCell ref="D23:F23"/>
    <mergeCell ref="D24:F24"/>
    <mergeCell ref="D25:F25"/>
    <mergeCell ref="D27:F27"/>
    <mergeCell ref="D29:F29"/>
    <mergeCell ref="D31:F31"/>
    <mergeCell ref="D28:F28"/>
    <mergeCell ref="D26:F26"/>
    <mergeCell ref="D30:F30"/>
    <mergeCell ref="D32:F32"/>
    <mergeCell ref="D33:F33"/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936E9-AE61-4759-845B-1D289AFF9E43}">
  <dimension ref="B1:N40"/>
  <sheetViews>
    <sheetView topLeftCell="D1" zoomScaleNormal="100" workbookViewId="0">
      <selection activeCell="H28" sqref="H28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5" width="9.140625" style="3"/>
    <col min="256" max="256" width="2.7109375" style="3" customWidth="1"/>
    <col min="257" max="257" width="5.28515625" style="3" customWidth="1"/>
    <col min="258" max="258" width="10.7109375" style="3" customWidth="1"/>
    <col min="259" max="261" width="15.7109375" style="3" customWidth="1"/>
    <col min="262" max="262" width="4.5703125" style="3" customWidth="1"/>
    <col min="263" max="263" width="40.7109375" style="3" customWidth="1"/>
    <col min="264" max="264" width="9.140625" style="3"/>
    <col min="265" max="265" width="13.7109375" style="3" customWidth="1"/>
    <col min="266" max="266" width="7.5703125" style="3" customWidth="1"/>
    <col min="267" max="267" width="13.7109375" style="3" customWidth="1"/>
    <col min="268" max="268" width="16.7109375" style="3" customWidth="1"/>
    <col min="269" max="269" width="20.7109375" style="3" customWidth="1"/>
    <col min="270" max="511" width="9.140625" style="3"/>
    <col min="512" max="512" width="2.7109375" style="3" customWidth="1"/>
    <col min="513" max="513" width="5.28515625" style="3" customWidth="1"/>
    <col min="514" max="514" width="10.7109375" style="3" customWidth="1"/>
    <col min="515" max="517" width="15.7109375" style="3" customWidth="1"/>
    <col min="518" max="518" width="4.5703125" style="3" customWidth="1"/>
    <col min="519" max="519" width="40.7109375" style="3" customWidth="1"/>
    <col min="520" max="520" width="9.140625" style="3"/>
    <col min="521" max="521" width="13.7109375" style="3" customWidth="1"/>
    <col min="522" max="522" width="7.5703125" style="3" customWidth="1"/>
    <col min="523" max="523" width="13.7109375" style="3" customWidth="1"/>
    <col min="524" max="524" width="16.7109375" style="3" customWidth="1"/>
    <col min="525" max="525" width="20.7109375" style="3" customWidth="1"/>
    <col min="526" max="767" width="9.140625" style="3"/>
    <col min="768" max="768" width="2.7109375" style="3" customWidth="1"/>
    <col min="769" max="769" width="5.28515625" style="3" customWidth="1"/>
    <col min="770" max="770" width="10.7109375" style="3" customWidth="1"/>
    <col min="771" max="773" width="15.7109375" style="3" customWidth="1"/>
    <col min="774" max="774" width="4.5703125" style="3" customWidth="1"/>
    <col min="775" max="775" width="40.7109375" style="3" customWidth="1"/>
    <col min="776" max="776" width="9.140625" style="3"/>
    <col min="777" max="777" width="13.7109375" style="3" customWidth="1"/>
    <col min="778" max="778" width="7.5703125" style="3" customWidth="1"/>
    <col min="779" max="779" width="13.7109375" style="3" customWidth="1"/>
    <col min="780" max="780" width="16.7109375" style="3" customWidth="1"/>
    <col min="781" max="781" width="20.7109375" style="3" customWidth="1"/>
    <col min="782" max="1023" width="9.140625" style="3"/>
    <col min="1024" max="1024" width="2.7109375" style="3" customWidth="1"/>
    <col min="1025" max="1025" width="5.28515625" style="3" customWidth="1"/>
    <col min="1026" max="1026" width="10.7109375" style="3" customWidth="1"/>
    <col min="1027" max="1029" width="15.7109375" style="3" customWidth="1"/>
    <col min="1030" max="1030" width="4.5703125" style="3" customWidth="1"/>
    <col min="1031" max="1031" width="40.7109375" style="3" customWidth="1"/>
    <col min="1032" max="1032" width="9.140625" style="3"/>
    <col min="1033" max="1033" width="13.7109375" style="3" customWidth="1"/>
    <col min="1034" max="1034" width="7.5703125" style="3" customWidth="1"/>
    <col min="1035" max="1035" width="13.7109375" style="3" customWidth="1"/>
    <col min="1036" max="1036" width="16.7109375" style="3" customWidth="1"/>
    <col min="1037" max="1037" width="20.7109375" style="3" customWidth="1"/>
    <col min="1038" max="1279" width="9.140625" style="3"/>
    <col min="1280" max="1280" width="2.7109375" style="3" customWidth="1"/>
    <col min="1281" max="1281" width="5.28515625" style="3" customWidth="1"/>
    <col min="1282" max="1282" width="10.7109375" style="3" customWidth="1"/>
    <col min="1283" max="1285" width="15.7109375" style="3" customWidth="1"/>
    <col min="1286" max="1286" width="4.5703125" style="3" customWidth="1"/>
    <col min="1287" max="1287" width="40.7109375" style="3" customWidth="1"/>
    <col min="1288" max="1288" width="9.140625" style="3"/>
    <col min="1289" max="1289" width="13.7109375" style="3" customWidth="1"/>
    <col min="1290" max="1290" width="7.5703125" style="3" customWidth="1"/>
    <col min="1291" max="1291" width="13.7109375" style="3" customWidth="1"/>
    <col min="1292" max="1292" width="16.7109375" style="3" customWidth="1"/>
    <col min="1293" max="1293" width="20.7109375" style="3" customWidth="1"/>
    <col min="1294" max="1535" width="9.140625" style="3"/>
    <col min="1536" max="1536" width="2.7109375" style="3" customWidth="1"/>
    <col min="1537" max="1537" width="5.28515625" style="3" customWidth="1"/>
    <col min="1538" max="1538" width="10.7109375" style="3" customWidth="1"/>
    <col min="1539" max="1541" width="15.7109375" style="3" customWidth="1"/>
    <col min="1542" max="1542" width="4.5703125" style="3" customWidth="1"/>
    <col min="1543" max="1543" width="40.7109375" style="3" customWidth="1"/>
    <col min="1544" max="1544" width="9.140625" style="3"/>
    <col min="1545" max="1545" width="13.7109375" style="3" customWidth="1"/>
    <col min="1546" max="1546" width="7.5703125" style="3" customWidth="1"/>
    <col min="1547" max="1547" width="13.7109375" style="3" customWidth="1"/>
    <col min="1548" max="1548" width="16.7109375" style="3" customWidth="1"/>
    <col min="1549" max="1549" width="20.7109375" style="3" customWidth="1"/>
    <col min="1550" max="1791" width="9.140625" style="3"/>
    <col min="1792" max="1792" width="2.7109375" style="3" customWidth="1"/>
    <col min="1793" max="1793" width="5.28515625" style="3" customWidth="1"/>
    <col min="1794" max="1794" width="10.7109375" style="3" customWidth="1"/>
    <col min="1795" max="1797" width="15.7109375" style="3" customWidth="1"/>
    <col min="1798" max="1798" width="4.5703125" style="3" customWidth="1"/>
    <col min="1799" max="1799" width="40.7109375" style="3" customWidth="1"/>
    <col min="1800" max="1800" width="9.140625" style="3"/>
    <col min="1801" max="1801" width="13.7109375" style="3" customWidth="1"/>
    <col min="1802" max="1802" width="7.5703125" style="3" customWidth="1"/>
    <col min="1803" max="1803" width="13.7109375" style="3" customWidth="1"/>
    <col min="1804" max="1804" width="16.7109375" style="3" customWidth="1"/>
    <col min="1805" max="1805" width="20.7109375" style="3" customWidth="1"/>
    <col min="1806" max="2047" width="9.140625" style="3"/>
    <col min="2048" max="2048" width="2.7109375" style="3" customWidth="1"/>
    <col min="2049" max="2049" width="5.28515625" style="3" customWidth="1"/>
    <col min="2050" max="2050" width="10.7109375" style="3" customWidth="1"/>
    <col min="2051" max="2053" width="15.7109375" style="3" customWidth="1"/>
    <col min="2054" max="2054" width="4.5703125" style="3" customWidth="1"/>
    <col min="2055" max="2055" width="40.7109375" style="3" customWidth="1"/>
    <col min="2056" max="2056" width="9.140625" style="3"/>
    <col min="2057" max="2057" width="13.7109375" style="3" customWidth="1"/>
    <col min="2058" max="2058" width="7.5703125" style="3" customWidth="1"/>
    <col min="2059" max="2059" width="13.7109375" style="3" customWidth="1"/>
    <col min="2060" max="2060" width="16.7109375" style="3" customWidth="1"/>
    <col min="2061" max="2061" width="20.7109375" style="3" customWidth="1"/>
    <col min="2062" max="2303" width="9.140625" style="3"/>
    <col min="2304" max="2304" width="2.7109375" style="3" customWidth="1"/>
    <col min="2305" max="2305" width="5.28515625" style="3" customWidth="1"/>
    <col min="2306" max="2306" width="10.7109375" style="3" customWidth="1"/>
    <col min="2307" max="2309" width="15.7109375" style="3" customWidth="1"/>
    <col min="2310" max="2310" width="4.5703125" style="3" customWidth="1"/>
    <col min="2311" max="2311" width="40.7109375" style="3" customWidth="1"/>
    <col min="2312" max="2312" width="9.140625" style="3"/>
    <col min="2313" max="2313" width="13.7109375" style="3" customWidth="1"/>
    <col min="2314" max="2314" width="7.5703125" style="3" customWidth="1"/>
    <col min="2315" max="2315" width="13.7109375" style="3" customWidth="1"/>
    <col min="2316" max="2316" width="16.7109375" style="3" customWidth="1"/>
    <col min="2317" max="2317" width="20.7109375" style="3" customWidth="1"/>
    <col min="2318" max="2559" width="9.140625" style="3"/>
    <col min="2560" max="2560" width="2.7109375" style="3" customWidth="1"/>
    <col min="2561" max="2561" width="5.28515625" style="3" customWidth="1"/>
    <col min="2562" max="2562" width="10.7109375" style="3" customWidth="1"/>
    <col min="2563" max="2565" width="15.7109375" style="3" customWidth="1"/>
    <col min="2566" max="2566" width="4.5703125" style="3" customWidth="1"/>
    <col min="2567" max="2567" width="40.7109375" style="3" customWidth="1"/>
    <col min="2568" max="2568" width="9.140625" style="3"/>
    <col min="2569" max="2569" width="13.7109375" style="3" customWidth="1"/>
    <col min="2570" max="2570" width="7.5703125" style="3" customWidth="1"/>
    <col min="2571" max="2571" width="13.7109375" style="3" customWidth="1"/>
    <col min="2572" max="2572" width="16.7109375" style="3" customWidth="1"/>
    <col min="2573" max="2573" width="20.7109375" style="3" customWidth="1"/>
    <col min="2574" max="2815" width="9.140625" style="3"/>
    <col min="2816" max="2816" width="2.7109375" style="3" customWidth="1"/>
    <col min="2817" max="2817" width="5.28515625" style="3" customWidth="1"/>
    <col min="2818" max="2818" width="10.7109375" style="3" customWidth="1"/>
    <col min="2819" max="2821" width="15.7109375" style="3" customWidth="1"/>
    <col min="2822" max="2822" width="4.5703125" style="3" customWidth="1"/>
    <col min="2823" max="2823" width="40.7109375" style="3" customWidth="1"/>
    <col min="2824" max="2824" width="9.140625" style="3"/>
    <col min="2825" max="2825" width="13.7109375" style="3" customWidth="1"/>
    <col min="2826" max="2826" width="7.5703125" style="3" customWidth="1"/>
    <col min="2827" max="2827" width="13.7109375" style="3" customWidth="1"/>
    <col min="2828" max="2828" width="16.7109375" style="3" customWidth="1"/>
    <col min="2829" max="2829" width="20.7109375" style="3" customWidth="1"/>
    <col min="2830" max="3071" width="9.140625" style="3"/>
    <col min="3072" max="3072" width="2.7109375" style="3" customWidth="1"/>
    <col min="3073" max="3073" width="5.28515625" style="3" customWidth="1"/>
    <col min="3074" max="3074" width="10.7109375" style="3" customWidth="1"/>
    <col min="3075" max="3077" width="15.7109375" style="3" customWidth="1"/>
    <col min="3078" max="3078" width="4.5703125" style="3" customWidth="1"/>
    <col min="3079" max="3079" width="40.7109375" style="3" customWidth="1"/>
    <col min="3080" max="3080" width="9.140625" style="3"/>
    <col min="3081" max="3081" width="13.7109375" style="3" customWidth="1"/>
    <col min="3082" max="3082" width="7.5703125" style="3" customWidth="1"/>
    <col min="3083" max="3083" width="13.7109375" style="3" customWidth="1"/>
    <col min="3084" max="3084" width="16.7109375" style="3" customWidth="1"/>
    <col min="3085" max="3085" width="20.7109375" style="3" customWidth="1"/>
    <col min="3086" max="3327" width="9.140625" style="3"/>
    <col min="3328" max="3328" width="2.7109375" style="3" customWidth="1"/>
    <col min="3329" max="3329" width="5.28515625" style="3" customWidth="1"/>
    <col min="3330" max="3330" width="10.7109375" style="3" customWidth="1"/>
    <col min="3331" max="3333" width="15.7109375" style="3" customWidth="1"/>
    <col min="3334" max="3334" width="4.5703125" style="3" customWidth="1"/>
    <col min="3335" max="3335" width="40.7109375" style="3" customWidth="1"/>
    <col min="3336" max="3336" width="9.140625" style="3"/>
    <col min="3337" max="3337" width="13.7109375" style="3" customWidth="1"/>
    <col min="3338" max="3338" width="7.5703125" style="3" customWidth="1"/>
    <col min="3339" max="3339" width="13.7109375" style="3" customWidth="1"/>
    <col min="3340" max="3340" width="16.7109375" style="3" customWidth="1"/>
    <col min="3341" max="3341" width="20.7109375" style="3" customWidth="1"/>
    <col min="3342" max="3583" width="9.140625" style="3"/>
    <col min="3584" max="3584" width="2.7109375" style="3" customWidth="1"/>
    <col min="3585" max="3585" width="5.28515625" style="3" customWidth="1"/>
    <col min="3586" max="3586" width="10.7109375" style="3" customWidth="1"/>
    <col min="3587" max="3589" width="15.7109375" style="3" customWidth="1"/>
    <col min="3590" max="3590" width="4.5703125" style="3" customWidth="1"/>
    <col min="3591" max="3591" width="40.7109375" style="3" customWidth="1"/>
    <col min="3592" max="3592" width="9.140625" style="3"/>
    <col min="3593" max="3593" width="13.7109375" style="3" customWidth="1"/>
    <col min="3594" max="3594" width="7.5703125" style="3" customWidth="1"/>
    <col min="3595" max="3595" width="13.7109375" style="3" customWidth="1"/>
    <col min="3596" max="3596" width="16.7109375" style="3" customWidth="1"/>
    <col min="3597" max="3597" width="20.7109375" style="3" customWidth="1"/>
    <col min="3598" max="3839" width="9.140625" style="3"/>
    <col min="3840" max="3840" width="2.7109375" style="3" customWidth="1"/>
    <col min="3841" max="3841" width="5.28515625" style="3" customWidth="1"/>
    <col min="3842" max="3842" width="10.7109375" style="3" customWidth="1"/>
    <col min="3843" max="3845" width="15.7109375" style="3" customWidth="1"/>
    <col min="3846" max="3846" width="4.5703125" style="3" customWidth="1"/>
    <col min="3847" max="3847" width="40.7109375" style="3" customWidth="1"/>
    <col min="3848" max="3848" width="9.140625" style="3"/>
    <col min="3849" max="3849" width="13.7109375" style="3" customWidth="1"/>
    <col min="3850" max="3850" width="7.5703125" style="3" customWidth="1"/>
    <col min="3851" max="3851" width="13.7109375" style="3" customWidth="1"/>
    <col min="3852" max="3852" width="16.7109375" style="3" customWidth="1"/>
    <col min="3853" max="3853" width="20.7109375" style="3" customWidth="1"/>
    <col min="3854" max="4095" width="9.140625" style="3"/>
    <col min="4096" max="4096" width="2.7109375" style="3" customWidth="1"/>
    <col min="4097" max="4097" width="5.28515625" style="3" customWidth="1"/>
    <col min="4098" max="4098" width="10.7109375" style="3" customWidth="1"/>
    <col min="4099" max="4101" width="15.7109375" style="3" customWidth="1"/>
    <col min="4102" max="4102" width="4.5703125" style="3" customWidth="1"/>
    <col min="4103" max="4103" width="40.7109375" style="3" customWidth="1"/>
    <col min="4104" max="4104" width="9.140625" style="3"/>
    <col min="4105" max="4105" width="13.7109375" style="3" customWidth="1"/>
    <col min="4106" max="4106" width="7.5703125" style="3" customWidth="1"/>
    <col min="4107" max="4107" width="13.7109375" style="3" customWidth="1"/>
    <col min="4108" max="4108" width="16.7109375" style="3" customWidth="1"/>
    <col min="4109" max="4109" width="20.7109375" style="3" customWidth="1"/>
    <col min="4110" max="4351" width="9.140625" style="3"/>
    <col min="4352" max="4352" width="2.7109375" style="3" customWidth="1"/>
    <col min="4353" max="4353" width="5.28515625" style="3" customWidth="1"/>
    <col min="4354" max="4354" width="10.7109375" style="3" customWidth="1"/>
    <col min="4355" max="4357" width="15.7109375" style="3" customWidth="1"/>
    <col min="4358" max="4358" width="4.5703125" style="3" customWidth="1"/>
    <col min="4359" max="4359" width="40.7109375" style="3" customWidth="1"/>
    <col min="4360" max="4360" width="9.140625" style="3"/>
    <col min="4361" max="4361" width="13.7109375" style="3" customWidth="1"/>
    <col min="4362" max="4362" width="7.5703125" style="3" customWidth="1"/>
    <col min="4363" max="4363" width="13.7109375" style="3" customWidth="1"/>
    <col min="4364" max="4364" width="16.7109375" style="3" customWidth="1"/>
    <col min="4365" max="4365" width="20.7109375" style="3" customWidth="1"/>
    <col min="4366" max="4607" width="9.140625" style="3"/>
    <col min="4608" max="4608" width="2.7109375" style="3" customWidth="1"/>
    <col min="4609" max="4609" width="5.28515625" style="3" customWidth="1"/>
    <col min="4610" max="4610" width="10.7109375" style="3" customWidth="1"/>
    <col min="4611" max="4613" width="15.7109375" style="3" customWidth="1"/>
    <col min="4614" max="4614" width="4.5703125" style="3" customWidth="1"/>
    <col min="4615" max="4615" width="40.7109375" style="3" customWidth="1"/>
    <col min="4616" max="4616" width="9.140625" style="3"/>
    <col min="4617" max="4617" width="13.7109375" style="3" customWidth="1"/>
    <col min="4618" max="4618" width="7.5703125" style="3" customWidth="1"/>
    <col min="4619" max="4619" width="13.7109375" style="3" customWidth="1"/>
    <col min="4620" max="4620" width="16.7109375" style="3" customWidth="1"/>
    <col min="4621" max="4621" width="20.7109375" style="3" customWidth="1"/>
    <col min="4622" max="4863" width="9.140625" style="3"/>
    <col min="4864" max="4864" width="2.7109375" style="3" customWidth="1"/>
    <col min="4865" max="4865" width="5.28515625" style="3" customWidth="1"/>
    <col min="4866" max="4866" width="10.7109375" style="3" customWidth="1"/>
    <col min="4867" max="4869" width="15.7109375" style="3" customWidth="1"/>
    <col min="4870" max="4870" width="4.5703125" style="3" customWidth="1"/>
    <col min="4871" max="4871" width="40.7109375" style="3" customWidth="1"/>
    <col min="4872" max="4872" width="9.140625" style="3"/>
    <col min="4873" max="4873" width="13.7109375" style="3" customWidth="1"/>
    <col min="4874" max="4874" width="7.5703125" style="3" customWidth="1"/>
    <col min="4875" max="4875" width="13.7109375" style="3" customWidth="1"/>
    <col min="4876" max="4876" width="16.7109375" style="3" customWidth="1"/>
    <col min="4877" max="4877" width="20.7109375" style="3" customWidth="1"/>
    <col min="4878" max="5119" width="9.140625" style="3"/>
    <col min="5120" max="5120" width="2.7109375" style="3" customWidth="1"/>
    <col min="5121" max="5121" width="5.28515625" style="3" customWidth="1"/>
    <col min="5122" max="5122" width="10.7109375" style="3" customWidth="1"/>
    <col min="5123" max="5125" width="15.7109375" style="3" customWidth="1"/>
    <col min="5126" max="5126" width="4.5703125" style="3" customWidth="1"/>
    <col min="5127" max="5127" width="40.7109375" style="3" customWidth="1"/>
    <col min="5128" max="5128" width="9.140625" style="3"/>
    <col min="5129" max="5129" width="13.7109375" style="3" customWidth="1"/>
    <col min="5130" max="5130" width="7.5703125" style="3" customWidth="1"/>
    <col min="5131" max="5131" width="13.7109375" style="3" customWidth="1"/>
    <col min="5132" max="5132" width="16.7109375" style="3" customWidth="1"/>
    <col min="5133" max="5133" width="20.7109375" style="3" customWidth="1"/>
    <col min="5134" max="5375" width="9.140625" style="3"/>
    <col min="5376" max="5376" width="2.7109375" style="3" customWidth="1"/>
    <col min="5377" max="5377" width="5.28515625" style="3" customWidth="1"/>
    <col min="5378" max="5378" width="10.7109375" style="3" customWidth="1"/>
    <col min="5379" max="5381" width="15.7109375" style="3" customWidth="1"/>
    <col min="5382" max="5382" width="4.5703125" style="3" customWidth="1"/>
    <col min="5383" max="5383" width="40.7109375" style="3" customWidth="1"/>
    <col min="5384" max="5384" width="9.140625" style="3"/>
    <col min="5385" max="5385" width="13.7109375" style="3" customWidth="1"/>
    <col min="5386" max="5386" width="7.5703125" style="3" customWidth="1"/>
    <col min="5387" max="5387" width="13.7109375" style="3" customWidth="1"/>
    <col min="5388" max="5388" width="16.7109375" style="3" customWidth="1"/>
    <col min="5389" max="5389" width="20.7109375" style="3" customWidth="1"/>
    <col min="5390" max="5631" width="9.140625" style="3"/>
    <col min="5632" max="5632" width="2.7109375" style="3" customWidth="1"/>
    <col min="5633" max="5633" width="5.28515625" style="3" customWidth="1"/>
    <col min="5634" max="5634" width="10.7109375" style="3" customWidth="1"/>
    <col min="5635" max="5637" width="15.7109375" style="3" customWidth="1"/>
    <col min="5638" max="5638" width="4.5703125" style="3" customWidth="1"/>
    <col min="5639" max="5639" width="40.7109375" style="3" customWidth="1"/>
    <col min="5640" max="5640" width="9.140625" style="3"/>
    <col min="5641" max="5641" width="13.7109375" style="3" customWidth="1"/>
    <col min="5642" max="5642" width="7.5703125" style="3" customWidth="1"/>
    <col min="5643" max="5643" width="13.7109375" style="3" customWidth="1"/>
    <col min="5644" max="5644" width="16.7109375" style="3" customWidth="1"/>
    <col min="5645" max="5645" width="20.7109375" style="3" customWidth="1"/>
    <col min="5646" max="5887" width="9.140625" style="3"/>
    <col min="5888" max="5888" width="2.7109375" style="3" customWidth="1"/>
    <col min="5889" max="5889" width="5.28515625" style="3" customWidth="1"/>
    <col min="5890" max="5890" width="10.7109375" style="3" customWidth="1"/>
    <col min="5891" max="5893" width="15.7109375" style="3" customWidth="1"/>
    <col min="5894" max="5894" width="4.5703125" style="3" customWidth="1"/>
    <col min="5895" max="5895" width="40.7109375" style="3" customWidth="1"/>
    <col min="5896" max="5896" width="9.140625" style="3"/>
    <col min="5897" max="5897" width="13.7109375" style="3" customWidth="1"/>
    <col min="5898" max="5898" width="7.5703125" style="3" customWidth="1"/>
    <col min="5899" max="5899" width="13.7109375" style="3" customWidth="1"/>
    <col min="5900" max="5900" width="16.7109375" style="3" customWidth="1"/>
    <col min="5901" max="5901" width="20.7109375" style="3" customWidth="1"/>
    <col min="5902" max="6143" width="9.140625" style="3"/>
    <col min="6144" max="6144" width="2.7109375" style="3" customWidth="1"/>
    <col min="6145" max="6145" width="5.28515625" style="3" customWidth="1"/>
    <col min="6146" max="6146" width="10.7109375" style="3" customWidth="1"/>
    <col min="6147" max="6149" width="15.7109375" style="3" customWidth="1"/>
    <col min="6150" max="6150" width="4.5703125" style="3" customWidth="1"/>
    <col min="6151" max="6151" width="40.7109375" style="3" customWidth="1"/>
    <col min="6152" max="6152" width="9.140625" style="3"/>
    <col min="6153" max="6153" width="13.7109375" style="3" customWidth="1"/>
    <col min="6154" max="6154" width="7.5703125" style="3" customWidth="1"/>
    <col min="6155" max="6155" width="13.7109375" style="3" customWidth="1"/>
    <col min="6156" max="6156" width="16.7109375" style="3" customWidth="1"/>
    <col min="6157" max="6157" width="20.7109375" style="3" customWidth="1"/>
    <col min="6158" max="6399" width="9.140625" style="3"/>
    <col min="6400" max="6400" width="2.7109375" style="3" customWidth="1"/>
    <col min="6401" max="6401" width="5.28515625" style="3" customWidth="1"/>
    <col min="6402" max="6402" width="10.7109375" style="3" customWidth="1"/>
    <col min="6403" max="6405" width="15.7109375" style="3" customWidth="1"/>
    <col min="6406" max="6406" width="4.5703125" style="3" customWidth="1"/>
    <col min="6407" max="6407" width="40.7109375" style="3" customWidth="1"/>
    <col min="6408" max="6408" width="9.140625" style="3"/>
    <col min="6409" max="6409" width="13.7109375" style="3" customWidth="1"/>
    <col min="6410" max="6410" width="7.5703125" style="3" customWidth="1"/>
    <col min="6411" max="6411" width="13.7109375" style="3" customWidth="1"/>
    <col min="6412" max="6412" width="16.7109375" style="3" customWidth="1"/>
    <col min="6413" max="6413" width="20.7109375" style="3" customWidth="1"/>
    <col min="6414" max="6655" width="9.140625" style="3"/>
    <col min="6656" max="6656" width="2.7109375" style="3" customWidth="1"/>
    <col min="6657" max="6657" width="5.28515625" style="3" customWidth="1"/>
    <col min="6658" max="6658" width="10.7109375" style="3" customWidth="1"/>
    <col min="6659" max="6661" width="15.7109375" style="3" customWidth="1"/>
    <col min="6662" max="6662" width="4.5703125" style="3" customWidth="1"/>
    <col min="6663" max="6663" width="40.7109375" style="3" customWidth="1"/>
    <col min="6664" max="6664" width="9.140625" style="3"/>
    <col min="6665" max="6665" width="13.7109375" style="3" customWidth="1"/>
    <col min="6666" max="6666" width="7.5703125" style="3" customWidth="1"/>
    <col min="6667" max="6667" width="13.7109375" style="3" customWidth="1"/>
    <col min="6668" max="6668" width="16.7109375" style="3" customWidth="1"/>
    <col min="6669" max="6669" width="20.7109375" style="3" customWidth="1"/>
    <col min="6670" max="6911" width="9.140625" style="3"/>
    <col min="6912" max="6912" width="2.7109375" style="3" customWidth="1"/>
    <col min="6913" max="6913" width="5.28515625" style="3" customWidth="1"/>
    <col min="6914" max="6914" width="10.7109375" style="3" customWidth="1"/>
    <col min="6915" max="6917" width="15.7109375" style="3" customWidth="1"/>
    <col min="6918" max="6918" width="4.5703125" style="3" customWidth="1"/>
    <col min="6919" max="6919" width="40.7109375" style="3" customWidth="1"/>
    <col min="6920" max="6920" width="9.140625" style="3"/>
    <col min="6921" max="6921" width="13.7109375" style="3" customWidth="1"/>
    <col min="6922" max="6922" width="7.5703125" style="3" customWidth="1"/>
    <col min="6923" max="6923" width="13.7109375" style="3" customWidth="1"/>
    <col min="6924" max="6924" width="16.7109375" style="3" customWidth="1"/>
    <col min="6925" max="6925" width="20.7109375" style="3" customWidth="1"/>
    <col min="6926" max="7167" width="9.140625" style="3"/>
    <col min="7168" max="7168" width="2.7109375" style="3" customWidth="1"/>
    <col min="7169" max="7169" width="5.28515625" style="3" customWidth="1"/>
    <col min="7170" max="7170" width="10.7109375" style="3" customWidth="1"/>
    <col min="7171" max="7173" width="15.7109375" style="3" customWidth="1"/>
    <col min="7174" max="7174" width="4.5703125" style="3" customWidth="1"/>
    <col min="7175" max="7175" width="40.7109375" style="3" customWidth="1"/>
    <col min="7176" max="7176" width="9.140625" style="3"/>
    <col min="7177" max="7177" width="13.7109375" style="3" customWidth="1"/>
    <col min="7178" max="7178" width="7.5703125" style="3" customWidth="1"/>
    <col min="7179" max="7179" width="13.7109375" style="3" customWidth="1"/>
    <col min="7180" max="7180" width="16.7109375" style="3" customWidth="1"/>
    <col min="7181" max="7181" width="20.7109375" style="3" customWidth="1"/>
    <col min="7182" max="7423" width="9.140625" style="3"/>
    <col min="7424" max="7424" width="2.7109375" style="3" customWidth="1"/>
    <col min="7425" max="7425" width="5.28515625" style="3" customWidth="1"/>
    <col min="7426" max="7426" width="10.7109375" style="3" customWidth="1"/>
    <col min="7427" max="7429" width="15.7109375" style="3" customWidth="1"/>
    <col min="7430" max="7430" width="4.5703125" style="3" customWidth="1"/>
    <col min="7431" max="7431" width="40.7109375" style="3" customWidth="1"/>
    <col min="7432" max="7432" width="9.140625" style="3"/>
    <col min="7433" max="7433" width="13.7109375" style="3" customWidth="1"/>
    <col min="7434" max="7434" width="7.5703125" style="3" customWidth="1"/>
    <col min="7435" max="7435" width="13.7109375" style="3" customWidth="1"/>
    <col min="7436" max="7436" width="16.7109375" style="3" customWidth="1"/>
    <col min="7437" max="7437" width="20.7109375" style="3" customWidth="1"/>
    <col min="7438" max="7679" width="9.140625" style="3"/>
    <col min="7680" max="7680" width="2.7109375" style="3" customWidth="1"/>
    <col min="7681" max="7681" width="5.28515625" style="3" customWidth="1"/>
    <col min="7682" max="7682" width="10.7109375" style="3" customWidth="1"/>
    <col min="7683" max="7685" width="15.7109375" style="3" customWidth="1"/>
    <col min="7686" max="7686" width="4.5703125" style="3" customWidth="1"/>
    <col min="7687" max="7687" width="40.7109375" style="3" customWidth="1"/>
    <col min="7688" max="7688" width="9.140625" style="3"/>
    <col min="7689" max="7689" width="13.7109375" style="3" customWidth="1"/>
    <col min="7690" max="7690" width="7.5703125" style="3" customWidth="1"/>
    <col min="7691" max="7691" width="13.7109375" style="3" customWidth="1"/>
    <col min="7692" max="7692" width="16.7109375" style="3" customWidth="1"/>
    <col min="7693" max="7693" width="20.7109375" style="3" customWidth="1"/>
    <col min="7694" max="7935" width="9.140625" style="3"/>
    <col min="7936" max="7936" width="2.7109375" style="3" customWidth="1"/>
    <col min="7937" max="7937" width="5.28515625" style="3" customWidth="1"/>
    <col min="7938" max="7938" width="10.7109375" style="3" customWidth="1"/>
    <col min="7939" max="7941" width="15.7109375" style="3" customWidth="1"/>
    <col min="7942" max="7942" width="4.5703125" style="3" customWidth="1"/>
    <col min="7943" max="7943" width="40.7109375" style="3" customWidth="1"/>
    <col min="7944" max="7944" width="9.140625" style="3"/>
    <col min="7945" max="7945" width="13.7109375" style="3" customWidth="1"/>
    <col min="7946" max="7946" width="7.5703125" style="3" customWidth="1"/>
    <col min="7947" max="7947" width="13.7109375" style="3" customWidth="1"/>
    <col min="7948" max="7948" width="16.7109375" style="3" customWidth="1"/>
    <col min="7949" max="7949" width="20.7109375" style="3" customWidth="1"/>
    <col min="7950" max="8191" width="9.140625" style="3"/>
    <col min="8192" max="8192" width="2.7109375" style="3" customWidth="1"/>
    <col min="8193" max="8193" width="5.28515625" style="3" customWidth="1"/>
    <col min="8194" max="8194" width="10.7109375" style="3" customWidth="1"/>
    <col min="8195" max="8197" width="15.7109375" style="3" customWidth="1"/>
    <col min="8198" max="8198" width="4.5703125" style="3" customWidth="1"/>
    <col min="8199" max="8199" width="40.7109375" style="3" customWidth="1"/>
    <col min="8200" max="8200" width="9.140625" style="3"/>
    <col min="8201" max="8201" width="13.7109375" style="3" customWidth="1"/>
    <col min="8202" max="8202" width="7.5703125" style="3" customWidth="1"/>
    <col min="8203" max="8203" width="13.7109375" style="3" customWidth="1"/>
    <col min="8204" max="8204" width="16.7109375" style="3" customWidth="1"/>
    <col min="8205" max="8205" width="20.7109375" style="3" customWidth="1"/>
    <col min="8206" max="8447" width="9.140625" style="3"/>
    <col min="8448" max="8448" width="2.7109375" style="3" customWidth="1"/>
    <col min="8449" max="8449" width="5.28515625" style="3" customWidth="1"/>
    <col min="8450" max="8450" width="10.7109375" style="3" customWidth="1"/>
    <col min="8451" max="8453" width="15.7109375" style="3" customWidth="1"/>
    <col min="8454" max="8454" width="4.5703125" style="3" customWidth="1"/>
    <col min="8455" max="8455" width="40.7109375" style="3" customWidth="1"/>
    <col min="8456" max="8456" width="9.140625" style="3"/>
    <col min="8457" max="8457" width="13.7109375" style="3" customWidth="1"/>
    <col min="8458" max="8458" width="7.5703125" style="3" customWidth="1"/>
    <col min="8459" max="8459" width="13.7109375" style="3" customWidth="1"/>
    <col min="8460" max="8460" width="16.7109375" style="3" customWidth="1"/>
    <col min="8461" max="8461" width="20.7109375" style="3" customWidth="1"/>
    <col min="8462" max="8703" width="9.140625" style="3"/>
    <col min="8704" max="8704" width="2.7109375" style="3" customWidth="1"/>
    <col min="8705" max="8705" width="5.28515625" style="3" customWidth="1"/>
    <col min="8706" max="8706" width="10.7109375" style="3" customWidth="1"/>
    <col min="8707" max="8709" width="15.7109375" style="3" customWidth="1"/>
    <col min="8710" max="8710" width="4.5703125" style="3" customWidth="1"/>
    <col min="8711" max="8711" width="40.7109375" style="3" customWidth="1"/>
    <col min="8712" max="8712" width="9.140625" style="3"/>
    <col min="8713" max="8713" width="13.7109375" style="3" customWidth="1"/>
    <col min="8714" max="8714" width="7.5703125" style="3" customWidth="1"/>
    <col min="8715" max="8715" width="13.7109375" style="3" customWidth="1"/>
    <col min="8716" max="8716" width="16.7109375" style="3" customWidth="1"/>
    <col min="8717" max="8717" width="20.7109375" style="3" customWidth="1"/>
    <col min="8718" max="8959" width="9.140625" style="3"/>
    <col min="8960" max="8960" width="2.7109375" style="3" customWidth="1"/>
    <col min="8961" max="8961" width="5.28515625" style="3" customWidth="1"/>
    <col min="8962" max="8962" width="10.7109375" style="3" customWidth="1"/>
    <col min="8963" max="8965" width="15.7109375" style="3" customWidth="1"/>
    <col min="8966" max="8966" width="4.5703125" style="3" customWidth="1"/>
    <col min="8967" max="8967" width="40.7109375" style="3" customWidth="1"/>
    <col min="8968" max="8968" width="9.140625" style="3"/>
    <col min="8969" max="8969" width="13.7109375" style="3" customWidth="1"/>
    <col min="8970" max="8970" width="7.5703125" style="3" customWidth="1"/>
    <col min="8971" max="8971" width="13.7109375" style="3" customWidth="1"/>
    <col min="8972" max="8972" width="16.7109375" style="3" customWidth="1"/>
    <col min="8973" max="8973" width="20.7109375" style="3" customWidth="1"/>
    <col min="8974" max="9215" width="9.140625" style="3"/>
    <col min="9216" max="9216" width="2.7109375" style="3" customWidth="1"/>
    <col min="9217" max="9217" width="5.28515625" style="3" customWidth="1"/>
    <col min="9218" max="9218" width="10.7109375" style="3" customWidth="1"/>
    <col min="9219" max="9221" width="15.7109375" style="3" customWidth="1"/>
    <col min="9222" max="9222" width="4.5703125" style="3" customWidth="1"/>
    <col min="9223" max="9223" width="40.7109375" style="3" customWidth="1"/>
    <col min="9224" max="9224" width="9.140625" style="3"/>
    <col min="9225" max="9225" width="13.7109375" style="3" customWidth="1"/>
    <col min="9226" max="9226" width="7.5703125" style="3" customWidth="1"/>
    <col min="9227" max="9227" width="13.7109375" style="3" customWidth="1"/>
    <col min="9228" max="9228" width="16.7109375" style="3" customWidth="1"/>
    <col min="9229" max="9229" width="20.7109375" style="3" customWidth="1"/>
    <col min="9230" max="9471" width="9.140625" style="3"/>
    <col min="9472" max="9472" width="2.7109375" style="3" customWidth="1"/>
    <col min="9473" max="9473" width="5.28515625" style="3" customWidth="1"/>
    <col min="9474" max="9474" width="10.7109375" style="3" customWidth="1"/>
    <col min="9475" max="9477" width="15.7109375" style="3" customWidth="1"/>
    <col min="9478" max="9478" width="4.5703125" style="3" customWidth="1"/>
    <col min="9479" max="9479" width="40.7109375" style="3" customWidth="1"/>
    <col min="9480" max="9480" width="9.140625" style="3"/>
    <col min="9481" max="9481" width="13.7109375" style="3" customWidth="1"/>
    <col min="9482" max="9482" width="7.5703125" style="3" customWidth="1"/>
    <col min="9483" max="9483" width="13.7109375" style="3" customWidth="1"/>
    <col min="9484" max="9484" width="16.7109375" style="3" customWidth="1"/>
    <col min="9485" max="9485" width="20.7109375" style="3" customWidth="1"/>
    <col min="9486" max="9727" width="9.140625" style="3"/>
    <col min="9728" max="9728" width="2.7109375" style="3" customWidth="1"/>
    <col min="9729" max="9729" width="5.28515625" style="3" customWidth="1"/>
    <col min="9730" max="9730" width="10.7109375" style="3" customWidth="1"/>
    <col min="9731" max="9733" width="15.7109375" style="3" customWidth="1"/>
    <col min="9734" max="9734" width="4.5703125" style="3" customWidth="1"/>
    <col min="9735" max="9735" width="40.7109375" style="3" customWidth="1"/>
    <col min="9736" max="9736" width="9.140625" style="3"/>
    <col min="9737" max="9737" width="13.7109375" style="3" customWidth="1"/>
    <col min="9738" max="9738" width="7.5703125" style="3" customWidth="1"/>
    <col min="9739" max="9739" width="13.7109375" style="3" customWidth="1"/>
    <col min="9740" max="9740" width="16.7109375" style="3" customWidth="1"/>
    <col min="9741" max="9741" width="20.7109375" style="3" customWidth="1"/>
    <col min="9742" max="9983" width="9.140625" style="3"/>
    <col min="9984" max="9984" width="2.7109375" style="3" customWidth="1"/>
    <col min="9985" max="9985" width="5.28515625" style="3" customWidth="1"/>
    <col min="9986" max="9986" width="10.7109375" style="3" customWidth="1"/>
    <col min="9987" max="9989" width="15.7109375" style="3" customWidth="1"/>
    <col min="9990" max="9990" width="4.5703125" style="3" customWidth="1"/>
    <col min="9991" max="9991" width="40.7109375" style="3" customWidth="1"/>
    <col min="9992" max="9992" width="9.140625" style="3"/>
    <col min="9993" max="9993" width="13.7109375" style="3" customWidth="1"/>
    <col min="9994" max="9994" width="7.5703125" style="3" customWidth="1"/>
    <col min="9995" max="9995" width="13.7109375" style="3" customWidth="1"/>
    <col min="9996" max="9996" width="16.7109375" style="3" customWidth="1"/>
    <col min="9997" max="9997" width="20.7109375" style="3" customWidth="1"/>
    <col min="9998" max="10239" width="9.140625" style="3"/>
    <col min="10240" max="10240" width="2.7109375" style="3" customWidth="1"/>
    <col min="10241" max="10241" width="5.28515625" style="3" customWidth="1"/>
    <col min="10242" max="10242" width="10.7109375" style="3" customWidth="1"/>
    <col min="10243" max="10245" width="15.7109375" style="3" customWidth="1"/>
    <col min="10246" max="10246" width="4.5703125" style="3" customWidth="1"/>
    <col min="10247" max="10247" width="40.7109375" style="3" customWidth="1"/>
    <col min="10248" max="10248" width="9.140625" style="3"/>
    <col min="10249" max="10249" width="13.7109375" style="3" customWidth="1"/>
    <col min="10250" max="10250" width="7.5703125" style="3" customWidth="1"/>
    <col min="10251" max="10251" width="13.7109375" style="3" customWidth="1"/>
    <col min="10252" max="10252" width="16.7109375" style="3" customWidth="1"/>
    <col min="10253" max="10253" width="20.7109375" style="3" customWidth="1"/>
    <col min="10254" max="10495" width="9.140625" style="3"/>
    <col min="10496" max="10496" width="2.7109375" style="3" customWidth="1"/>
    <col min="10497" max="10497" width="5.28515625" style="3" customWidth="1"/>
    <col min="10498" max="10498" width="10.7109375" style="3" customWidth="1"/>
    <col min="10499" max="10501" width="15.7109375" style="3" customWidth="1"/>
    <col min="10502" max="10502" width="4.5703125" style="3" customWidth="1"/>
    <col min="10503" max="10503" width="40.7109375" style="3" customWidth="1"/>
    <col min="10504" max="10504" width="9.140625" style="3"/>
    <col min="10505" max="10505" width="13.7109375" style="3" customWidth="1"/>
    <col min="10506" max="10506" width="7.5703125" style="3" customWidth="1"/>
    <col min="10507" max="10507" width="13.7109375" style="3" customWidth="1"/>
    <col min="10508" max="10508" width="16.7109375" style="3" customWidth="1"/>
    <col min="10509" max="10509" width="20.7109375" style="3" customWidth="1"/>
    <col min="10510" max="10751" width="9.140625" style="3"/>
    <col min="10752" max="10752" width="2.7109375" style="3" customWidth="1"/>
    <col min="10753" max="10753" width="5.28515625" style="3" customWidth="1"/>
    <col min="10754" max="10754" width="10.7109375" style="3" customWidth="1"/>
    <col min="10755" max="10757" width="15.7109375" style="3" customWidth="1"/>
    <col min="10758" max="10758" width="4.5703125" style="3" customWidth="1"/>
    <col min="10759" max="10759" width="40.7109375" style="3" customWidth="1"/>
    <col min="10760" max="10760" width="9.140625" style="3"/>
    <col min="10761" max="10761" width="13.7109375" style="3" customWidth="1"/>
    <col min="10762" max="10762" width="7.5703125" style="3" customWidth="1"/>
    <col min="10763" max="10763" width="13.7109375" style="3" customWidth="1"/>
    <col min="10764" max="10764" width="16.7109375" style="3" customWidth="1"/>
    <col min="10765" max="10765" width="20.7109375" style="3" customWidth="1"/>
    <col min="10766" max="11007" width="9.140625" style="3"/>
    <col min="11008" max="11008" width="2.7109375" style="3" customWidth="1"/>
    <col min="11009" max="11009" width="5.28515625" style="3" customWidth="1"/>
    <col min="11010" max="11010" width="10.7109375" style="3" customWidth="1"/>
    <col min="11011" max="11013" width="15.7109375" style="3" customWidth="1"/>
    <col min="11014" max="11014" width="4.5703125" style="3" customWidth="1"/>
    <col min="11015" max="11015" width="40.7109375" style="3" customWidth="1"/>
    <col min="11016" max="11016" width="9.140625" style="3"/>
    <col min="11017" max="11017" width="13.7109375" style="3" customWidth="1"/>
    <col min="11018" max="11018" width="7.5703125" style="3" customWidth="1"/>
    <col min="11019" max="11019" width="13.7109375" style="3" customWidth="1"/>
    <col min="11020" max="11020" width="16.7109375" style="3" customWidth="1"/>
    <col min="11021" max="11021" width="20.7109375" style="3" customWidth="1"/>
    <col min="11022" max="11263" width="9.140625" style="3"/>
    <col min="11264" max="11264" width="2.7109375" style="3" customWidth="1"/>
    <col min="11265" max="11265" width="5.28515625" style="3" customWidth="1"/>
    <col min="11266" max="11266" width="10.7109375" style="3" customWidth="1"/>
    <col min="11267" max="11269" width="15.7109375" style="3" customWidth="1"/>
    <col min="11270" max="11270" width="4.5703125" style="3" customWidth="1"/>
    <col min="11271" max="11271" width="40.7109375" style="3" customWidth="1"/>
    <col min="11272" max="11272" width="9.140625" style="3"/>
    <col min="11273" max="11273" width="13.7109375" style="3" customWidth="1"/>
    <col min="11274" max="11274" width="7.5703125" style="3" customWidth="1"/>
    <col min="11275" max="11275" width="13.7109375" style="3" customWidth="1"/>
    <col min="11276" max="11276" width="16.7109375" style="3" customWidth="1"/>
    <col min="11277" max="11277" width="20.7109375" style="3" customWidth="1"/>
    <col min="11278" max="11519" width="9.140625" style="3"/>
    <col min="11520" max="11520" width="2.7109375" style="3" customWidth="1"/>
    <col min="11521" max="11521" width="5.28515625" style="3" customWidth="1"/>
    <col min="11522" max="11522" width="10.7109375" style="3" customWidth="1"/>
    <col min="11523" max="11525" width="15.7109375" style="3" customWidth="1"/>
    <col min="11526" max="11526" width="4.5703125" style="3" customWidth="1"/>
    <col min="11527" max="11527" width="40.7109375" style="3" customWidth="1"/>
    <col min="11528" max="11528" width="9.140625" style="3"/>
    <col min="11529" max="11529" width="13.7109375" style="3" customWidth="1"/>
    <col min="11530" max="11530" width="7.5703125" style="3" customWidth="1"/>
    <col min="11531" max="11531" width="13.7109375" style="3" customWidth="1"/>
    <col min="11532" max="11532" width="16.7109375" style="3" customWidth="1"/>
    <col min="11533" max="11533" width="20.7109375" style="3" customWidth="1"/>
    <col min="11534" max="11775" width="9.140625" style="3"/>
    <col min="11776" max="11776" width="2.7109375" style="3" customWidth="1"/>
    <col min="11777" max="11777" width="5.28515625" style="3" customWidth="1"/>
    <col min="11778" max="11778" width="10.7109375" style="3" customWidth="1"/>
    <col min="11779" max="11781" width="15.7109375" style="3" customWidth="1"/>
    <col min="11782" max="11782" width="4.5703125" style="3" customWidth="1"/>
    <col min="11783" max="11783" width="40.7109375" style="3" customWidth="1"/>
    <col min="11784" max="11784" width="9.140625" style="3"/>
    <col min="11785" max="11785" width="13.7109375" style="3" customWidth="1"/>
    <col min="11786" max="11786" width="7.5703125" style="3" customWidth="1"/>
    <col min="11787" max="11787" width="13.7109375" style="3" customWidth="1"/>
    <col min="11788" max="11788" width="16.7109375" style="3" customWidth="1"/>
    <col min="11789" max="11789" width="20.7109375" style="3" customWidth="1"/>
    <col min="11790" max="12031" width="9.140625" style="3"/>
    <col min="12032" max="12032" width="2.7109375" style="3" customWidth="1"/>
    <col min="12033" max="12033" width="5.28515625" style="3" customWidth="1"/>
    <col min="12034" max="12034" width="10.7109375" style="3" customWidth="1"/>
    <col min="12035" max="12037" width="15.7109375" style="3" customWidth="1"/>
    <col min="12038" max="12038" width="4.5703125" style="3" customWidth="1"/>
    <col min="12039" max="12039" width="40.7109375" style="3" customWidth="1"/>
    <col min="12040" max="12040" width="9.140625" style="3"/>
    <col min="12041" max="12041" width="13.7109375" style="3" customWidth="1"/>
    <col min="12042" max="12042" width="7.5703125" style="3" customWidth="1"/>
    <col min="12043" max="12043" width="13.7109375" style="3" customWidth="1"/>
    <col min="12044" max="12044" width="16.7109375" style="3" customWidth="1"/>
    <col min="12045" max="12045" width="20.7109375" style="3" customWidth="1"/>
    <col min="12046" max="12287" width="9.140625" style="3"/>
    <col min="12288" max="12288" width="2.7109375" style="3" customWidth="1"/>
    <col min="12289" max="12289" width="5.28515625" style="3" customWidth="1"/>
    <col min="12290" max="12290" width="10.7109375" style="3" customWidth="1"/>
    <col min="12291" max="12293" width="15.7109375" style="3" customWidth="1"/>
    <col min="12294" max="12294" width="4.5703125" style="3" customWidth="1"/>
    <col min="12295" max="12295" width="40.7109375" style="3" customWidth="1"/>
    <col min="12296" max="12296" width="9.140625" style="3"/>
    <col min="12297" max="12297" width="13.7109375" style="3" customWidth="1"/>
    <col min="12298" max="12298" width="7.5703125" style="3" customWidth="1"/>
    <col min="12299" max="12299" width="13.7109375" style="3" customWidth="1"/>
    <col min="12300" max="12300" width="16.7109375" style="3" customWidth="1"/>
    <col min="12301" max="12301" width="20.7109375" style="3" customWidth="1"/>
    <col min="12302" max="12543" width="9.140625" style="3"/>
    <col min="12544" max="12544" width="2.7109375" style="3" customWidth="1"/>
    <col min="12545" max="12545" width="5.28515625" style="3" customWidth="1"/>
    <col min="12546" max="12546" width="10.7109375" style="3" customWidth="1"/>
    <col min="12547" max="12549" width="15.7109375" style="3" customWidth="1"/>
    <col min="12550" max="12550" width="4.5703125" style="3" customWidth="1"/>
    <col min="12551" max="12551" width="40.7109375" style="3" customWidth="1"/>
    <col min="12552" max="12552" width="9.140625" style="3"/>
    <col min="12553" max="12553" width="13.7109375" style="3" customWidth="1"/>
    <col min="12554" max="12554" width="7.5703125" style="3" customWidth="1"/>
    <col min="12555" max="12555" width="13.7109375" style="3" customWidth="1"/>
    <col min="12556" max="12556" width="16.7109375" style="3" customWidth="1"/>
    <col min="12557" max="12557" width="20.7109375" style="3" customWidth="1"/>
    <col min="12558" max="12799" width="9.140625" style="3"/>
    <col min="12800" max="12800" width="2.7109375" style="3" customWidth="1"/>
    <col min="12801" max="12801" width="5.28515625" style="3" customWidth="1"/>
    <col min="12802" max="12802" width="10.7109375" style="3" customWidth="1"/>
    <col min="12803" max="12805" width="15.7109375" style="3" customWidth="1"/>
    <col min="12806" max="12806" width="4.5703125" style="3" customWidth="1"/>
    <col min="12807" max="12807" width="40.7109375" style="3" customWidth="1"/>
    <col min="12808" max="12808" width="9.140625" style="3"/>
    <col min="12809" max="12809" width="13.7109375" style="3" customWidth="1"/>
    <col min="12810" max="12810" width="7.5703125" style="3" customWidth="1"/>
    <col min="12811" max="12811" width="13.7109375" style="3" customWidth="1"/>
    <col min="12812" max="12812" width="16.7109375" style="3" customWidth="1"/>
    <col min="12813" max="12813" width="20.7109375" style="3" customWidth="1"/>
    <col min="12814" max="13055" width="9.140625" style="3"/>
    <col min="13056" max="13056" width="2.7109375" style="3" customWidth="1"/>
    <col min="13057" max="13057" width="5.28515625" style="3" customWidth="1"/>
    <col min="13058" max="13058" width="10.7109375" style="3" customWidth="1"/>
    <col min="13059" max="13061" width="15.7109375" style="3" customWidth="1"/>
    <col min="13062" max="13062" width="4.5703125" style="3" customWidth="1"/>
    <col min="13063" max="13063" width="40.7109375" style="3" customWidth="1"/>
    <col min="13064" max="13064" width="9.140625" style="3"/>
    <col min="13065" max="13065" width="13.7109375" style="3" customWidth="1"/>
    <col min="13066" max="13066" width="7.5703125" style="3" customWidth="1"/>
    <col min="13067" max="13067" width="13.7109375" style="3" customWidth="1"/>
    <col min="13068" max="13068" width="16.7109375" style="3" customWidth="1"/>
    <col min="13069" max="13069" width="20.7109375" style="3" customWidth="1"/>
    <col min="13070" max="13311" width="9.140625" style="3"/>
    <col min="13312" max="13312" width="2.7109375" style="3" customWidth="1"/>
    <col min="13313" max="13313" width="5.28515625" style="3" customWidth="1"/>
    <col min="13314" max="13314" width="10.7109375" style="3" customWidth="1"/>
    <col min="13315" max="13317" width="15.7109375" style="3" customWidth="1"/>
    <col min="13318" max="13318" width="4.5703125" style="3" customWidth="1"/>
    <col min="13319" max="13319" width="40.7109375" style="3" customWidth="1"/>
    <col min="13320" max="13320" width="9.140625" style="3"/>
    <col min="13321" max="13321" width="13.7109375" style="3" customWidth="1"/>
    <col min="13322" max="13322" width="7.5703125" style="3" customWidth="1"/>
    <col min="13323" max="13323" width="13.7109375" style="3" customWidth="1"/>
    <col min="13324" max="13324" width="16.7109375" style="3" customWidth="1"/>
    <col min="13325" max="13325" width="20.7109375" style="3" customWidth="1"/>
    <col min="13326" max="13567" width="9.140625" style="3"/>
    <col min="13568" max="13568" width="2.7109375" style="3" customWidth="1"/>
    <col min="13569" max="13569" width="5.28515625" style="3" customWidth="1"/>
    <col min="13570" max="13570" width="10.7109375" style="3" customWidth="1"/>
    <col min="13571" max="13573" width="15.7109375" style="3" customWidth="1"/>
    <col min="13574" max="13574" width="4.5703125" style="3" customWidth="1"/>
    <col min="13575" max="13575" width="40.7109375" style="3" customWidth="1"/>
    <col min="13576" max="13576" width="9.140625" style="3"/>
    <col min="13577" max="13577" width="13.7109375" style="3" customWidth="1"/>
    <col min="13578" max="13578" width="7.5703125" style="3" customWidth="1"/>
    <col min="13579" max="13579" width="13.7109375" style="3" customWidth="1"/>
    <col min="13580" max="13580" width="16.7109375" style="3" customWidth="1"/>
    <col min="13581" max="13581" width="20.7109375" style="3" customWidth="1"/>
    <col min="13582" max="13823" width="9.140625" style="3"/>
    <col min="13824" max="13824" width="2.7109375" style="3" customWidth="1"/>
    <col min="13825" max="13825" width="5.28515625" style="3" customWidth="1"/>
    <col min="13826" max="13826" width="10.7109375" style="3" customWidth="1"/>
    <col min="13827" max="13829" width="15.7109375" style="3" customWidth="1"/>
    <col min="13830" max="13830" width="4.5703125" style="3" customWidth="1"/>
    <col min="13831" max="13831" width="40.7109375" style="3" customWidth="1"/>
    <col min="13832" max="13832" width="9.140625" style="3"/>
    <col min="13833" max="13833" width="13.7109375" style="3" customWidth="1"/>
    <col min="13834" max="13834" width="7.5703125" style="3" customWidth="1"/>
    <col min="13835" max="13835" width="13.7109375" style="3" customWidth="1"/>
    <col min="13836" max="13836" width="16.7109375" style="3" customWidth="1"/>
    <col min="13837" max="13837" width="20.7109375" style="3" customWidth="1"/>
    <col min="13838" max="14079" width="9.140625" style="3"/>
    <col min="14080" max="14080" width="2.7109375" style="3" customWidth="1"/>
    <col min="14081" max="14081" width="5.28515625" style="3" customWidth="1"/>
    <col min="14082" max="14082" width="10.7109375" style="3" customWidth="1"/>
    <col min="14083" max="14085" width="15.7109375" style="3" customWidth="1"/>
    <col min="14086" max="14086" width="4.5703125" style="3" customWidth="1"/>
    <col min="14087" max="14087" width="40.7109375" style="3" customWidth="1"/>
    <col min="14088" max="14088" width="9.140625" style="3"/>
    <col min="14089" max="14089" width="13.7109375" style="3" customWidth="1"/>
    <col min="14090" max="14090" width="7.5703125" style="3" customWidth="1"/>
    <col min="14091" max="14091" width="13.7109375" style="3" customWidth="1"/>
    <col min="14092" max="14092" width="16.7109375" style="3" customWidth="1"/>
    <col min="14093" max="14093" width="20.7109375" style="3" customWidth="1"/>
    <col min="14094" max="14335" width="9.140625" style="3"/>
    <col min="14336" max="14336" width="2.7109375" style="3" customWidth="1"/>
    <col min="14337" max="14337" width="5.28515625" style="3" customWidth="1"/>
    <col min="14338" max="14338" width="10.7109375" style="3" customWidth="1"/>
    <col min="14339" max="14341" width="15.7109375" style="3" customWidth="1"/>
    <col min="14342" max="14342" width="4.5703125" style="3" customWidth="1"/>
    <col min="14343" max="14343" width="40.7109375" style="3" customWidth="1"/>
    <col min="14344" max="14344" width="9.140625" style="3"/>
    <col min="14345" max="14345" width="13.7109375" style="3" customWidth="1"/>
    <col min="14346" max="14346" width="7.5703125" style="3" customWidth="1"/>
    <col min="14347" max="14347" width="13.7109375" style="3" customWidth="1"/>
    <col min="14348" max="14348" width="16.7109375" style="3" customWidth="1"/>
    <col min="14349" max="14349" width="20.7109375" style="3" customWidth="1"/>
    <col min="14350" max="14591" width="9.140625" style="3"/>
    <col min="14592" max="14592" width="2.7109375" style="3" customWidth="1"/>
    <col min="14593" max="14593" width="5.28515625" style="3" customWidth="1"/>
    <col min="14594" max="14594" width="10.7109375" style="3" customWidth="1"/>
    <col min="14595" max="14597" width="15.7109375" style="3" customWidth="1"/>
    <col min="14598" max="14598" width="4.5703125" style="3" customWidth="1"/>
    <col min="14599" max="14599" width="40.7109375" style="3" customWidth="1"/>
    <col min="14600" max="14600" width="9.140625" style="3"/>
    <col min="14601" max="14601" width="13.7109375" style="3" customWidth="1"/>
    <col min="14602" max="14602" width="7.5703125" style="3" customWidth="1"/>
    <col min="14603" max="14603" width="13.7109375" style="3" customWidth="1"/>
    <col min="14604" max="14604" width="16.7109375" style="3" customWidth="1"/>
    <col min="14605" max="14605" width="20.7109375" style="3" customWidth="1"/>
    <col min="14606" max="14847" width="9.140625" style="3"/>
    <col min="14848" max="14848" width="2.7109375" style="3" customWidth="1"/>
    <col min="14849" max="14849" width="5.28515625" style="3" customWidth="1"/>
    <col min="14850" max="14850" width="10.7109375" style="3" customWidth="1"/>
    <col min="14851" max="14853" width="15.7109375" style="3" customWidth="1"/>
    <col min="14854" max="14854" width="4.5703125" style="3" customWidth="1"/>
    <col min="14855" max="14855" width="40.7109375" style="3" customWidth="1"/>
    <col min="14856" max="14856" width="9.140625" style="3"/>
    <col min="14857" max="14857" width="13.7109375" style="3" customWidth="1"/>
    <col min="14858" max="14858" width="7.5703125" style="3" customWidth="1"/>
    <col min="14859" max="14859" width="13.7109375" style="3" customWidth="1"/>
    <col min="14860" max="14860" width="16.7109375" style="3" customWidth="1"/>
    <col min="14861" max="14861" width="20.7109375" style="3" customWidth="1"/>
    <col min="14862" max="15103" width="9.140625" style="3"/>
    <col min="15104" max="15104" width="2.7109375" style="3" customWidth="1"/>
    <col min="15105" max="15105" width="5.28515625" style="3" customWidth="1"/>
    <col min="15106" max="15106" width="10.7109375" style="3" customWidth="1"/>
    <col min="15107" max="15109" width="15.7109375" style="3" customWidth="1"/>
    <col min="15110" max="15110" width="4.5703125" style="3" customWidth="1"/>
    <col min="15111" max="15111" width="40.7109375" style="3" customWidth="1"/>
    <col min="15112" max="15112" width="9.140625" style="3"/>
    <col min="15113" max="15113" width="13.7109375" style="3" customWidth="1"/>
    <col min="15114" max="15114" width="7.5703125" style="3" customWidth="1"/>
    <col min="15115" max="15115" width="13.7109375" style="3" customWidth="1"/>
    <col min="15116" max="15116" width="16.7109375" style="3" customWidth="1"/>
    <col min="15117" max="15117" width="20.7109375" style="3" customWidth="1"/>
    <col min="15118" max="15359" width="9.140625" style="3"/>
    <col min="15360" max="15360" width="2.7109375" style="3" customWidth="1"/>
    <col min="15361" max="15361" width="5.28515625" style="3" customWidth="1"/>
    <col min="15362" max="15362" width="10.7109375" style="3" customWidth="1"/>
    <col min="15363" max="15365" width="15.7109375" style="3" customWidth="1"/>
    <col min="15366" max="15366" width="4.5703125" style="3" customWidth="1"/>
    <col min="15367" max="15367" width="40.7109375" style="3" customWidth="1"/>
    <col min="15368" max="15368" width="9.140625" style="3"/>
    <col min="15369" max="15369" width="13.7109375" style="3" customWidth="1"/>
    <col min="15370" max="15370" width="7.5703125" style="3" customWidth="1"/>
    <col min="15371" max="15371" width="13.7109375" style="3" customWidth="1"/>
    <col min="15372" max="15372" width="16.7109375" style="3" customWidth="1"/>
    <col min="15373" max="15373" width="20.7109375" style="3" customWidth="1"/>
    <col min="15374" max="15615" width="9.140625" style="3"/>
    <col min="15616" max="15616" width="2.7109375" style="3" customWidth="1"/>
    <col min="15617" max="15617" width="5.28515625" style="3" customWidth="1"/>
    <col min="15618" max="15618" width="10.7109375" style="3" customWidth="1"/>
    <col min="15619" max="15621" width="15.7109375" style="3" customWidth="1"/>
    <col min="15622" max="15622" width="4.5703125" style="3" customWidth="1"/>
    <col min="15623" max="15623" width="40.7109375" style="3" customWidth="1"/>
    <col min="15624" max="15624" width="9.140625" style="3"/>
    <col min="15625" max="15625" width="13.7109375" style="3" customWidth="1"/>
    <col min="15626" max="15626" width="7.5703125" style="3" customWidth="1"/>
    <col min="15627" max="15627" width="13.7109375" style="3" customWidth="1"/>
    <col min="15628" max="15628" width="16.7109375" style="3" customWidth="1"/>
    <col min="15629" max="15629" width="20.7109375" style="3" customWidth="1"/>
    <col min="15630" max="15871" width="9.140625" style="3"/>
    <col min="15872" max="15872" width="2.7109375" style="3" customWidth="1"/>
    <col min="15873" max="15873" width="5.28515625" style="3" customWidth="1"/>
    <col min="15874" max="15874" width="10.7109375" style="3" customWidth="1"/>
    <col min="15875" max="15877" width="15.7109375" style="3" customWidth="1"/>
    <col min="15878" max="15878" width="4.5703125" style="3" customWidth="1"/>
    <col min="15879" max="15879" width="40.7109375" style="3" customWidth="1"/>
    <col min="15880" max="15880" width="9.140625" style="3"/>
    <col min="15881" max="15881" width="13.7109375" style="3" customWidth="1"/>
    <col min="15882" max="15882" width="7.5703125" style="3" customWidth="1"/>
    <col min="15883" max="15883" width="13.7109375" style="3" customWidth="1"/>
    <col min="15884" max="15884" width="16.7109375" style="3" customWidth="1"/>
    <col min="15885" max="15885" width="20.7109375" style="3" customWidth="1"/>
    <col min="15886" max="16127" width="9.140625" style="3"/>
    <col min="16128" max="16128" width="2.7109375" style="3" customWidth="1"/>
    <col min="16129" max="16129" width="5.28515625" style="3" customWidth="1"/>
    <col min="16130" max="16130" width="10.7109375" style="3" customWidth="1"/>
    <col min="16131" max="16133" width="15.7109375" style="3" customWidth="1"/>
    <col min="16134" max="16134" width="4.5703125" style="3" customWidth="1"/>
    <col min="16135" max="16135" width="40.7109375" style="3" customWidth="1"/>
    <col min="16136" max="16136" width="9.140625" style="3"/>
    <col min="16137" max="16137" width="13.7109375" style="3" customWidth="1"/>
    <col min="16138" max="16138" width="7.5703125" style="3" customWidth="1"/>
    <col min="16139" max="16139" width="13.7109375" style="3" customWidth="1"/>
    <col min="16140" max="16140" width="16.7109375" style="3" customWidth="1"/>
    <col min="16141" max="16141" width="20.7109375" style="3" customWidth="1"/>
    <col min="16142" max="16384" width="9.140625" style="3"/>
  </cols>
  <sheetData>
    <row r="1" spans="2:14" ht="12.75" customHeight="1" x14ac:dyDescent="0.3">
      <c r="B1" s="1" t="s">
        <v>0</v>
      </c>
      <c r="C1" s="1"/>
      <c r="D1" s="2" t="s">
        <v>26</v>
      </c>
      <c r="H1" s="4"/>
      <c r="I1" s="4"/>
      <c r="J1" s="4"/>
      <c r="K1" s="4"/>
      <c r="L1" s="4"/>
      <c r="M1" s="4"/>
    </row>
    <row r="2" spans="2:14" ht="12.75" customHeight="1" x14ac:dyDescent="0.3">
      <c r="B2" s="5" t="s">
        <v>1</v>
      </c>
      <c r="C2" s="5"/>
      <c r="D2" s="5" t="s">
        <v>27</v>
      </c>
      <c r="H2" s="4"/>
      <c r="I2" s="4"/>
      <c r="J2" s="4"/>
      <c r="K2" s="4"/>
      <c r="L2" s="4"/>
      <c r="M2" s="4"/>
    </row>
    <row r="3" spans="2:14" ht="12.75" customHeight="1" x14ac:dyDescent="0.3">
      <c r="B3" s="5"/>
      <c r="C3" s="5"/>
      <c r="H3" s="4"/>
      <c r="I3" s="4"/>
      <c r="J3" s="4"/>
      <c r="K3" s="6"/>
      <c r="L3" s="4"/>
      <c r="M3" s="4"/>
    </row>
    <row r="4" spans="2:14" s="8" customFormat="1" ht="12.75" customHeight="1" x14ac:dyDescent="0.3">
      <c r="B4" s="7" t="s">
        <v>2</v>
      </c>
      <c r="C4" s="7"/>
      <c r="G4" s="9"/>
      <c r="H4" s="10"/>
      <c r="I4" s="10"/>
      <c r="J4" s="11"/>
      <c r="K4" s="11"/>
      <c r="L4" s="11"/>
      <c r="M4" s="11"/>
    </row>
    <row r="5" spans="2:14" s="8" customFormat="1" ht="12.75" customHeight="1" x14ac:dyDescent="0.3">
      <c r="B5" s="12"/>
      <c r="C5" s="12"/>
      <c r="H5" s="11"/>
      <c r="I5" s="11"/>
      <c r="J5" s="11"/>
      <c r="K5" s="11"/>
      <c r="L5" s="11"/>
      <c r="M5" s="11"/>
    </row>
    <row r="6" spans="2:14" s="8" customFormat="1" ht="12.75" customHeight="1" x14ac:dyDescent="0.3">
      <c r="B6" s="12"/>
      <c r="C6" s="12"/>
      <c r="H6" s="11"/>
      <c r="I6" s="11"/>
      <c r="J6" s="11"/>
      <c r="K6" s="11"/>
      <c r="L6" s="11"/>
      <c r="M6" s="11"/>
    </row>
    <row r="7" spans="2:14" s="13" customFormat="1" ht="12.75" customHeight="1" x14ac:dyDescent="0.3">
      <c r="H7" s="14" t="s">
        <v>3</v>
      </c>
      <c r="I7" s="14"/>
      <c r="J7" s="14"/>
      <c r="K7" s="6"/>
      <c r="L7" s="6"/>
      <c r="M7" s="6"/>
    </row>
    <row r="8" spans="2:14" s="13" customFormat="1" ht="12.75" customHeight="1" x14ac:dyDescent="0.3">
      <c r="H8" s="14" t="s">
        <v>186</v>
      </c>
      <c r="I8" s="15"/>
      <c r="J8" s="14"/>
      <c r="K8" s="16"/>
      <c r="L8" s="14"/>
      <c r="M8" s="17"/>
      <c r="N8" s="6"/>
    </row>
    <row r="9" spans="2:14" ht="12.75" customHeight="1" x14ac:dyDescent="0.3">
      <c r="B9" s="5"/>
      <c r="C9" s="5"/>
      <c r="H9" s="4"/>
      <c r="I9" s="4"/>
      <c r="J9" s="4"/>
      <c r="K9" s="4"/>
      <c r="L9" s="4"/>
      <c r="M9" s="4"/>
    </row>
    <row r="10" spans="2:14" s="1" customFormat="1" ht="12.75" customHeight="1" x14ac:dyDescent="0.3">
      <c r="B10" s="18" t="s">
        <v>4</v>
      </c>
      <c r="C10" s="19" t="s">
        <v>5</v>
      </c>
      <c r="D10" s="115" t="s">
        <v>6</v>
      </c>
      <c r="E10" s="116"/>
      <c r="F10" s="117"/>
      <c r="G10" s="20" t="s">
        <v>7</v>
      </c>
      <c r="H10" s="21" t="s">
        <v>8</v>
      </c>
      <c r="I10" s="22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</row>
    <row r="11" spans="2:14" s="1" customFormat="1" ht="12.75" customHeight="1" x14ac:dyDescent="0.3">
      <c r="B11" s="24"/>
      <c r="C11" s="25" t="s">
        <v>15</v>
      </c>
      <c r="D11" s="26"/>
      <c r="E11" s="27"/>
      <c r="F11" s="27"/>
      <c r="G11" s="28"/>
      <c r="H11" s="29"/>
      <c r="I11" s="29"/>
      <c r="J11" s="29"/>
      <c r="K11" s="29"/>
      <c r="L11" s="29"/>
      <c r="M11" s="29"/>
    </row>
    <row r="12" spans="2:14" ht="15" customHeight="1" x14ac:dyDescent="0.3">
      <c r="B12" s="49">
        <v>1</v>
      </c>
      <c r="C12" s="50"/>
      <c r="D12" s="120" t="s">
        <v>188</v>
      </c>
      <c r="E12" s="121"/>
      <c r="F12" s="122"/>
      <c r="G12" s="31" t="s">
        <v>17</v>
      </c>
      <c r="H12" s="51"/>
      <c r="I12" s="32">
        <v>50</v>
      </c>
      <c r="J12" s="42">
        <v>0</v>
      </c>
      <c r="K12" s="39">
        <v>9.5</v>
      </c>
      <c r="L12" s="43">
        <f t="shared" ref="L12" si="0">PRODUCT(J12,1.095)</f>
        <v>0</v>
      </c>
      <c r="M12" s="44">
        <f t="shared" ref="M12" si="1">PRODUCT(I12,L12)</f>
        <v>0</v>
      </c>
    </row>
    <row r="13" spans="2:14" ht="15" customHeight="1" x14ac:dyDescent="0.3">
      <c r="B13" s="49">
        <f>B12+1</f>
        <v>2</v>
      </c>
      <c r="C13" s="50"/>
      <c r="D13" s="120" t="s">
        <v>189</v>
      </c>
      <c r="E13" s="121"/>
      <c r="F13" s="122"/>
      <c r="G13" s="31" t="s">
        <v>17</v>
      </c>
      <c r="H13" s="51"/>
      <c r="I13" s="32">
        <v>100</v>
      </c>
      <c r="J13" s="42">
        <v>0</v>
      </c>
      <c r="K13" s="39">
        <v>9.5</v>
      </c>
      <c r="L13" s="43">
        <f t="shared" ref="L13:L29" si="2">PRODUCT(J13,1.095)</f>
        <v>0</v>
      </c>
      <c r="M13" s="44">
        <f t="shared" ref="M13:M29" si="3">PRODUCT(I13,L13)</f>
        <v>0</v>
      </c>
    </row>
    <row r="14" spans="2:14" ht="15" customHeight="1" x14ac:dyDescent="0.3">
      <c r="B14" s="49">
        <f t="shared" ref="B14:B29" si="4">B13+1</f>
        <v>3</v>
      </c>
      <c r="C14" s="50"/>
      <c r="D14" s="120" t="s">
        <v>190</v>
      </c>
      <c r="E14" s="121"/>
      <c r="F14" s="122"/>
      <c r="G14" s="31" t="s">
        <v>17</v>
      </c>
      <c r="H14" s="51"/>
      <c r="I14" s="32">
        <v>100</v>
      </c>
      <c r="J14" s="42">
        <v>0</v>
      </c>
      <c r="K14" s="39">
        <v>9.5</v>
      </c>
      <c r="L14" s="43">
        <f t="shared" si="2"/>
        <v>0</v>
      </c>
      <c r="M14" s="44">
        <f t="shared" si="3"/>
        <v>0</v>
      </c>
    </row>
    <row r="15" spans="2:14" ht="15" customHeight="1" x14ac:dyDescent="0.3">
      <c r="B15" s="49">
        <f t="shared" si="4"/>
        <v>4</v>
      </c>
      <c r="C15" s="50"/>
      <c r="D15" s="120" t="s">
        <v>191</v>
      </c>
      <c r="E15" s="121"/>
      <c r="F15" s="122"/>
      <c r="G15" s="31" t="s">
        <v>17</v>
      </c>
      <c r="H15" s="51"/>
      <c r="I15" s="32">
        <v>150</v>
      </c>
      <c r="J15" s="42">
        <v>0</v>
      </c>
      <c r="K15" s="39">
        <v>9.5</v>
      </c>
      <c r="L15" s="43">
        <f t="shared" si="2"/>
        <v>0</v>
      </c>
      <c r="M15" s="44">
        <f t="shared" si="3"/>
        <v>0</v>
      </c>
    </row>
    <row r="16" spans="2:14" ht="15" customHeight="1" x14ac:dyDescent="0.3">
      <c r="B16" s="49">
        <f t="shared" si="4"/>
        <v>5</v>
      </c>
      <c r="C16" s="50"/>
      <c r="D16" s="120" t="s">
        <v>192</v>
      </c>
      <c r="E16" s="121" t="s">
        <v>160</v>
      </c>
      <c r="F16" s="122" t="s">
        <v>160</v>
      </c>
      <c r="G16" s="31" t="s">
        <v>17</v>
      </c>
      <c r="H16" s="51"/>
      <c r="I16" s="32">
        <v>200</v>
      </c>
      <c r="J16" s="42">
        <v>0</v>
      </c>
      <c r="K16" s="39">
        <v>9.5</v>
      </c>
      <c r="L16" s="43">
        <f t="shared" si="2"/>
        <v>0</v>
      </c>
      <c r="M16" s="44">
        <f t="shared" si="3"/>
        <v>0</v>
      </c>
    </row>
    <row r="17" spans="2:13" ht="15" customHeight="1" x14ac:dyDescent="0.3">
      <c r="B17" s="49">
        <f t="shared" si="4"/>
        <v>6</v>
      </c>
      <c r="C17" s="50"/>
      <c r="D17" s="120" t="s">
        <v>193</v>
      </c>
      <c r="E17" s="121" t="s">
        <v>162</v>
      </c>
      <c r="F17" s="122" t="s">
        <v>162</v>
      </c>
      <c r="G17" s="31" t="s">
        <v>17</v>
      </c>
      <c r="H17" s="51"/>
      <c r="I17" s="32">
        <v>150</v>
      </c>
      <c r="J17" s="42">
        <v>0</v>
      </c>
      <c r="K17" s="39">
        <v>9.5</v>
      </c>
      <c r="L17" s="43">
        <f t="shared" si="2"/>
        <v>0</v>
      </c>
      <c r="M17" s="44">
        <f t="shared" si="3"/>
        <v>0</v>
      </c>
    </row>
    <row r="18" spans="2:13" ht="15" customHeight="1" x14ac:dyDescent="0.3">
      <c r="B18" s="49">
        <f t="shared" si="4"/>
        <v>7</v>
      </c>
      <c r="C18" s="50"/>
      <c r="D18" s="120" t="s">
        <v>194</v>
      </c>
      <c r="E18" s="121" t="s">
        <v>162</v>
      </c>
      <c r="F18" s="122" t="s">
        <v>162</v>
      </c>
      <c r="G18" s="31" t="s">
        <v>17</v>
      </c>
      <c r="H18" s="51"/>
      <c r="I18" s="32">
        <v>100</v>
      </c>
      <c r="J18" s="42">
        <v>0</v>
      </c>
      <c r="K18" s="39">
        <v>9.5</v>
      </c>
      <c r="L18" s="43">
        <f t="shared" si="2"/>
        <v>0</v>
      </c>
      <c r="M18" s="44">
        <f t="shared" si="3"/>
        <v>0</v>
      </c>
    </row>
    <row r="19" spans="2:13" ht="15" customHeight="1" x14ac:dyDescent="0.3">
      <c r="B19" s="49">
        <f t="shared" si="4"/>
        <v>8</v>
      </c>
      <c r="C19" s="50"/>
      <c r="D19" s="120" t="s">
        <v>195</v>
      </c>
      <c r="E19" s="121" t="s">
        <v>162</v>
      </c>
      <c r="F19" s="122" t="s">
        <v>162</v>
      </c>
      <c r="G19" s="31" t="s">
        <v>17</v>
      </c>
      <c r="H19" s="51"/>
      <c r="I19" s="32">
        <v>100</v>
      </c>
      <c r="J19" s="42">
        <v>0</v>
      </c>
      <c r="K19" s="39">
        <v>9.5</v>
      </c>
      <c r="L19" s="43">
        <f t="shared" si="2"/>
        <v>0</v>
      </c>
      <c r="M19" s="44">
        <f t="shared" si="3"/>
        <v>0</v>
      </c>
    </row>
    <row r="20" spans="2:13" ht="15" customHeight="1" x14ac:dyDescent="0.3">
      <c r="B20" s="49">
        <f t="shared" si="4"/>
        <v>9</v>
      </c>
      <c r="C20" s="50"/>
      <c r="D20" s="120" t="s">
        <v>196</v>
      </c>
      <c r="E20" s="121" t="s">
        <v>162</v>
      </c>
      <c r="F20" s="122" t="s">
        <v>162</v>
      </c>
      <c r="G20" s="31" t="s">
        <v>17</v>
      </c>
      <c r="H20" s="51"/>
      <c r="I20" s="32">
        <v>100</v>
      </c>
      <c r="J20" s="42">
        <v>0</v>
      </c>
      <c r="K20" s="39">
        <v>9.5</v>
      </c>
      <c r="L20" s="43">
        <f t="shared" si="2"/>
        <v>0</v>
      </c>
      <c r="M20" s="44">
        <f t="shared" si="3"/>
        <v>0</v>
      </c>
    </row>
    <row r="21" spans="2:13" ht="15" customHeight="1" x14ac:dyDescent="0.3">
      <c r="B21" s="49">
        <f t="shared" si="4"/>
        <v>10</v>
      </c>
      <c r="C21" s="50"/>
      <c r="D21" s="120" t="s">
        <v>197</v>
      </c>
      <c r="E21" s="121" t="s">
        <v>162</v>
      </c>
      <c r="F21" s="122" t="s">
        <v>162</v>
      </c>
      <c r="G21" s="31" t="s">
        <v>17</v>
      </c>
      <c r="H21" s="51"/>
      <c r="I21" s="32">
        <v>150</v>
      </c>
      <c r="J21" s="42">
        <v>0</v>
      </c>
      <c r="K21" s="39">
        <v>9.5</v>
      </c>
      <c r="L21" s="43">
        <f t="shared" si="2"/>
        <v>0</v>
      </c>
      <c r="M21" s="44">
        <f t="shared" si="3"/>
        <v>0</v>
      </c>
    </row>
    <row r="22" spans="2:13" ht="15" customHeight="1" x14ac:dyDescent="0.3">
      <c r="B22" s="49">
        <f t="shared" si="4"/>
        <v>11</v>
      </c>
      <c r="C22" s="50"/>
      <c r="D22" s="120" t="s">
        <v>198</v>
      </c>
      <c r="E22" s="121" t="s">
        <v>168</v>
      </c>
      <c r="F22" s="122" t="s">
        <v>168</v>
      </c>
      <c r="G22" s="31" t="s">
        <v>176</v>
      </c>
      <c r="H22" s="51"/>
      <c r="I22" s="32">
        <v>600</v>
      </c>
      <c r="J22" s="42">
        <v>0</v>
      </c>
      <c r="K22" s="39">
        <v>9.5</v>
      </c>
      <c r="L22" s="43">
        <f t="shared" si="2"/>
        <v>0</v>
      </c>
      <c r="M22" s="44">
        <f t="shared" si="3"/>
        <v>0</v>
      </c>
    </row>
    <row r="23" spans="2:13" ht="15" customHeight="1" x14ac:dyDescent="0.3">
      <c r="B23" s="49">
        <f t="shared" si="4"/>
        <v>12</v>
      </c>
      <c r="C23" s="50"/>
      <c r="D23" s="120" t="s">
        <v>199</v>
      </c>
      <c r="E23" s="121" t="s">
        <v>168</v>
      </c>
      <c r="F23" s="122" t="s">
        <v>168</v>
      </c>
      <c r="G23" s="31" t="s">
        <v>176</v>
      </c>
      <c r="H23" s="51"/>
      <c r="I23" s="32">
        <v>600</v>
      </c>
      <c r="J23" s="42">
        <v>0</v>
      </c>
      <c r="K23" s="39">
        <v>9.5</v>
      </c>
      <c r="L23" s="43">
        <f t="shared" si="2"/>
        <v>0</v>
      </c>
      <c r="M23" s="44">
        <f t="shared" si="3"/>
        <v>0</v>
      </c>
    </row>
    <row r="24" spans="2:13" ht="15" customHeight="1" x14ac:dyDescent="0.3">
      <c r="B24" s="49">
        <f t="shared" si="4"/>
        <v>13</v>
      </c>
      <c r="C24" s="50"/>
      <c r="D24" s="120" t="s">
        <v>200</v>
      </c>
      <c r="E24" s="121" t="s">
        <v>168</v>
      </c>
      <c r="F24" s="122" t="s">
        <v>168</v>
      </c>
      <c r="G24" s="31" t="s">
        <v>176</v>
      </c>
      <c r="H24" s="51"/>
      <c r="I24" s="32">
        <v>600</v>
      </c>
      <c r="J24" s="42">
        <v>0</v>
      </c>
      <c r="K24" s="39">
        <v>9.5</v>
      </c>
      <c r="L24" s="43">
        <f t="shared" si="2"/>
        <v>0</v>
      </c>
      <c r="M24" s="44">
        <f t="shared" si="3"/>
        <v>0</v>
      </c>
    </row>
    <row r="25" spans="2:13" ht="15" customHeight="1" x14ac:dyDescent="0.3">
      <c r="B25" s="49">
        <f t="shared" si="4"/>
        <v>14</v>
      </c>
      <c r="C25" s="50"/>
      <c r="D25" s="120" t="s">
        <v>201</v>
      </c>
      <c r="E25" s="121" t="s">
        <v>168</v>
      </c>
      <c r="F25" s="122" t="s">
        <v>168</v>
      </c>
      <c r="G25" s="31" t="s">
        <v>176</v>
      </c>
      <c r="H25" s="51"/>
      <c r="I25" s="32">
        <v>600</v>
      </c>
      <c r="J25" s="42">
        <v>0</v>
      </c>
      <c r="K25" s="39">
        <v>9.5</v>
      </c>
      <c r="L25" s="43">
        <f t="shared" si="2"/>
        <v>0</v>
      </c>
      <c r="M25" s="44">
        <f t="shared" si="3"/>
        <v>0</v>
      </c>
    </row>
    <row r="26" spans="2:13" ht="15" customHeight="1" x14ac:dyDescent="0.3">
      <c r="B26" s="49">
        <f t="shared" si="4"/>
        <v>15</v>
      </c>
      <c r="C26" s="50"/>
      <c r="D26" s="120" t="s">
        <v>202</v>
      </c>
      <c r="E26" s="121" t="s">
        <v>168</v>
      </c>
      <c r="F26" s="122" t="s">
        <v>168</v>
      </c>
      <c r="G26" s="31" t="s">
        <v>176</v>
      </c>
      <c r="H26" s="51"/>
      <c r="I26" s="32">
        <v>600</v>
      </c>
      <c r="J26" s="42">
        <v>0</v>
      </c>
      <c r="K26" s="39">
        <v>9.5</v>
      </c>
      <c r="L26" s="43">
        <f t="shared" si="2"/>
        <v>0</v>
      </c>
      <c r="M26" s="44">
        <f t="shared" si="3"/>
        <v>0</v>
      </c>
    </row>
    <row r="27" spans="2:13" ht="15" customHeight="1" x14ac:dyDescent="0.3">
      <c r="B27" s="49">
        <f t="shared" si="4"/>
        <v>16</v>
      </c>
      <c r="C27" s="50"/>
      <c r="D27" s="120" t="s">
        <v>203</v>
      </c>
      <c r="E27" s="121" t="s">
        <v>168</v>
      </c>
      <c r="F27" s="122" t="s">
        <v>168</v>
      </c>
      <c r="G27" s="31" t="s">
        <v>176</v>
      </c>
      <c r="H27" s="51"/>
      <c r="I27" s="32">
        <v>600</v>
      </c>
      <c r="J27" s="42">
        <v>0</v>
      </c>
      <c r="K27" s="39">
        <v>9.5</v>
      </c>
      <c r="L27" s="43">
        <f t="shared" si="2"/>
        <v>0</v>
      </c>
      <c r="M27" s="44">
        <f t="shared" si="3"/>
        <v>0</v>
      </c>
    </row>
    <row r="28" spans="2:13" ht="15" customHeight="1" x14ac:dyDescent="0.3">
      <c r="B28" s="49">
        <f t="shared" si="4"/>
        <v>17</v>
      </c>
      <c r="C28" s="50"/>
      <c r="D28" s="120" t="s">
        <v>204</v>
      </c>
      <c r="E28" s="121" t="s">
        <v>168</v>
      </c>
      <c r="F28" s="122" t="s">
        <v>168</v>
      </c>
      <c r="G28" s="31" t="s">
        <v>176</v>
      </c>
      <c r="H28" s="51"/>
      <c r="I28" s="32">
        <v>600</v>
      </c>
      <c r="J28" s="42">
        <v>0</v>
      </c>
      <c r="K28" s="39">
        <v>9.5</v>
      </c>
      <c r="L28" s="43">
        <f t="shared" si="2"/>
        <v>0</v>
      </c>
      <c r="M28" s="44">
        <f t="shared" si="3"/>
        <v>0</v>
      </c>
    </row>
    <row r="29" spans="2:13" ht="15" customHeight="1" x14ac:dyDescent="0.3">
      <c r="B29" s="49">
        <f t="shared" si="4"/>
        <v>18</v>
      </c>
      <c r="C29" s="50"/>
      <c r="D29" s="120" t="s">
        <v>205</v>
      </c>
      <c r="E29" s="121" t="s">
        <v>168</v>
      </c>
      <c r="F29" s="122" t="s">
        <v>168</v>
      </c>
      <c r="G29" s="31" t="s">
        <v>176</v>
      </c>
      <c r="H29" s="51"/>
      <c r="I29" s="32">
        <v>600</v>
      </c>
      <c r="J29" s="42">
        <v>0</v>
      </c>
      <c r="K29" s="39">
        <v>9.5</v>
      </c>
      <c r="L29" s="43">
        <f t="shared" si="2"/>
        <v>0</v>
      </c>
      <c r="M29" s="44">
        <f t="shared" si="3"/>
        <v>0</v>
      </c>
    </row>
    <row r="30" spans="2:13" s="5" customFormat="1" ht="12.75" customHeight="1" x14ac:dyDescent="0.3">
      <c r="B30" s="34"/>
      <c r="C30" s="34"/>
      <c r="D30" s="118" t="s">
        <v>187</v>
      </c>
      <c r="E30" s="118"/>
      <c r="F30" s="118"/>
      <c r="G30" s="35"/>
      <c r="H30" s="35"/>
      <c r="I30" s="35"/>
      <c r="J30" s="35"/>
      <c r="K30" s="35"/>
      <c r="L30" s="35"/>
      <c r="M30" s="36">
        <f>SUM(M12:M29)</f>
        <v>0</v>
      </c>
    </row>
    <row r="31" spans="2:13" s="5" customFormat="1" ht="12.75" customHeight="1" x14ac:dyDescent="0.3"/>
    <row r="32" spans="2:13" s="5" customFormat="1" ht="12.75" customHeight="1" x14ac:dyDescent="0.3">
      <c r="B32" s="5" t="s">
        <v>19</v>
      </c>
    </row>
    <row r="33" spans="2:11" s="5" customFormat="1" ht="12.75" customHeight="1" x14ac:dyDescent="0.3">
      <c r="B33" s="5" t="s">
        <v>20</v>
      </c>
    </row>
    <row r="34" spans="2:11" s="5" customFormat="1" ht="12.75" customHeight="1" x14ac:dyDescent="0.3">
      <c r="B34" s="5" t="s">
        <v>21</v>
      </c>
    </row>
    <row r="35" spans="2:11" s="5" customFormat="1" ht="12.75" customHeight="1" x14ac:dyDescent="0.3">
      <c r="B35" s="5" t="s">
        <v>48</v>
      </c>
    </row>
    <row r="36" spans="2:11" s="5" customFormat="1" ht="12.75" customHeight="1" x14ac:dyDescent="0.3"/>
    <row r="37" spans="2:11" s="5" customFormat="1" ht="12.75" customHeight="1" x14ac:dyDescent="0.3">
      <c r="B37" s="119" t="s">
        <v>50</v>
      </c>
      <c r="C37" s="119"/>
      <c r="D37" s="119"/>
      <c r="E37" s="119"/>
      <c r="F37" s="119"/>
      <c r="G37" s="119"/>
      <c r="H37" s="119"/>
      <c r="I37" s="119"/>
    </row>
    <row r="38" spans="2:11" s="5" customFormat="1" ht="12.75" customHeight="1" x14ac:dyDescent="0.3">
      <c r="B38" s="45"/>
      <c r="C38" s="45"/>
      <c r="D38" s="45"/>
      <c r="E38" s="45"/>
      <c r="F38" s="45"/>
      <c r="G38" s="45"/>
      <c r="H38" s="45"/>
      <c r="I38" s="45"/>
    </row>
    <row r="39" spans="2:11" s="12" customFormat="1" ht="12.75" customHeight="1" x14ac:dyDescent="0.3">
      <c r="B39" s="12" t="s">
        <v>22</v>
      </c>
      <c r="H39" s="17" t="s">
        <v>23</v>
      </c>
      <c r="K39" s="12" t="s">
        <v>24</v>
      </c>
    </row>
    <row r="40" spans="2:11" s="8" customFormat="1" ht="12.75" customHeight="1" x14ac:dyDescent="0.3"/>
  </sheetData>
  <sheetProtection algorithmName="SHA-512" hashValue="dPMsrZNiZgU/Jc4eUmb7h1QlvQwFX5uyjpswINhh0aR07Kz+8KuiIUqt1o/jOgwaAZNU/uysus9HhtJ+iZxFYg==" saltValue="c5teyvWLfo7larnSKxwHyQ==" spinCount="100000" sheet="1" objects="1" scenarios="1"/>
  <protectedRanges>
    <protectedRange sqref="C12:C29" name="Range5"/>
    <protectedRange sqref="E4:F5" name="Range1"/>
    <protectedRange sqref="H12:H29" name="Range2"/>
    <protectedRange sqref="J12:J29" name="Range3"/>
  </protectedRanges>
  <mergeCells count="21">
    <mergeCell ref="D30:F30"/>
    <mergeCell ref="B37:I37"/>
    <mergeCell ref="D16:F16"/>
    <mergeCell ref="D17:F17"/>
    <mergeCell ref="D18:F18"/>
    <mergeCell ref="D19:F19"/>
    <mergeCell ref="D20:F20"/>
    <mergeCell ref="D21:F21"/>
    <mergeCell ref="D22:F22"/>
    <mergeCell ref="D25:F25"/>
    <mergeCell ref="D26:F26"/>
    <mergeCell ref="D27:F27"/>
    <mergeCell ref="D28:F28"/>
    <mergeCell ref="D29:F29"/>
    <mergeCell ref="D24:F24"/>
    <mergeCell ref="D23:F23"/>
    <mergeCell ref="D10:F10"/>
    <mergeCell ref="D12:F12"/>
    <mergeCell ref="D13:F13"/>
    <mergeCell ref="D14:F14"/>
    <mergeCell ref="D15:F1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61C20-06F7-4967-8E37-85DF81C12E9C}">
  <dimension ref="B1:N30"/>
  <sheetViews>
    <sheetView zoomScaleNormal="100" workbookViewId="0">
      <selection activeCell="J13" sqref="J13:J19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5" width="9.140625" style="3"/>
    <col min="256" max="256" width="2.7109375" style="3" customWidth="1"/>
    <col min="257" max="257" width="5.28515625" style="3" customWidth="1"/>
    <col min="258" max="258" width="10.7109375" style="3" customWidth="1"/>
    <col min="259" max="261" width="15.7109375" style="3" customWidth="1"/>
    <col min="262" max="262" width="4.5703125" style="3" customWidth="1"/>
    <col min="263" max="263" width="40.7109375" style="3" customWidth="1"/>
    <col min="264" max="264" width="9.140625" style="3"/>
    <col min="265" max="265" width="13.7109375" style="3" customWidth="1"/>
    <col min="266" max="266" width="7.5703125" style="3" customWidth="1"/>
    <col min="267" max="267" width="13.7109375" style="3" customWidth="1"/>
    <col min="268" max="268" width="16.7109375" style="3" customWidth="1"/>
    <col min="269" max="269" width="20.7109375" style="3" customWidth="1"/>
    <col min="270" max="511" width="9.140625" style="3"/>
    <col min="512" max="512" width="2.7109375" style="3" customWidth="1"/>
    <col min="513" max="513" width="5.28515625" style="3" customWidth="1"/>
    <col min="514" max="514" width="10.7109375" style="3" customWidth="1"/>
    <col min="515" max="517" width="15.7109375" style="3" customWidth="1"/>
    <col min="518" max="518" width="4.5703125" style="3" customWidth="1"/>
    <col min="519" max="519" width="40.7109375" style="3" customWidth="1"/>
    <col min="520" max="520" width="9.140625" style="3"/>
    <col min="521" max="521" width="13.7109375" style="3" customWidth="1"/>
    <col min="522" max="522" width="7.5703125" style="3" customWidth="1"/>
    <col min="523" max="523" width="13.7109375" style="3" customWidth="1"/>
    <col min="524" max="524" width="16.7109375" style="3" customWidth="1"/>
    <col min="525" max="525" width="20.7109375" style="3" customWidth="1"/>
    <col min="526" max="767" width="9.140625" style="3"/>
    <col min="768" max="768" width="2.7109375" style="3" customWidth="1"/>
    <col min="769" max="769" width="5.28515625" style="3" customWidth="1"/>
    <col min="770" max="770" width="10.7109375" style="3" customWidth="1"/>
    <col min="771" max="773" width="15.7109375" style="3" customWidth="1"/>
    <col min="774" max="774" width="4.5703125" style="3" customWidth="1"/>
    <col min="775" max="775" width="40.7109375" style="3" customWidth="1"/>
    <col min="776" max="776" width="9.140625" style="3"/>
    <col min="777" max="777" width="13.7109375" style="3" customWidth="1"/>
    <col min="778" max="778" width="7.5703125" style="3" customWidth="1"/>
    <col min="779" max="779" width="13.7109375" style="3" customWidth="1"/>
    <col min="780" max="780" width="16.7109375" style="3" customWidth="1"/>
    <col min="781" max="781" width="20.7109375" style="3" customWidth="1"/>
    <col min="782" max="1023" width="9.140625" style="3"/>
    <col min="1024" max="1024" width="2.7109375" style="3" customWidth="1"/>
    <col min="1025" max="1025" width="5.28515625" style="3" customWidth="1"/>
    <col min="1026" max="1026" width="10.7109375" style="3" customWidth="1"/>
    <col min="1027" max="1029" width="15.7109375" style="3" customWidth="1"/>
    <col min="1030" max="1030" width="4.5703125" style="3" customWidth="1"/>
    <col min="1031" max="1031" width="40.7109375" style="3" customWidth="1"/>
    <col min="1032" max="1032" width="9.140625" style="3"/>
    <col min="1033" max="1033" width="13.7109375" style="3" customWidth="1"/>
    <col min="1034" max="1034" width="7.5703125" style="3" customWidth="1"/>
    <col min="1035" max="1035" width="13.7109375" style="3" customWidth="1"/>
    <col min="1036" max="1036" width="16.7109375" style="3" customWidth="1"/>
    <col min="1037" max="1037" width="20.7109375" style="3" customWidth="1"/>
    <col min="1038" max="1279" width="9.140625" style="3"/>
    <col min="1280" max="1280" width="2.7109375" style="3" customWidth="1"/>
    <col min="1281" max="1281" width="5.28515625" style="3" customWidth="1"/>
    <col min="1282" max="1282" width="10.7109375" style="3" customWidth="1"/>
    <col min="1283" max="1285" width="15.7109375" style="3" customWidth="1"/>
    <col min="1286" max="1286" width="4.5703125" style="3" customWidth="1"/>
    <col min="1287" max="1287" width="40.7109375" style="3" customWidth="1"/>
    <col min="1288" max="1288" width="9.140625" style="3"/>
    <col min="1289" max="1289" width="13.7109375" style="3" customWidth="1"/>
    <col min="1290" max="1290" width="7.5703125" style="3" customWidth="1"/>
    <col min="1291" max="1291" width="13.7109375" style="3" customWidth="1"/>
    <col min="1292" max="1292" width="16.7109375" style="3" customWidth="1"/>
    <col min="1293" max="1293" width="20.7109375" style="3" customWidth="1"/>
    <col min="1294" max="1535" width="9.140625" style="3"/>
    <col min="1536" max="1536" width="2.7109375" style="3" customWidth="1"/>
    <col min="1537" max="1537" width="5.28515625" style="3" customWidth="1"/>
    <col min="1538" max="1538" width="10.7109375" style="3" customWidth="1"/>
    <col min="1539" max="1541" width="15.7109375" style="3" customWidth="1"/>
    <col min="1542" max="1542" width="4.5703125" style="3" customWidth="1"/>
    <col min="1543" max="1543" width="40.7109375" style="3" customWidth="1"/>
    <col min="1544" max="1544" width="9.140625" style="3"/>
    <col min="1545" max="1545" width="13.7109375" style="3" customWidth="1"/>
    <col min="1546" max="1546" width="7.5703125" style="3" customWidth="1"/>
    <col min="1547" max="1547" width="13.7109375" style="3" customWidth="1"/>
    <col min="1548" max="1548" width="16.7109375" style="3" customWidth="1"/>
    <col min="1549" max="1549" width="20.7109375" style="3" customWidth="1"/>
    <col min="1550" max="1791" width="9.140625" style="3"/>
    <col min="1792" max="1792" width="2.7109375" style="3" customWidth="1"/>
    <col min="1793" max="1793" width="5.28515625" style="3" customWidth="1"/>
    <col min="1794" max="1794" width="10.7109375" style="3" customWidth="1"/>
    <col min="1795" max="1797" width="15.7109375" style="3" customWidth="1"/>
    <col min="1798" max="1798" width="4.5703125" style="3" customWidth="1"/>
    <col min="1799" max="1799" width="40.7109375" style="3" customWidth="1"/>
    <col min="1800" max="1800" width="9.140625" style="3"/>
    <col min="1801" max="1801" width="13.7109375" style="3" customWidth="1"/>
    <col min="1802" max="1802" width="7.5703125" style="3" customWidth="1"/>
    <col min="1803" max="1803" width="13.7109375" style="3" customWidth="1"/>
    <col min="1804" max="1804" width="16.7109375" style="3" customWidth="1"/>
    <col min="1805" max="1805" width="20.7109375" style="3" customWidth="1"/>
    <col min="1806" max="2047" width="9.140625" style="3"/>
    <col min="2048" max="2048" width="2.7109375" style="3" customWidth="1"/>
    <col min="2049" max="2049" width="5.28515625" style="3" customWidth="1"/>
    <col min="2050" max="2050" width="10.7109375" style="3" customWidth="1"/>
    <col min="2051" max="2053" width="15.7109375" style="3" customWidth="1"/>
    <col min="2054" max="2054" width="4.5703125" style="3" customWidth="1"/>
    <col min="2055" max="2055" width="40.7109375" style="3" customWidth="1"/>
    <col min="2056" max="2056" width="9.140625" style="3"/>
    <col min="2057" max="2057" width="13.7109375" style="3" customWidth="1"/>
    <col min="2058" max="2058" width="7.5703125" style="3" customWidth="1"/>
    <col min="2059" max="2059" width="13.7109375" style="3" customWidth="1"/>
    <col min="2060" max="2060" width="16.7109375" style="3" customWidth="1"/>
    <col min="2061" max="2061" width="20.7109375" style="3" customWidth="1"/>
    <col min="2062" max="2303" width="9.140625" style="3"/>
    <col min="2304" max="2304" width="2.7109375" style="3" customWidth="1"/>
    <col min="2305" max="2305" width="5.28515625" style="3" customWidth="1"/>
    <col min="2306" max="2306" width="10.7109375" style="3" customWidth="1"/>
    <col min="2307" max="2309" width="15.7109375" style="3" customWidth="1"/>
    <col min="2310" max="2310" width="4.5703125" style="3" customWidth="1"/>
    <col min="2311" max="2311" width="40.7109375" style="3" customWidth="1"/>
    <col min="2312" max="2312" width="9.140625" style="3"/>
    <col min="2313" max="2313" width="13.7109375" style="3" customWidth="1"/>
    <col min="2314" max="2314" width="7.5703125" style="3" customWidth="1"/>
    <col min="2315" max="2315" width="13.7109375" style="3" customWidth="1"/>
    <col min="2316" max="2316" width="16.7109375" style="3" customWidth="1"/>
    <col min="2317" max="2317" width="20.7109375" style="3" customWidth="1"/>
    <col min="2318" max="2559" width="9.140625" style="3"/>
    <col min="2560" max="2560" width="2.7109375" style="3" customWidth="1"/>
    <col min="2561" max="2561" width="5.28515625" style="3" customWidth="1"/>
    <col min="2562" max="2562" width="10.7109375" style="3" customWidth="1"/>
    <col min="2563" max="2565" width="15.7109375" style="3" customWidth="1"/>
    <col min="2566" max="2566" width="4.5703125" style="3" customWidth="1"/>
    <col min="2567" max="2567" width="40.7109375" style="3" customWidth="1"/>
    <col min="2568" max="2568" width="9.140625" style="3"/>
    <col min="2569" max="2569" width="13.7109375" style="3" customWidth="1"/>
    <col min="2570" max="2570" width="7.5703125" style="3" customWidth="1"/>
    <col min="2571" max="2571" width="13.7109375" style="3" customWidth="1"/>
    <col min="2572" max="2572" width="16.7109375" style="3" customWidth="1"/>
    <col min="2573" max="2573" width="20.7109375" style="3" customWidth="1"/>
    <col min="2574" max="2815" width="9.140625" style="3"/>
    <col min="2816" max="2816" width="2.7109375" style="3" customWidth="1"/>
    <col min="2817" max="2817" width="5.28515625" style="3" customWidth="1"/>
    <col min="2818" max="2818" width="10.7109375" style="3" customWidth="1"/>
    <col min="2819" max="2821" width="15.7109375" style="3" customWidth="1"/>
    <col min="2822" max="2822" width="4.5703125" style="3" customWidth="1"/>
    <col min="2823" max="2823" width="40.7109375" style="3" customWidth="1"/>
    <col min="2824" max="2824" width="9.140625" style="3"/>
    <col min="2825" max="2825" width="13.7109375" style="3" customWidth="1"/>
    <col min="2826" max="2826" width="7.5703125" style="3" customWidth="1"/>
    <col min="2827" max="2827" width="13.7109375" style="3" customWidth="1"/>
    <col min="2828" max="2828" width="16.7109375" style="3" customWidth="1"/>
    <col min="2829" max="2829" width="20.7109375" style="3" customWidth="1"/>
    <col min="2830" max="3071" width="9.140625" style="3"/>
    <col min="3072" max="3072" width="2.7109375" style="3" customWidth="1"/>
    <col min="3073" max="3073" width="5.28515625" style="3" customWidth="1"/>
    <col min="3074" max="3074" width="10.7109375" style="3" customWidth="1"/>
    <col min="3075" max="3077" width="15.7109375" style="3" customWidth="1"/>
    <col min="3078" max="3078" width="4.5703125" style="3" customWidth="1"/>
    <col min="3079" max="3079" width="40.7109375" style="3" customWidth="1"/>
    <col min="3080" max="3080" width="9.140625" style="3"/>
    <col min="3081" max="3081" width="13.7109375" style="3" customWidth="1"/>
    <col min="3082" max="3082" width="7.5703125" style="3" customWidth="1"/>
    <col min="3083" max="3083" width="13.7109375" style="3" customWidth="1"/>
    <col min="3084" max="3084" width="16.7109375" style="3" customWidth="1"/>
    <col min="3085" max="3085" width="20.7109375" style="3" customWidth="1"/>
    <col min="3086" max="3327" width="9.140625" style="3"/>
    <col min="3328" max="3328" width="2.7109375" style="3" customWidth="1"/>
    <col min="3329" max="3329" width="5.28515625" style="3" customWidth="1"/>
    <col min="3330" max="3330" width="10.7109375" style="3" customWidth="1"/>
    <col min="3331" max="3333" width="15.7109375" style="3" customWidth="1"/>
    <col min="3334" max="3334" width="4.5703125" style="3" customWidth="1"/>
    <col min="3335" max="3335" width="40.7109375" style="3" customWidth="1"/>
    <col min="3336" max="3336" width="9.140625" style="3"/>
    <col min="3337" max="3337" width="13.7109375" style="3" customWidth="1"/>
    <col min="3338" max="3338" width="7.5703125" style="3" customWidth="1"/>
    <col min="3339" max="3339" width="13.7109375" style="3" customWidth="1"/>
    <col min="3340" max="3340" width="16.7109375" style="3" customWidth="1"/>
    <col min="3341" max="3341" width="20.7109375" style="3" customWidth="1"/>
    <col min="3342" max="3583" width="9.140625" style="3"/>
    <col min="3584" max="3584" width="2.7109375" style="3" customWidth="1"/>
    <col min="3585" max="3585" width="5.28515625" style="3" customWidth="1"/>
    <col min="3586" max="3586" width="10.7109375" style="3" customWidth="1"/>
    <col min="3587" max="3589" width="15.7109375" style="3" customWidth="1"/>
    <col min="3590" max="3590" width="4.5703125" style="3" customWidth="1"/>
    <col min="3591" max="3591" width="40.7109375" style="3" customWidth="1"/>
    <col min="3592" max="3592" width="9.140625" style="3"/>
    <col min="3593" max="3593" width="13.7109375" style="3" customWidth="1"/>
    <col min="3594" max="3594" width="7.5703125" style="3" customWidth="1"/>
    <col min="3595" max="3595" width="13.7109375" style="3" customWidth="1"/>
    <col min="3596" max="3596" width="16.7109375" style="3" customWidth="1"/>
    <col min="3597" max="3597" width="20.7109375" style="3" customWidth="1"/>
    <col min="3598" max="3839" width="9.140625" style="3"/>
    <col min="3840" max="3840" width="2.7109375" style="3" customWidth="1"/>
    <col min="3841" max="3841" width="5.28515625" style="3" customWidth="1"/>
    <col min="3842" max="3842" width="10.7109375" style="3" customWidth="1"/>
    <col min="3843" max="3845" width="15.7109375" style="3" customWidth="1"/>
    <col min="3846" max="3846" width="4.5703125" style="3" customWidth="1"/>
    <col min="3847" max="3847" width="40.7109375" style="3" customWidth="1"/>
    <col min="3848" max="3848" width="9.140625" style="3"/>
    <col min="3849" max="3849" width="13.7109375" style="3" customWidth="1"/>
    <col min="3850" max="3850" width="7.5703125" style="3" customWidth="1"/>
    <col min="3851" max="3851" width="13.7109375" style="3" customWidth="1"/>
    <col min="3852" max="3852" width="16.7109375" style="3" customWidth="1"/>
    <col min="3853" max="3853" width="20.7109375" style="3" customWidth="1"/>
    <col min="3854" max="4095" width="9.140625" style="3"/>
    <col min="4096" max="4096" width="2.7109375" style="3" customWidth="1"/>
    <col min="4097" max="4097" width="5.28515625" style="3" customWidth="1"/>
    <col min="4098" max="4098" width="10.7109375" style="3" customWidth="1"/>
    <col min="4099" max="4101" width="15.7109375" style="3" customWidth="1"/>
    <col min="4102" max="4102" width="4.5703125" style="3" customWidth="1"/>
    <col min="4103" max="4103" width="40.7109375" style="3" customWidth="1"/>
    <col min="4104" max="4104" width="9.140625" style="3"/>
    <col min="4105" max="4105" width="13.7109375" style="3" customWidth="1"/>
    <col min="4106" max="4106" width="7.5703125" style="3" customWidth="1"/>
    <col min="4107" max="4107" width="13.7109375" style="3" customWidth="1"/>
    <col min="4108" max="4108" width="16.7109375" style="3" customWidth="1"/>
    <col min="4109" max="4109" width="20.7109375" style="3" customWidth="1"/>
    <col min="4110" max="4351" width="9.140625" style="3"/>
    <col min="4352" max="4352" width="2.7109375" style="3" customWidth="1"/>
    <col min="4353" max="4353" width="5.28515625" style="3" customWidth="1"/>
    <col min="4354" max="4354" width="10.7109375" style="3" customWidth="1"/>
    <col min="4355" max="4357" width="15.7109375" style="3" customWidth="1"/>
    <col min="4358" max="4358" width="4.5703125" style="3" customWidth="1"/>
    <col min="4359" max="4359" width="40.7109375" style="3" customWidth="1"/>
    <col min="4360" max="4360" width="9.140625" style="3"/>
    <col min="4361" max="4361" width="13.7109375" style="3" customWidth="1"/>
    <col min="4362" max="4362" width="7.5703125" style="3" customWidth="1"/>
    <col min="4363" max="4363" width="13.7109375" style="3" customWidth="1"/>
    <col min="4364" max="4364" width="16.7109375" style="3" customWidth="1"/>
    <col min="4365" max="4365" width="20.7109375" style="3" customWidth="1"/>
    <col min="4366" max="4607" width="9.140625" style="3"/>
    <col min="4608" max="4608" width="2.7109375" style="3" customWidth="1"/>
    <col min="4609" max="4609" width="5.28515625" style="3" customWidth="1"/>
    <col min="4610" max="4610" width="10.7109375" style="3" customWidth="1"/>
    <col min="4611" max="4613" width="15.7109375" style="3" customWidth="1"/>
    <col min="4614" max="4614" width="4.5703125" style="3" customWidth="1"/>
    <col min="4615" max="4615" width="40.7109375" style="3" customWidth="1"/>
    <col min="4616" max="4616" width="9.140625" style="3"/>
    <col min="4617" max="4617" width="13.7109375" style="3" customWidth="1"/>
    <col min="4618" max="4618" width="7.5703125" style="3" customWidth="1"/>
    <col min="4619" max="4619" width="13.7109375" style="3" customWidth="1"/>
    <col min="4620" max="4620" width="16.7109375" style="3" customWidth="1"/>
    <col min="4621" max="4621" width="20.7109375" style="3" customWidth="1"/>
    <col min="4622" max="4863" width="9.140625" style="3"/>
    <col min="4864" max="4864" width="2.7109375" style="3" customWidth="1"/>
    <col min="4865" max="4865" width="5.28515625" style="3" customWidth="1"/>
    <col min="4866" max="4866" width="10.7109375" style="3" customWidth="1"/>
    <col min="4867" max="4869" width="15.7109375" style="3" customWidth="1"/>
    <col min="4870" max="4870" width="4.5703125" style="3" customWidth="1"/>
    <col min="4871" max="4871" width="40.7109375" style="3" customWidth="1"/>
    <col min="4872" max="4872" width="9.140625" style="3"/>
    <col min="4873" max="4873" width="13.7109375" style="3" customWidth="1"/>
    <col min="4874" max="4874" width="7.5703125" style="3" customWidth="1"/>
    <col min="4875" max="4875" width="13.7109375" style="3" customWidth="1"/>
    <col min="4876" max="4876" width="16.7109375" style="3" customWidth="1"/>
    <col min="4877" max="4877" width="20.7109375" style="3" customWidth="1"/>
    <col min="4878" max="5119" width="9.140625" style="3"/>
    <col min="5120" max="5120" width="2.7109375" style="3" customWidth="1"/>
    <col min="5121" max="5121" width="5.28515625" style="3" customWidth="1"/>
    <col min="5122" max="5122" width="10.7109375" style="3" customWidth="1"/>
    <col min="5123" max="5125" width="15.7109375" style="3" customWidth="1"/>
    <col min="5126" max="5126" width="4.5703125" style="3" customWidth="1"/>
    <col min="5127" max="5127" width="40.7109375" style="3" customWidth="1"/>
    <col min="5128" max="5128" width="9.140625" style="3"/>
    <col min="5129" max="5129" width="13.7109375" style="3" customWidth="1"/>
    <col min="5130" max="5130" width="7.5703125" style="3" customWidth="1"/>
    <col min="5131" max="5131" width="13.7109375" style="3" customWidth="1"/>
    <col min="5132" max="5132" width="16.7109375" style="3" customWidth="1"/>
    <col min="5133" max="5133" width="20.7109375" style="3" customWidth="1"/>
    <col min="5134" max="5375" width="9.140625" style="3"/>
    <col min="5376" max="5376" width="2.7109375" style="3" customWidth="1"/>
    <col min="5377" max="5377" width="5.28515625" style="3" customWidth="1"/>
    <col min="5378" max="5378" width="10.7109375" style="3" customWidth="1"/>
    <col min="5379" max="5381" width="15.7109375" style="3" customWidth="1"/>
    <col min="5382" max="5382" width="4.5703125" style="3" customWidth="1"/>
    <col min="5383" max="5383" width="40.7109375" style="3" customWidth="1"/>
    <col min="5384" max="5384" width="9.140625" style="3"/>
    <col min="5385" max="5385" width="13.7109375" style="3" customWidth="1"/>
    <col min="5386" max="5386" width="7.5703125" style="3" customWidth="1"/>
    <col min="5387" max="5387" width="13.7109375" style="3" customWidth="1"/>
    <col min="5388" max="5388" width="16.7109375" style="3" customWidth="1"/>
    <col min="5389" max="5389" width="20.7109375" style="3" customWidth="1"/>
    <col min="5390" max="5631" width="9.140625" style="3"/>
    <col min="5632" max="5632" width="2.7109375" style="3" customWidth="1"/>
    <col min="5633" max="5633" width="5.28515625" style="3" customWidth="1"/>
    <col min="5634" max="5634" width="10.7109375" style="3" customWidth="1"/>
    <col min="5635" max="5637" width="15.7109375" style="3" customWidth="1"/>
    <col min="5638" max="5638" width="4.5703125" style="3" customWidth="1"/>
    <col min="5639" max="5639" width="40.7109375" style="3" customWidth="1"/>
    <col min="5640" max="5640" width="9.140625" style="3"/>
    <col min="5641" max="5641" width="13.7109375" style="3" customWidth="1"/>
    <col min="5642" max="5642" width="7.5703125" style="3" customWidth="1"/>
    <col min="5643" max="5643" width="13.7109375" style="3" customWidth="1"/>
    <col min="5644" max="5644" width="16.7109375" style="3" customWidth="1"/>
    <col min="5645" max="5645" width="20.7109375" style="3" customWidth="1"/>
    <col min="5646" max="5887" width="9.140625" style="3"/>
    <col min="5888" max="5888" width="2.7109375" style="3" customWidth="1"/>
    <col min="5889" max="5889" width="5.28515625" style="3" customWidth="1"/>
    <col min="5890" max="5890" width="10.7109375" style="3" customWidth="1"/>
    <col min="5891" max="5893" width="15.7109375" style="3" customWidth="1"/>
    <col min="5894" max="5894" width="4.5703125" style="3" customWidth="1"/>
    <col min="5895" max="5895" width="40.7109375" style="3" customWidth="1"/>
    <col min="5896" max="5896" width="9.140625" style="3"/>
    <col min="5897" max="5897" width="13.7109375" style="3" customWidth="1"/>
    <col min="5898" max="5898" width="7.5703125" style="3" customWidth="1"/>
    <col min="5899" max="5899" width="13.7109375" style="3" customWidth="1"/>
    <col min="5900" max="5900" width="16.7109375" style="3" customWidth="1"/>
    <col min="5901" max="5901" width="20.7109375" style="3" customWidth="1"/>
    <col min="5902" max="6143" width="9.140625" style="3"/>
    <col min="6144" max="6144" width="2.7109375" style="3" customWidth="1"/>
    <col min="6145" max="6145" width="5.28515625" style="3" customWidth="1"/>
    <col min="6146" max="6146" width="10.7109375" style="3" customWidth="1"/>
    <col min="6147" max="6149" width="15.7109375" style="3" customWidth="1"/>
    <col min="6150" max="6150" width="4.5703125" style="3" customWidth="1"/>
    <col min="6151" max="6151" width="40.7109375" style="3" customWidth="1"/>
    <col min="6152" max="6152" width="9.140625" style="3"/>
    <col min="6153" max="6153" width="13.7109375" style="3" customWidth="1"/>
    <col min="6154" max="6154" width="7.5703125" style="3" customWidth="1"/>
    <col min="6155" max="6155" width="13.7109375" style="3" customWidth="1"/>
    <col min="6156" max="6156" width="16.7109375" style="3" customWidth="1"/>
    <col min="6157" max="6157" width="20.7109375" style="3" customWidth="1"/>
    <col min="6158" max="6399" width="9.140625" style="3"/>
    <col min="6400" max="6400" width="2.7109375" style="3" customWidth="1"/>
    <col min="6401" max="6401" width="5.28515625" style="3" customWidth="1"/>
    <col min="6402" max="6402" width="10.7109375" style="3" customWidth="1"/>
    <col min="6403" max="6405" width="15.7109375" style="3" customWidth="1"/>
    <col min="6406" max="6406" width="4.5703125" style="3" customWidth="1"/>
    <col min="6407" max="6407" width="40.7109375" style="3" customWidth="1"/>
    <col min="6408" max="6408" width="9.140625" style="3"/>
    <col min="6409" max="6409" width="13.7109375" style="3" customWidth="1"/>
    <col min="6410" max="6410" width="7.5703125" style="3" customWidth="1"/>
    <col min="6411" max="6411" width="13.7109375" style="3" customWidth="1"/>
    <col min="6412" max="6412" width="16.7109375" style="3" customWidth="1"/>
    <col min="6413" max="6413" width="20.7109375" style="3" customWidth="1"/>
    <col min="6414" max="6655" width="9.140625" style="3"/>
    <col min="6656" max="6656" width="2.7109375" style="3" customWidth="1"/>
    <col min="6657" max="6657" width="5.28515625" style="3" customWidth="1"/>
    <col min="6658" max="6658" width="10.7109375" style="3" customWidth="1"/>
    <col min="6659" max="6661" width="15.7109375" style="3" customWidth="1"/>
    <col min="6662" max="6662" width="4.5703125" style="3" customWidth="1"/>
    <col min="6663" max="6663" width="40.7109375" style="3" customWidth="1"/>
    <col min="6664" max="6664" width="9.140625" style="3"/>
    <col min="6665" max="6665" width="13.7109375" style="3" customWidth="1"/>
    <col min="6666" max="6666" width="7.5703125" style="3" customWidth="1"/>
    <col min="6667" max="6667" width="13.7109375" style="3" customWidth="1"/>
    <col min="6668" max="6668" width="16.7109375" style="3" customWidth="1"/>
    <col min="6669" max="6669" width="20.7109375" style="3" customWidth="1"/>
    <col min="6670" max="6911" width="9.140625" style="3"/>
    <col min="6912" max="6912" width="2.7109375" style="3" customWidth="1"/>
    <col min="6913" max="6913" width="5.28515625" style="3" customWidth="1"/>
    <col min="6914" max="6914" width="10.7109375" style="3" customWidth="1"/>
    <col min="6915" max="6917" width="15.7109375" style="3" customWidth="1"/>
    <col min="6918" max="6918" width="4.5703125" style="3" customWidth="1"/>
    <col min="6919" max="6919" width="40.7109375" style="3" customWidth="1"/>
    <col min="6920" max="6920" width="9.140625" style="3"/>
    <col min="6921" max="6921" width="13.7109375" style="3" customWidth="1"/>
    <col min="6922" max="6922" width="7.5703125" style="3" customWidth="1"/>
    <col min="6923" max="6923" width="13.7109375" style="3" customWidth="1"/>
    <col min="6924" max="6924" width="16.7109375" style="3" customWidth="1"/>
    <col min="6925" max="6925" width="20.7109375" style="3" customWidth="1"/>
    <col min="6926" max="7167" width="9.140625" style="3"/>
    <col min="7168" max="7168" width="2.7109375" style="3" customWidth="1"/>
    <col min="7169" max="7169" width="5.28515625" style="3" customWidth="1"/>
    <col min="7170" max="7170" width="10.7109375" style="3" customWidth="1"/>
    <col min="7171" max="7173" width="15.7109375" style="3" customWidth="1"/>
    <col min="7174" max="7174" width="4.5703125" style="3" customWidth="1"/>
    <col min="7175" max="7175" width="40.7109375" style="3" customWidth="1"/>
    <col min="7176" max="7176" width="9.140625" style="3"/>
    <col min="7177" max="7177" width="13.7109375" style="3" customWidth="1"/>
    <col min="7178" max="7178" width="7.5703125" style="3" customWidth="1"/>
    <col min="7179" max="7179" width="13.7109375" style="3" customWidth="1"/>
    <col min="7180" max="7180" width="16.7109375" style="3" customWidth="1"/>
    <col min="7181" max="7181" width="20.7109375" style="3" customWidth="1"/>
    <col min="7182" max="7423" width="9.140625" style="3"/>
    <col min="7424" max="7424" width="2.7109375" style="3" customWidth="1"/>
    <col min="7425" max="7425" width="5.28515625" style="3" customWidth="1"/>
    <col min="7426" max="7426" width="10.7109375" style="3" customWidth="1"/>
    <col min="7427" max="7429" width="15.7109375" style="3" customWidth="1"/>
    <col min="7430" max="7430" width="4.5703125" style="3" customWidth="1"/>
    <col min="7431" max="7431" width="40.7109375" style="3" customWidth="1"/>
    <col min="7432" max="7432" width="9.140625" style="3"/>
    <col min="7433" max="7433" width="13.7109375" style="3" customWidth="1"/>
    <col min="7434" max="7434" width="7.5703125" style="3" customWidth="1"/>
    <col min="7435" max="7435" width="13.7109375" style="3" customWidth="1"/>
    <col min="7436" max="7436" width="16.7109375" style="3" customWidth="1"/>
    <col min="7437" max="7437" width="20.7109375" style="3" customWidth="1"/>
    <col min="7438" max="7679" width="9.140625" style="3"/>
    <col min="7680" max="7680" width="2.7109375" style="3" customWidth="1"/>
    <col min="7681" max="7681" width="5.28515625" style="3" customWidth="1"/>
    <col min="7682" max="7682" width="10.7109375" style="3" customWidth="1"/>
    <col min="7683" max="7685" width="15.7109375" style="3" customWidth="1"/>
    <col min="7686" max="7686" width="4.5703125" style="3" customWidth="1"/>
    <col min="7687" max="7687" width="40.7109375" style="3" customWidth="1"/>
    <col min="7688" max="7688" width="9.140625" style="3"/>
    <col min="7689" max="7689" width="13.7109375" style="3" customWidth="1"/>
    <col min="7690" max="7690" width="7.5703125" style="3" customWidth="1"/>
    <col min="7691" max="7691" width="13.7109375" style="3" customWidth="1"/>
    <col min="7692" max="7692" width="16.7109375" style="3" customWidth="1"/>
    <col min="7693" max="7693" width="20.7109375" style="3" customWidth="1"/>
    <col min="7694" max="7935" width="9.140625" style="3"/>
    <col min="7936" max="7936" width="2.7109375" style="3" customWidth="1"/>
    <col min="7937" max="7937" width="5.28515625" style="3" customWidth="1"/>
    <col min="7938" max="7938" width="10.7109375" style="3" customWidth="1"/>
    <col min="7939" max="7941" width="15.7109375" style="3" customWidth="1"/>
    <col min="7942" max="7942" width="4.5703125" style="3" customWidth="1"/>
    <col min="7943" max="7943" width="40.7109375" style="3" customWidth="1"/>
    <col min="7944" max="7944" width="9.140625" style="3"/>
    <col min="7945" max="7945" width="13.7109375" style="3" customWidth="1"/>
    <col min="7946" max="7946" width="7.5703125" style="3" customWidth="1"/>
    <col min="7947" max="7947" width="13.7109375" style="3" customWidth="1"/>
    <col min="7948" max="7948" width="16.7109375" style="3" customWidth="1"/>
    <col min="7949" max="7949" width="20.7109375" style="3" customWidth="1"/>
    <col min="7950" max="8191" width="9.140625" style="3"/>
    <col min="8192" max="8192" width="2.7109375" style="3" customWidth="1"/>
    <col min="8193" max="8193" width="5.28515625" style="3" customWidth="1"/>
    <col min="8194" max="8194" width="10.7109375" style="3" customWidth="1"/>
    <col min="8195" max="8197" width="15.7109375" style="3" customWidth="1"/>
    <col min="8198" max="8198" width="4.5703125" style="3" customWidth="1"/>
    <col min="8199" max="8199" width="40.7109375" style="3" customWidth="1"/>
    <col min="8200" max="8200" width="9.140625" style="3"/>
    <col min="8201" max="8201" width="13.7109375" style="3" customWidth="1"/>
    <col min="8202" max="8202" width="7.5703125" style="3" customWidth="1"/>
    <col min="8203" max="8203" width="13.7109375" style="3" customWidth="1"/>
    <col min="8204" max="8204" width="16.7109375" style="3" customWidth="1"/>
    <col min="8205" max="8205" width="20.7109375" style="3" customWidth="1"/>
    <col min="8206" max="8447" width="9.140625" style="3"/>
    <col min="8448" max="8448" width="2.7109375" style="3" customWidth="1"/>
    <col min="8449" max="8449" width="5.28515625" style="3" customWidth="1"/>
    <col min="8450" max="8450" width="10.7109375" style="3" customWidth="1"/>
    <col min="8451" max="8453" width="15.7109375" style="3" customWidth="1"/>
    <col min="8454" max="8454" width="4.5703125" style="3" customWidth="1"/>
    <col min="8455" max="8455" width="40.7109375" style="3" customWidth="1"/>
    <col min="8456" max="8456" width="9.140625" style="3"/>
    <col min="8457" max="8457" width="13.7109375" style="3" customWidth="1"/>
    <col min="8458" max="8458" width="7.5703125" style="3" customWidth="1"/>
    <col min="8459" max="8459" width="13.7109375" style="3" customWidth="1"/>
    <col min="8460" max="8460" width="16.7109375" style="3" customWidth="1"/>
    <col min="8461" max="8461" width="20.7109375" style="3" customWidth="1"/>
    <col min="8462" max="8703" width="9.140625" style="3"/>
    <col min="8704" max="8704" width="2.7109375" style="3" customWidth="1"/>
    <col min="8705" max="8705" width="5.28515625" style="3" customWidth="1"/>
    <col min="8706" max="8706" width="10.7109375" style="3" customWidth="1"/>
    <col min="8707" max="8709" width="15.7109375" style="3" customWidth="1"/>
    <col min="8710" max="8710" width="4.5703125" style="3" customWidth="1"/>
    <col min="8711" max="8711" width="40.7109375" style="3" customWidth="1"/>
    <col min="8712" max="8712" width="9.140625" style="3"/>
    <col min="8713" max="8713" width="13.7109375" style="3" customWidth="1"/>
    <col min="8714" max="8714" width="7.5703125" style="3" customWidth="1"/>
    <col min="8715" max="8715" width="13.7109375" style="3" customWidth="1"/>
    <col min="8716" max="8716" width="16.7109375" style="3" customWidth="1"/>
    <col min="8717" max="8717" width="20.7109375" style="3" customWidth="1"/>
    <col min="8718" max="8959" width="9.140625" style="3"/>
    <col min="8960" max="8960" width="2.7109375" style="3" customWidth="1"/>
    <col min="8961" max="8961" width="5.28515625" style="3" customWidth="1"/>
    <col min="8962" max="8962" width="10.7109375" style="3" customWidth="1"/>
    <col min="8963" max="8965" width="15.7109375" style="3" customWidth="1"/>
    <col min="8966" max="8966" width="4.5703125" style="3" customWidth="1"/>
    <col min="8967" max="8967" width="40.7109375" style="3" customWidth="1"/>
    <col min="8968" max="8968" width="9.140625" style="3"/>
    <col min="8969" max="8969" width="13.7109375" style="3" customWidth="1"/>
    <col min="8970" max="8970" width="7.5703125" style="3" customWidth="1"/>
    <col min="8971" max="8971" width="13.7109375" style="3" customWidth="1"/>
    <col min="8972" max="8972" width="16.7109375" style="3" customWidth="1"/>
    <col min="8973" max="8973" width="20.7109375" style="3" customWidth="1"/>
    <col min="8974" max="9215" width="9.140625" style="3"/>
    <col min="9216" max="9216" width="2.7109375" style="3" customWidth="1"/>
    <col min="9217" max="9217" width="5.28515625" style="3" customWidth="1"/>
    <col min="9218" max="9218" width="10.7109375" style="3" customWidth="1"/>
    <col min="9219" max="9221" width="15.7109375" style="3" customWidth="1"/>
    <col min="9222" max="9222" width="4.5703125" style="3" customWidth="1"/>
    <col min="9223" max="9223" width="40.7109375" style="3" customWidth="1"/>
    <col min="9224" max="9224" width="9.140625" style="3"/>
    <col min="9225" max="9225" width="13.7109375" style="3" customWidth="1"/>
    <col min="9226" max="9226" width="7.5703125" style="3" customWidth="1"/>
    <col min="9227" max="9227" width="13.7109375" style="3" customWidth="1"/>
    <col min="9228" max="9228" width="16.7109375" style="3" customWidth="1"/>
    <col min="9229" max="9229" width="20.7109375" style="3" customWidth="1"/>
    <col min="9230" max="9471" width="9.140625" style="3"/>
    <col min="9472" max="9472" width="2.7109375" style="3" customWidth="1"/>
    <col min="9473" max="9473" width="5.28515625" style="3" customWidth="1"/>
    <col min="9474" max="9474" width="10.7109375" style="3" customWidth="1"/>
    <col min="9475" max="9477" width="15.7109375" style="3" customWidth="1"/>
    <col min="9478" max="9478" width="4.5703125" style="3" customWidth="1"/>
    <col min="9479" max="9479" width="40.7109375" style="3" customWidth="1"/>
    <col min="9480" max="9480" width="9.140625" style="3"/>
    <col min="9481" max="9481" width="13.7109375" style="3" customWidth="1"/>
    <col min="9482" max="9482" width="7.5703125" style="3" customWidth="1"/>
    <col min="9483" max="9483" width="13.7109375" style="3" customWidth="1"/>
    <col min="9484" max="9484" width="16.7109375" style="3" customWidth="1"/>
    <col min="9485" max="9485" width="20.7109375" style="3" customWidth="1"/>
    <col min="9486" max="9727" width="9.140625" style="3"/>
    <col min="9728" max="9728" width="2.7109375" style="3" customWidth="1"/>
    <col min="9729" max="9729" width="5.28515625" style="3" customWidth="1"/>
    <col min="9730" max="9730" width="10.7109375" style="3" customWidth="1"/>
    <col min="9731" max="9733" width="15.7109375" style="3" customWidth="1"/>
    <col min="9734" max="9734" width="4.5703125" style="3" customWidth="1"/>
    <col min="9735" max="9735" width="40.7109375" style="3" customWidth="1"/>
    <col min="9736" max="9736" width="9.140625" style="3"/>
    <col min="9737" max="9737" width="13.7109375" style="3" customWidth="1"/>
    <col min="9738" max="9738" width="7.5703125" style="3" customWidth="1"/>
    <col min="9739" max="9739" width="13.7109375" style="3" customWidth="1"/>
    <col min="9740" max="9740" width="16.7109375" style="3" customWidth="1"/>
    <col min="9741" max="9741" width="20.7109375" style="3" customWidth="1"/>
    <col min="9742" max="9983" width="9.140625" style="3"/>
    <col min="9984" max="9984" width="2.7109375" style="3" customWidth="1"/>
    <col min="9985" max="9985" width="5.28515625" style="3" customWidth="1"/>
    <col min="9986" max="9986" width="10.7109375" style="3" customWidth="1"/>
    <col min="9987" max="9989" width="15.7109375" style="3" customWidth="1"/>
    <col min="9990" max="9990" width="4.5703125" style="3" customWidth="1"/>
    <col min="9991" max="9991" width="40.7109375" style="3" customWidth="1"/>
    <col min="9992" max="9992" width="9.140625" style="3"/>
    <col min="9993" max="9993" width="13.7109375" style="3" customWidth="1"/>
    <col min="9994" max="9994" width="7.5703125" style="3" customWidth="1"/>
    <col min="9995" max="9995" width="13.7109375" style="3" customWidth="1"/>
    <col min="9996" max="9996" width="16.7109375" style="3" customWidth="1"/>
    <col min="9997" max="9997" width="20.7109375" style="3" customWidth="1"/>
    <col min="9998" max="10239" width="9.140625" style="3"/>
    <col min="10240" max="10240" width="2.7109375" style="3" customWidth="1"/>
    <col min="10241" max="10241" width="5.28515625" style="3" customWidth="1"/>
    <col min="10242" max="10242" width="10.7109375" style="3" customWidth="1"/>
    <col min="10243" max="10245" width="15.7109375" style="3" customWidth="1"/>
    <col min="10246" max="10246" width="4.5703125" style="3" customWidth="1"/>
    <col min="10247" max="10247" width="40.7109375" style="3" customWidth="1"/>
    <col min="10248" max="10248" width="9.140625" style="3"/>
    <col min="10249" max="10249" width="13.7109375" style="3" customWidth="1"/>
    <col min="10250" max="10250" width="7.5703125" style="3" customWidth="1"/>
    <col min="10251" max="10251" width="13.7109375" style="3" customWidth="1"/>
    <col min="10252" max="10252" width="16.7109375" style="3" customWidth="1"/>
    <col min="10253" max="10253" width="20.7109375" style="3" customWidth="1"/>
    <col min="10254" max="10495" width="9.140625" style="3"/>
    <col min="10496" max="10496" width="2.7109375" style="3" customWidth="1"/>
    <col min="10497" max="10497" width="5.28515625" style="3" customWidth="1"/>
    <col min="10498" max="10498" width="10.7109375" style="3" customWidth="1"/>
    <col min="10499" max="10501" width="15.7109375" style="3" customWidth="1"/>
    <col min="10502" max="10502" width="4.5703125" style="3" customWidth="1"/>
    <col min="10503" max="10503" width="40.7109375" style="3" customWidth="1"/>
    <col min="10504" max="10504" width="9.140625" style="3"/>
    <col min="10505" max="10505" width="13.7109375" style="3" customWidth="1"/>
    <col min="10506" max="10506" width="7.5703125" style="3" customWidth="1"/>
    <col min="10507" max="10507" width="13.7109375" style="3" customWidth="1"/>
    <col min="10508" max="10508" width="16.7109375" style="3" customWidth="1"/>
    <col min="10509" max="10509" width="20.7109375" style="3" customWidth="1"/>
    <col min="10510" max="10751" width="9.140625" style="3"/>
    <col min="10752" max="10752" width="2.7109375" style="3" customWidth="1"/>
    <col min="10753" max="10753" width="5.28515625" style="3" customWidth="1"/>
    <col min="10754" max="10754" width="10.7109375" style="3" customWidth="1"/>
    <col min="10755" max="10757" width="15.7109375" style="3" customWidth="1"/>
    <col min="10758" max="10758" width="4.5703125" style="3" customWidth="1"/>
    <col min="10759" max="10759" width="40.7109375" style="3" customWidth="1"/>
    <col min="10760" max="10760" width="9.140625" style="3"/>
    <col min="10761" max="10761" width="13.7109375" style="3" customWidth="1"/>
    <col min="10762" max="10762" width="7.5703125" style="3" customWidth="1"/>
    <col min="10763" max="10763" width="13.7109375" style="3" customWidth="1"/>
    <col min="10764" max="10764" width="16.7109375" style="3" customWidth="1"/>
    <col min="10765" max="10765" width="20.7109375" style="3" customWidth="1"/>
    <col min="10766" max="11007" width="9.140625" style="3"/>
    <col min="11008" max="11008" width="2.7109375" style="3" customWidth="1"/>
    <col min="11009" max="11009" width="5.28515625" style="3" customWidth="1"/>
    <col min="11010" max="11010" width="10.7109375" style="3" customWidth="1"/>
    <col min="11011" max="11013" width="15.7109375" style="3" customWidth="1"/>
    <col min="11014" max="11014" width="4.5703125" style="3" customWidth="1"/>
    <col min="11015" max="11015" width="40.7109375" style="3" customWidth="1"/>
    <col min="11016" max="11016" width="9.140625" style="3"/>
    <col min="11017" max="11017" width="13.7109375" style="3" customWidth="1"/>
    <col min="11018" max="11018" width="7.5703125" style="3" customWidth="1"/>
    <col min="11019" max="11019" width="13.7109375" style="3" customWidth="1"/>
    <col min="11020" max="11020" width="16.7109375" style="3" customWidth="1"/>
    <col min="11021" max="11021" width="20.7109375" style="3" customWidth="1"/>
    <col min="11022" max="11263" width="9.140625" style="3"/>
    <col min="11264" max="11264" width="2.7109375" style="3" customWidth="1"/>
    <col min="11265" max="11265" width="5.28515625" style="3" customWidth="1"/>
    <col min="11266" max="11266" width="10.7109375" style="3" customWidth="1"/>
    <col min="11267" max="11269" width="15.7109375" style="3" customWidth="1"/>
    <col min="11270" max="11270" width="4.5703125" style="3" customWidth="1"/>
    <col min="11271" max="11271" width="40.7109375" style="3" customWidth="1"/>
    <col min="11272" max="11272" width="9.140625" style="3"/>
    <col min="11273" max="11273" width="13.7109375" style="3" customWidth="1"/>
    <col min="11274" max="11274" width="7.5703125" style="3" customWidth="1"/>
    <col min="11275" max="11275" width="13.7109375" style="3" customWidth="1"/>
    <col min="11276" max="11276" width="16.7109375" style="3" customWidth="1"/>
    <col min="11277" max="11277" width="20.7109375" style="3" customWidth="1"/>
    <col min="11278" max="11519" width="9.140625" style="3"/>
    <col min="11520" max="11520" width="2.7109375" style="3" customWidth="1"/>
    <col min="11521" max="11521" width="5.28515625" style="3" customWidth="1"/>
    <col min="11522" max="11522" width="10.7109375" style="3" customWidth="1"/>
    <col min="11523" max="11525" width="15.7109375" style="3" customWidth="1"/>
    <col min="11526" max="11526" width="4.5703125" style="3" customWidth="1"/>
    <col min="11527" max="11527" width="40.7109375" style="3" customWidth="1"/>
    <col min="11528" max="11528" width="9.140625" style="3"/>
    <col min="11529" max="11529" width="13.7109375" style="3" customWidth="1"/>
    <col min="11530" max="11530" width="7.5703125" style="3" customWidth="1"/>
    <col min="11531" max="11531" width="13.7109375" style="3" customWidth="1"/>
    <col min="11532" max="11532" width="16.7109375" style="3" customWidth="1"/>
    <col min="11533" max="11533" width="20.7109375" style="3" customWidth="1"/>
    <col min="11534" max="11775" width="9.140625" style="3"/>
    <col min="11776" max="11776" width="2.7109375" style="3" customWidth="1"/>
    <col min="11777" max="11777" width="5.28515625" style="3" customWidth="1"/>
    <col min="11778" max="11778" width="10.7109375" style="3" customWidth="1"/>
    <col min="11779" max="11781" width="15.7109375" style="3" customWidth="1"/>
    <col min="11782" max="11782" width="4.5703125" style="3" customWidth="1"/>
    <col min="11783" max="11783" width="40.7109375" style="3" customWidth="1"/>
    <col min="11784" max="11784" width="9.140625" style="3"/>
    <col min="11785" max="11785" width="13.7109375" style="3" customWidth="1"/>
    <col min="11786" max="11786" width="7.5703125" style="3" customWidth="1"/>
    <col min="11787" max="11787" width="13.7109375" style="3" customWidth="1"/>
    <col min="11788" max="11788" width="16.7109375" style="3" customWidth="1"/>
    <col min="11789" max="11789" width="20.7109375" style="3" customWidth="1"/>
    <col min="11790" max="12031" width="9.140625" style="3"/>
    <col min="12032" max="12032" width="2.7109375" style="3" customWidth="1"/>
    <col min="12033" max="12033" width="5.28515625" style="3" customWidth="1"/>
    <col min="12034" max="12034" width="10.7109375" style="3" customWidth="1"/>
    <col min="12035" max="12037" width="15.7109375" style="3" customWidth="1"/>
    <col min="12038" max="12038" width="4.5703125" style="3" customWidth="1"/>
    <col min="12039" max="12039" width="40.7109375" style="3" customWidth="1"/>
    <col min="12040" max="12040" width="9.140625" style="3"/>
    <col min="12041" max="12041" width="13.7109375" style="3" customWidth="1"/>
    <col min="12042" max="12042" width="7.5703125" style="3" customWidth="1"/>
    <col min="12043" max="12043" width="13.7109375" style="3" customWidth="1"/>
    <col min="12044" max="12044" width="16.7109375" style="3" customWidth="1"/>
    <col min="12045" max="12045" width="20.7109375" style="3" customWidth="1"/>
    <col min="12046" max="12287" width="9.140625" style="3"/>
    <col min="12288" max="12288" width="2.7109375" style="3" customWidth="1"/>
    <col min="12289" max="12289" width="5.28515625" style="3" customWidth="1"/>
    <col min="12290" max="12290" width="10.7109375" style="3" customWidth="1"/>
    <col min="12291" max="12293" width="15.7109375" style="3" customWidth="1"/>
    <col min="12294" max="12294" width="4.5703125" style="3" customWidth="1"/>
    <col min="12295" max="12295" width="40.7109375" style="3" customWidth="1"/>
    <col min="12296" max="12296" width="9.140625" style="3"/>
    <col min="12297" max="12297" width="13.7109375" style="3" customWidth="1"/>
    <col min="12298" max="12298" width="7.5703125" style="3" customWidth="1"/>
    <col min="12299" max="12299" width="13.7109375" style="3" customWidth="1"/>
    <col min="12300" max="12300" width="16.7109375" style="3" customWidth="1"/>
    <col min="12301" max="12301" width="20.7109375" style="3" customWidth="1"/>
    <col min="12302" max="12543" width="9.140625" style="3"/>
    <col min="12544" max="12544" width="2.7109375" style="3" customWidth="1"/>
    <col min="12545" max="12545" width="5.28515625" style="3" customWidth="1"/>
    <col min="12546" max="12546" width="10.7109375" style="3" customWidth="1"/>
    <col min="12547" max="12549" width="15.7109375" style="3" customWidth="1"/>
    <col min="12550" max="12550" width="4.5703125" style="3" customWidth="1"/>
    <col min="12551" max="12551" width="40.7109375" style="3" customWidth="1"/>
    <col min="12552" max="12552" width="9.140625" style="3"/>
    <col min="12553" max="12553" width="13.7109375" style="3" customWidth="1"/>
    <col min="12554" max="12554" width="7.5703125" style="3" customWidth="1"/>
    <col min="12555" max="12555" width="13.7109375" style="3" customWidth="1"/>
    <col min="12556" max="12556" width="16.7109375" style="3" customWidth="1"/>
    <col min="12557" max="12557" width="20.7109375" style="3" customWidth="1"/>
    <col min="12558" max="12799" width="9.140625" style="3"/>
    <col min="12800" max="12800" width="2.7109375" style="3" customWidth="1"/>
    <col min="12801" max="12801" width="5.28515625" style="3" customWidth="1"/>
    <col min="12802" max="12802" width="10.7109375" style="3" customWidth="1"/>
    <col min="12803" max="12805" width="15.7109375" style="3" customWidth="1"/>
    <col min="12806" max="12806" width="4.5703125" style="3" customWidth="1"/>
    <col min="12807" max="12807" width="40.7109375" style="3" customWidth="1"/>
    <col min="12808" max="12808" width="9.140625" style="3"/>
    <col min="12809" max="12809" width="13.7109375" style="3" customWidth="1"/>
    <col min="12810" max="12810" width="7.5703125" style="3" customWidth="1"/>
    <col min="12811" max="12811" width="13.7109375" style="3" customWidth="1"/>
    <col min="12812" max="12812" width="16.7109375" style="3" customWidth="1"/>
    <col min="12813" max="12813" width="20.7109375" style="3" customWidth="1"/>
    <col min="12814" max="13055" width="9.140625" style="3"/>
    <col min="13056" max="13056" width="2.7109375" style="3" customWidth="1"/>
    <col min="13057" max="13057" width="5.28515625" style="3" customWidth="1"/>
    <col min="13058" max="13058" width="10.7109375" style="3" customWidth="1"/>
    <col min="13059" max="13061" width="15.7109375" style="3" customWidth="1"/>
    <col min="13062" max="13062" width="4.5703125" style="3" customWidth="1"/>
    <col min="13063" max="13063" width="40.7109375" style="3" customWidth="1"/>
    <col min="13064" max="13064" width="9.140625" style="3"/>
    <col min="13065" max="13065" width="13.7109375" style="3" customWidth="1"/>
    <col min="13066" max="13066" width="7.5703125" style="3" customWidth="1"/>
    <col min="13067" max="13067" width="13.7109375" style="3" customWidth="1"/>
    <col min="13068" max="13068" width="16.7109375" style="3" customWidth="1"/>
    <col min="13069" max="13069" width="20.7109375" style="3" customWidth="1"/>
    <col min="13070" max="13311" width="9.140625" style="3"/>
    <col min="13312" max="13312" width="2.7109375" style="3" customWidth="1"/>
    <col min="13313" max="13313" width="5.28515625" style="3" customWidth="1"/>
    <col min="13314" max="13314" width="10.7109375" style="3" customWidth="1"/>
    <col min="13315" max="13317" width="15.7109375" style="3" customWidth="1"/>
    <col min="13318" max="13318" width="4.5703125" style="3" customWidth="1"/>
    <col min="13319" max="13319" width="40.7109375" style="3" customWidth="1"/>
    <col min="13320" max="13320" width="9.140625" style="3"/>
    <col min="13321" max="13321" width="13.7109375" style="3" customWidth="1"/>
    <col min="13322" max="13322" width="7.5703125" style="3" customWidth="1"/>
    <col min="13323" max="13323" width="13.7109375" style="3" customWidth="1"/>
    <col min="13324" max="13324" width="16.7109375" style="3" customWidth="1"/>
    <col min="13325" max="13325" width="20.7109375" style="3" customWidth="1"/>
    <col min="13326" max="13567" width="9.140625" style="3"/>
    <col min="13568" max="13568" width="2.7109375" style="3" customWidth="1"/>
    <col min="13569" max="13569" width="5.28515625" style="3" customWidth="1"/>
    <col min="13570" max="13570" width="10.7109375" style="3" customWidth="1"/>
    <col min="13571" max="13573" width="15.7109375" style="3" customWidth="1"/>
    <col min="13574" max="13574" width="4.5703125" style="3" customWidth="1"/>
    <col min="13575" max="13575" width="40.7109375" style="3" customWidth="1"/>
    <col min="13576" max="13576" width="9.140625" style="3"/>
    <col min="13577" max="13577" width="13.7109375" style="3" customWidth="1"/>
    <col min="13578" max="13578" width="7.5703125" style="3" customWidth="1"/>
    <col min="13579" max="13579" width="13.7109375" style="3" customWidth="1"/>
    <col min="13580" max="13580" width="16.7109375" style="3" customWidth="1"/>
    <col min="13581" max="13581" width="20.7109375" style="3" customWidth="1"/>
    <col min="13582" max="13823" width="9.140625" style="3"/>
    <col min="13824" max="13824" width="2.7109375" style="3" customWidth="1"/>
    <col min="13825" max="13825" width="5.28515625" style="3" customWidth="1"/>
    <col min="13826" max="13826" width="10.7109375" style="3" customWidth="1"/>
    <col min="13827" max="13829" width="15.7109375" style="3" customWidth="1"/>
    <col min="13830" max="13830" width="4.5703125" style="3" customWidth="1"/>
    <col min="13831" max="13831" width="40.7109375" style="3" customWidth="1"/>
    <col min="13832" max="13832" width="9.140625" style="3"/>
    <col min="13833" max="13833" width="13.7109375" style="3" customWidth="1"/>
    <col min="13834" max="13834" width="7.5703125" style="3" customWidth="1"/>
    <col min="13835" max="13835" width="13.7109375" style="3" customWidth="1"/>
    <col min="13836" max="13836" width="16.7109375" style="3" customWidth="1"/>
    <col min="13837" max="13837" width="20.7109375" style="3" customWidth="1"/>
    <col min="13838" max="14079" width="9.140625" style="3"/>
    <col min="14080" max="14080" width="2.7109375" style="3" customWidth="1"/>
    <col min="14081" max="14081" width="5.28515625" style="3" customWidth="1"/>
    <col min="14082" max="14082" width="10.7109375" style="3" customWidth="1"/>
    <col min="14083" max="14085" width="15.7109375" style="3" customWidth="1"/>
    <col min="14086" max="14086" width="4.5703125" style="3" customWidth="1"/>
    <col min="14087" max="14087" width="40.7109375" style="3" customWidth="1"/>
    <col min="14088" max="14088" width="9.140625" style="3"/>
    <col min="14089" max="14089" width="13.7109375" style="3" customWidth="1"/>
    <col min="14090" max="14090" width="7.5703125" style="3" customWidth="1"/>
    <col min="14091" max="14091" width="13.7109375" style="3" customWidth="1"/>
    <col min="14092" max="14092" width="16.7109375" style="3" customWidth="1"/>
    <col min="14093" max="14093" width="20.7109375" style="3" customWidth="1"/>
    <col min="14094" max="14335" width="9.140625" style="3"/>
    <col min="14336" max="14336" width="2.7109375" style="3" customWidth="1"/>
    <col min="14337" max="14337" width="5.28515625" style="3" customWidth="1"/>
    <col min="14338" max="14338" width="10.7109375" style="3" customWidth="1"/>
    <col min="14339" max="14341" width="15.7109375" style="3" customWidth="1"/>
    <col min="14342" max="14342" width="4.5703125" style="3" customWidth="1"/>
    <col min="14343" max="14343" width="40.7109375" style="3" customWidth="1"/>
    <col min="14344" max="14344" width="9.140625" style="3"/>
    <col min="14345" max="14345" width="13.7109375" style="3" customWidth="1"/>
    <col min="14346" max="14346" width="7.5703125" style="3" customWidth="1"/>
    <col min="14347" max="14347" width="13.7109375" style="3" customWidth="1"/>
    <col min="14348" max="14348" width="16.7109375" style="3" customWidth="1"/>
    <col min="14349" max="14349" width="20.7109375" style="3" customWidth="1"/>
    <col min="14350" max="14591" width="9.140625" style="3"/>
    <col min="14592" max="14592" width="2.7109375" style="3" customWidth="1"/>
    <col min="14593" max="14593" width="5.28515625" style="3" customWidth="1"/>
    <col min="14594" max="14594" width="10.7109375" style="3" customWidth="1"/>
    <col min="14595" max="14597" width="15.7109375" style="3" customWidth="1"/>
    <col min="14598" max="14598" width="4.5703125" style="3" customWidth="1"/>
    <col min="14599" max="14599" width="40.7109375" style="3" customWidth="1"/>
    <col min="14600" max="14600" width="9.140625" style="3"/>
    <col min="14601" max="14601" width="13.7109375" style="3" customWidth="1"/>
    <col min="14602" max="14602" width="7.5703125" style="3" customWidth="1"/>
    <col min="14603" max="14603" width="13.7109375" style="3" customWidth="1"/>
    <col min="14604" max="14604" width="16.7109375" style="3" customWidth="1"/>
    <col min="14605" max="14605" width="20.7109375" style="3" customWidth="1"/>
    <col min="14606" max="14847" width="9.140625" style="3"/>
    <col min="14848" max="14848" width="2.7109375" style="3" customWidth="1"/>
    <col min="14849" max="14849" width="5.28515625" style="3" customWidth="1"/>
    <col min="14850" max="14850" width="10.7109375" style="3" customWidth="1"/>
    <col min="14851" max="14853" width="15.7109375" style="3" customWidth="1"/>
    <col min="14854" max="14854" width="4.5703125" style="3" customWidth="1"/>
    <col min="14855" max="14855" width="40.7109375" style="3" customWidth="1"/>
    <col min="14856" max="14856" width="9.140625" style="3"/>
    <col min="14857" max="14857" width="13.7109375" style="3" customWidth="1"/>
    <col min="14858" max="14858" width="7.5703125" style="3" customWidth="1"/>
    <col min="14859" max="14859" width="13.7109375" style="3" customWidth="1"/>
    <col min="14860" max="14860" width="16.7109375" style="3" customWidth="1"/>
    <col min="14861" max="14861" width="20.7109375" style="3" customWidth="1"/>
    <col min="14862" max="15103" width="9.140625" style="3"/>
    <col min="15104" max="15104" width="2.7109375" style="3" customWidth="1"/>
    <col min="15105" max="15105" width="5.28515625" style="3" customWidth="1"/>
    <col min="15106" max="15106" width="10.7109375" style="3" customWidth="1"/>
    <col min="15107" max="15109" width="15.7109375" style="3" customWidth="1"/>
    <col min="15110" max="15110" width="4.5703125" style="3" customWidth="1"/>
    <col min="15111" max="15111" width="40.7109375" style="3" customWidth="1"/>
    <col min="15112" max="15112" width="9.140625" style="3"/>
    <col min="15113" max="15113" width="13.7109375" style="3" customWidth="1"/>
    <col min="15114" max="15114" width="7.5703125" style="3" customWidth="1"/>
    <col min="15115" max="15115" width="13.7109375" style="3" customWidth="1"/>
    <col min="15116" max="15116" width="16.7109375" style="3" customWidth="1"/>
    <col min="15117" max="15117" width="20.7109375" style="3" customWidth="1"/>
    <col min="15118" max="15359" width="9.140625" style="3"/>
    <col min="15360" max="15360" width="2.7109375" style="3" customWidth="1"/>
    <col min="15361" max="15361" width="5.28515625" style="3" customWidth="1"/>
    <col min="15362" max="15362" width="10.7109375" style="3" customWidth="1"/>
    <col min="15363" max="15365" width="15.7109375" style="3" customWidth="1"/>
    <col min="15366" max="15366" width="4.5703125" style="3" customWidth="1"/>
    <col min="15367" max="15367" width="40.7109375" style="3" customWidth="1"/>
    <col min="15368" max="15368" width="9.140625" style="3"/>
    <col min="15369" max="15369" width="13.7109375" style="3" customWidth="1"/>
    <col min="15370" max="15370" width="7.5703125" style="3" customWidth="1"/>
    <col min="15371" max="15371" width="13.7109375" style="3" customWidth="1"/>
    <col min="15372" max="15372" width="16.7109375" style="3" customWidth="1"/>
    <col min="15373" max="15373" width="20.7109375" style="3" customWidth="1"/>
    <col min="15374" max="15615" width="9.140625" style="3"/>
    <col min="15616" max="15616" width="2.7109375" style="3" customWidth="1"/>
    <col min="15617" max="15617" width="5.28515625" style="3" customWidth="1"/>
    <col min="15618" max="15618" width="10.7109375" style="3" customWidth="1"/>
    <col min="15619" max="15621" width="15.7109375" style="3" customWidth="1"/>
    <col min="15622" max="15622" width="4.5703125" style="3" customWidth="1"/>
    <col min="15623" max="15623" width="40.7109375" style="3" customWidth="1"/>
    <col min="15624" max="15624" width="9.140625" style="3"/>
    <col min="15625" max="15625" width="13.7109375" style="3" customWidth="1"/>
    <col min="15626" max="15626" width="7.5703125" style="3" customWidth="1"/>
    <col min="15627" max="15627" width="13.7109375" style="3" customWidth="1"/>
    <col min="15628" max="15628" width="16.7109375" style="3" customWidth="1"/>
    <col min="15629" max="15629" width="20.7109375" style="3" customWidth="1"/>
    <col min="15630" max="15871" width="9.140625" style="3"/>
    <col min="15872" max="15872" width="2.7109375" style="3" customWidth="1"/>
    <col min="15873" max="15873" width="5.28515625" style="3" customWidth="1"/>
    <col min="15874" max="15874" width="10.7109375" style="3" customWidth="1"/>
    <col min="15875" max="15877" width="15.7109375" style="3" customWidth="1"/>
    <col min="15878" max="15878" width="4.5703125" style="3" customWidth="1"/>
    <col min="15879" max="15879" width="40.7109375" style="3" customWidth="1"/>
    <col min="15880" max="15880" width="9.140625" style="3"/>
    <col min="15881" max="15881" width="13.7109375" style="3" customWidth="1"/>
    <col min="15882" max="15882" width="7.5703125" style="3" customWidth="1"/>
    <col min="15883" max="15883" width="13.7109375" style="3" customWidth="1"/>
    <col min="15884" max="15884" width="16.7109375" style="3" customWidth="1"/>
    <col min="15885" max="15885" width="20.7109375" style="3" customWidth="1"/>
    <col min="15886" max="16127" width="9.140625" style="3"/>
    <col min="16128" max="16128" width="2.7109375" style="3" customWidth="1"/>
    <col min="16129" max="16129" width="5.28515625" style="3" customWidth="1"/>
    <col min="16130" max="16130" width="10.7109375" style="3" customWidth="1"/>
    <col min="16131" max="16133" width="15.7109375" style="3" customWidth="1"/>
    <col min="16134" max="16134" width="4.5703125" style="3" customWidth="1"/>
    <col min="16135" max="16135" width="40.7109375" style="3" customWidth="1"/>
    <col min="16136" max="16136" width="9.140625" style="3"/>
    <col min="16137" max="16137" width="13.7109375" style="3" customWidth="1"/>
    <col min="16138" max="16138" width="7.5703125" style="3" customWidth="1"/>
    <col min="16139" max="16139" width="13.7109375" style="3" customWidth="1"/>
    <col min="16140" max="16140" width="16.7109375" style="3" customWidth="1"/>
    <col min="16141" max="16141" width="20.7109375" style="3" customWidth="1"/>
    <col min="16142" max="16384" width="9.140625" style="3"/>
  </cols>
  <sheetData>
    <row r="1" spans="2:14" ht="12.75" customHeight="1" x14ac:dyDescent="0.3">
      <c r="B1" s="1" t="s">
        <v>0</v>
      </c>
      <c r="C1" s="1"/>
      <c r="D1" s="2" t="s">
        <v>26</v>
      </c>
      <c r="H1" s="4"/>
      <c r="I1" s="4"/>
      <c r="J1" s="4"/>
      <c r="K1" s="4"/>
      <c r="L1" s="4"/>
      <c r="M1" s="4"/>
    </row>
    <row r="2" spans="2:14" ht="12.75" customHeight="1" x14ac:dyDescent="0.3">
      <c r="B2" s="5" t="s">
        <v>1</v>
      </c>
      <c r="C2" s="5"/>
      <c r="D2" s="5" t="s">
        <v>27</v>
      </c>
      <c r="H2" s="4"/>
      <c r="I2" s="4"/>
      <c r="J2" s="4"/>
      <c r="K2" s="4"/>
      <c r="L2" s="4"/>
      <c r="M2" s="4"/>
    </row>
    <row r="3" spans="2:14" ht="12.75" customHeight="1" x14ac:dyDescent="0.3">
      <c r="B3" s="5"/>
      <c r="C3" s="5"/>
      <c r="H3" s="4"/>
      <c r="I3" s="4"/>
      <c r="J3" s="4"/>
      <c r="K3" s="6"/>
      <c r="L3" s="4"/>
      <c r="M3" s="4"/>
    </row>
    <row r="4" spans="2:14" s="8" customFormat="1" ht="12.75" customHeight="1" x14ac:dyDescent="0.3">
      <c r="B4" s="7" t="s">
        <v>2</v>
      </c>
      <c r="C4" s="7"/>
      <c r="G4" s="9"/>
      <c r="H4" s="10"/>
      <c r="I4" s="10"/>
      <c r="J4" s="11"/>
      <c r="K4" s="11"/>
      <c r="L4" s="11"/>
      <c r="M4" s="11"/>
    </row>
    <row r="5" spans="2:14" s="8" customFormat="1" ht="12.75" customHeight="1" x14ac:dyDescent="0.3">
      <c r="B5" s="12"/>
      <c r="C5" s="12"/>
      <c r="H5" s="11"/>
      <c r="I5" s="11"/>
      <c r="J5" s="11"/>
      <c r="K5" s="11"/>
      <c r="L5" s="11"/>
      <c r="M5" s="11"/>
    </row>
    <row r="6" spans="2:14" s="8" customFormat="1" ht="12.75" customHeight="1" x14ac:dyDescent="0.3">
      <c r="B6" s="12"/>
      <c r="C6" s="12"/>
      <c r="H6" s="11"/>
      <c r="I6" s="11"/>
      <c r="J6" s="11"/>
      <c r="K6" s="11"/>
      <c r="L6" s="11"/>
      <c r="M6" s="11"/>
    </row>
    <row r="7" spans="2:14" s="13" customFormat="1" ht="12.75" customHeight="1" x14ac:dyDescent="0.3">
      <c r="H7" s="14" t="s">
        <v>3</v>
      </c>
      <c r="I7" s="14"/>
      <c r="J7" s="14"/>
      <c r="K7" s="6"/>
      <c r="L7" s="6"/>
      <c r="M7" s="6"/>
    </row>
    <row r="8" spans="2:14" s="13" customFormat="1" ht="12.75" customHeight="1" x14ac:dyDescent="0.3">
      <c r="H8" s="14" t="s">
        <v>206</v>
      </c>
      <c r="I8" s="15"/>
      <c r="J8" s="14"/>
      <c r="K8" s="16"/>
      <c r="L8" s="14"/>
      <c r="M8" s="17"/>
      <c r="N8" s="6"/>
    </row>
    <row r="9" spans="2:14" ht="12.75" customHeight="1" x14ac:dyDescent="0.3">
      <c r="B9" s="5"/>
      <c r="C9" s="5"/>
      <c r="H9" s="4"/>
      <c r="I9" s="4"/>
      <c r="J9" s="4"/>
      <c r="K9" s="4"/>
      <c r="L9" s="4"/>
      <c r="M9" s="4"/>
    </row>
    <row r="10" spans="2:14" s="1" customFormat="1" ht="12.75" customHeight="1" x14ac:dyDescent="0.3">
      <c r="B10" s="18" t="s">
        <v>4</v>
      </c>
      <c r="C10" s="19" t="s">
        <v>5</v>
      </c>
      <c r="D10" s="115" t="s">
        <v>6</v>
      </c>
      <c r="E10" s="116"/>
      <c r="F10" s="117"/>
      <c r="G10" s="20" t="s">
        <v>7</v>
      </c>
      <c r="H10" s="21" t="s">
        <v>8</v>
      </c>
      <c r="I10" s="22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</row>
    <row r="11" spans="2:14" s="1" customFormat="1" ht="12.75" customHeight="1" x14ac:dyDescent="0.3">
      <c r="B11" s="24"/>
      <c r="C11" s="25" t="s">
        <v>15</v>
      </c>
      <c r="D11" s="26"/>
      <c r="E11" s="27"/>
      <c r="F11" s="27"/>
      <c r="G11" s="28"/>
      <c r="H11" s="29"/>
      <c r="I11" s="29"/>
      <c r="J11" s="29"/>
      <c r="K11" s="29"/>
      <c r="L11" s="29"/>
      <c r="M11" s="29"/>
    </row>
    <row r="12" spans="2:14" ht="15" customHeight="1" x14ac:dyDescent="0.3">
      <c r="B12" s="49">
        <v>1</v>
      </c>
      <c r="C12" s="50"/>
      <c r="D12" s="120" t="s">
        <v>208</v>
      </c>
      <c r="E12" s="121"/>
      <c r="F12" s="122"/>
      <c r="G12" s="52" t="s">
        <v>17</v>
      </c>
      <c r="H12" s="51"/>
      <c r="I12" s="41">
        <v>100</v>
      </c>
      <c r="J12" s="42">
        <v>0</v>
      </c>
      <c r="K12" s="39">
        <v>9.5</v>
      </c>
      <c r="L12" s="43">
        <f t="shared" ref="L12:L19" si="0">PRODUCT(J12,1.095)</f>
        <v>0</v>
      </c>
      <c r="M12" s="44">
        <f t="shared" ref="M12:M19" si="1">PRODUCT(I12,L12)</f>
        <v>0</v>
      </c>
    </row>
    <row r="13" spans="2:14" ht="15" customHeight="1" x14ac:dyDescent="0.3">
      <c r="B13" s="49">
        <f>B12+1</f>
        <v>2</v>
      </c>
      <c r="C13" s="50"/>
      <c r="D13" s="120" t="s">
        <v>209</v>
      </c>
      <c r="E13" s="121"/>
      <c r="F13" s="122"/>
      <c r="G13" s="52" t="s">
        <v>17</v>
      </c>
      <c r="H13" s="51"/>
      <c r="I13" s="41">
        <v>20</v>
      </c>
      <c r="J13" s="42">
        <v>0</v>
      </c>
      <c r="K13" s="39">
        <v>9.5</v>
      </c>
      <c r="L13" s="43">
        <f t="shared" si="0"/>
        <v>0</v>
      </c>
      <c r="M13" s="44">
        <f t="shared" si="1"/>
        <v>0</v>
      </c>
    </row>
    <row r="14" spans="2:14" ht="15" customHeight="1" x14ac:dyDescent="0.3">
      <c r="B14" s="49">
        <f t="shared" ref="B14:B19" si="2">B13+1</f>
        <v>3</v>
      </c>
      <c r="C14" s="50"/>
      <c r="D14" s="120" t="s">
        <v>210</v>
      </c>
      <c r="E14" s="121"/>
      <c r="F14" s="122"/>
      <c r="G14" s="52" t="s">
        <v>17</v>
      </c>
      <c r="H14" s="51"/>
      <c r="I14" s="41">
        <v>20</v>
      </c>
      <c r="J14" s="42">
        <v>0</v>
      </c>
      <c r="K14" s="39">
        <v>9.5</v>
      </c>
      <c r="L14" s="43">
        <f t="shared" si="0"/>
        <v>0</v>
      </c>
      <c r="M14" s="44">
        <f t="shared" si="1"/>
        <v>0</v>
      </c>
    </row>
    <row r="15" spans="2:14" ht="15" customHeight="1" x14ac:dyDescent="0.3">
      <c r="B15" s="49">
        <f t="shared" si="2"/>
        <v>4</v>
      </c>
      <c r="C15" s="50"/>
      <c r="D15" s="120" t="s">
        <v>211</v>
      </c>
      <c r="E15" s="121"/>
      <c r="F15" s="122"/>
      <c r="G15" s="52" t="s">
        <v>17</v>
      </c>
      <c r="H15" s="51"/>
      <c r="I15" s="41">
        <v>150</v>
      </c>
      <c r="J15" s="42">
        <v>0</v>
      </c>
      <c r="K15" s="39">
        <v>9.5</v>
      </c>
      <c r="L15" s="43">
        <f t="shared" si="0"/>
        <v>0</v>
      </c>
      <c r="M15" s="44">
        <f t="shared" si="1"/>
        <v>0</v>
      </c>
    </row>
    <row r="16" spans="2:14" ht="24.95" customHeight="1" x14ac:dyDescent="0.3">
      <c r="B16" s="37">
        <f t="shared" si="2"/>
        <v>5</v>
      </c>
      <c r="C16" s="38"/>
      <c r="D16" s="112" t="s">
        <v>212</v>
      </c>
      <c r="E16" s="113"/>
      <c r="F16" s="114"/>
      <c r="G16" s="53" t="s">
        <v>17</v>
      </c>
      <c r="H16" s="51"/>
      <c r="I16" s="41">
        <v>10</v>
      </c>
      <c r="J16" s="42">
        <v>0</v>
      </c>
      <c r="K16" s="39">
        <v>9.5</v>
      </c>
      <c r="L16" s="43">
        <f t="shared" si="0"/>
        <v>0</v>
      </c>
      <c r="M16" s="44">
        <f t="shared" si="1"/>
        <v>0</v>
      </c>
    </row>
    <row r="17" spans="2:13" ht="15" customHeight="1" x14ac:dyDescent="0.3">
      <c r="B17" s="49">
        <f t="shared" si="2"/>
        <v>6</v>
      </c>
      <c r="C17" s="50"/>
      <c r="D17" s="120" t="s">
        <v>213</v>
      </c>
      <c r="E17" s="121"/>
      <c r="F17" s="122"/>
      <c r="G17" s="52" t="s">
        <v>17</v>
      </c>
      <c r="H17" s="51"/>
      <c r="I17" s="41">
        <v>50</v>
      </c>
      <c r="J17" s="42">
        <v>0</v>
      </c>
      <c r="K17" s="39">
        <v>9.5</v>
      </c>
      <c r="L17" s="43">
        <f t="shared" si="0"/>
        <v>0</v>
      </c>
      <c r="M17" s="44">
        <f t="shared" si="1"/>
        <v>0</v>
      </c>
    </row>
    <row r="18" spans="2:13" ht="15" customHeight="1" x14ac:dyDescent="0.3">
      <c r="B18" s="49">
        <f t="shared" si="2"/>
        <v>7</v>
      </c>
      <c r="C18" s="50"/>
      <c r="D18" s="120" t="s">
        <v>214</v>
      </c>
      <c r="E18" s="121"/>
      <c r="F18" s="122"/>
      <c r="G18" s="52" t="s">
        <v>17</v>
      </c>
      <c r="H18" s="51"/>
      <c r="I18" s="41">
        <v>100</v>
      </c>
      <c r="J18" s="42">
        <v>0</v>
      </c>
      <c r="K18" s="39">
        <v>9.5</v>
      </c>
      <c r="L18" s="43">
        <f t="shared" si="0"/>
        <v>0</v>
      </c>
      <c r="M18" s="44">
        <f t="shared" si="1"/>
        <v>0</v>
      </c>
    </row>
    <row r="19" spans="2:13" ht="15" customHeight="1" x14ac:dyDescent="0.3">
      <c r="B19" s="49">
        <f t="shared" si="2"/>
        <v>8</v>
      </c>
      <c r="C19" s="50"/>
      <c r="D19" s="120" t="s">
        <v>215</v>
      </c>
      <c r="E19" s="121"/>
      <c r="F19" s="122"/>
      <c r="G19" s="52" t="s">
        <v>17</v>
      </c>
      <c r="H19" s="51"/>
      <c r="I19" s="41">
        <v>20</v>
      </c>
      <c r="J19" s="42">
        <v>0</v>
      </c>
      <c r="K19" s="39">
        <v>9.5</v>
      </c>
      <c r="L19" s="43">
        <f t="shared" si="0"/>
        <v>0</v>
      </c>
      <c r="M19" s="44">
        <f t="shared" si="1"/>
        <v>0</v>
      </c>
    </row>
    <row r="20" spans="2:13" s="5" customFormat="1" ht="12.75" customHeight="1" x14ac:dyDescent="0.3">
      <c r="B20" s="34"/>
      <c r="C20" s="34"/>
      <c r="D20" s="118" t="s">
        <v>207</v>
      </c>
      <c r="E20" s="118"/>
      <c r="F20" s="118"/>
      <c r="G20" s="35"/>
      <c r="H20" s="35"/>
      <c r="I20" s="35"/>
      <c r="J20" s="35"/>
      <c r="K20" s="35"/>
      <c r="L20" s="35"/>
      <c r="M20" s="36">
        <f>SUM(M12:M19)</f>
        <v>0</v>
      </c>
    </row>
    <row r="21" spans="2:13" s="5" customFormat="1" ht="12.75" customHeight="1" x14ac:dyDescent="0.3"/>
    <row r="22" spans="2:13" s="5" customFormat="1" ht="12.75" customHeight="1" x14ac:dyDescent="0.3">
      <c r="B22" s="5" t="s">
        <v>19</v>
      </c>
    </row>
    <row r="23" spans="2:13" s="5" customFormat="1" ht="12.75" customHeight="1" x14ac:dyDescent="0.3">
      <c r="B23" s="5" t="s">
        <v>20</v>
      </c>
    </row>
    <row r="24" spans="2:13" s="5" customFormat="1" ht="12.75" customHeight="1" x14ac:dyDescent="0.3">
      <c r="B24" s="5" t="s">
        <v>21</v>
      </c>
    </row>
    <row r="25" spans="2:13" s="5" customFormat="1" ht="12.75" customHeight="1" x14ac:dyDescent="0.3">
      <c r="B25" s="5" t="s">
        <v>83</v>
      </c>
    </row>
    <row r="26" spans="2:13" s="5" customFormat="1" ht="12.75" customHeight="1" x14ac:dyDescent="0.3"/>
    <row r="27" spans="2:13" s="5" customFormat="1" ht="12.75" customHeight="1" x14ac:dyDescent="0.3">
      <c r="B27" s="119"/>
      <c r="C27" s="119"/>
      <c r="D27" s="119"/>
      <c r="E27" s="119"/>
      <c r="F27" s="119"/>
      <c r="G27" s="119"/>
      <c r="H27" s="119"/>
      <c r="I27" s="119"/>
    </row>
    <row r="28" spans="2:13" s="5" customFormat="1" ht="12.75" customHeight="1" x14ac:dyDescent="0.3">
      <c r="B28" s="45"/>
      <c r="C28" s="45"/>
      <c r="D28" s="45"/>
      <c r="E28" s="45"/>
      <c r="F28" s="45"/>
      <c r="G28" s="45"/>
      <c r="H28" s="45"/>
      <c r="I28" s="45"/>
    </row>
    <row r="29" spans="2:13" s="12" customFormat="1" ht="12.75" customHeight="1" x14ac:dyDescent="0.3">
      <c r="B29" s="12" t="s">
        <v>22</v>
      </c>
      <c r="H29" s="17" t="s">
        <v>23</v>
      </c>
      <c r="K29" s="12" t="s">
        <v>24</v>
      </c>
    </row>
    <row r="30" spans="2:13" s="8" customFormat="1" ht="12.75" customHeight="1" x14ac:dyDescent="0.3"/>
  </sheetData>
  <sheetProtection algorithmName="SHA-512" hashValue="5R9ImEkkUfb5yayQ1lbLq2HbOHWycLAjiUuqp3QiddNeKoLn/y9ahHSd6ucowjcXtBKBGyjA5ex4aWhHlB4abw==" saltValue="s0Sbr37PTK0NckwJpfHCpQ==" spinCount="100000" sheet="1" objects="1" scenarios="1"/>
  <protectedRanges>
    <protectedRange sqref="C12:C19" name="Range5"/>
    <protectedRange sqref="E4:F5" name="Range1"/>
    <protectedRange sqref="H12:H19" name="Range2"/>
    <protectedRange sqref="J12:J19" name="Range3"/>
  </protectedRanges>
  <mergeCells count="11">
    <mergeCell ref="D20:F20"/>
    <mergeCell ref="B27:I27"/>
    <mergeCell ref="D17:F17"/>
    <mergeCell ref="D18:F18"/>
    <mergeCell ref="D19:F19"/>
    <mergeCell ref="D16:F16"/>
    <mergeCell ref="D10:F10"/>
    <mergeCell ref="D12:F12"/>
    <mergeCell ref="D13:F13"/>
    <mergeCell ref="D14:F14"/>
    <mergeCell ref="D15:F1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8BC12-CFAE-411A-B866-DA7239F99BCA}">
  <dimension ref="B1:N55"/>
  <sheetViews>
    <sheetView topLeftCell="A30" zoomScaleNormal="100" workbookViewId="0">
      <selection activeCell="J13" sqref="J13:J45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5" width="9.140625" style="3"/>
    <col min="256" max="256" width="2.7109375" style="3" customWidth="1"/>
    <col min="257" max="257" width="5.28515625" style="3" customWidth="1"/>
    <col min="258" max="258" width="10.7109375" style="3" customWidth="1"/>
    <col min="259" max="261" width="15.7109375" style="3" customWidth="1"/>
    <col min="262" max="262" width="4.5703125" style="3" customWidth="1"/>
    <col min="263" max="263" width="40.7109375" style="3" customWidth="1"/>
    <col min="264" max="264" width="9.140625" style="3"/>
    <col min="265" max="265" width="13.7109375" style="3" customWidth="1"/>
    <col min="266" max="266" width="7.5703125" style="3" customWidth="1"/>
    <col min="267" max="267" width="13.7109375" style="3" customWidth="1"/>
    <col min="268" max="268" width="16.7109375" style="3" customWidth="1"/>
    <col min="269" max="269" width="20.7109375" style="3" customWidth="1"/>
    <col min="270" max="511" width="9.140625" style="3"/>
    <col min="512" max="512" width="2.7109375" style="3" customWidth="1"/>
    <col min="513" max="513" width="5.28515625" style="3" customWidth="1"/>
    <col min="514" max="514" width="10.7109375" style="3" customWidth="1"/>
    <col min="515" max="517" width="15.7109375" style="3" customWidth="1"/>
    <col min="518" max="518" width="4.5703125" style="3" customWidth="1"/>
    <col min="519" max="519" width="40.7109375" style="3" customWidth="1"/>
    <col min="520" max="520" width="9.140625" style="3"/>
    <col min="521" max="521" width="13.7109375" style="3" customWidth="1"/>
    <col min="522" max="522" width="7.5703125" style="3" customWidth="1"/>
    <col min="523" max="523" width="13.7109375" style="3" customWidth="1"/>
    <col min="524" max="524" width="16.7109375" style="3" customWidth="1"/>
    <col min="525" max="525" width="20.7109375" style="3" customWidth="1"/>
    <col min="526" max="767" width="9.140625" style="3"/>
    <col min="768" max="768" width="2.7109375" style="3" customWidth="1"/>
    <col min="769" max="769" width="5.28515625" style="3" customWidth="1"/>
    <col min="770" max="770" width="10.7109375" style="3" customWidth="1"/>
    <col min="771" max="773" width="15.7109375" style="3" customWidth="1"/>
    <col min="774" max="774" width="4.5703125" style="3" customWidth="1"/>
    <col min="775" max="775" width="40.7109375" style="3" customWidth="1"/>
    <col min="776" max="776" width="9.140625" style="3"/>
    <col min="777" max="777" width="13.7109375" style="3" customWidth="1"/>
    <col min="778" max="778" width="7.5703125" style="3" customWidth="1"/>
    <col min="779" max="779" width="13.7109375" style="3" customWidth="1"/>
    <col min="780" max="780" width="16.7109375" style="3" customWidth="1"/>
    <col min="781" max="781" width="20.7109375" style="3" customWidth="1"/>
    <col min="782" max="1023" width="9.140625" style="3"/>
    <col min="1024" max="1024" width="2.7109375" style="3" customWidth="1"/>
    <col min="1025" max="1025" width="5.28515625" style="3" customWidth="1"/>
    <col min="1026" max="1026" width="10.7109375" style="3" customWidth="1"/>
    <col min="1027" max="1029" width="15.7109375" style="3" customWidth="1"/>
    <col min="1030" max="1030" width="4.5703125" style="3" customWidth="1"/>
    <col min="1031" max="1031" width="40.7109375" style="3" customWidth="1"/>
    <col min="1032" max="1032" width="9.140625" style="3"/>
    <col min="1033" max="1033" width="13.7109375" style="3" customWidth="1"/>
    <col min="1034" max="1034" width="7.5703125" style="3" customWidth="1"/>
    <col min="1035" max="1035" width="13.7109375" style="3" customWidth="1"/>
    <col min="1036" max="1036" width="16.7109375" style="3" customWidth="1"/>
    <col min="1037" max="1037" width="20.7109375" style="3" customWidth="1"/>
    <col min="1038" max="1279" width="9.140625" style="3"/>
    <col min="1280" max="1280" width="2.7109375" style="3" customWidth="1"/>
    <col min="1281" max="1281" width="5.28515625" style="3" customWidth="1"/>
    <col min="1282" max="1282" width="10.7109375" style="3" customWidth="1"/>
    <col min="1283" max="1285" width="15.7109375" style="3" customWidth="1"/>
    <col min="1286" max="1286" width="4.5703125" style="3" customWidth="1"/>
    <col min="1287" max="1287" width="40.7109375" style="3" customWidth="1"/>
    <col min="1288" max="1288" width="9.140625" style="3"/>
    <col min="1289" max="1289" width="13.7109375" style="3" customWidth="1"/>
    <col min="1290" max="1290" width="7.5703125" style="3" customWidth="1"/>
    <col min="1291" max="1291" width="13.7109375" style="3" customWidth="1"/>
    <col min="1292" max="1292" width="16.7109375" style="3" customWidth="1"/>
    <col min="1293" max="1293" width="20.7109375" style="3" customWidth="1"/>
    <col min="1294" max="1535" width="9.140625" style="3"/>
    <col min="1536" max="1536" width="2.7109375" style="3" customWidth="1"/>
    <col min="1537" max="1537" width="5.28515625" style="3" customWidth="1"/>
    <col min="1538" max="1538" width="10.7109375" style="3" customWidth="1"/>
    <col min="1539" max="1541" width="15.7109375" style="3" customWidth="1"/>
    <col min="1542" max="1542" width="4.5703125" style="3" customWidth="1"/>
    <col min="1543" max="1543" width="40.7109375" style="3" customWidth="1"/>
    <col min="1544" max="1544" width="9.140625" style="3"/>
    <col min="1545" max="1545" width="13.7109375" style="3" customWidth="1"/>
    <col min="1546" max="1546" width="7.5703125" style="3" customWidth="1"/>
    <col min="1547" max="1547" width="13.7109375" style="3" customWidth="1"/>
    <col min="1548" max="1548" width="16.7109375" style="3" customWidth="1"/>
    <col min="1549" max="1549" width="20.7109375" style="3" customWidth="1"/>
    <col min="1550" max="1791" width="9.140625" style="3"/>
    <col min="1792" max="1792" width="2.7109375" style="3" customWidth="1"/>
    <col min="1793" max="1793" width="5.28515625" style="3" customWidth="1"/>
    <col min="1794" max="1794" width="10.7109375" style="3" customWidth="1"/>
    <col min="1795" max="1797" width="15.7109375" style="3" customWidth="1"/>
    <col min="1798" max="1798" width="4.5703125" style="3" customWidth="1"/>
    <col min="1799" max="1799" width="40.7109375" style="3" customWidth="1"/>
    <col min="1800" max="1800" width="9.140625" style="3"/>
    <col min="1801" max="1801" width="13.7109375" style="3" customWidth="1"/>
    <col min="1802" max="1802" width="7.5703125" style="3" customWidth="1"/>
    <col min="1803" max="1803" width="13.7109375" style="3" customWidth="1"/>
    <col min="1804" max="1804" width="16.7109375" style="3" customWidth="1"/>
    <col min="1805" max="1805" width="20.7109375" style="3" customWidth="1"/>
    <col min="1806" max="2047" width="9.140625" style="3"/>
    <col min="2048" max="2048" width="2.7109375" style="3" customWidth="1"/>
    <col min="2049" max="2049" width="5.28515625" style="3" customWidth="1"/>
    <col min="2050" max="2050" width="10.7109375" style="3" customWidth="1"/>
    <col min="2051" max="2053" width="15.7109375" style="3" customWidth="1"/>
    <col min="2054" max="2054" width="4.5703125" style="3" customWidth="1"/>
    <col min="2055" max="2055" width="40.7109375" style="3" customWidth="1"/>
    <col min="2056" max="2056" width="9.140625" style="3"/>
    <col min="2057" max="2057" width="13.7109375" style="3" customWidth="1"/>
    <col min="2058" max="2058" width="7.5703125" style="3" customWidth="1"/>
    <col min="2059" max="2059" width="13.7109375" style="3" customWidth="1"/>
    <col min="2060" max="2060" width="16.7109375" style="3" customWidth="1"/>
    <col min="2061" max="2061" width="20.7109375" style="3" customWidth="1"/>
    <col min="2062" max="2303" width="9.140625" style="3"/>
    <col min="2304" max="2304" width="2.7109375" style="3" customWidth="1"/>
    <col min="2305" max="2305" width="5.28515625" style="3" customWidth="1"/>
    <col min="2306" max="2306" width="10.7109375" style="3" customWidth="1"/>
    <col min="2307" max="2309" width="15.7109375" style="3" customWidth="1"/>
    <col min="2310" max="2310" width="4.5703125" style="3" customWidth="1"/>
    <col min="2311" max="2311" width="40.7109375" style="3" customWidth="1"/>
    <col min="2312" max="2312" width="9.140625" style="3"/>
    <col min="2313" max="2313" width="13.7109375" style="3" customWidth="1"/>
    <col min="2314" max="2314" width="7.5703125" style="3" customWidth="1"/>
    <col min="2315" max="2315" width="13.7109375" style="3" customWidth="1"/>
    <col min="2316" max="2316" width="16.7109375" style="3" customWidth="1"/>
    <col min="2317" max="2317" width="20.7109375" style="3" customWidth="1"/>
    <col min="2318" max="2559" width="9.140625" style="3"/>
    <col min="2560" max="2560" width="2.7109375" style="3" customWidth="1"/>
    <col min="2561" max="2561" width="5.28515625" style="3" customWidth="1"/>
    <col min="2562" max="2562" width="10.7109375" style="3" customWidth="1"/>
    <col min="2563" max="2565" width="15.7109375" style="3" customWidth="1"/>
    <col min="2566" max="2566" width="4.5703125" style="3" customWidth="1"/>
    <col min="2567" max="2567" width="40.7109375" style="3" customWidth="1"/>
    <col min="2568" max="2568" width="9.140625" style="3"/>
    <col min="2569" max="2569" width="13.7109375" style="3" customWidth="1"/>
    <col min="2570" max="2570" width="7.5703125" style="3" customWidth="1"/>
    <col min="2571" max="2571" width="13.7109375" style="3" customWidth="1"/>
    <col min="2572" max="2572" width="16.7109375" style="3" customWidth="1"/>
    <col min="2573" max="2573" width="20.7109375" style="3" customWidth="1"/>
    <col min="2574" max="2815" width="9.140625" style="3"/>
    <col min="2816" max="2816" width="2.7109375" style="3" customWidth="1"/>
    <col min="2817" max="2817" width="5.28515625" style="3" customWidth="1"/>
    <col min="2818" max="2818" width="10.7109375" style="3" customWidth="1"/>
    <col min="2819" max="2821" width="15.7109375" style="3" customWidth="1"/>
    <col min="2822" max="2822" width="4.5703125" style="3" customWidth="1"/>
    <col min="2823" max="2823" width="40.7109375" style="3" customWidth="1"/>
    <col min="2824" max="2824" width="9.140625" style="3"/>
    <col min="2825" max="2825" width="13.7109375" style="3" customWidth="1"/>
    <col min="2826" max="2826" width="7.5703125" style="3" customWidth="1"/>
    <col min="2827" max="2827" width="13.7109375" style="3" customWidth="1"/>
    <col min="2828" max="2828" width="16.7109375" style="3" customWidth="1"/>
    <col min="2829" max="2829" width="20.7109375" style="3" customWidth="1"/>
    <col min="2830" max="3071" width="9.140625" style="3"/>
    <col min="3072" max="3072" width="2.7109375" style="3" customWidth="1"/>
    <col min="3073" max="3073" width="5.28515625" style="3" customWidth="1"/>
    <col min="3074" max="3074" width="10.7109375" style="3" customWidth="1"/>
    <col min="3075" max="3077" width="15.7109375" style="3" customWidth="1"/>
    <col min="3078" max="3078" width="4.5703125" style="3" customWidth="1"/>
    <col min="3079" max="3079" width="40.7109375" style="3" customWidth="1"/>
    <col min="3080" max="3080" width="9.140625" style="3"/>
    <col min="3081" max="3081" width="13.7109375" style="3" customWidth="1"/>
    <col min="3082" max="3082" width="7.5703125" style="3" customWidth="1"/>
    <col min="3083" max="3083" width="13.7109375" style="3" customWidth="1"/>
    <col min="3084" max="3084" width="16.7109375" style="3" customWidth="1"/>
    <col min="3085" max="3085" width="20.7109375" style="3" customWidth="1"/>
    <col min="3086" max="3327" width="9.140625" style="3"/>
    <col min="3328" max="3328" width="2.7109375" style="3" customWidth="1"/>
    <col min="3329" max="3329" width="5.28515625" style="3" customWidth="1"/>
    <col min="3330" max="3330" width="10.7109375" style="3" customWidth="1"/>
    <col min="3331" max="3333" width="15.7109375" style="3" customWidth="1"/>
    <col min="3334" max="3334" width="4.5703125" style="3" customWidth="1"/>
    <col min="3335" max="3335" width="40.7109375" style="3" customWidth="1"/>
    <col min="3336" max="3336" width="9.140625" style="3"/>
    <col min="3337" max="3337" width="13.7109375" style="3" customWidth="1"/>
    <col min="3338" max="3338" width="7.5703125" style="3" customWidth="1"/>
    <col min="3339" max="3339" width="13.7109375" style="3" customWidth="1"/>
    <col min="3340" max="3340" width="16.7109375" style="3" customWidth="1"/>
    <col min="3341" max="3341" width="20.7109375" style="3" customWidth="1"/>
    <col min="3342" max="3583" width="9.140625" style="3"/>
    <col min="3584" max="3584" width="2.7109375" style="3" customWidth="1"/>
    <col min="3585" max="3585" width="5.28515625" style="3" customWidth="1"/>
    <col min="3586" max="3586" width="10.7109375" style="3" customWidth="1"/>
    <col min="3587" max="3589" width="15.7109375" style="3" customWidth="1"/>
    <col min="3590" max="3590" width="4.5703125" style="3" customWidth="1"/>
    <col min="3591" max="3591" width="40.7109375" style="3" customWidth="1"/>
    <col min="3592" max="3592" width="9.140625" style="3"/>
    <col min="3593" max="3593" width="13.7109375" style="3" customWidth="1"/>
    <col min="3594" max="3594" width="7.5703125" style="3" customWidth="1"/>
    <col min="3595" max="3595" width="13.7109375" style="3" customWidth="1"/>
    <col min="3596" max="3596" width="16.7109375" style="3" customWidth="1"/>
    <col min="3597" max="3597" width="20.7109375" style="3" customWidth="1"/>
    <col min="3598" max="3839" width="9.140625" style="3"/>
    <col min="3840" max="3840" width="2.7109375" style="3" customWidth="1"/>
    <col min="3841" max="3841" width="5.28515625" style="3" customWidth="1"/>
    <col min="3842" max="3842" width="10.7109375" style="3" customWidth="1"/>
    <col min="3843" max="3845" width="15.7109375" style="3" customWidth="1"/>
    <col min="3846" max="3846" width="4.5703125" style="3" customWidth="1"/>
    <col min="3847" max="3847" width="40.7109375" style="3" customWidth="1"/>
    <col min="3848" max="3848" width="9.140625" style="3"/>
    <col min="3849" max="3849" width="13.7109375" style="3" customWidth="1"/>
    <col min="3850" max="3850" width="7.5703125" style="3" customWidth="1"/>
    <col min="3851" max="3851" width="13.7109375" style="3" customWidth="1"/>
    <col min="3852" max="3852" width="16.7109375" style="3" customWidth="1"/>
    <col min="3853" max="3853" width="20.7109375" style="3" customWidth="1"/>
    <col min="3854" max="4095" width="9.140625" style="3"/>
    <col min="4096" max="4096" width="2.7109375" style="3" customWidth="1"/>
    <col min="4097" max="4097" width="5.28515625" style="3" customWidth="1"/>
    <col min="4098" max="4098" width="10.7109375" style="3" customWidth="1"/>
    <col min="4099" max="4101" width="15.7109375" style="3" customWidth="1"/>
    <col min="4102" max="4102" width="4.5703125" style="3" customWidth="1"/>
    <col min="4103" max="4103" width="40.7109375" style="3" customWidth="1"/>
    <col min="4104" max="4104" width="9.140625" style="3"/>
    <col min="4105" max="4105" width="13.7109375" style="3" customWidth="1"/>
    <col min="4106" max="4106" width="7.5703125" style="3" customWidth="1"/>
    <col min="4107" max="4107" width="13.7109375" style="3" customWidth="1"/>
    <col min="4108" max="4108" width="16.7109375" style="3" customWidth="1"/>
    <col min="4109" max="4109" width="20.7109375" style="3" customWidth="1"/>
    <col min="4110" max="4351" width="9.140625" style="3"/>
    <col min="4352" max="4352" width="2.7109375" style="3" customWidth="1"/>
    <col min="4353" max="4353" width="5.28515625" style="3" customWidth="1"/>
    <col min="4354" max="4354" width="10.7109375" style="3" customWidth="1"/>
    <col min="4355" max="4357" width="15.7109375" style="3" customWidth="1"/>
    <col min="4358" max="4358" width="4.5703125" style="3" customWidth="1"/>
    <col min="4359" max="4359" width="40.7109375" style="3" customWidth="1"/>
    <col min="4360" max="4360" width="9.140625" style="3"/>
    <col min="4361" max="4361" width="13.7109375" style="3" customWidth="1"/>
    <col min="4362" max="4362" width="7.5703125" style="3" customWidth="1"/>
    <col min="4363" max="4363" width="13.7109375" style="3" customWidth="1"/>
    <col min="4364" max="4364" width="16.7109375" style="3" customWidth="1"/>
    <col min="4365" max="4365" width="20.7109375" style="3" customWidth="1"/>
    <col min="4366" max="4607" width="9.140625" style="3"/>
    <col min="4608" max="4608" width="2.7109375" style="3" customWidth="1"/>
    <col min="4609" max="4609" width="5.28515625" style="3" customWidth="1"/>
    <col min="4610" max="4610" width="10.7109375" style="3" customWidth="1"/>
    <col min="4611" max="4613" width="15.7109375" style="3" customWidth="1"/>
    <col min="4614" max="4614" width="4.5703125" style="3" customWidth="1"/>
    <col min="4615" max="4615" width="40.7109375" style="3" customWidth="1"/>
    <col min="4616" max="4616" width="9.140625" style="3"/>
    <col min="4617" max="4617" width="13.7109375" style="3" customWidth="1"/>
    <col min="4618" max="4618" width="7.5703125" style="3" customWidth="1"/>
    <col min="4619" max="4619" width="13.7109375" style="3" customWidth="1"/>
    <col min="4620" max="4620" width="16.7109375" style="3" customWidth="1"/>
    <col min="4621" max="4621" width="20.7109375" style="3" customWidth="1"/>
    <col min="4622" max="4863" width="9.140625" style="3"/>
    <col min="4864" max="4864" width="2.7109375" style="3" customWidth="1"/>
    <col min="4865" max="4865" width="5.28515625" style="3" customWidth="1"/>
    <col min="4866" max="4866" width="10.7109375" style="3" customWidth="1"/>
    <col min="4867" max="4869" width="15.7109375" style="3" customWidth="1"/>
    <col min="4870" max="4870" width="4.5703125" style="3" customWidth="1"/>
    <col min="4871" max="4871" width="40.7109375" style="3" customWidth="1"/>
    <col min="4872" max="4872" width="9.140625" style="3"/>
    <col min="4873" max="4873" width="13.7109375" style="3" customWidth="1"/>
    <col min="4874" max="4874" width="7.5703125" style="3" customWidth="1"/>
    <col min="4875" max="4875" width="13.7109375" style="3" customWidth="1"/>
    <col min="4876" max="4876" width="16.7109375" style="3" customWidth="1"/>
    <col min="4877" max="4877" width="20.7109375" style="3" customWidth="1"/>
    <col min="4878" max="5119" width="9.140625" style="3"/>
    <col min="5120" max="5120" width="2.7109375" style="3" customWidth="1"/>
    <col min="5121" max="5121" width="5.28515625" style="3" customWidth="1"/>
    <col min="5122" max="5122" width="10.7109375" style="3" customWidth="1"/>
    <col min="5123" max="5125" width="15.7109375" style="3" customWidth="1"/>
    <col min="5126" max="5126" width="4.5703125" style="3" customWidth="1"/>
    <col min="5127" max="5127" width="40.7109375" style="3" customWidth="1"/>
    <col min="5128" max="5128" width="9.140625" style="3"/>
    <col min="5129" max="5129" width="13.7109375" style="3" customWidth="1"/>
    <col min="5130" max="5130" width="7.5703125" style="3" customWidth="1"/>
    <col min="5131" max="5131" width="13.7109375" style="3" customWidth="1"/>
    <col min="5132" max="5132" width="16.7109375" style="3" customWidth="1"/>
    <col min="5133" max="5133" width="20.7109375" style="3" customWidth="1"/>
    <col min="5134" max="5375" width="9.140625" style="3"/>
    <col min="5376" max="5376" width="2.7109375" style="3" customWidth="1"/>
    <col min="5377" max="5377" width="5.28515625" style="3" customWidth="1"/>
    <col min="5378" max="5378" width="10.7109375" style="3" customWidth="1"/>
    <col min="5379" max="5381" width="15.7109375" style="3" customWidth="1"/>
    <col min="5382" max="5382" width="4.5703125" style="3" customWidth="1"/>
    <col min="5383" max="5383" width="40.7109375" style="3" customWidth="1"/>
    <col min="5384" max="5384" width="9.140625" style="3"/>
    <col min="5385" max="5385" width="13.7109375" style="3" customWidth="1"/>
    <col min="5386" max="5386" width="7.5703125" style="3" customWidth="1"/>
    <col min="5387" max="5387" width="13.7109375" style="3" customWidth="1"/>
    <col min="5388" max="5388" width="16.7109375" style="3" customWidth="1"/>
    <col min="5389" max="5389" width="20.7109375" style="3" customWidth="1"/>
    <col min="5390" max="5631" width="9.140625" style="3"/>
    <col min="5632" max="5632" width="2.7109375" style="3" customWidth="1"/>
    <col min="5633" max="5633" width="5.28515625" style="3" customWidth="1"/>
    <col min="5634" max="5634" width="10.7109375" style="3" customWidth="1"/>
    <col min="5635" max="5637" width="15.7109375" style="3" customWidth="1"/>
    <col min="5638" max="5638" width="4.5703125" style="3" customWidth="1"/>
    <col min="5639" max="5639" width="40.7109375" style="3" customWidth="1"/>
    <col min="5640" max="5640" width="9.140625" style="3"/>
    <col min="5641" max="5641" width="13.7109375" style="3" customWidth="1"/>
    <col min="5642" max="5642" width="7.5703125" style="3" customWidth="1"/>
    <col min="5643" max="5643" width="13.7109375" style="3" customWidth="1"/>
    <col min="5644" max="5644" width="16.7109375" style="3" customWidth="1"/>
    <col min="5645" max="5645" width="20.7109375" style="3" customWidth="1"/>
    <col min="5646" max="5887" width="9.140625" style="3"/>
    <col min="5888" max="5888" width="2.7109375" style="3" customWidth="1"/>
    <col min="5889" max="5889" width="5.28515625" style="3" customWidth="1"/>
    <col min="5890" max="5890" width="10.7109375" style="3" customWidth="1"/>
    <col min="5891" max="5893" width="15.7109375" style="3" customWidth="1"/>
    <col min="5894" max="5894" width="4.5703125" style="3" customWidth="1"/>
    <col min="5895" max="5895" width="40.7109375" style="3" customWidth="1"/>
    <col min="5896" max="5896" width="9.140625" style="3"/>
    <col min="5897" max="5897" width="13.7109375" style="3" customWidth="1"/>
    <col min="5898" max="5898" width="7.5703125" style="3" customWidth="1"/>
    <col min="5899" max="5899" width="13.7109375" style="3" customWidth="1"/>
    <col min="5900" max="5900" width="16.7109375" style="3" customWidth="1"/>
    <col min="5901" max="5901" width="20.7109375" style="3" customWidth="1"/>
    <col min="5902" max="6143" width="9.140625" style="3"/>
    <col min="6144" max="6144" width="2.7109375" style="3" customWidth="1"/>
    <col min="6145" max="6145" width="5.28515625" style="3" customWidth="1"/>
    <col min="6146" max="6146" width="10.7109375" style="3" customWidth="1"/>
    <col min="6147" max="6149" width="15.7109375" style="3" customWidth="1"/>
    <col min="6150" max="6150" width="4.5703125" style="3" customWidth="1"/>
    <col min="6151" max="6151" width="40.7109375" style="3" customWidth="1"/>
    <col min="6152" max="6152" width="9.140625" style="3"/>
    <col min="6153" max="6153" width="13.7109375" style="3" customWidth="1"/>
    <col min="6154" max="6154" width="7.5703125" style="3" customWidth="1"/>
    <col min="6155" max="6155" width="13.7109375" style="3" customWidth="1"/>
    <col min="6156" max="6156" width="16.7109375" style="3" customWidth="1"/>
    <col min="6157" max="6157" width="20.7109375" style="3" customWidth="1"/>
    <col min="6158" max="6399" width="9.140625" style="3"/>
    <col min="6400" max="6400" width="2.7109375" style="3" customWidth="1"/>
    <col min="6401" max="6401" width="5.28515625" style="3" customWidth="1"/>
    <col min="6402" max="6402" width="10.7109375" style="3" customWidth="1"/>
    <col min="6403" max="6405" width="15.7109375" style="3" customWidth="1"/>
    <col min="6406" max="6406" width="4.5703125" style="3" customWidth="1"/>
    <col min="6407" max="6407" width="40.7109375" style="3" customWidth="1"/>
    <col min="6408" max="6408" width="9.140625" style="3"/>
    <col min="6409" max="6409" width="13.7109375" style="3" customWidth="1"/>
    <col min="6410" max="6410" width="7.5703125" style="3" customWidth="1"/>
    <col min="6411" max="6411" width="13.7109375" style="3" customWidth="1"/>
    <col min="6412" max="6412" width="16.7109375" style="3" customWidth="1"/>
    <col min="6413" max="6413" width="20.7109375" style="3" customWidth="1"/>
    <col min="6414" max="6655" width="9.140625" style="3"/>
    <col min="6656" max="6656" width="2.7109375" style="3" customWidth="1"/>
    <col min="6657" max="6657" width="5.28515625" style="3" customWidth="1"/>
    <col min="6658" max="6658" width="10.7109375" style="3" customWidth="1"/>
    <col min="6659" max="6661" width="15.7109375" style="3" customWidth="1"/>
    <col min="6662" max="6662" width="4.5703125" style="3" customWidth="1"/>
    <col min="6663" max="6663" width="40.7109375" style="3" customWidth="1"/>
    <col min="6664" max="6664" width="9.140625" style="3"/>
    <col min="6665" max="6665" width="13.7109375" style="3" customWidth="1"/>
    <col min="6666" max="6666" width="7.5703125" style="3" customWidth="1"/>
    <col min="6667" max="6667" width="13.7109375" style="3" customWidth="1"/>
    <col min="6668" max="6668" width="16.7109375" style="3" customWidth="1"/>
    <col min="6669" max="6669" width="20.7109375" style="3" customWidth="1"/>
    <col min="6670" max="6911" width="9.140625" style="3"/>
    <col min="6912" max="6912" width="2.7109375" style="3" customWidth="1"/>
    <col min="6913" max="6913" width="5.28515625" style="3" customWidth="1"/>
    <col min="6914" max="6914" width="10.7109375" style="3" customWidth="1"/>
    <col min="6915" max="6917" width="15.7109375" style="3" customWidth="1"/>
    <col min="6918" max="6918" width="4.5703125" style="3" customWidth="1"/>
    <col min="6919" max="6919" width="40.7109375" style="3" customWidth="1"/>
    <col min="6920" max="6920" width="9.140625" style="3"/>
    <col min="6921" max="6921" width="13.7109375" style="3" customWidth="1"/>
    <col min="6922" max="6922" width="7.5703125" style="3" customWidth="1"/>
    <col min="6923" max="6923" width="13.7109375" style="3" customWidth="1"/>
    <col min="6924" max="6924" width="16.7109375" style="3" customWidth="1"/>
    <col min="6925" max="6925" width="20.7109375" style="3" customWidth="1"/>
    <col min="6926" max="7167" width="9.140625" style="3"/>
    <col min="7168" max="7168" width="2.7109375" style="3" customWidth="1"/>
    <col min="7169" max="7169" width="5.28515625" style="3" customWidth="1"/>
    <col min="7170" max="7170" width="10.7109375" style="3" customWidth="1"/>
    <col min="7171" max="7173" width="15.7109375" style="3" customWidth="1"/>
    <col min="7174" max="7174" width="4.5703125" style="3" customWidth="1"/>
    <col min="7175" max="7175" width="40.7109375" style="3" customWidth="1"/>
    <col min="7176" max="7176" width="9.140625" style="3"/>
    <col min="7177" max="7177" width="13.7109375" style="3" customWidth="1"/>
    <col min="7178" max="7178" width="7.5703125" style="3" customWidth="1"/>
    <col min="7179" max="7179" width="13.7109375" style="3" customWidth="1"/>
    <col min="7180" max="7180" width="16.7109375" style="3" customWidth="1"/>
    <col min="7181" max="7181" width="20.7109375" style="3" customWidth="1"/>
    <col min="7182" max="7423" width="9.140625" style="3"/>
    <col min="7424" max="7424" width="2.7109375" style="3" customWidth="1"/>
    <col min="7425" max="7425" width="5.28515625" style="3" customWidth="1"/>
    <col min="7426" max="7426" width="10.7109375" style="3" customWidth="1"/>
    <col min="7427" max="7429" width="15.7109375" style="3" customWidth="1"/>
    <col min="7430" max="7430" width="4.5703125" style="3" customWidth="1"/>
    <col min="7431" max="7431" width="40.7109375" style="3" customWidth="1"/>
    <col min="7432" max="7432" width="9.140625" style="3"/>
    <col min="7433" max="7433" width="13.7109375" style="3" customWidth="1"/>
    <col min="7434" max="7434" width="7.5703125" style="3" customWidth="1"/>
    <col min="7435" max="7435" width="13.7109375" style="3" customWidth="1"/>
    <col min="7436" max="7436" width="16.7109375" style="3" customWidth="1"/>
    <col min="7437" max="7437" width="20.7109375" style="3" customWidth="1"/>
    <col min="7438" max="7679" width="9.140625" style="3"/>
    <col min="7680" max="7680" width="2.7109375" style="3" customWidth="1"/>
    <col min="7681" max="7681" width="5.28515625" style="3" customWidth="1"/>
    <col min="7682" max="7682" width="10.7109375" style="3" customWidth="1"/>
    <col min="7683" max="7685" width="15.7109375" style="3" customWidth="1"/>
    <col min="7686" max="7686" width="4.5703125" style="3" customWidth="1"/>
    <col min="7687" max="7687" width="40.7109375" style="3" customWidth="1"/>
    <col min="7688" max="7688" width="9.140625" style="3"/>
    <col min="7689" max="7689" width="13.7109375" style="3" customWidth="1"/>
    <col min="7690" max="7690" width="7.5703125" style="3" customWidth="1"/>
    <col min="7691" max="7691" width="13.7109375" style="3" customWidth="1"/>
    <col min="7692" max="7692" width="16.7109375" style="3" customWidth="1"/>
    <col min="7693" max="7693" width="20.7109375" style="3" customWidth="1"/>
    <col min="7694" max="7935" width="9.140625" style="3"/>
    <col min="7936" max="7936" width="2.7109375" style="3" customWidth="1"/>
    <col min="7937" max="7937" width="5.28515625" style="3" customWidth="1"/>
    <col min="7938" max="7938" width="10.7109375" style="3" customWidth="1"/>
    <col min="7939" max="7941" width="15.7109375" style="3" customWidth="1"/>
    <col min="7942" max="7942" width="4.5703125" style="3" customWidth="1"/>
    <col min="7943" max="7943" width="40.7109375" style="3" customWidth="1"/>
    <col min="7944" max="7944" width="9.140625" style="3"/>
    <col min="7945" max="7945" width="13.7109375" style="3" customWidth="1"/>
    <col min="7946" max="7946" width="7.5703125" style="3" customWidth="1"/>
    <col min="7947" max="7947" width="13.7109375" style="3" customWidth="1"/>
    <col min="7948" max="7948" width="16.7109375" style="3" customWidth="1"/>
    <col min="7949" max="7949" width="20.7109375" style="3" customWidth="1"/>
    <col min="7950" max="8191" width="9.140625" style="3"/>
    <col min="8192" max="8192" width="2.7109375" style="3" customWidth="1"/>
    <col min="8193" max="8193" width="5.28515625" style="3" customWidth="1"/>
    <col min="8194" max="8194" width="10.7109375" style="3" customWidth="1"/>
    <col min="8195" max="8197" width="15.7109375" style="3" customWidth="1"/>
    <col min="8198" max="8198" width="4.5703125" style="3" customWidth="1"/>
    <col min="8199" max="8199" width="40.7109375" style="3" customWidth="1"/>
    <col min="8200" max="8200" width="9.140625" style="3"/>
    <col min="8201" max="8201" width="13.7109375" style="3" customWidth="1"/>
    <col min="8202" max="8202" width="7.5703125" style="3" customWidth="1"/>
    <col min="8203" max="8203" width="13.7109375" style="3" customWidth="1"/>
    <col min="8204" max="8204" width="16.7109375" style="3" customWidth="1"/>
    <col min="8205" max="8205" width="20.7109375" style="3" customWidth="1"/>
    <col min="8206" max="8447" width="9.140625" style="3"/>
    <col min="8448" max="8448" width="2.7109375" style="3" customWidth="1"/>
    <col min="8449" max="8449" width="5.28515625" style="3" customWidth="1"/>
    <col min="8450" max="8450" width="10.7109375" style="3" customWidth="1"/>
    <col min="8451" max="8453" width="15.7109375" style="3" customWidth="1"/>
    <col min="8454" max="8454" width="4.5703125" style="3" customWidth="1"/>
    <col min="8455" max="8455" width="40.7109375" style="3" customWidth="1"/>
    <col min="8456" max="8456" width="9.140625" style="3"/>
    <col min="8457" max="8457" width="13.7109375" style="3" customWidth="1"/>
    <col min="8458" max="8458" width="7.5703125" style="3" customWidth="1"/>
    <col min="8459" max="8459" width="13.7109375" style="3" customWidth="1"/>
    <col min="8460" max="8460" width="16.7109375" style="3" customWidth="1"/>
    <col min="8461" max="8461" width="20.7109375" style="3" customWidth="1"/>
    <col min="8462" max="8703" width="9.140625" style="3"/>
    <col min="8704" max="8704" width="2.7109375" style="3" customWidth="1"/>
    <col min="8705" max="8705" width="5.28515625" style="3" customWidth="1"/>
    <col min="8706" max="8706" width="10.7109375" style="3" customWidth="1"/>
    <col min="8707" max="8709" width="15.7109375" style="3" customWidth="1"/>
    <col min="8710" max="8710" width="4.5703125" style="3" customWidth="1"/>
    <col min="8711" max="8711" width="40.7109375" style="3" customWidth="1"/>
    <col min="8712" max="8712" width="9.140625" style="3"/>
    <col min="8713" max="8713" width="13.7109375" style="3" customWidth="1"/>
    <col min="8714" max="8714" width="7.5703125" style="3" customWidth="1"/>
    <col min="8715" max="8715" width="13.7109375" style="3" customWidth="1"/>
    <col min="8716" max="8716" width="16.7109375" style="3" customWidth="1"/>
    <col min="8717" max="8717" width="20.7109375" style="3" customWidth="1"/>
    <col min="8718" max="8959" width="9.140625" style="3"/>
    <col min="8960" max="8960" width="2.7109375" style="3" customWidth="1"/>
    <col min="8961" max="8961" width="5.28515625" style="3" customWidth="1"/>
    <col min="8962" max="8962" width="10.7109375" style="3" customWidth="1"/>
    <col min="8963" max="8965" width="15.7109375" style="3" customWidth="1"/>
    <col min="8966" max="8966" width="4.5703125" style="3" customWidth="1"/>
    <col min="8967" max="8967" width="40.7109375" style="3" customWidth="1"/>
    <col min="8968" max="8968" width="9.140625" style="3"/>
    <col min="8969" max="8969" width="13.7109375" style="3" customWidth="1"/>
    <col min="8970" max="8970" width="7.5703125" style="3" customWidth="1"/>
    <col min="8971" max="8971" width="13.7109375" style="3" customWidth="1"/>
    <col min="8972" max="8972" width="16.7109375" style="3" customWidth="1"/>
    <col min="8973" max="8973" width="20.7109375" style="3" customWidth="1"/>
    <col min="8974" max="9215" width="9.140625" style="3"/>
    <col min="9216" max="9216" width="2.7109375" style="3" customWidth="1"/>
    <col min="9217" max="9217" width="5.28515625" style="3" customWidth="1"/>
    <col min="9218" max="9218" width="10.7109375" style="3" customWidth="1"/>
    <col min="9219" max="9221" width="15.7109375" style="3" customWidth="1"/>
    <col min="9222" max="9222" width="4.5703125" style="3" customWidth="1"/>
    <col min="9223" max="9223" width="40.7109375" style="3" customWidth="1"/>
    <col min="9224" max="9224" width="9.140625" style="3"/>
    <col min="9225" max="9225" width="13.7109375" style="3" customWidth="1"/>
    <col min="9226" max="9226" width="7.5703125" style="3" customWidth="1"/>
    <col min="9227" max="9227" width="13.7109375" style="3" customWidth="1"/>
    <col min="9228" max="9228" width="16.7109375" style="3" customWidth="1"/>
    <col min="9229" max="9229" width="20.7109375" style="3" customWidth="1"/>
    <col min="9230" max="9471" width="9.140625" style="3"/>
    <col min="9472" max="9472" width="2.7109375" style="3" customWidth="1"/>
    <col min="9473" max="9473" width="5.28515625" style="3" customWidth="1"/>
    <col min="9474" max="9474" width="10.7109375" style="3" customWidth="1"/>
    <col min="9475" max="9477" width="15.7109375" style="3" customWidth="1"/>
    <col min="9478" max="9478" width="4.5703125" style="3" customWidth="1"/>
    <col min="9479" max="9479" width="40.7109375" style="3" customWidth="1"/>
    <col min="9480" max="9480" width="9.140625" style="3"/>
    <col min="9481" max="9481" width="13.7109375" style="3" customWidth="1"/>
    <col min="9482" max="9482" width="7.5703125" style="3" customWidth="1"/>
    <col min="9483" max="9483" width="13.7109375" style="3" customWidth="1"/>
    <col min="9484" max="9484" width="16.7109375" style="3" customWidth="1"/>
    <col min="9485" max="9485" width="20.7109375" style="3" customWidth="1"/>
    <col min="9486" max="9727" width="9.140625" style="3"/>
    <col min="9728" max="9728" width="2.7109375" style="3" customWidth="1"/>
    <col min="9729" max="9729" width="5.28515625" style="3" customWidth="1"/>
    <col min="9730" max="9730" width="10.7109375" style="3" customWidth="1"/>
    <col min="9731" max="9733" width="15.7109375" style="3" customWidth="1"/>
    <col min="9734" max="9734" width="4.5703125" style="3" customWidth="1"/>
    <col min="9735" max="9735" width="40.7109375" style="3" customWidth="1"/>
    <col min="9736" max="9736" width="9.140625" style="3"/>
    <col min="9737" max="9737" width="13.7109375" style="3" customWidth="1"/>
    <col min="9738" max="9738" width="7.5703125" style="3" customWidth="1"/>
    <col min="9739" max="9739" width="13.7109375" style="3" customWidth="1"/>
    <col min="9740" max="9740" width="16.7109375" style="3" customWidth="1"/>
    <col min="9741" max="9741" width="20.7109375" style="3" customWidth="1"/>
    <col min="9742" max="9983" width="9.140625" style="3"/>
    <col min="9984" max="9984" width="2.7109375" style="3" customWidth="1"/>
    <col min="9985" max="9985" width="5.28515625" style="3" customWidth="1"/>
    <col min="9986" max="9986" width="10.7109375" style="3" customWidth="1"/>
    <col min="9987" max="9989" width="15.7109375" style="3" customWidth="1"/>
    <col min="9990" max="9990" width="4.5703125" style="3" customWidth="1"/>
    <col min="9991" max="9991" width="40.7109375" style="3" customWidth="1"/>
    <col min="9992" max="9992" width="9.140625" style="3"/>
    <col min="9993" max="9993" width="13.7109375" style="3" customWidth="1"/>
    <col min="9994" max="9994" width="7.5703125" style="3" customWidth="1"/>
    <col min="9995" max="9995" width="13.7109375" style="3" customWidth="1"/>
    <col min="9996" max="9996" width="16.7109375" style="3" customWidth="1"/>
    <col min="9997" max="9997" width="20.7109375" style="3" customWidth="1"/>
    <col min="9998" max="10239" width="9.140625" style="3"/>
    <col min="10240" max="10240" width="2.7109375" style="3" customWidth="1"/>
    <col min="10241" max="10241" width="5.28515625" style="3" customWidth="1"/>
    <col min="10242" max="10242" width="10.7109375" style="3" customWidth="1"/>
    <col min="10243" max="10245" width="15.7109375" style="3" customWidth="1"/>
    <col min="10246" max="10246" width="4.5703125" style="3" customWidth="1"/>
    <col min="10247" max="10247" width="40.7109375" style="3" customWidth="1"/>
    <col min="10248" max="10248" width="9.140625" style="3"/>
    <col min="10249" max="10249" width="13.7109375" style="3" customWidth="1"/>
    <col min="10250" max="10250" width="7.5703125" style="3" customWidth="1"/>
    <col min="10251" max="10251" width="13.7109375" style="3" customWidth="1"/>
    <col min="10252" max="10252" width="16.7109375" style="3" customWidth="1"/>
    <col min="10253" max="10253" width="20.7109375" style="3" customWidth="1"/>
    <col min="10254" max="10495" width="9.140625" style="3"/>
    <col min="10496" max="10496" width="2.7109375" style="3" customWidth="1"/>
    <col min="10497" max="10497" width="5.28515625" style="3" customWidth="1"/>
    <col min="10498" max="10498" width="10.7109375" style="3" customWidth="1"/>
    <col min="10499" max="10501" width="15.7109375" style="3" customWidth="1"/>
    <col min="10502" max="10502" width="4.5703125" style="3" customWidth="1"/>
    <col min="10503" max="10503" width="40.7109375" style="3" customWidth="1"/>
    <col min="10504" max="10504" width="9.140625" style="3"/>
    <col min="10505" max="10505" width="13.7109375" style="3" customWidth="1"/>
    <col min="10506" max="10506" width="7.5703125" style="3" customWidth="1"/>
    <col min="10507" max="10507" width="13.7109375" style="3" customWidth="1"/>
    <col min="10508" max="10508" width="16.7109375" style="3" customWidth="1"/>
    <col min="10509" max="10509" width="20.7109375" style="3" customWidth="1"/>
    <col min="10510" max="10751" width="9.140625" style="3"/>
    <col min="10752" max="10752" width="2.7109375" style="3" customWidth="1"/>
    <col min="10753" max="10753" width="5.28515625" style="3" customWidth="1"/>
    <col min="10754" max="10754" width="10.7109375" style="3" customWidth="1"/>
    <col min="10755" max="10757" width="15.7109375" style="3" customWidth="1"/>
    <col min="10758" max="10758" width="4.5703125" style="3" customWidth="1"/>
    <col min="10759" max="10759" width="40.7109375" style="3" customWidth="1"/>
    <col min="10760" max="10760" width="9.140625" style="3"/>
    <col min="10761" max="10761" width="13.7109375" style="3" customWidth="1"/>
    <col min="10762" max="10762" width="7.5703125" style="3" customWidth="1"/>
    <col min="10763" max="10763" width="13.7109375" style="3" customWidth="1"/>
    <col min="10764" max="10764" width="16.7109375" style="3" customWidth="1"/>
    <col min="10765" max="10765" width="20.7109375" style="3" customWidth="1"/>
    <col min="10766" max="11007" width="9.140625" style="3"/>
    <col min="11008" max="11008" width="2.7109375" style="3" customWidth="1"/>
    <col min="11009" max="11009" width="5.28515625" style="3" customWidth="1"/>
    <col min="11010" max="11010" width="10.7109375" style="3" customWidth="1"/>
    <col min="11011" max="11013" width="15.7109375" style="3" customWidth="1"/>
    <col min="11014" max="11014" width="4.5703125" style="3" customWidth="1"/>
    <col min="11015" max="11015" width="40.7109375" style="3" customWidth="1"/>
    <col min="11016" max="11016" width="9.140625" style="3"/>
    <col min="11017" max="11017" width="13.7109375" style="3" customWidth="1"/>
    <col min="11018" max="11018" width="7.5703125" style="3" customWidth="1"/>
    <col min="11019" max="11019" width="13.7109375" style="3" customWidth="1"/>
    <col min="11020" max="11020" width="16.7109375" style="3" customWidth="1"/>
    <col min="11021" max="11021" width="20.7109375" style="3" customWidth="1"/>
    <col min="11022" max="11263" width="9.140625" style="3"/>
    <col min="11264" max="11264" width="2.7109375" style="3" customWidth="1"/>
    <col min="11265" max="11265" width="5.28515625" style="3" customWidth="1"/>
    <col min="11266" max="11266" width="10.7109375" style="3" customWidth="1"/>
    <col min="11267" max="11269" width="15.7109375" style="3" customWidth="1"/>
    <col min="11270" max="11270" width="4.5703125" style="3" customWidth="1"/>
    <col min="11271" max="11271" width="40.7109375" style="3" customWidth="1"/>
    <col min="11272" max="11272" width="9.140625" style="3"/>
    <col min="11273" max="11273" width="13.7109375" style="3" customWidth="1"/>
    <col min="11274" max="11274" width="7.5703125" style="3" customWidth="1"/>
    <col min="11275" max="11275" width="13.7109375" style="3" customWidth="1"/>
    <col min="11276" max="11276" width="16.7109375" style="3" customWidth="1"/>
    <col min="11277" max="11277" width="20.7109375" style="3" customWidth="1"/>
    <col min="11278" max="11519" width="9.140625" style="3"/>
    <col min="11520" max="11520" width="2.7109375" style="3" customWidth="1"/>
    <col min="11521" max="11521" width="5.28515625" style="3" customWidth="1"/>
    <col min="11522" max="11522" width="10.7109375" style="3" customWidth="1"/>
    <col min="11523" max="11525" width="15.7109375" style="3" customWidth="1"/>
    <col min="11526" max="11526" width="4.5703125" style="3" customWidth="1"/>
    <col min="11527" max="11527" width="40.7109375" style="3" customWidth="1"/>
    <col min="11528" max="11528" width="9.140625" style="3"/>
    <col min="11529" max="11529" width="13.7109375" style="3" customWidth="1"/>
    <col min="11530" max="11530" width="7.5703125" style="3" customWidth="1"/>
    <col min="11531" max="11531" width="13.7109375" style="3" customWidth="1"/>
    <col min="11532" max="11532" width="16.7109375" style="3" customWidth="1"/>
    <col min="11533" max="11533" width="20.7109375" style="3" customWidth="1"/>
    <col min="11534" max="11775" width="9.140625" style="3"/>
    <col min="11776" max="11776" width="2.7109375" style="3" customWidth="1"/>
    <col min="11777" max="11777" width="5.28515625" style="3" customWidth="1"/>
    <col min="11778" max="11778" width="10.7109375" style="3" customWidth="1"/>
    <col min="11779" max="11781" width="15.7109375" style="3" customWidth="1"/>
    <col min="11782" max="11782" width="4.5703125" style="3" customWidth="1"/>
    <col min="11783" max="11783" width="40.7109375" style="3" customWidth="1"/>
    <col min="11784" max="11784" width="9.140625" style="3"/>
    <col min="11785" max="11785" width="13.7109375" style="3" customWidth="1"/>
    <col min="11786" max="11786" width="7.5703125" style="3" customWidth="1"/>
    <col min="11787" max="11787" width="13.7109375" style="3" customWidth="1"/>
    <col min="11788" max="11788" width="16.7109375" style="3" customWidth="1"/>
    <col min="11789" max="11789" width="20.7109375" style="3" customWidth="1"/>
    <col min="11790" max="12031" width="9.140625" style="3"/>
    <col min="12032" max="12032" width="2.7109375" style="3" customWidth="1"/>
    <col min="12033" max="12033" width="5.28515625" style="3" customWidth="1"/>
    <col min="12034" max="12034" width="10.7109375" style="3" customWidth="1"/>
    <col min="12035" max="12037" width="15.7109375" style="3" customWidth="1"/>
    <col min="12038" max="12038" width="4.5703125" style="3" customWidth="1"/>
    <col min="12039" max="12039" width="40.7109375" style="3" customWidth="1"/>
    <col min="12040" max="12040" width="9.140625" style="3"/>
    <col min="12041" max="12041" width="13.7109375" style="3" customWidth="1"/>
    <col min="12042" max="12042" width="7.5703125" style="3" customWidth="1"/>
    <col min="12043" max="12043" width="13.7109375" style="3" customWidth="1"/>
    <col min="12044" max="12044" width="16.7109375" style="3" customWidth="1"/>
    <col min="12045" max="12045" width="20.7109375" style="3" customWidth="1"/>
    <col min="12046" max="12287" width="9.140625" style="3"/>
    <col min="12288" max="12288" width="2.7109375" style="3" customWidth="1"/>
    <col min="12289" max="12289" width="5.28515625" style="3" customWidth="1"/>
    <col min="12290" max="12290" width="10.7109375" style="3" customWidth="1"/>
    <col min="12291" max="12293" width="15.7109375" style="3" customWidth="1"/>
    <col min="12294" max="12294" width="4.5703125" style="3" customWidth="1"/>
    <col min="12295" max="12295" width="40.7109375" style="3" customWidth="1"/>
    <col min="12296" max="12296" width="9.140625" style="3"/>
    <col min="12297" max="12297" width="13.7109375" style="3" customWidth="1"/>
    <col min="12298" max="12298" width="7.5703125" style="3" customWidth="1"/>
    <col min="12299" max="12299" width="13.7109375" style="3" customWidth="1"/>
    <col min="12300" max="12300" width="16.7109375" style="3" customWidth="1"/>
    <col min="12301" max="12301" width="20.7109375" style="3" customWidth="1"/>
    <col min="12302" max="12543" width="9.140625" style="3"/>
    <col min="12544" max="12544" width="2.7109375" style="3" customWidth="1"/>
    <col min="12545" max="12545" width="5.28515625" style="3" customWidth="1"/>
    <col min="12546" max="12546" width="10.7109375" style="3" customWidth="1"/>
    <col min="12547" max="12549" width="15.7109375" style="3" customWidth="1"/>
    <col min="12550" max="12550" width="4.5703125" style="3" customWidth="1"/>
    <col min="12551" max="12551" width="40.7109375" style="3" customWidth="1"/>
    <col min="12552" max="12552" width="9.140625" style="3"/>
    <col min="12553" max="12553" width="13.7109375" style="3" customWidth="1"/>
    <col min="12554" max="12554" width="7.5703125" style="3" customWidth="1"/>
    <col min="12555" max="12555" width="13.7109375" style="3" customWidth="1"/>
    <col min="12556" max="12556" width="16.7109375" style="3" customWidth="1"/>
    <col min="12557" max="12557" width="20.7109375" style="3" customWidth="1"/>
    <col min="12558" max="12799" width="9.140625" style="3"/>
    <col min="12800" max="12800" width="2.7109375" style="3" customWidth="1"/>
    <col min="12801" max="12801" width="5.28515625" style="3" customWidth="1"/>
    <col min="12802" max="12802" width="10.7109375" style="3" customWidth="1"/>
    <col min="12803" max="12805" width="15.7109375" style="3" customWidth="1"/>
    <col min="12806" max="12806" width="4.5703125" style="3" customWidth="1"/>
    <col min="12807" max="12807" width="40.7109375" style="3" customWidth="1"/>
    <col min="12808" max="12808" width="9.140625" style="3"/>
    <col min="12809" max="12809" width="13.7109375" style="3" customWidth="1"/>
    <col min="12810" max="12810" width="7.5703125" style="3" customWidth="1"/>
    <col min="12811" max="12811" width="13.7109375" style="3" customWidth="1"/>
    <col min="12812" max="12812" width="16.7109375" style="3" customWidth="1"/>
    <col min="12813" max="12813" width="20.7109375" style="3" customWidth="1"/>
    <col min="12814" max="13055" width="9.140625" style="3"/>
    <col min="13056" max="13056" width="2.7109375" style="3" customWidth="1"/>
    <col min="13057" max="13057" width="5.28515625" style="3" customWidth="1"/>
    <col min="13058" max="13058" width="10.7109375" style="3" customWidth="1"/>
    <col min="13059" max="13061" width="15.7109375" style="3" customWidth="1"/>
    <col min="13062" max="13062" width="4.5703125" style="3" customWidth="1"/>
    <col min="13063" max="13063" width="40.7109375" style="3" customWidth="1"/>
    <col min="13064" max="13064" width="9.140625" style="3"/>
    <col min="13065" max="13065" width="13.7109375" style="3" customWidth="1"/>
    <col min="13066" max="13066" width="7.5703125" style="3" customWidth="1"/>
    <col min="13067" max="13067" width="13.7109375" style="3" customWidth="1"/>
    <col min="13068" max="13068" width="16.7109375" style="3" customWidth="1"/>
    <col min="13069" max="13069" width="20.7109375" style="3" customWidth="1"/>
    <col min="13070" max="13311" width="9.140625" style="3"/>
    <col min="13312" max="13312" width="2.7109375" style="3" customWidth="1"/>
    <col min="13313" max="13313" width="5.28515625" style="3" customWidth="1"/>
    <col min="13314" max="13314" width="10.7109375" style="3" customWidth="1"/>
    <col min="13315" max="13317" width="15.7109375" style="3" customWidth="1"/>
    <col min="13318" max="13318" width="4.5703125" style="3" customWidth="1"/>
    <col min="13319" max="13319" width="40.7109375" style="3" customWidth="1"/>
    <col min="13320" max="13320" width="9.140625" style="3"/>
    <col min="13321" max="13321" width="13.7109375" style="3" customWidth="1"/>
    <col min="13322" max="13322" width="7.5703125" style="3" customWidth="1"/>
    <col min="13323" max="13323" width="13.7109375" style="3" customWidth="1"/>
    <col min="13324" max="13324" width="16.7109375" style="3" customWidth="1"/>
    <col min="13325" max="13325" width="20.7109375" style="3" customWidth="1"/>
    <col min="13326" max="13567" width="9.140625" style="3"/>
    <col min="13568" max="13568" width="2.7109375" style="3" customWidth="1"/>
    <col min="13569" max="13569" width="5.28515625" style="3" customWidth="1"/>
    <col min="13570" max="13570" width="10.7109375" style="3" customWidth="1"/>
    <col min="13571" max="13573" width="15.7109375" style="3" customWidth="1"/>
    <col min="13574" max="13574" width="4.5703125" style="3" customWidth="1"/>
    <col min="13575" max="13575" width="40.7109375" style="3" customWidth="1"/>
    <col min="13576" max="13576" width="9.140625" style="3"/>
    <col min="13577" max="13577" width="13.7109375" style="3" customWidth="1"/>
    <col min="13578" max="13578" width="7.5703125" style="3" customWidth="1"/>
    <col min="13579" max="13579" width="13.7109375" style="3" customWidth="1"/>
    <col min="13580" max="13580" width="16.7109375" style="3" customWidth="1"/>
    <col min="13581" max="13581" width="20.7109375" style="3" customWidth="1"/>
    <col min="13582" max="13823" width="9.140625" style="3"/>
    <col min="13824" max="13824" width="2.7109375" style="3" customWidth="1"/>
    <col min="13825" max="13825" width="5.28515625" style="3" customWidth="1"/>
    <col min="13826" max="13826" width="10.7109375" style="3" customWidth="1"/>
    <col min="13827" max="13829" width="15.7109375" style="3" customWidth="1"/>
    <col min="13830" max="13830" width="4.5703125" style="3" customWidth="1"/>
    <col min="13831" max="13831" width="40.7109375" style="3" customWidth="1"/>
    <col min="13832" max="13832" width="9.140625" style="3"/>
    <col min="13833" max="13833" width="13.7109375" style="3" customWidth="1"/>
    <col min="13834" max="13834" width="7.5703125" style="3" customWidth="1"/>
    <col min="13835" max="13835" width="13.7109375" style="3" customWidth="1"/>
    <col min="13836" max="13836" width="16.7109375" style="3" customWidth="1"/>
    <col min="13837" max="13837" width="20.7109375" style="3" customWidth="1"/>
    <col min="13838" max="14079" width="9.140625" style="3"/>
    <col min="14080" max="14080" width="2.7109375" style="3" customWidth="1"/>
    <col min="14081" max="14081" width="5.28515625" style="3" customWidth="1"/>
    <col min="14082" max="14082" width="10.7109375" style="3" customWidth="1"/>
    <col min="14083" max="14085" width="15.7109375" style="3" customWidth="1"/>
    <col min="14086" max="14086" width="4.5703125" style="3" customWidth="1"/>
    <col min="14087" max="14087" width="40.7109375" style="3" customWidth="1"/>
    <col min="14088" max="14088" width="9.140625" style="3"/>
    <col min="14089" max="14089" width="13.7109375" style="3" customWidth="1"/>
    <col min="14090" max="14090" width="7.5703125" style="3" customWidth="1"/>
    <col min="14091" max="14091" width="13.7109375" style="3" customWidth="1"/>
    <col min="14092" max="14092" width="16.7109375" style="3" customWidth="1"/>
    <col min="14093" max="14093" width="20.7109375" style="3" customWidth="1"/>
    <col min="14094" max="14335" width="9.140625" style="3"/>
    <col min="14336" max="14336" width="2.7109375" style="3" customWidth="1"/>
    <col min="14337" max="14337" width="5.28515625" style="3" customWidth="1"/>
    <col min="14338" max="14338" width="10.7109375" style="3" customWidth="1"/>
    <col min="14339" max="14341" width="15.7109375" style="3" customWidth="1"/>
    <col min="14342" max="14342" width="4.5703125" style="3" customWidth="1"/>
    <col min="14343" max="14343" width="40.7109375" style="3" customWidth="1"/>
    <col min="14344" max="14344" width="9.140625" style="3"/>
    <col min="14345" max="14345" width="13.7109375" style="3" customWidth="1"/>
    <col min="14346" max="14346" width="7.5703125" style="3" customWidth="1"/>
    <col min="14347" max="14347" width="13.7109375" style="3" customWidth="1"/>
    <col min="14348" max="14348" width="16.7109375" style="3" customWidth="1"/>
    <col min="14349" max="14349" width="20.7109375" style="3" customWidth="1"/>
    <col min="14350" max="14591" width="9.140625" style="3"/>
    <col min="14592" max="14592" width="2.7109375" style="3" customWidth="1"/>
    <col min="14593" max="14593" width="5.28515625" style="3" customWidth="1"/>
    <col min="14594" max="14594" width="10.7109375" style="3" customWidth="1"/>
    <col min="14595" max="14597" width="15.7109375" style="3" customWidth="1"/>
    <col min="14598" max="14598" width="4.5703125" style="3" customWidth="1"/>
    <col min="14599" max="14599" width="40.7109375" style="3" customWidth="1"/>
    <col min="14600" max="14600" width="9.140625" style="3"/>
    <col min="14601" max="14601" width="13.7109375" style="3" customWidth="1"/>
    <col min="14602" max="14602" width="7.5703125" style="3" customWidth="1"/>
    <col min="14603" max="14603" width="13.7109375" style="3" customWidth="1"/>
    <col min="14604" max="14604" width="16.7109375" style="3" customWidth="1"/>
    <col min="14605" max="14605" width="20.7109375" style="3" customWidth="1"/>
    <col min="14606" max="14847" width="9.140625" style="3"/>
    <col min="14848" max="14848" width="2.7109375" style="3" customWidth="1"/>
    <col min="14849" max="14849" width="5.28515625" style="3" customWidth="1"/>
    <col min="14850" max="14850" width="10.7109375" style="3" customWidth="1"/>
    <col min="14851" max="14853" width="15.7109375" style="3" customWidth="1"/>
    <col min="14854" max="14854" width="4.5703125" style="3" customWidth="1"/>
    <col min="14855" max="14855" width="40.7109375" style="3" customWidth="1"/>
    <col min="14856" max="14856" width="9.140625" style="3"/>
    <col min="14857" max="14857" width="13.7109375" style="3" customWidth="1"/>
    <col min="14858" max="14858" width="7.5703125" style="3" customWidth="1"/>
    <col min="14859" max="14859" width="13.7109375" style="3" customWidth="1"/>
    <col min="14860" max="14860" width="16.7109375" style="3" customWidth="1"/>
    <col min="14861" max="14861" width="20.7109375" style="3" customWidth="1"/>
    <col min="14862" max="15103" width="9.140625" style="3"/>
    <col min="15104" max="15104" width="2.7109375" style="3" customWidth="1"/>
    <col min="15105" max="15105" width="5.28515625" style="3" customWidth="1"/>
    <col min="15106" max="15106" width="10.7109375" style="3" customWidth="1"/>
    <col min="15107" max="15109" width="15.7109375" style="3" customWidth="1"/>
    <col min="15110" max="15110" width="4.5703125" style="3" customWidth="1"/>
    <col min="15111" max="15111" width="40.7109375" style="3" customWidth="1"/>
    <col min="15112" max="15112" width="9.140625" style="3"/>
    <col min="15113" max="15113" width="13.7109375" style="3" customWidth="1"/>
    <col min="15114" max="15114" width="7.5703125" style="3" customWidth="1"/>
    <col min="15115" max="15115" width="13.7109375" style="3" customWidth="1"/>
    <col min="15116" max="15116" width="16.7109375" style="3" customWidth="1"/>
    <col min="15117" max="15117" width="20.7109375" style="3" customWidth="1"/>
    <col min="15118" max="15359" width="9.140625" style="3"/>
    <col min="15360" max="15360" width="2.7109375" style="3" customWidth="1"/>
    <col min="15361" max="15361" width="5.28515625" style="3" customWidth="1"/>
    <col min="15362" max="15362" width="10.7109375" style="3" customWidth="1"/>
    <col min="15363" max="15365" width="15.7109375" style="3" customWidth="1"/>
    <col min="15366" max="15366" width="4.5703125" style="3" customWidth="1"/>
    <col min="15367" max="15367" width="40.7109375" style="3" customWidth="1"/>
    <col min="15368" max="15368" width="9.140625" style="3"/>
    <col min="15369" max="15369" width="13.7109375" style="3" customWidth="1"/>
    <col min="15370" max="15370" width="7.5703125" style="3" customWidth="1"/>
    <col min="15371" max="15371" width="13.7109375" style="3" customWidth="1"/>
    <col min="15372" max="15372" width="16.7109375" style="3" customWidth="1"/>
    <col min="15373" max="15373" width="20.7109375" style="3" customWidth="1"/>
    <col min="15374" max="15615" width="9.140625" style="3"/>
    <col min="15616" max="15616" width="2.7109375" style="3" customWidth="1"/>
    <col min="15617" max="15617" width="5.28515625" style="3" customWidth="1"/>
    <col min="15618" max="15618" width="10.7109375" style="3" customWidth="1"/>
    <col min="15619" max="15621" width="15.7109375" style="3" customWidth="1"/>
    <col min="15622" max="15622" width="4.5703125" style="3" customWidth="1"/>
    <col min="15623" max="15623" width="40.7109375" style="3" customWidth="1"/>
    <col min="15624" max="15624" width="9.140625" style="3"/>
    <col min="15625" max="15625" width="13.7109375" style="3" customWidth="1"/>
    <col min="15626" max="15626" width="7.5703125" style="3" customWidth="1"/>
    <col min="15627" max="15627" width="13.7109375" style="3" customWidth="1"/>
    <col min="15628" max="15628" width="16.7109375" style="3" customWidth="1"/>
    <col min="15629" max="15629" width="20.7109375" style="3" customWidth="1"/>
    <col min="15630" max="15871" width="9.140625" style="3"/>
    <col min="15872" max="15872" width="2.7109375" style="3" customWidth="1"/>
    <col min="15873" max="15873" width="5.28515625" style="3" customWidth="1"/>
    <col min="15874" max="15874" width="10.7109375" style="3" customWidth="1"/>
    <col min="15875" max="15877" width="15.7109375" style="3" customWidth="1"/>
    <col min="15878" max="15878" width="4.5703125" style="3" customWidth="1"/>
    <col min="15879" max="15879" width="40.7109375" style="3" customWidth="1"/>
    <col min="15880" max="15880" width="9.140625" style="3"/>
    <col min="15881" max="15881" width="13.7109375" style="3" customWidth="1"/>
    <col min="15882" max="15882" width="7.5703125" style="3" customWidth="1"/>
    <col min="15883" max="15883" width="13.7109375" style="3" customWidth="1"/>
    <col min="15884" max="15884" width="16.7109375" style="3" customWidth="1"/>
    <col min="15885" max="15885" width="20.7109375" style="3" customWidth="1"/>
    <col min="15886" max="16127" width="9.140625" style="3"/>
    <col min="16128" max="16128" width="2.7109375" style="3" customWidth="1"/>
    <col min="16129" max="16129" width="5.28515625" style="3" customWidth="1"/>
    <col min="16130" max="16130" width="10.7109375" style="3" customWidth="1"/>
    <col min="16131" max="16133" width="15.7109375" style="3" customWidth="1"/>
    <col min="16134" max="16134" width="4.5703125" style="3" customWidth="1"/>
    <col min="16135" max="16135" width="40.7109375" style="3" customWidth="1"/>
    <col min="16136" max="16136" width="9.140625" style="3"/>
    <col min="16137" max="16137" width="13.7109375" style="3" customWidth="1"/>
    <col min="16138" max="16138" width="7.5703125" style="3" customWidth="1"/>
    <col min="16139" max="16139" width="13.7109375" style="3" customWidth="1"/>
    <col min="16140" max="16140" width="16.7109375" style="3" customWidth="1"/>
    <col min="16141" max="16141" width="20.7109375" style="3" customWidth="1"/>
    <col min="16142" max="16384" width="9.140625" style="3"/>
  </cols>
  <sheetData>
    <row r="1" spans="2:14" ht="12.75" customHeight="1" x14ac:dyDescent="0.3">
      <c r="B1" s="1" t="s">
        <v>0</v>
      </c>
      <c r="C1" s="1"/>
      <c r="D1" s="2" t="s">
        <v>26</v>
      </c>
      <c r="H1" s="4"/>
      <c r="I1" s="4"/>
      <c r="J1" s="4"/>
      <c r="K1" s="4"/>
      <c r="L1" s="4"/>
      <c r="M1" s="4"/>
    </row>
    <row r="2" spans="2:14" ht="12.75" customHeight="1" x14ac:dyDescent="0.3">
      <c r="B2" s="5" t="s">
        <v>1</v>
      </c>
      <c r="C2" s="5"/>
      <c r="D2" s="5" t="s">
        <v>27</v>
      </c>
      <c r="H2" s="4"/>
      <c r="I2" s="4"/>
      <c r="J2" s="4"/>
      <c r="K2" s="4"/>
      <c r="L2" s="4"/>
      <c r="M2" s="4"/>
    </row>
    <row r="3" spans="2:14" ht="12.75" customHeight="1" x14ac:dyDescent="0.3">
      <c r="B3" s="5"/>
      <c r="C3" s="5"/>
      <c r="H3" s="4"/>
      <c r="I3" s="4"/>
      <c r="J3" s="4"/>
      <c r="K3" s="6"/>
      <c r="L3" s="4"/>
      <c r="M3" s="4"/>
    </row>
    <row r="4" spans="2:14" s="8" customFormat="1" ht="12.75" customHeight="1" x14ac:dyDescent="0.3">
      <c r="B4" s="7" t="s">
        <v>2</v>
      </c>
      <c r="C4" s="7"/>
      <c r="G4" s="9"/>
      <c r="H4" s="10"/>
      <c r="I4" s="10"/>
      <c r="J4" s="11"/>
      <c r="K4" s="11"/>
      <c r="L4" s="11"/>
      <c r="M4" s="11"/>
    </row>
    <row r="5" spans="2:14" s="8" customFormat="1" ht="12.75" customHeight="1" x14ac:dyDescent="0.3">
      <c r="B5" s="12"/>
      <c r="C5" s="12"/>
      <c r="H5" s="11"/>
      <c r="I5" s="11"/>
      <c r="J5" s="11"/>
      <c r="K5" s="11"/>
      <c r="L5" s="11"/>
      <c r="M5" s="11"/>
    </row>
    <row r="6" spans="2:14" s="8" customFormat="1" ht="12.75" customHeight="1" x14ac:dyDescent="0.3">
      <c r="B6" s="12"/>
      <c r="C6" s="12"/>
      <c r="H6" s="11"/>
      <c r="I6" s="11"/>
      <c r="J6" s="11"/>
      <c r="K6" s="11"/>
      <c r="L6" s="11"/>
      <c r="M6" s="11"/>
    </row>
    <row r="7" spans="2:14" s="13" customFormat="1" ht="12.75" customHeight="1" x14ac:dyDescent="0.3">
      <c r="H7" s="14" t="s">
        <v>3</v>
      </c>
      <c r="I7" s="14"/>
      <c r="J7" s="14"/>
      <c r="K7" s="6"/>
      <c r="L7" s="6"/>
      <c r="M7" s="6"/>
    </row>
    <row r="8" spans="2:14" s="13" customFormat="1" ht="12.75" customHeight="1" x14ac:dyDescent="0.3">
      <c r="H8" s="14" t="s">
        <v>216</v>
      </c>
      <c r="I8" s="15"/>
      <c r="J8" s="14"/>
      <c r="K8" s="16"/>
      <c r="L8" s="14"/>
      <c r="M8" s="17"/>
      <c r="N8" s="6"/>
    </row>
    <row r="9" spans="2:14" ht="12.75" customHeight="1" x14ac:dyDescent="0.3">
      <c r="B9" s="5"/>
      <c r="C9" s="5"/>
      <c r="H9" s="4"/>
      <c r="I9" s="4"/>
      <c r="J9" s="4"/>
      <c r="K9" s="4"/>
      <c r="L9" s="4"/>
      <c r="M9" s="4"/>
    </row>
    <row r="10" spans="2:14" s="1" customFormat="1" ht="12.75" customHeight="1" x14ac:dyDescent="0.3">
      <c r="B10" s="18" t="s">
        <v>4</v>
      </c>
      <c r="C10" s="19" t="s">
        <v>5</v>
      </c>
      <c r="D10" s="115" t="s">
        <v>6</v>
      </c>
      <c r="E10" s="116"/>
      <c r="F10" s="117"/>
      <c r="G10" s="20" t="s">
        <v>7</v>
      </c>
      <c r="H10" s="21" t="s">
        <v>8</v>
      </c>
      <c r="I10" s="22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</row>
    <row r="11" spans="2:14" s="1" customFormat="1" ht="12.75" customHeight="1" x14ac:dyDescent="0.3">
      <c r="B11" s="24"/>
      <c r="C11" s="25" t="s">
        <v>15</v>
      </c>
      <c r="D11" s="26"/>
      <c r="E11" s="27"/>
      <c r="F11" s="27"/>
      <c r="G11" s="28"/>
      <c r="H11" s="29"/>
      <c r="I11" s="29"/>
      <c r="J11" s="29"/>
      <c r="K11" s="29"/>
      <c r="L11" s="29"/>
      <c r="M11" s="29"/>
    </row>
    <row r="12" spans="2:14" ht="12.75" customHeight="1" x14ac:dyDescent="0.3">
      <c r="B12" s="37">
        <v>1</v>
      </c>
      <c r="C12" s="38"/>
      <c r="D12" s="112" t="s">
        <v>217</v>
      </c>
      <c r="E12" s="113"/>
      <c r="F12" s="114"/>
      <c r="G12" s="52" t="s">
        <v>17</v>
      </c>
      <c r="H12" s="54"/>
      <c r="I12" s="32">
        <v>30</v>
      </c>
      <c r="J12" s="42">
        <v>0</v>
      </c>
      <c r="K12" s="39">
        <v>9.5</v>
      </c>
      <c r="L12" s="43">
        <f>PRODUCT(J12,1.095)</f>
        <v>0</v>
      </c>
      <c r="M12" s="44">
        <f t="shared" ref="M12" si="0">PRODUCT(I12,L12)</f>
        <v>0</v>
      </c>
    </row>
    <row r="13" spans="2:14" ht="12.75" customHeight="1" x14ac:dyDescent="0.3">
      <c r="B13" s="37">
        <f>B12+1</f>
        <v>2</v>
      </c>
      <c r="C13" s="38"/>
      <c r="D13" s="112" t="s">
        <v>218</v>
      </c>
      <c r="E13" s="113"/>
      <c r="F13" s="114"/>
      <c r="G13" s="52" t="s">
        <v>17</v>
      </c>
      <c r="H13" s="54"/>
      <c r="I13" s="32">
        <v>50</v>
      </c>
      <c r="J13" s="42">
        <v>0</v>
      </c>
      <c r="K13" s="39">
        <v>9.5</v>
      </c>
      <c r="L13" s="43">
        <f t="shared" ref="L13:L45" si="1">PRODUCT(J13,1.095)</f>
        <v>0</v>
      </c>
      <c r="M13" s="44">
        <f t="shared" ref="M13:M45" si="2">PRODUCT(I13,L13)</f>
        <v>0</v>
      </c>
    </row>
    <row r="14" spans="2:14" ht="12.75" customHeight="1" x14ac:dyDescent="0.3">
      <c r="B14" s="37">
        <f t="shared" ref="B14:B45" si="3">B13+1</f>
        <v>3</v>
      </c>
      <c r="C14" s="38"/>
      <c r="D14" s="112" t="s">
        <v>241</v>
      </c>
      <c r="E14" s="113"/>
      <c r="F14" s="114"/>
      <c r="G14" s="52" t="s">
        <v>17</v>
      </c>
      <c r="H14" s="55"/>
      <c r="I14" s="32">
        <v>50</v>
      </c>
      <c r="J14" s="42">
        <v>0</v>
      </c>
      <c r="K14" s="39">
        <v>9.5</v>
      </c>
      <c r="L14" s="43">
        <f t="shared" si="1"/>
        <v>0</v>
      </c>
      <c r="M14" s="44">
        <f t="shared" si="2"/>
        <v>0</v>
      </c>
    </row>
    <row r="15" spans="2:14" ht="12.75" customHeight="1" x14ac:dyDescent="0.3">
      <c r="B15" s="37">
        <f t="shared" si="3"/>
        <v>4</v>
      </c>
      <c r="C15" s="38"/>
      <c r="D15" s="112" t="s">
        <v>242</v>
      </c>
      <c r="E15" s="113"/>
      <c r="F15" s="114"/>
      <c r="G15" s="52" t="s">
        <v>17</v>
      </c>
      <c r="H15" s="55"/>
      <c r="I15" s="32">
        <v>50</v>
      </c>
      <c r="J15" s="42">
        <v>0</v>
      </c>
      <c r="K15" s="39">
        <v>9.5</v>
      </c>
      <c r="L15" s="43">
        <f t="shared" si="1"/>
        <v>0</v>
      </c>
      <c r="M15" s="44">
        <f t="shared" si="2"/>
        <v>0</v>
      </c>
    </row>
    <row r="16" spans="2:14" ht="15" customHeight="1" x14ac:dyDescent="0.3">
      <c r="B16" s="37">
        <f t="shared" si="3"/>
        <v>5</v>
      </c>
      <c r="C16" s="38"/>
      <c r="D16" s="112" t="s">
        <v>239</v>
      </c>
      <c r="E16" s="113"/>
      <c r="F16" s="114"/>
      <c r="G16" s="52" t="s">
        <v>17</v>
      </c>
      <c r="H16" s="55"/>
      <c r="I16" s="32">
        <v>50</v>
      </c>
      <c r="J16" s="42">
        <v>0</v>
      </c>
      <c r="K16" s="39">
        <v>9.5</v>
      </c>
      <c r="L16" s="43">
        <f t="shared" si="1"/>
        <v>0</v>
      </c>
      <c r="M16" s="44">
        <f t="shared" si="2"/>
        <v>0</v>
      </c>
    </row>
    <row r="17" spans="2:13" ht="15" customHeight="1" x14ac:dyDescent="0.3">
      <c r="B17" s="37">
        <f t="shared" si="3"/>
        <v>6</v>
      </c>
      <c r="C17" s="38"/>
      <c r="D17" s="112" t="s">
        <v>240</v>
      </c>
      <c r="E17" s="113"/>
      <c r="F17" s="114"/>
      <c r="G17" s="52" t="s">
        <v>17</v>
      </c>
      <c r="H17" s="55"/>
      <c r="I17" s="32">
        <v>50</v>
      </c>
      <c r="J17" s="42">
        <v>0</v>
      </c>
      <c r="K17" s="39">
        <v>9.5</v>
      </c>
      <c r="L17" s="43">
        <f t="shared" si="1"/>
        <v>0</v>
      </c>
      <c r="M17" s="44">
        <f t="shared" si="2"/>
        <v>0</v>
      </c>
    </row>
    <row r="18" spans="2:13" ht="15" customHeight="1" x14ac:dyDescent="0.3">
      <c r="B18" s="37">
        <f t="shared" si="3"/>
        <v>7</v>
      </c>
      <c r="C18" s="38"/>
      <c r="D18" s="112" t="s">
        <v>219</v>
      </c>
      <c r="E18" s="113"/>
      <c r="F18" s="114"/>
      <c r="G18" s="52" t="s">
        <v>17</v>
      </c>
      <c r="H18" s="54"/>
      <c r="I18" s="32">
        <v>50</v>
      </c>
      <c r="J18" s="42">
        <v>0</v>
      </c>
      <c r="K18" s="39">
        <v>9.5</v>
      </c>
      <c r="L18" s="43">
        <f t="shared" si="1"/>
        <v>0</v>
      </c>
      <c r="M18" s="44">
        <f t="shared" si="2"/>
        <v>0</v>
      </c>
    </row>
    <row r="19" spans="2:13" ht="12.75" customHeight="1" x14ac:dyDescent="0.3">
      <c r="B19" s="37">
        <f t="shared" si="3"/>
        <v>8</v>
      </c>
      <c r="C19" s="38"/>
      <c r="D19" s="112" t="s">
        <v>243</v>
      </c>
      <c r="E19" s="113"/>
      <c r="F19" s="114"/>
      <c r="G19" s="52" t="s">
        <v>17</v>
      </c>
      <c r="H19" s="55"/>
      <c r="I19" s="32">
        <v>50</v>
      </c>
      <c r="J19" s="42">
        <v>0</v>
      </c>
      <c r="K19" s="39">
        <v>9.5</v>
      </c>
      <c r="L19" s="43">
        <f t="shared" si="1"/>
        <v>0</v>
      </c>
      <c r="M19" s="44">
        <f t="shared" si="2"/>
        <v>0</v>
      </c>
    </row>
    <row r="20" spans="2:13" ht="12.75" customHeight="1" x14ac:dyDescent="0.3">
      <c r="B20" s="37">
        <f t="shared" si="3"/>
        <v>9</v>
      </c>
      <c r="C20" s="38"/>
      <c r="D20" s="112" t="s">
        <v>244</v>
      </c>
      <c r="E20" s="113"/>
      <c r="F20" s="114"/>
      <c r="G20" s="52" t="s">
        <v>17</v>
      </c>
      <c r="H20" s="55"/>
      <c r="I20" s="32">
        <v>20</v>
      </c>
      <c r="J20" s="42">
        <v>0</v>
      </c>
      <c r="K20" s="39">
        <v>9.5</v>
      </c>
      <c r="L20" s="43">
        <f t="shared" si="1"/>
        <v>0</v>
      </c>
      <c r="M20" s="44">
        <f t="shared" si="2"/>
        <v>0</v>
      </c>
    </row>
    <row r="21" spans="2:13" ht="12.75" customHeight="1" x14ac:dyDescent="0.3">
      <c r="B21" s="37">
        <f t="shared" si="3"/>
        <v>10</v>
      </c>
      <c r="C21" s="38"/>
      <c r="D21" s="112" t="s">
        <v>220</v>
      </c>
      <c r="E21" s="113"/>
      <c r="F21" s="114"/>
      <c r="G21" s="52" t="s">
        <v>17</v>
      </c>
      <c r="H21" s="54"/>
      <c r="I21" s="32">
        <v>20</v>
      </c>
      <c r="J21" s="42">
        <v>0</v>
      </c>
      <c r="K21" s="39">
        <v>9.5</v>
      </c>
      <c r="L21" s="43">
        <f t="shared" si="1"/>
        <v>0</v>
      </c>
      <c r="M21" s="44">
        <f t="shared" si="2"/>
        <v>0</v>
      </c>
    </row>
    <row r="22" spans="2:13" ht="12.75" customHeight="1" x14ac:dyDescent="0.3">
      <c r="B22" s="37">
        <f t="shared" si="3"/>
        <v>11</v>
      </c>
      <c r="C22" s="38"/>
      <c r="D22" s="112" t="s">
        <v>221</v>
      </c>
      <c r="E22" s="113"/>
      <c r="F22" s="114"/>
      <c r="G22" s="52" t="s">
        <v>17</v>
      </c>
      <c r="H22" s="54"/>
      <c r="I22" s="32">
        <v>20</v>
      </c>
      <c r="J22" s="42">
        <v>0</v>
      </c>
      <c r="K22" s="39">
        <v>9.5</v>
      </c>
      <c r="L22" s="43">
        <f t="shared" si="1"/>
        <v>0</v>
      </c>
      <c r="M22" s="44">
        <f t="shared" si="2"/>
        <v>0</v>
      </c>
    </row>
    <row r="23" spans="2:13" ht="12.75" customHeight="1" x14ac:dyDescent="0.3">
      <c r="B23" s="37">
        <f t="shared" si="3"/>
        <v>12</v>
      </c>
      <c r="C23" s="38"/>
      <c r="D23" s="112" t="s">
        <v>245</v>
      </c>
      <c r="E23" s="113"/>
      <c r="F23" s="114"/>
      <c r="G23" s="52" t="s">
        <v>17</v>
      </c>
      <c r="H23" s="55"/>
      <c r="I23" s="32">
        <v>20</v>
      </c>
      <c r="J23" s="42">
        <v>0</v>
      </c>
      <c r="K23" s="39">
        <v>9.5</v>
      </c>
      <c r="L23" s="43">
        <f t="shared" si="1"/>
        <v>0</v>
      </c>
      <c r="M23" s="44">
        <f t="shared" si="2"/>
        <v>0</v>
      </c>
    </row>
    <row r="24" spans="2:13" ht="12.75" customHeight="1" x14ac:dyDescent="0.3">
      <c r="B24" s="37">
        <f t="shared" si="3"/>
        <v>13</v>
      </c>
      <c r="C24" s="38"/>
      <c r="D24" s="112" t="s">
        <v>246</v>
      </c>
      <c r="E24" s="113"/>
      <c r="F24" s="114"/>
      <c r="G24" s="52" t="s">
        <v>17</v>
      </c>
      <c r="H24" s="55"/>
      <c r="I24" s="32">
        <v>20</v>
      </c>
      <c r="J24" s="42">
        <v>0</v>
      </c>
      <c r="K24" s="39">
        <v>9.5</v>
      </c>
      <c r="L24" s="43">
        <f t="shared" si="1"/>
        <v>0</v>
      </c>
      <c r="M24" s="44">
        <f t="shared" si="2"/>
        <v>0</v>
      </c>
    </row>
    <row r="25" spans="2:13" ht="12.75" customHeight="1" x14ac:dyDescent="0.3">
      <c r="B25" s="37">
        <f t="shared" si="3"/>
        <v>14</v>
      </c>
      <c r="C25" s="38"/>
      <c r="D25" s="112" t="s">
        <v>222</v>
      </c>
      <c r="E25" s="113"/>
      <c r="F25" s="114"/>
      <c r="G25" s="52" t="s">
        <v>17</v>
      </c>
      <c r="H25" s="54"/>
      <c r="I25" s="32">
        <v>50</v>
      </c>
      <c r="J25" s="42">
        <v>0</v>
      </c>
      <c r="K25" s="39">
        <v>9.5</v>
      </c>
      <c r="L25" s="43">
        <f t="shared" si="1"/>
        <v>0</v>
      </c>
      <c r="M25" s="44">
        <f t="shared" si="2"/>
        <v>0</v>
      </c>
    </row>
    <row r="26" spans="2:13" ht="12.75" customHeight="1" x14ac:dyDescent="0.3">
      <c r="B26" s="37">
        <f t="shared" si="3"/>
        <v>15</v>
      </c>
      <c r="C26" s="38"/>
      <c r="D26" s="112" t="s">
        <v>247</v>
      </c>
      <c r="E26" s="113"/>
      <c r="F26" s="114"/>
      <c r="G26" s="52" t="s">
        <v>17</v>
      </c>
      <c r="H26" s="56"/>
      <c r="I26" s="32">
        <v>50</v>
      </c>
      <c r="J26" s="42">
        <v>0</v>
      </c>
      <c r="K26" s="39">
        <v>9.5</v>
      </c>
      <c r="L26" s="43">
        <f t="shared" si="1"/>
        <v>0</v>
      </c>
      <c r="M26" s="44">
        <f t="shared" si="2"/>
        <v>0</v>
      </c>
    </row>
    <row r="27" spans="2:13" ht="12.75" customHeight="1" x14ac:dyDescent="0.3">
      <c r="B27" s="37">
        <f t="shared" si="3"/>
        <v>16</v>
      </c>
      <c r="C27" s="38"/>
      <c r="D27" s="112" t="s">
        <v>248</v>
      </c>
      <c r="E27" s="113"/>
      <c r="F27" s="114"/>
      <c r="G27" s="52" t="s">
        <v>17</v>
      </c>
      <c r="H27" s="55"/>
      <c r="I27" s="32">
        <v>50</v>
      </c>
      <c r="J27" s="42">
        <v>0</v>
      </c>
      <c r="K27" s="39">
        <v>9.5</v>
      </c>
      <c r="L27" s="43">
        <f t="shared" si="1"/>
        <v>0</v>
      </c>
      <c r="M27" s="44">
        <f t="shared" si="2"/>
        <v>0</v>
      </c>
    </row>
    <row r="28" spans="2:13" ht="12.75" customHeight="1" x14ac:dyDescent="0.3">
      <c r="B28" s="37">
        <f t="shared" si="3"/>
        <v>17</v>
      </c>
      <c r="C28" s="38"/>
      <c r="D28" s="112" t="s">
        <v>223</v>
      </c>
      <c r="E28" s="113"/>
      <c r="F28" s="114"/>
      <c r="G28" s="52" t="s">
        <v>17</v>
      </c>
      <c r="H28" s="54"/>
      <c r="I28" s="32">
        <v>30</v>
      </c>
      <c r="J28" s="42">
        <v>0</v>
      </c>
      <c r="K28" s="39">
        <v>9.5</v>
      </c>
      <c r="L28" s="43">
        <f t="shared" si="1"/>
        <v>0</v>
      </c>
      <c r="M28" s="44">
        <f t="shared" si="2"/>
        <v>0</v>
      </c>
    </row>
    <row r="29" spans="2:13" ht="12.75" customHeight="1" x14ac:dyDescent="0.3">
      <c r="B29" s="37">
        <f t="shared" si="3"/>
        <v>18</v>
      </c>
      <c r="C29" s="38"/>
      <c r="D29" s="112" t="s">
        <v>224</v>
      </c>
      <c r="E29" s="113"/>
      <c r="F29" s="114"/>
      <c r="G29" s="52" t="s">
        <v>17</v>
      </c>
      <c r="H29" s="54"/>
      <c r="I29" s="32">
        <v>50</v>
      </c>
      <c r="J29" s="42">
        <v>0</v>
      </c>
      <c r="K29" s="39">
        <v>9.5</v>
      </c>
      <c r="L29" s="43">
        <f t="shared" si="1"/>
        <v>0</v>
      </c>
      <c r="M29" s="44">
        <f t="shared" si="2"/>
        <v>0</v>
      </c>
    </row>
    <row r="30" spans="2:13" ht="12.75" customHeight="1" x14ac:dyDescent="0.3">
      <c r="B30" s="37">
        <f t="shared" si="3"/>
        <v>19</v>
      </c>
      <c r="C30" s="38"/>
      <c r="D30" s="112" t="s">
        <v>249</v>
      </c>
      <c r="E30" s="113" t="s">
        <v>225</v>
      </c>
      <c r="F30" s="114" t="s">
        <v>225</v>
      </c>
      <c r="G30" s="52" t="s">
        <v>17</v>
      </c>
      <c r="H30" s="55"/>
      <c r="I30" s="32">
        <v>50</v>
      </c>
      <c r="J30" s="42">
        <v>0</v>
      </c>
      <c r="K30" s="39">
        <v>9.5</v>
      </c>
      <c r="L30" s="43">
        <f t="shared" si="1"/>
        <v>0</v>
      </c>
      <c r="M30" s="44">
        <f t="shared" si="2"/>
        <v>0</v>
      </c>
    </row>
    <row r="31" spans="2:13" ht="12.75" customHeight="1" x14ac:dyDescent="0.3">
      <c r="B31" s="37">
        <f t="shared" si="3"/>
        <v>20</v>
      </c>
      <c r="C31" s="38"/>
      <c r="D31" s="112" t="s">
        <v>226</v>
      </c>
      <c r="E31" s="113" t="s">
        <v>227</v>
      </c>
      <c r="F31" s="114" t="s">
        <v>227</v>
      </c>
      <c r="G31" s="52" t="s">
        <v>17</v>
      </c>
      <c r="H31" s="54"/>
      <c r="I31" s="32">
        <v>50</v>
      </c>
      <c r="J31" s="42">
        <v>0</v>
      </c>
      <c r="K31" s="39">
        <v>9.5</v>
      </c>
      <c r="L31" s="43">
        <f t="shared" si="1"/>
        <v>0</v>
      </c>
      <c r="M31" s="44">
        <f t="shared" si="2"/>
        <v>0</v>
      </c>
    </row>
    <row r="32" spans="2:13" ht="12.75" customHeight="1" x14ac:dyDescent="0.3">
      <c r="B32" s="37">
        <f t="shared" si="3"/>
        <v>21</v>
      </c>
      <c r="C32" s="38"/>
      <c r="D32" s="112" t="s">
        <v>228</v>
      </c>
      <c r="E32" s="113"/>
      <c r="F32" s="114"/>
      <c r="G32" s="52" t="s">
        <v>17</v>
      </c>
      <c r="H32" s="54"/>
      <c r="I32" s="32">
        <v>100</v>
      </c>
      <c r="J32" s="42">
        <v>0</v>
      </c>
      <c r="K32" s="39">
        <v>9.5</v>
      </c>
      <c r="L32" s="43">
        <f t="shared" si="1"/>
        <v>0</v>
      </c>
      <c r="M32" s="44">
        <f t="shared" si="2"/>
        <v>0</v>
      </c>
    </row>
    <row r="33" spans="2:13" ht="12.75" customHeight="1" x14ac:dyDescent="0.3">
      <c r="B33" s="37">
        <f t="shared" si="3"/>
        <v>22</v>
      </c>
      <c r="C33" s="38"/>
      <c r="D33" s="112" t="s">
        <v>229</v>
      </c>
      <c r="E33" s="113"/>
      <c r="F33" s="114"/>
      <c r="G33" s="52" t="s">
        <v>17</v>
      </c>
      <c r="H33" s="54"/>
      <c r="I33" s="32">
        <v>150</v>
      </c>
      <c r="J33" s="42">
        <v>0</v>
      </c>
      <c r="K33" s="39">
        <v>9.5</v>
      </c>
      <c r="L33" s="43">
        <f t="shared" si="1"/>
        <v>0</v>
      </c>
      <c r="M33" s="44">
        <f t="shared" si="2"/>
        <v>0</v>
      </c>
    </row>
    <row r="34" spans="2:13" ht="12.75" customHeight="1" x14ac:dyDescent="0.3">
      <c r="B34" s="37">
        <f t="shared" si="3"/>
        <v>23</v>
      </c>
      <c r="C34" s="38"/>
      <c r="D34" s="112" t="s">
        <v>230</v>
      </c>
      <c r="E34" s="113"/>
      <c r="F34" s="114"/>
      <c r="G34" s="52" t="s">
        <v>17</v>
      </c>
      <c r="H34" s="54"/>
      <c r="I34" s="32">
        <v>150</v>
      </c>
      <c r="J34" s="42">
        <v>0</v>
      </c>
      <c r="K34" s="39">
        <v>9.5</v>
      </c>
      <c r="L34" s="43">
        <f t="shared" si="1"/>
        <v>0</v>
      </c>
      <c r="M34" s="44">
        <f t="shared" si="2"/>
        <v>0</v>
      </c>
    </row>
    <row r="35" spans="2:13" ht="12.75" customHeight="1" x14ac:dyDescent="0.3">
      <c r="B35" s="37">
        <f t="shared" si="3"/>
        <v>24</v>
      </c>
      <c r="C35" s="38"/>
      <c r="D35" s="112" t="s">
        <v>231</v>
      </c>
      <c r="E35" s="113"/>
      <c r="F35" s="114"/>
      <c r="G35" s="52" t="s">
        <v>17</v>
      </c>
      <c r="H35" s="54"/>
      <c r="I35" s="32">
        <v>50</v>
      </c>
      <c r="J35" s="42">
        <v>0</v>
      </c>
      <c r="K35" s="39">
        <v>9.5</v>
      </c>
      <c r="L35" s="43">
        <f t="shared" si="1"/>
        <v>0</v>
      </c>
      <c r="M35" s="44">
        <f t="shared" si="2"/>
        <v>0</v>
      </c>
    </row>
    <row r="36" spans="2:13" ht="15" customHeight="1" x14ac:dyDescent="0.3">
      <c r="B36" s="37">
        <f t="shared" si="3"/>
        <v>25</v>
      </c>
      <c r="C36" s="38"/>
      <c r="D36" s="112" t="s">
        <v>232</v>
      </c>
      <c r="E36" s="113"/>
      <c r="F36" s="114"/>
      <c r="G36" s="52" t="s">
        <v>17</v>
      </c>
      <c r="H36" s="54"/>
      <c r="I36" s="32">
        <v>10</v>
      </c>
      <c r="J36" s="42">
        <v>0</v>
      </c>
      <c r="K36" s="39">
        <v>9.5</v>
      </c>
      <c r="L36" s="43">
        <f t="shared" si="1"/>
        <v>0</v>
      </c>
      <c r="M36" s="44">
        <f t="shared" si="2"/>
        <v>0</v>
      </c>
    </row>
    <row r="37" spans="2:13" ht="12.75" customHeight="1" x14ac:dyDescent="0.3">
      <c r="B37" s="37">
        <f t="shared" si="3"/>
        <v>26</v>
      </c>
      <c r="C37" s="38"/>
      <c r="D37" s="112" t="s">
        <v>233</v>
      </c>
      <c r="E37" s="113"/>
      <c r="F37" s="114"/>
      <c r="G37" s="52" t="s">
        <v>17</v>
      </c>
      <c r="H37" s="54"/>
      <c r="I37" s="32">
        <v>100</v>
      </c>
      <c r="J37" s="42">
        <v>0</v>
      </c>
      <c r="K37" s="39">
        <v>9.5</v>
      </c>
      <c r="L37" s="43">
        <f t="shared" si="1"/>
        <v>0</v>
      </c>
      <c r="M37" s="44">
        <f t="shared" si="2"/>
        <v>0</v>
      </c>
    </row>
    <row r="38" spans="2:13" ht="12.75" customHeight="1" x14ac:dyDescent="0.3">
      <c r="B38" s="37">
        <f t="shared" si="3"/>
        <v>27</v>
      </c>
      <c r="C38" s="38"/>
      <c r="D38" s="112" t="s">
        <v>234</v>
      </c>
      <c r="E38" s="113"/>
      <c r="F38" s="114"/>
      <c r="G38" s="52" t="s">
        <v>17</v>
      </c>
      <c r="H38" s="54"/>
      <c r="I38" s="32">
        <v>50</v>
      </c>
      <c r="J38" s="42">
        <v>0</v>
      </c>
      <c r="K38" s="39">
        <v>9.5</v>
      </c>
      <c r="L38" s="43">
        <f t="shared" si="1"/>
        <v>0</v>
      </c>
      <c r="M38" s="44">
        <f t="shared" si="2"/>
        <v>0</v>
      </c>
    </row>
    <row r="39" spans="2:13" ht="12.75" customHeight="1" x14ac:dyDescent="0.3">
      <c r="B39" s="37">
        <f t="shared" si="3"/>
        <v>28</v>
      </c>
      <c r="C39" s="38"/>
      <c r="D39" s="112" t="s">
        <v>250</v>
      </c>
      <c r="E39" s="113"/>
      <c r="F39" s="114"/>
      <c r="G39" s="52" t="s">
        <v>17</v>
      </c>
      <c r="H39" s="57"/>
      <c r="I39" s="32">
        <v>50</v>
      </c>
      <c r="J39" s="42">
        <v>0</v>
      </c>
      <c r="K39" s="39">
        <v>9.5</v>
      </c>
      <c r="L39" s="43">
        <f t="shared" si="1"/>
        <v>0</v>
      </c>
      <c r="M39" s="44">
        <f t="shared" si="2"/>
        <v>0</v>
      </c>
    </row>
    <row r="40" spans="2:13" ht="12.75" customHeight="1" x14ac:dyDescent="0.3">
      <c r="B40" s="37">
        <f t="shared" si="3"/>
        <v>29</v>
      </c>
      <c r="C40" s="38"/>
      <c r="D40" s="112" t="s">
        <v>251</v>
      </c>
      <c r="E40" s="113"/>
      <c r="F40" s="114"/>
      <c r="G40" s="52" t="s">
        <v>17</v>
      </c>
      <c r="H40" s="55"/>
      <c r="I40" s="32">
        <v>50</v>
      </c>
      <c r="J40" s="42">
        <v>0</v>
      </c>
      <c r="K40" s="39">
        <v>9.5</v>
      </c>
      <c r="L40" s="43">
        <f t="shared" si="1"/>
        <v>0</v>
      </c>
      <c r="M40" s="44">
        <f t="shared" si="2"/>
        <v>0</v>
      </c>
    </row>
    <row r="41" spans="2:13" ht="12.75" customHeight="1" x14ac:dyDescent="0.3">
      <c r="B41" s="37">
        <f t="shared" si="3"/>
        <v>30</v>
      </c>
      <c r="C41" s="38"/>
      <c r="D41" s="112" t="s">
        <v>235</v>
      </c>
      <c r="E41" s="113"/>
      <c r="F41" s="114"/>
      <c r="G41" s="52" t="s">
        <v>17</v>
      </c>
      <c r="H41" s="54"/>
      <c r="I41" s="32">
        <v>80</v>
      </c>
      <c r="J41" s="42">
        <v>0</v>
      </c>
      <c r="K41" s="39">
        <v>9.5</v>
      </c>
      <c r="L41" s="43">
        <f t="shared" si="1"/>
        <v>0</v>
      </c>
      <c r="M41" s="44">
        <f t="shared" si="2"/>
        <v>0</v>
      </c>
    </row>
    <row r="42" spans="2:13" ht="15" customHeight="1" x14ac:dyDescent="0.3">
      <c r="B42" s="37">
        <f t="shared" si="3"/>
        <v>31</v>
      </c>
      <c r="C42" s="38"/>
      <c r="D42" s="112" t="s">
        <v>236</v>
      </c>
      <c r="E42" s="113"/>
      <c r="F42" s="114"/>
      <c r="G42" s="52" t="s">
        <v>17</v>
      </c>
      <c r="H42" s="54"/>
      <c r="I42" s="32">
        <v>20</v>
      </c>
      <c r="J42" s="42">
        <v>0</v>
      </c>
      <c r="K42" s="39">
        <v>9.5</v>
      </c>
      <c r="L42" s="43">
        <f t="shared" si="1"/>
        <v>0</v>
      </c>
      <c r="M42" s="44">
        <f t="shared" si="2"/>
        <v>0</v>
      </c>
    </row>
    <row r="43" spans="2:13" ht="12.75" customHeight="1" x14ac:dyDescent="0.3">
      <c r="B43" s="37">
        <f t="shared" si="3"/>
        <v>32</v>
      </c>
      <c r="C43" s="38"/>
      <c r="D43" s="112" t="s">
        <v>237</v>
      </c>
      <c r="E43" s="113"/>
      <c r="F43" s="114"/>
      <c r="G43" s="53" t="s">
        <v>17</v>
      </c>
      <c r="H43" s="58"/>
      <c r="I43" s="41">
        <v>50</v>
      </c>
      <c r="J43" s="42">
        <v>0</v>
      </c>
      <c r="K43" s="39">
        <v>9.5</v>
      </c>
      <c r="L43" s="43">
        <f t="shared" si="1"/>
        <v>0</v>
      </c>
      <c r="M43" s="44">
        <f t="shared" si="2"/>
        <v>0</v>
      </c>
    </row>
    <row r="44" spans="2:13" ht="12.75" customHeight="1" x14ac:dyDescent="0.3">
      <c r="B44" s="37">
        <f t="shared" si="3"/>
        <v>33</v>
      </c>
      <c r="C44" s="38"/>
      <c r="D44" s="112" t="s">
        <v>252</v>
      </c>
      <c r="E44" s="113"/>
      <c r="F44" s="114"/>
      <c r="G44" s="53" t="s">
        <v>17</v>
      </c>
      <c r="H44" s="56"/>
      <c r="I44" s="41">
        <v>100</v>
      </c>
      <c r="J44" s="42">
        <v>0</v>
      </c>
      <c r="K44" s="39">
        <v>9.5</v>
      </c>
      <c r="L44" s="43">
        <f t="shared" ref="L44" si="4">PRODUCT(J44,1.095)</f>
        <v>0</v>
      </c>
      <c r="M44" s="44">
        <f t="shared" ref="M44" si="5">PRODUCT(I44,L44)</f>
        <v>0</v>
      </c>
    </row>
    <row r="45" spans="2:13" ht="12.75" customHeight="1" x14ac:dyDescent="0.3">
      <c r="B45" s="37">
        <f t="shared" si="3"/>
        <v>34</v>
      </c>
      <c r="C45" s="38"/>
      <c r="D45" s="112" t="s">
        <v>238</v>
      </c>
      <c r="E45" s="113"/>
      <c r="F45" s="114"/>
      <c r="G45" s="53" t="s">
        <v>17</v>
      </c>
      <c r="H45" s="59"/>
      <c r="I45" s="41">
        <v>300</v>
      </c>
      <c r="J45" s="42">
        <v>0</v>
      </c>
      <c r="K45" s="39">
        <v>9.5</v>
      </c>
      <c r="L45" s="43">
        <f t="shared" si="1"/>
        <v>0</v>
      </c>
      <c r="M45" s="44">
        <f t="shared" si="2"/>
        <v>0</v>
      </c>
    </row>
    <row r="46" spans="2:13" s="5" customFormat="1" ht="12.75" customHeight="1" x14ac:dyDescent="0.3">
      <c r="B46" s="34"/>
      <c r="C46" s="34"/>
      <c r="D46" s="123" t="s">
        <v>253</v>
      </c>
      <c r="E46" s="124"/>
      <c r="F46" s="125"/>
      <c r="G46" s="35"/>
      <c r="H46" s="35"/>
      <c r="I46" s="35"/>
      <c r="J46" s="35"/>
      <c r="K46" s="35"/>
      <c r="L46" s="35"/>
      <c r="M46" s="36">
        <f>SUM(M12:M45)</f>
        <v>0</v>
      </c>
    </row>
    <row r="47" spans="2:13" s="5" customFormat="1" ht="12.75" customHeight="1" x14ac:dyDescent="0.3"/>
    <row r="48" spans="2:13" s="5" customFormat="1" ht="12.75" customHeight="1" x14ac:dyDescent="0.3">
      <c r="B48" s="5" t="s">
        <v>19</v>
      </c>
    </row>
    <row r="49" spans="2:11" s="5" customFormat="1" ht="12.75" customHeight="1" x14ac:dyDescent="0.3">
      <c r="B49" s="5" t="s">
        <v>20</v>
      </c>
    </row>
    <row r="50" spans="2:11" s="5" customFormat="1" ht="12.75" customHeight="1" x14ac:dyDescent="0.3">
      <c r="B50" s="5" t="s">
        <v>21</v>
      </c>
    </row>
    <row r="51" spans="2:11" s="5" customFormat="1" ht="12.75" customHeight="1" x14ac:dyDescent="0.3">
      <c r="B51" s="5" t="s">
        <v>83</v>
      </c>
    </row>
    <row r="52" spans="2:11" s="5" customFormat="1" ht="12.75" customHeight="1" x14ac:dyDescent="0.3"/>
    <row r="53" spans="2:11" s="5" customFormat="1" ht="12.75" customHeight="1" x14ac:dyDescent="0.3">
      <c r="B53" s="45"/>
      <c r="C53" s="45"/>
      <c r="D53" s="45"/>
      <c r="E53" s="45"/>
      <c r="F53" s="45"/>
      <c r="G53" s="45"/>
      <c r="H53" s="45"/>
      <c r="I53" s="45"/>
    </row>
    <row r="54" spans="2:11" s="12" customFormat="1" ht="12.75" customHeight="1" x14ac:dyDescent="0.3">
      <c r="B54" s="12" t="s">
        <v>22</v>
      </c>
      <c r="H54" s="17" t="s">
        <v>23</v>
      </c>
      <c r="K54" s="12" t="s">
        <v>24</v>
      </c>
    </row>
    <row r="55" spans="2:11" s="8" customFormat="1" ht="12.75" customHeight="1" x14ac:dyDescent="0.3"/>
  </sheetData>
  <sheetProtection algorithmName="SHA-512" hashValue="Q7hrmxrDaVUHhNgt1Wxq3DsKrG4FdSGoSYGVQ+vkvb0Mey4zLzDtIgtb8F/Hmc00heu1oZdMws7M6R7+/mz0Gw==" saltValue="6Tz1113cOQhK+1VQzcZiyg==" spinCount="100000" sheet="1" objects="1" scenarios="1"/>
  <protectedRanges>
    <protectedRange sqref="H12:H42" name="Obseg3_1"/>
    <protectedRange sqref="H43:H45" name="Obseg2_1"/>
  </protectedRanges>
  <mergeCells count="36">
    <mergeCell ref="D23:F23"/>
    <mergeCell ref="D24:F24"/>
    <mergeCell ref="D25:F25"/>
    <mergeCell ref="D26:F26"/>
    <mergeCell ref="D27:F27"/>
    <mergeCell ref="D28:F28"/>
    <mergeCell ref="D40:F40"/>
    <mergeCell ref="D41:F41"/>
    <mergeCell ref="D42:F42"/>
    <mergeCell ref="D43:F43"/>
    <mergeCell ref="D29:F29"/>
    <mergeCell ref="D30:F30"/>
    <mergeCell ref="D31:F31"/>
    <mergeCell ref="D32:F32"/>
    <mergeCell ref="D33:F33"/>
    <mergeCell ref="D45:F45"/>
    <mergeCell ref="D46:F46"/>
    <mergeCell ref="D34:F34"/>
    <mergeCell ref="D35:F35"/>
    <mergeCell ref="D36:F36"/>
    <mergeCell ref="D37:F37"/>
    <mergeCell ref="D38:F38"/>
    <mergeCell ref="D39:F39"/>
    <mergeCell ref="D44:F44"/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3EB84-8C9C-4232-8812-6EEA42AD7F53}">
  <dimension ref="B1:N29"/>
  <sheetViews>
    <sheetView zoomScaleNormal="100" workbookViewId="0">
      <selection activeCell="J13" sqref="J13:J18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5" width="9.140625" style="3"/>
    <col min="256" max="256" width="2.7109375" style="3" customWidth="1"/>
    <col min="257" max="257" width="5.28515625" style="3" customWidth="1"/>
    <col min="258" max="258" width="10.7109375" style="3" customWidth="1"/>
    <col min="259" max="261" width="15.7109375" style="3" customWidth="1"/>
    <col min="262" max="262" width="4.5703125" style="3" customWidth="1"/>
    <col min="263" max="263" width="40.7109375" style="3" customWidth="1"/>
    <col min="264" max="264" width="9.140625" style="3"/>
    <col min="265" max="265" width="13.7109375" style="3" customWidth="1"/>
    <col min="266" max="266" width="7.5703125" style="3" customWidth="1"/>
    <col min="267" max="267" width="13.7109375" style="3" customWidth="1"/>
    <col min="268" max="268" width="16.7109375" style="3" customWidth="1"/>
    <col min="269" max="269" width="20.7109375" style="3" customWidth="1"/>
    <col min="270" max="511" width="9.140625" style="3"/>
    <col min="512" max="512" width="2.7109375" style="3" customWidth="1"/>
    <col min="513" max="513" width="5.28515625" style="3" customWidth="1"/>
    <col min="514" max="514" width="10.7109375" style="3" customWidth="1"/>
    <col min="515" max="517" width="15.7109375" style="3" customWidth="1"/>
    <col min="518" max="518" width="4.5703125" style="3" customWidth="1"/>
    <col min="519" max="519" width="40.7109375" style="3" customWidth="1"/>
    <col min="520" max="520" width="9.140625" style="3"/>
    <col min="521" max="521" width="13.7109375" style="3" customWidth="1"/>
    <col min="522" max="522" width="7.5703125" style="3" customWidth="1"/>
    <col min="523" max="523" width="13.7109375" style="3" customWidth="1"/>
    <col min="524" max="524" width="16.7109375" style="3" customWidth="1"/>
    <col min="525" max="525" width="20.7109375" style="3" customWidth="1"/>
    <col min="526" max="767" width="9.140625" style="3"/>
    <col min="768" max="768" width="2.7109375" style="3" customWidth="1"/>
    <col min="769" max="769" width="5.28515625" style="3" customWidth="1"/>
    <col min="770" max="770" width="10.7109375" style="3" customWidth="1"/>
    <col min="771" max="773" width="15.7109375" style="3" customWidth="1"/>
    <col min="774" max="774" width="4.5703125" style="3" customWidth="1"/>
    <col min="775" max="775" width="40.7109375" style="3" customWidth="1"/>
    <col min="776" max="776" width="9.140625" style="3"/>
    <col min="777" max="777" width="13.7109375" style="3" customWidth="1"/>
    <col min="778" max="778" width="7.5703125" style="3" customWidth="1"/>
    <col min="779" max="779" width="13.7109375" style="3" customWidth="1"/>
    <col min="780" max="780" width="16.7109375" style="3" customWidth="1"/>
    <col min="781" max="781" width="20.7109375" style="3" customWidth="1"/>
    <col min="782" max="1023" width="9.140625" style="3"/>
    <col min="1024" max="1024" width="2.7109375" style="3" customWidth="1"/>
    <col min="1025" max="1025" width="5.28515625" style="3" customWidth="1"/>
    <col min="1026" max="1026" width="10.7109375" style="3" customWidth="1"/>
    <col min="1027" max="1029" width="15.7109375" style="3" customWidth="1"/>
    <col min="1030" max="1030" width="4.5703125" style="3" customWidth="1"/>
    <col min="1031" max="1031" width="40.7109375" style="3" customWidth="1"/>
    <col min="1032" max="1032" width="9.140625" style="3"/>
    <col min="1033" max="1033" width="13.7109375" style="3" customWidth="1"/>
    <col min="1034" max="1034" width="7.5703125" style="3" customWidth="1"/>
    <col min="1035" max="1035" width="13.7109375" style="3" customWidth="1"/>
    <col min="1036" max="1036" width="16.7109375" style="3" customWidth="1"/>
    <col min="1037" max="1037" width="20.7109375" style="3" customWidth="1"/>
    <col min="1038" max="1279" width="9.140625" style="3"/>
    <col min="1280" max="1280" width="2.7109375" style="3" customWidth="1"/>
    <col min="1281" max="1281" width="5.28515625" style="3" customWidth="1"/>
    <col min="1282" max="1282" width="10.7109375" style="3" customWidth="1"/>
    <col min="1283" max="1285" width="15.7109375" style="3" customWidth="1"/>
    <col min="1286" max="1286" width="4.5703125" style="3" customWidth="1"/>
    <col min="1287" max="1287" width="40.7109375" style="3" customWidth="1"/>
    <col min="1288" max="1288" width="9.140625" style="3"/>
    <col min="1289" max="1289" width="13.7109375" style="3" customWidth="1"/>
    <col min="1290" max="1290" width="7.5703125" style="3" customWidth="1"/>
    <col min="1291" max="1291" width="13.7109375" style="3" customWidth="1"/>
    <col min="1292" max="1292" width="16.7109375" style="3" customWidth="1"/>
    <col min="1293" max="1293" width="20.7109375" style="3" customWidth="1"/>
    <col min="1294" max="1535" width="9.140625" style="3"/>
    <col min="1536" max="1536" width="2.7109375" style="3" customWidth="1"/>
    <col min="1537" max="1537" width="5.28515625" style="3" customWidth="1"/>
    <col min="1538" max="1538" width="10.7109375" style="3" customWidth="1"/>
    <col min="1539" max="1541" width="15.7109375" style="3" customWidth="1"/>
    <col min="1542" max="1542" width="4.5703125" style="3" customWidth="1"/>
    <col min="1543" max="1543" width="40.7109375" style="3" customWidth="1"/>
    <col min="1544" max="1544" width="9.140625" style="3"/>
    <col min="1545" max="1545" width="13.7109375" style="3" customWidth="1"/>
    <col min="1546" max="1546" width="7.5703125" style="3" customWidth="1"/>
    <col min="1547" max="1547" width="13.7109375" style="3" customWidth="1"/>
    <col min="1548" max="1548" width="16.7109375" style="3" customWidth="1"/>
    <col min="1549" max="1549" width="20.7109375" style="3" customWidth="1"/>
    <col min="1550" max="1791" width="9.140625" style="3"/>
    <col min="1792" max="1792" width="2.7109375" style="3" customWidth="1"/>
    <col min="1793" max="1793" width="5.28515625" style="3" customWidth="1"/>
    <col min="1794" max="1794" width="10.7109375" style="3" customWidth="1"/>
    <col min="1795" max="1797" width="15.7109375" style="3" customWidth="1"/>
    <col min="1798" max="1798" width="4.5703125" style="3" customWidth="1"/>
    <col min="1799" max="1799" width="40.7109375" style="3" customWidth="1"/>
    <col min="1800" max="1800" width="9.140625" style="3"/>
    <col min="1801" max="1801" width="13.7109375" style="3" customWidth="1"/>
    <col min="1802" max="1802" width="7.5703125" style="3" customWidth="1"/>
    <col min="1803" max="1803" width="13.7109375" style="3" customWidth="1"/>
    <col min="1804" max="1804" width="16.7109375" style="3" customWidth="1"/>
    <col min="1805" max="1805" width="20.7109375" style="3" customWidth="1"/>
    <col min="1806" max="2047" width="9.140625" style="3"/>
    <col min="2048" max="2048" width="2.7109375" style="3" customWidth="1"/>
    <col min="2049" max="2049" width="5.28515625" style="3" customWidth="1"/>
    <col min="2050" max="2050" width="10.7109375" style="3" customWidth="1"/>
    <col min="2051" max="2053" width="15.7109375" style="3" customWidth="1"/>
    <col min="2054" max="2054" width="4.5703125" style="3" customWidth="1"/>
    <col min="2055" max="2055" width="40.7109375" style="3" customWidth="1"/>
    <col min="2056" max="2056" width="9.140625" style="3"/>
    <col min="2057" max="2057" width="13.7109375" style="3" customWidth="1"/>
    <col min="2058" max="2058" width="7.5703125" style="3" customWidth="1"/>
    <col min="2059" max="2059" width="13.7109375" style="3" customWidth="1"/>
    <col min="2060" max="2060" width="16.7109375" style="3" customWidth="1"/>
    <col min="2061" max="2061" width="20.7109375" style="3" customWidth="1"/>
    <col min="2062" max="2303" width="9.140625" style="3"/>
    <col min="2304" max="2304" width="2.7109375" style="3" customWidth="1"/>
    <col min="2305" max="2305" width="5.28515625" style="3" customWidth="1"/>
    <col min="2306" max="2306" width="10.7109375" style="3" customWidth="1"/>
    <col min="2307" max="2309" width="15.7109375" style="3" customWidth="1"/>
    <col min="2310" max="2310" width="4.5703125" style="3" customWidth="1"/>
    <col min="2311" max="2311" width="40.7109375" style="3" customWidth="1"/>
    <col min="2312" max="2312" width="9.140625" style="3"/>
    <col min="2313" max="2313" width="13.7109375" style="3" customWidth="1"/>
    <col min="2314" max="2314" width="7.5703125" style="3" customWidth="1"/>
    <col min="2315" max="2315" width="13.7109375" style="3" customWidth="1"/>
    <col min="2316" max="2316" width="16.7109375" style="3" customWidth="1"/>
    <col min="2317" max="2317" width="20.7109375" style="3" customWidth="1"/>
    <col min="2318" max="2559" width="9.140625" style="3"/>
    <col min="2560" max="2560" width="2.7109375" style="3" customWidth="1"/>
    <col min="2561" max="2561" width="5.28515625" style="3" customWidth="1"/>
    <col min="2562" max="2562" width="10.7109375" style="3" customWidth="1"/>
    <col min="2563" max="2565" width="15.7109375" style="3" customWidth="1"/>
    <col min="2566" max="2566" width="4.5703125" style="3" customWidth="1"/>
    <col min="2567" max="2567" width="40.7109375" style="3" customWidth="1"/>
    <col min="2568" max="2568" width="9.140625" style="3"/>
    <col min="2569" max="2569" width="13.7109375" style="3" customWidth="1"/>
    <col min="2570" max="2570" width="7.5703125" style="3" customWidth="1"/>
    <col min="2571" max="2571" width="13.7109375" style="3" customWidth="1"/>
    <col min="2572" max="2572" width="16.7109375" style="3" customWidth="1"/>
    <col min="2573" max="2573" width="20.7109375" style="3" customWidth="1"/>
    <col min="2574" max="2815" width="9.140625" style="3"/>
    <col min="2816" max="2816" width="2.7109375" style="3" customWidth="1"/>
    <col min="2817" max="2817" width="5.28515625" style="3" customWidth="1"/>
    <col min="2818" max="2818" width="10.7109375" style="3" customWidth="1"/>
    <col min="2819" max="2821" width="15.7109375" style="3" customWidth="1"/>
    <col min="2822" max="2822" width="4.5703125" style="3" customWidth="1"/>
    <col min="2823" max="2823" width="40.7109375" style="3" customWidth="1"/>
    <col min="2824" max="2824" width="9.140625" style="3"/>
    <col min="2825" max="2825" width="13.7109375" style="3" customWidth="1"/>
    <col min="2826" max="2826" width="7.5703125" style="3" customWidth="1"/>
    <col min="2827" max="2827" width="13.7109375" style="3" customWidth="1"/>
    <col min="2828" max="2828" width="16.7109375" style="3" customWidth="1"/>
    <col min="2829" max="2829" width="20.7109375" style="3" customWidth="1"/>
    <col min="2830" max="3071" width="9.140625" style="3"/>
    <col min="3072" max="3072" width="2.7109375" style="3" customWidth="1"/>
    <col min="3073" max="3073" width="5.28515625" style="3" customWidth="1"/>
    <col min="3074" max="3074" width="10.7109375" style="3" customWidth="1"/>
    <col min="3075" max="3077" width="15.7109375" style="3" customWidth="1"/>
    <col min="3078" max="3078" width="4.5703125" style="3" customWidth="1"/>
    <col min="3079" max="3079" width="40.7109375" style="3" customWidth="1"/>
    <col min="3080" max="3080" width="9.140625" style="3"/>
    <col min="3081" max="3081" width="13.7109375" style="3" customWidth="1"/>
    <col min="3082" max="3082" width="7.5703125" style="3" customWidth="1"/>
    <col min="3083" max="3083" width="13.7109375" style="3" customWidth="1"/>
    <col min="3084" max="3084" width="16.7109375" style="3" customWidth="1"/>
    <col min="3085" max="3085" width="20.7109375" style="3" customWidth="1"/>
    <col min="3086" max="3327" width="9.140625" style="3"/>
    <col min="3328" max="3328" width="2.7109375" style="3" customWidth="1"/>
    <col min="3329" max="3329" width="5.28515625" style="3" customWidth="1"/>
    <col min="3330" max="3330" width="10.7109375" style="3" customWidth="1"/>
    <col min="3331" max="3333" width="15.7109375" style="3" customWidth="1"/>
    <col min="3334" max="3334" width="4.5703125" style="3" customWidth="1"/>
    <col min="3335" max="3335" width="40.7109375" style="3" customWidth="1"/>
    <col min="3336" max="3336" width="9.140625" style="3"/>
    <col min="3337" max="3337" width="13.7109375" style="3" customWidth="1"/>
    <col min="3338" max="3338" width="7.5703125" style="3" customWidth="1"/>
    <col min="3339" max="3339" width="13.7109375" style="3" customWidth="1"/>
    <col min="3340" max="3340" width="16.7109375" style="3" customWidth="1"/>
    <col min="3341" max="3341" width="20.7109375" style="3" customWidth="1"/>
    <col min="3342" max="3583" width="9.140625" style="3"/>
    <col min="3584" max="3584" width="2.7109375" style="3" customWidth="1"/>
    <col min="3585" max="3585" width="5.28515625" style="3" customWidth="1"/>
    <col min="3586" max="3586" width="10.7109375" style="3" customWidth="1"/>
    <col min="3587" max="3589" width="15.7109375" style="3" customWidth="1"/>
    <col min="3590" max="3590" width="4.5703125" style="3" customWidth="1"/>
    <col min="3591" max="3591" width="40.7109375" style="3" customWidth="1"/>
    <col min="3592" max="3592" width="9.140625" style="3"/>
    <col min="3593" max="3593" width="13.7109375" style="3" customWidth="1"/>
    <col min="3594" max="3594" width="7.5703125" style="3" customWidth="1"/>
    <col min="3595" max="3595" width="13.7109375" style="3" customWidth="1"/>
    <col min="3596" max="3596" width="16.7109375" style="3" customWidth="1"/>
    <col min="3597" max="3597" width="20.7109375" style="3" customWidth="1"/>
    <col min="3598" max="3839" width="9.140625" style="3"/>
    <col min="3840" max="3840" width="2.7109375" style="3" customWidth="1"/>
    <col min="3841" max="3841" width="5.28515625" style="3" customWidth="1"/>
    <col min="3842" max="3842" width="10.7109375" style="3" customWidth="1"/>
    <col min="3843" max="3845" width="15.7109375" style="3" customWidth="1"/>
    <col min="3846" max="3846" width="4.5703125" style="3" customWidth="1"/>
    <col min="3847" max="3847" width="40.7109375" style="3" customWidth="1"/>
    <col min="3848" max="3848" width="9.140625" style="3"/>
    <col min="3849" max="3849" width="13.7109375" style="3" customWidth="1"/>
    <col min="3850" max="3850" width="7.5703125" style="3" customWidth="1"/>
    <col min="3851" max="3851" width="13.7109375" style="3" customWidth="1"/>
    <col min="3852" max="3852" width="16.7109375" style="3" customWidth="1"/>
    <col min="3853" max="3853" width="20.7109375" style="3" customWidth="1"/>
    <col min="3854" max="4095" width="9.140625" style="3"/>
    <col min="4096" max="4096" width="2.7109375" style="3" customWidth="1"/>
    <col min="4097" max="4097" width="5.28515625" style="3" customWidth="1"/>
    <col min="4098" max="4098" width="10.7109375" style="3" customWidth="1"/>
    <col min="4099" max="4101" width="15.7109375" style="3" customWidth="1"/>
    <col min="4102" max="4102" width="4.5703125" style="3" customWidth="1"/>
    <col min="4103" max="4103" width="40.7109375" style="3" customWidth="1"/>
    <col min="4104" max="4104" width="9.140625" style="3"/>
    <col min="4105" max="4105" width="13.7109375" style="3" customWidth="1"/>
    <col min="4106" max="4106" width="7.5703125" style="3" customWidth="1"/>
    <col min="4107" max="4107" width="13.7109375" style="3" customWidth="1"/>
    <col min="4108" max="4108" width="16.7109375" style="3" customWidth="1"/>
    <col min="4109" max="4109" width="20.7109375" style="3" customWidth="1"/>
    <col min="4110" max="4351" width="9.140625" style="3"/>
    <col min="4352" max="4352" width="2.7109375" style="3" customWidth="1"/>
    <col min="4353" max="4353" width="5.28515625" style="3" customWidth="1"/>
    <col min="4354" max="4354" width="10.7109375" style="3" customWidth="1"/>
    <col min="4355" max="4357" width="15.7109375" style="3" customWidth="1"/>
    <col min="4358" max="4358" width="4.5703125" style="3" customWidth="1"/>
    <col min="4359" max="4359" width="40.7109375" style="3" customWidth="1"/>
    <col min="4360" max="4360" width="9.140625" style="3"/>
    <col min="4361" max="4361" width="13.7109375" style="3" customWidth="1"/>
    <col min="4362" max="4362" width="7.5703125" style="3" customWidth="1"/>
    <col min="4363" max="4363" width="13.7109375" style="3" customWidth="1"/>
    <col min="4364" max="4364" width="16.7109375" style="3" customWidth="1"/>
    <col min="4365" max="4365" width="20.7109375" style="3" customWidth="1"/>
    <col min="4366" max="4607" width="9.140625" style="3"/>
    <col min="4608" max="4608" width="2.7109375" style="3" customWidth="1"/>
    <col min="4609" max="4609" width="5.28515625" style="3" customWidth="1"/>
    <col min="4610" max="4610" width="10.7109375" style="3" customWidth="1"/>
    <col min="4611" max="4613" width="15.7109375" style="3" customWidth="1"/>
    <col min="4614" max="4614" width="4.5703125" style="3" customWidth="1"/>
    <col min="4615" max="4615" width="40.7109375" style="3" customWidth="1"/>
    <col min="4616" max="4616" width="9.140625" style="3"/>
    <col min="4617" max="4617" width="13.7109375" style="3" customWidth="1"/>
    <col min="4618" max="4618" width="7.5703125" style="3" customWidth="1"/>
    <col min="4619" max="4619" width="13.7109375" style="3" customWidth="1"/>
    <col min="4620" max="4620" width="16.7109375" style="3" customWidth="1"/>
    <col min="4621" max="4621" width="20.7109375" style="3" customWidth="1"/>
    <col min="4622" max="4863" width="9.140625" style="3"/>
    <col min="4864" max="4864" width="2.7109375" style="3" customWidth="1"/>
    <col min="4865" max="4865" width="5.28515625" style="3" customWidth="1"/>
    <col min="4866" max="4866" width="10.7109375" style="3" customWidth="1"/>
    <col min="4867" max="4869" width="15.7109375" style="3" customWidth="1"/>
    <col min="4870" max="4870" width="4.5703125" style="3" customWidth="1"/>
    <col min="4871" max="4871" width="40.7109375" style="3" customWidth="1"/>
    <col min="4872" max="4872" width="9.140625" style="3"/>
    <col min="4873" max="4873" width="13.7109375" style="3" customWidth="1"/>
    <col min="4874" max="4874" width="7.5703125" style="3" customWidth="1"/>
    <col min="4875" max="4875" width="13.7109375" style="3" customWidth="1"/>
    <col min="4876" max="4876" width="16.7109375" style="3" customWidth="1"/>
    <col min="4877" max="4877" width="20.7109375" style="3" customWidth="1"/>
    <col min="4878" max="5119" width="9.140625" style="3"/>
    <col min="5120" max="5120" width="2.7109375" style="3" customWidth="1"/>
    <col min="5121" max="5121" width="5.28515625" style="3" customWidth="1"/>
    <col min="5122" max="5122" width="10.7109375" style="3" customWidth="1"/>
    <col min="5123" max="5125" width="15.7109375" style="3" customWidth="1"/>
    <col min="5126" max="5126" width="4.5703125" style="3" customWidth="1"/>
    <col min="5127" max="5127" width="40.7109375" style="3" customWidth="1"/>
    <col min="5128" max="5128" width="9.140625" style="3"/>
    <col min="5129" max="5129" width="13.7109375" style="3" customWidth="1"/>
    <col min="5130" max="5130" width="7.5703125" style="3" customWidth="1"/>
    <col min="5131" max="5131" width="13.7109375" style="3" customWidth="1"/>
    <col min="5132" max="5132" width="16.7109375" style="3" customWidth="1"/>
    <col min="5133" max="5133" width="20.7109375" style="3" customWidth="1"/>
    <col min="5134" max="5375" width="9.140625" style="3"/>
    <col min="5376" max="5376" width="2.7109375" style="3" customWidth="1"/>
    <col min="5377" max="5377" width="5.28515625" style="3" customWidth="1"/>
    <col min="5378" max="5378" width="10.7109375" style="3" customWidth="1"/>
    <col min="5379" max="5381" width="15.7109375" style="3" customWidth="1"/>
    <col min="5382" max="5382" width="4.5703125" style="3" customWidth="1"/>
    <col min="5383" max="5383" width="40.7109375" style="3" customWidth="1"/>
    <col min="5384" max="5384" width="9.140625" style="3"/>
    <col min="5385" max="5385" width="13.7109375" style="3" customWidth="1"/>
    <col min="5386" max="5386" width="7.5703125" style="3" customWidth="1"/>
    <col min="5387" max="5387" width="13.7109375" style="3" customWidth="1"/>
    <col min="5388" max="5388" width="16.7109375" style="3" customWidth="1"/>
    <col min="5389" max="5389" width="20.7109375" style="3" customWidth="1"/>
    <col min="5390" max="5631" width="9.140625" style="3"/>
    <col min="5632" max="5632" width="2.7109375" style="3" customWidth="1"/>
    <col min="5633" max="5633" width="5.28515625" style="3" customWidth="1"/>
    <col min="5634" max="5634" width="10.7109375" style="3" customWidth="1"/>
    <col min="5635" max="5637" width="15.7109375" style="3" customWidth="1"/>
    <col min="5638" max="5638" width="4.5703125" style="3" customWidth="1"/>
    <col min="5639" max="5639" width="40.7109375" style="3" customWidth="1"/>
    <col min="5640" max="5640" width="9.140625" style="3"/>
    <col min="5641" max="5641" width="13.7109375" style="3" customWidth="1"/>
    <col min="5642" max="5642" width="7.5703125" style="3" customWidth="1"/>
    <col min="5643" max="5643" width="13.7109375" style="3" customWidth="1"/>
    <col min="5644" max="5644" width="16.7109375" style="3" customWidth="1"/>
    <col min="5645" max="5645" width="20.7109375" style="3" customWidth="1"/>
    <col min="5646" max="5887" width="9.140625" style="3"/>
    <col min="5888" max="5888" width="2.7109375" style="3" customWidth="1"/>
    <col min="5889" max="5889" width="5.28515625" style="3" customWidth="1"/>
    <col min="5890" max="5890" width="10.7109375" style="3" customWidth="1"/>
    <col min="5891" max="5893" width="15.7109375" style="3" customWidth="1"/>
    <col min="5894" max="5894" width="4.5703125" style="3" customWidth="1"/>
    <col min="5895" max="5895" width="40.7109375" style="3" customWidth="1"/>
    <col min="5896" max="5896" width="9.140625" style="3"/>
    <col min="5897" max="5897" width="13.7109375" style="3" customWidth="1"/>
    <col min="5898" max="5898" width="7.5703125" style="3" customWidth="1"/>
    <col min="5899" max="5899" width="13.7109375" style="3" customWidth="1"/>
    <col min="5900" max="5900" width="16.7109375" style="3" customWidth="1"/>
    <col min="5901" max="5901" width="20.7109375" style="3" customWidth="1"/>
    <col min="5902" max="6143" width="9.140625" style="3"/>
    <col min="6144" max="6144" width="2.7109375" style="3" customWidth="1"/>
    <col min="6145" max="6145" width="5.28515625" style="3" customWidth="1"/>
    <col min="6146" max="6146" width="10.7109375" style="3" customWidth="1"/>
    <col min="6147" max="6149" width="15.7109375" style="3" customWidth="1"/>
    <col min="6150" max="6150" width="4.5703125" style="3" customWidth="1"/>
    <col min="6151" max="6151" width="40.7109375" style="3" customWidth="1"/>
    <col min="6152" max="6152" width="9.140625" style="3"/>
    <col min="6153" max="6153" width="13.7109375" style="3" customWidth="1"/>
    <col min="6154" max="6154" width="7.5703125" style="3" customWidth="1"/>
    <col min="6155" max="6155" width="13.7109375" style="3" customWidth="1"/>
    <col min="6156" max="6156" width="16.7109375" style="3" customWidth="1"/>
    <col min="6157" max="6157" width="20.7109375" style="3" customWidth="1"/>
    <col min="6158" max="6399" width="9.140625" style="3"/>
    <col min="6400" max="6400" width="2.7109375" style="3" customWidth="1"/>
    <col min="6401" max="6401" width="5.28515625" style="3" customWidth="1"/>
    <col min="6402" max="6402" width="10.7109375" style="3" customWidth="1"/>
    <col min="6403" max="6405" width="15.7109375" style="3" customWidth="1"/>
    <col min="6406" max="6406" width="4.5703125" style="3" customWidth="1"/>
    <col min="6407" max="6407" width="40.7109375" style="3" customWidth="1"/>
    <col min="6408" max="6408" width="9.140625" style="3"/>
    <col min="6409" max="6409" width="13.7109375" style="3" customWidth="1"/>
    <col min="6410" max="6410" width="7.5703125" style="3" customWidth="1"/>
    <col min="6411" max="6411" width="13.7109375" style="3" customWidth="1"/>
    <col min="6412" max="6412" width="16.7109375" style="3" customWidth="1"/>
    <col min="6413" max="6413" width="20.7109375" style="3" customWidth="1"/>
    <col min="6414" max="6655" width="9.140625" style="3"/>
    <col min="6656" max="6656" width="2.7109375" style="3" customWidth="1"/>
    <col min="6657" max="6657" width="5.28515625" style="3" customWidth="1"/>
    <col min="6658" max="6658" width="10.7109375" style="3" customWidth="1"/>
    <col min="6659" max="6661" width="15.7109375" style="3" customWidth="1"/>
    <col min="6662" max="6662" width="4.5703125" style="3" customWidth="1"/>
    <col min="6663" max="6663" width="40.7109375" style="3" customWidth="1"/>
    <col min="6664" max="6664" width="9.140625" style="3"/>
    <col min="6665" max="6665" width="13.7109375" style="3" customWidth="1"/>
    <col min="6666" max="6666" width="7.5703125" style="3" customWidth="1"/>
    <col min="6667" max="6667" width="13.7109375" style="3" customWidth="1"/>
    <col min="6668" max="6668" width="16.7109375" style="3" customWidth="1"/>
    <col min="6669" max="6669" width="20.7109375" style="3" customWidth="1"/>
    <col min="6670" max="6911" width="9.140625" style="3"/>
    <col min="6912" max="6912" width="2.7109375" style="3" customWidth="1"/>
    <col min="6913" max="6913" width="5.28515625" style="3" customWidth="1"/>
    <col min="6914" max="6914" width="10.7109375" style="3" customWidth="1"/>
    <col min="6915" max="6917" width="15.7109375" style="3" customWidth="1"/>
    <col min="6918" max="6918" width="4.5703125" style="3" customWidth="1"/>
    <col min="6919" max="6919" width="40.7109375" style="3" customWidth="1"/>
    <col min="6920" max="6920" width="9.140625" style="3"/>
    <col min="6921" max="6921" width="13.7109375" style="3" customWidth="1"/>
    <col min="6922" max="6922" width="7.5703125" style="3" customWidth="1"/>
    <col min="6923" max="6923" width="13.7109375" style="3" customWidth="1"/>
    <col min="6924" max="6924" width="16.7109375" style="3" customWidth="1"/>
    <col min="6925" max="6925" width="20.7109375" style="3" customWidth="1"/>
    <col min="6926" max="7167" width="9.140625" style="3"/>
    <col min="7168" max="7168" width="2.7109375" style="3" customWidth="1"/>
    <col min="7169" max="7169" width="5.28515625" style="3" customWidth="1"/>
    <col min="7170" max="7170" width="10.7109375" style="3" customWidth="1"/>
    <col min="7171" max="7173" width="15.7109375" style="3" customWidth="1"/>
    <col min="7174" max="7174" width="4.5703125" style="3" customWidth="1"/>
    <col min="7175" max="7175" width="40.7109375" style="3" customWidth="1"/>
    <col min="7176" max="7176" width="9.140625" style="3"/>
    <col min="7177" max="7177" width="13.7109375" style="3" customWidth="1"/>
    <col min="7178" max="7178" width="7.5703125" style="3" customWidth="1"/>
    <col min="7179" max="7179" width="13.7109375" style="3" customWidth="1"/>
    <col min="7180" max="7180" width="16.7109375" style="3" customWidth="1"/>
    <col min="7181" max="7181" width="20.7109375" style="3" customWidth="1"/>
    <col min="7182" max="7423" width="9.140625" style="3"/>
    <col min="7424" max="7424" width="2.7109375" style="3" customWidth="1"/>
    <col min="7425" max="7425" width="5.28515625" style="3" customWidth="1"/>
    <col min="7426" max="7426" width="10.7109375" style="3" customWidth="1"/>
    <col min="7427" max="7429" width="15.7109375" style="3" customWidth="1"/>
    <col min="7430" max="7430" width="4.5703125" style="3" customWidth="1"/>
    <col min="7431" max="7431" width="40.7109375" style="3" customWidth="1"/>
    <col min="7432" max="7432" width="9.140625" style="3"/>
    <col min="7433" max="7433" width="13.7109375" style="3" customWidth="1"/>
    <col min="7434" max="7434" width="7.5703125" style="3" customWidth="1"/>
    <col min="7435" max="7435" width="13.7109375" style="3" customWidth="1"/>
    <col min="7436" max="7436" width="16.7109375" style="3" customWidth="1"/>
    <col min="7437" max="7437" width="20.7109375" style="3" customWidth="1"/>
    <col min="7438" max="7679" width="9.140625" style="3"/>
    <col min="7680" max="7680" width="2.7109375" style="3" customWidth="1"/>
    <col min="7681" max="7681" width="5.28515625" style="3" customWidth="1"/>
    <col min="7682" max="7682" width="10.7109375" style="3" customWidth="1"/>
    <col min="7683" max="7685" width="15.7109375" style="3" customWidth="1"/>
    <col min="7686" max="7686" width="4.5703125" style="3" customWidth="1"/>
    <col min="7687" max="7687" width="40.7109375" style="3" customWidth="1"/>
    <col min="7688" max="7688" width="9.140625" style="3"/>
    <col min="7689" max="7689" width="13.7109375" style="3" customWidth="1"/>
    <col min="7690" max="7690" width="7.5703125" style="3" customWidth="1"/>
    <col min="7691" max="7691" width="13.7109375" style="3" customWidth="1"/>
    <col min="7692" max="7692" width="16.7109375" style="3" customWidth="1"/>
    <col min="7693" max="7693" width="20.7109375" style="3" customWidth="1"/>
    <col min="7694" max="7935" width="9.140625" style="3"/>
    <col min="7936" max="7936" width="2.7109375" style="3" customWidth="1"/>
    <col min="7937" max="7937" width="5.28515625" style="3" customWidth="1"/>
    <col min="7938" max="7938" width="10.7109375" style="3" customWidth="1"/>
    <col min="7939" max="7941" width="15.7109375" style="3" customWidth="1"/>
    <col min="7942" max="7942" width="4.5703125" style="3" customWidth="1"/>
    <col min="7943" max="7943" width="40.7109375" style="3" customWidth="1"/>
    <col min="7944" max="7944" width="9.140625" style="3"/>
    <col min="7945" max="7945" width="13.7109375" style="3" customWidth="1"/>
    <col min="7946" max="7946" width="7.5703125" style="3" customWidth="1"/>
    <col min="7947" max="7947" width="13.7109375" style="3" customWidth="1"/>
    <col min="7948" max="7948" width="16.7109375" style="3" customWidth="1"/>
    <col min="7949" max="7949" width="20.7109375" style="3" customWidth="1"/>
    <col min="7950" max="8191" width="9.140625" style="3"/>
    <col min="8192" max="8192" width="2.7109375" style="3" customWidth="1"/>
    <col min="8193" max="8193" width="5.28515625" style="3" customWidth="1"/>
    <col min="8194" max="8194" width="10.7109375" style="3" customWidth="1"/>
    <col min="8195" max="8197" width="15.7109375" style="3" customWidth="1"/>
    <col min="8198" max="8198" width="4.5703125" style="3" customWidth="1"/>
    <col min="8199" max="8199" width="40.7109375" style="3" customWidth="1"/>
    <col min="8200" max="8200" width="9.140625" style="3"/>
    <col min="8201" max="8201" width="13.7109375" style="3" customWidth="1"/>
    <col min="8202" max="8202" width="7.5703125" style="3" customWidth="1"/>
    <col min="8203" max="8203" width="13.7109375" style="3" customWidth="1"/>
    <col min="8204" max="8204" width="16.7109375" style="3" customWidth="1"/>
    <col min="8205" max="8205" width="20.7109375" style="3" customWidth="1"/>
    <col min="8206" max="8447" width="9.140625" style="3"/>
    <col min="8448" max="8448" width="2.7109375" style="3" customWidth="1"/>
    <col min="8449" max="8449" width="5.28515625" style="3" customWidth="1"/>
    <col min="8450" max="8450" width="10.7109375" style="3" customWidth="1"/>
    <col min="8451" max="8453" width="15.7109375" style="3" customWidth="1"/>
    <col min="8454" max="8454" width="4.5703125" style="3" customWidth="1"/>
    <col min="8455" max="8455" width="40.7109375" style="3" customWidth="1"/>
    <col min="8456" max="8456" width="9.140625" style="3"/>
    <col min="8457" max="8457" width="13.7109375" style="3" customWidth="1"/>
    <col min="8458" max="8458" width="7.5703125" style="3" customWidth="1"/>
    <col min="8459" max="8459" width="13.7109375" style="3" customWidth="1"/>
    <col min="8460" max="8460" width="16.7109375" style="3" customWidth="1"/>
    <col min="8461" max="8461" width="20.7109375" style="3" customWidth="1"/>
    <col min="8462" max="8703" width="9.140625" style="3"/>
    <col min="8704" max="8704" width="2.7109375" style="3" customWidth="1"/>
    <col min="8705" max="8705" width="5.28515625" style="3" customWidth="1"/>
    <col min="8706" max="8706" width="10.7109375" style="3" customWidth="1"/>
    <col min="8707" max="8709" width="15.7109375" style="3" customWidth="1"/>
    <col min="8710" max="8710" width="4.5703125" style="3" customWidth="1"/>
    <col min="8711" max="8711" width="40.7109375" style="3" customWidth="1"/>
    <col min="8712" max="8712" width="9.140625" style="3"/>
    <col min="8713" max="8713" width="13.7109375" style="3" customWidth="1"/>
    <col min="8714" max="8714" width="7.5703125" style="3" customWidth="1"/>
    <col min="8715" max="8715" width="13.7109375" style="3" customWidth="1"/>
    <col min="8716" max="8716" width="16.7109375" style="3" customWidth="1"/>
    <col min="8717" max="8717" width="20.7109375" style="3" customWidth="1"/>
    <col min="8718" max="8959" width="9.140625" style="3"/>
    <col min="8960" max="8960" width="2.7109375" style="3" customWidth="1"/>
    <col min="8961" max="8961" width="5.28515625" style="3" customWidth="1"/>
    <col min="8962" max="8962" width="10.7109375" style="3" customWidth="1"/>
    <col min="8963" max="8965" width="15.7109375" style="3" customWidth="1"/>
    <col min="8966" max="8966" width="4.5703125" style="3" customWidth="1"/>
    <col min="8967" max="8967" width="40.7109375" style="3" customWidth="1"/>
    <col min="8968" max="8968" width="9.140625" style="3"/>
    <col min="8969" max="8969" width="13.7109375" style="3" customWidth="1"/>
    <col min="8970" max="8970" width="7.5703125" style="3" customWidth="1"/>
    <col min="8971" max="8971" width="13.7109375" style="3" customWidth="1"/>
    <col min="8972" max="8972" width="16.7109375" style="3" customWidth="1"/>
    <col min="8973" max="8973" width="20.7109375" style="3" customWidth="1"/>
    <col min="8974" max="9215" width="9.140625" style="3"/>
    <col min="9216" max="9216" width="2.7109375" style="3" customWidth="1"/>
    <col min="9217" max="9217" width="5.28515625" style="3" customWidth="1"/>
    <col min="9218" max="9218" width="10.7109375" style="3" customWidth="1"/>
    <col min="9219" max="9221" width="15.7109375" style="3" customWidth="1"/>
    <col min="9222" max="9222" width="4.5703125" style="3" customWidth="1"/>
    <col min="9223" max="9223" width="40.7109375" style="3" customWidth="1"/>
    <col min="9224" max="9224" width="9.140625" style="3"/>
    <col min="9225" max="9225" width="13.7109375" style="3" customWidth="1"/>
    <col min="9226" max="9226" width="7.5703125" style="3" customWidth="1"/>
    <col min="9227" max="9227" width="13.7109375" style="3" customWidth="1"/>
    <col min="9228" max="9228" width="16.7109375" style="3" customWidth="1"/>
    <col min="9229" max="9229" width="20.7109375" style="3" customWidth="1"/>
    <col min="9230" max="9471" width="9.140625" style="3"/>
    <col min="9472" max="9472" width="2.7109375" style="3" customWidth="1"/>
    <col min="9473" max="9473" width="5.28515625" style="3" customWidth="1"/>
    <col min="9474" max="9474" width="10.7109375" style="3" customWidth="1"/>
    <col min="9475" max="9477" width="15.7109375" style="3" customWidth="1"/>
    <col min="9478" max="9478" width="4.5703125" style="3" customWidth="1"/>
    <col min="9479" max="9479" width="40.7109375" style="3" customWidth="1"/>
    <col min="9480" max="9480" width="9.140625" style="3"/>
    <col min="9481" max="9481" width="13.7109375" style="3" customWidth="1"/>
    <col min="9482" max="9482" width="7.5703125" style="3" customWidth="1"/>
    <col min="9483" max="9483" width="13.7109375" style="3" customWidth="1"/>
    <col min="9484" max="9484" width="16.7109375" style="3" customWidth="1"/>
    <col min="9485" max="9485" width="20.7109375" style="3" customWidth="1"/>
    <col min="9486" max="9727" width="9.140625" style="3"/>
    <col min="9728" max="9728" width="2.7109375" style="3" customWidth="1"/>
    <col min="9729" max="9729" width="5.28515625" style="3" customWidth="1"/>
    <col min="9730" max="9730" width="10.7109375" style="3" customWidth="1"/>
    <col min="9731" max="9733" width="15.7109375" style="3" customWidth="1"/>
    <col min="9734" max="9734" width="4.5703125" style="3" customWidth="1"/>
    <col min="9735" max="9735" width="40.7109375" style="3" customWidth="1"/>
    <col min="9736" max="9736" width="9.140625" style="3"/>
    <col min="9737" max="9737" width="13.7109375" style="3" customWidth="1"/>
    <col min="9738" max="9738" width="7.5703125" style="3" customWidth="1"/>
    <col min="9739" max="9739" width="13.7109375" style="3" customWidth="1"/>
    <col min="9740" max="9740" width="16.7109375" style="3" customWidth="1"/>
    <col min="9741" max="9741" width="20.7109375" style="3" customWidth="1"/>
    <col min="9742" max="9983" width="9.140625" style="3"/>
    <col min="9984" max="9984" width="2.7109375" style="3" customWidth="1"/>
    <col min="9985" max="9985" width="5.28515625" style="3" customWidth="1"/>
    <col min="9986" max="9986" width="10.7109375" style="3" customWidth="1"/>
    <col min="9987" max="9989" width="15.7109375" style="3" customWidth="1"/>
    <col min="9990" max="9990" width="4.5703125" style="3" customWidth="1"/>
    <col min="9991" max="9991" width="40.7109375" style="3" customWidth="1"/>
    <col min="9992" max="9992" width="9.140625" style="3"/>
    <col min="9993" max="9993" width="13.7109375" style="3" customWidth="1"/>
    <col min="9994" max="9994" width="7.5703125" style="3" customWidth="1"/>
    <col min="9995" max="9995" width="13.7109375" style="3" customWidth="1"/>
    <col min="9996" max="9996" width="16.7109375" style="3" customWidth="1"/>
    <col min="9997" max="9997" width="20.7109375" style="3" customWidth="1"/>
    <col min="9998" max="10239" width="9.140625" style="3"/>
    <col min="10240" max="10240" width="2.7109375" style="3" customWidth="1"/>
    <col min="10241" max="10241" width="5.28515625" style="3" customWidth="1"/>
    <col min="10242" max="10242" width="10.7109375" style="3" customWidth="1"/>
    <col min="10243" max="10245" width="15.7109375" style="3" customWidth="1"/>
    <col min="10246" max="10246" width="4.5703125" style="3" customWidth="1"/>
    <col min="10247" max="10247" width="40.7109375" style="3" customWidth="1"/>
    <col min="10248" max="10248" width="9.140625" style="3"/>
    <col min="10249" max="10249" width="13.7109375" style="3" customWidth="1"/>
    <col min="10250" max="10250" width="7.5703125" style="3" customWidth="1"/>
    <col min="10251" max="10251" width="13.7109375" style="3" customWidth="1"/>
    <col min="10252" max="10252" width="16.7109375" style="3" customWidth="1"/>
    <col min="10253" max="10253" width="20.7109375" style="3" customWidth="1"/>
    <col min="10254" max="10495" width="9.140625" style="3"/>
    <col min="10496" max="10496" width="2.7109375" style="3" customWidth="1"/>
    <col min="10497" max="10497" width="5.28515625" style="3" customWidth="1"/>
    <col min="10498" max="10498" width="10.7109375" style="3" customWidth="1"/>
    <col min="10499" max="10501" width="15.7109375" style="3" customWidth="1"/>
    <col min="10502" max="10502" width="4.5703125" style="3" customWidth="1"/>
    <col min="10503" max="10503" width="40.7109375" style="3" customWidth="1"/>
    <col min="10504" max="10504" width="9.140625" style="3"/>
    <col min="10505" max="10505" width="13.7109375" style="3" customWidth="1"/>
    <col min="10506" max="10506" width="7.5703125" style="3" customWidth="1"/>
    <col min="10507" max="10507" width="13.7109375" style="3" customWidth="1"/>
    <col min="10508" max="10508" width="16.7109375" style="3" customWidth="1"/>
    <col min="10509" max="10509" width="20.7109375" style="3" customWidth="1"/>
    <col min="10510" max="10751" width="9.140625" style="3"/>
    <col min="10752" max="10752" width="2.7109375" style="3" customWidth="1"/>
    <col min="10753" max="10753" width="5.28515625" style="3" customWidth="1"/>
    <col min="10754" max="10754" width="10.7109375" style="3" customWidth="1"/>
    <col min="10755" max="10757" width="15.7109375" style="3" customWidth="1"/>
    <col min="10758" max="10758" width="4.5703125" style="3" customWidth="1"/>
    <col min="10759" max="10759" width="40.7109375" style="3" customWidth="1"/>
    <col min="10760" max="10760" width="9.140625" style="3"/>
    <col min="10761" max="10761" width="13.7109375" style="3" customWidth="1"/>
    <col min="10762" max="10762" width="7.5703125" style="3" customWidth="1"/>
    <col min="10763" max="10763" width="13.7109375" style="3" customWidth="1"/>
    <col min="10764" max="10764" width="16.7109375" style="3" customWidth="1"/>
    <col min="10765" max="10765" width="20.7109375" style="3" customWidth="1"/>
    <col min="10766" max="11007" width="9.140625" style="3"/>
    <col min="11008" max="11008" width="2.7109375" style="3" customWidth="1"/>
    <col min="11009" max="11009" width="5.28515625" style="3" customWidth="1"/>
    <col min="11010" max="11010" width="10.7109375" style="3" customWidth="1"/>
    <col min="11011" max="11013" width="15.7109375" style="3" customWidth="1"/>
    <col min="11014" max="11014" width="4.5703125" style="3" customWidth="1"/>
    <col min="11015" max="11015" width="40.7109375" style="3" customWidth="1"/>
    <col min="11016" max="11016" width="9.140625" style="3"/>
    <col min="11017" max="11017" width="13.7109375" style="3" customWidth="1"/>
    <col min="11018" max="11018" width="7.5703125" style="3" customWidth="1"/>
    <col min="11019" max="11019" width="13.7109375" style="3" customWidth="1"/>
    <col min="11020" max="11020" width="16.7109375" style="3" customWidth="1"/>
    <col min="11021" max="11021" width="20.7109375" style="3" customWidth="1"/>
    <col min="11022" max="11263" width="9.140625" style="3"/>
    <col min="11264" max="11264" width="2.7109375" style="3" customWidth="1"/>
    <col min="11265" max="11265" width="5.28515625" style="3" customWidth="1"/>
    <col min="11266" max="11266" width="10.7109375" style="3" customWidth="1"/>
    <col min="11267" max="11269" width="15.7109375" style="3" customWidth="1"/>
    <col min="11270" max="11270" width="4.5703125" style="3" customWidth="1"/>
    <col min="11271" max="11271" width="40.7109375" style="3" customWidth="1"/>
    <col min="11272" max="11272" width="9.140625" style="3"/>
    <col min="11273" max="11273" width="13.7109375" style="3" customWidth="1"/>
    <col min="11274" max="11274" width="7.5703125" style="3" customWidth="1"/>
    <col min="11275" max="11275" width="13.7109375" style="3" customWidth="1"/>
    <col min="11276" max="11276" width="16.7109375" style="3" customWidth="1"/>
    <col min="11277" max="11277" width="20.7109375" style="3" customWidth="1"/>
    <col min="11278" max="11519" width="9.140625" style="3"/>
    <col min="11520" max="11520" width="2.7109375" style="3" customWidth="1"/>
    <col min="11521" max="11521" width="5.28515625" style="3" customWidth="1"/>
    <col min="11522" max="11522" width="10.7109375" style="3" customWidth="1"/>
    <col min="11523" max="11525" width="15.7109375" style="3" customWidth="1"/>
    <col min="11526" max="11526" width="4.5703125" style="3" customWidth="1"/>
    <col min="11527" max="11527" width="40.7109375" style="3" customWidth="1"/>
    <col min="11528" max="11528" width="9.140625" style="3"/>
    <col min="11529" max="11529" width="13.7109375" style="3" customWidth="1"/>
    <col min="11530" max="11530" width="7.5703125" style="3" customWidth="1"/>
    <col min="11531" max="11531" width="13.7109375" style="3" customWidth="1"/>
    <col min="11532" max="11532" width="16.7109375" style="3" customWidth="1"/>
    <col min="11533" max="11533" width="20.7109375" style="3" customWidth="1"/>
    <col min="11534" max="11775" width="9.140625" style="3"/>
    <col min="11776" max="11776" width="2.7109375" style="3" customWidth="1"/>
    <col min="11777" max="11777" width="5.28515625" style="3" customWidth="1"/>
    <col min="11778" max="11778" width="10.7109375" style="3" customWidth="1"/>
    <col min="11779" max="11781" width="15.7109375" style="3" customWidth="1"/>
    <col min="11782" max="11782" width="4.5703125" style="3" customWidth="1"/>
    <col min="11783" max="11783" width="40.7109375" style="3" customWidth="1"/>
    <col min="11784" max="11784" width="9.140625" style="3"/>
    <col min="11785" max="11785" width="13.7109375" style="3" customWidth="1"/>
    <col min="11786" max="11786" width="7.5703125" style="3" customWidth="1"/>
    <col min="11787" max="11787" width="13.7109375" style="3" customWidth="1"/>
    <col min="11788" max="11788" width="16.7109375" style="3" customWidth="1"/>
    <col min="11789" max="11789" width="20.7109375" style="3" customWidth="1"/>
    <col min="11790" max="12031" width="9.140625" style="3"/>
    <col min="12032" max="12032" width="2.7109375" style="3" customWidth="1"/>
    <col min="12033" max="12033" width="5.28515625" style="3" customWidth="1"/>
    <col min="12034" max="12034" width="10.7109375" style="3" customWidth="1"/>
    <col min="12035" max="12037" width="15.7109375" style="3" customWidth="1"/>
    <col min="12038" max="12038" width="4.5703125" style="3" customWidth="1"/>
    <col min="12039" max="12039" width="40.7109375" style="3" customWidth="1"/>
    <col min="12040" max="12040" width="9.140625" style="3"/>
    <col min="12041" max="12041" width="13.7109375" style="3" customWidth="1"/>
    <col min="12042" max="12042" width="7.5703125" style="3" customWidth="1"/>
    <col min="12043" max="12043" width="13.7109375" style="3" customWidth="1"/>
    <col min="12044" max="12044" width="16.7109375" style="3" customWidth="1"/>
    <col min="12045" max="12045" width="20.7109375" style="3" customWidth="1"/>
    <col min="12046" max="12287" width="9.140625" style="3"/>
    <col min="12288" max="12288" width="2.7109375" style="3" customWidth="1"/>
    <col min="12289" max="12289" width="5.28515625" style="3" customWidth="1"/>
    <col min="12290" max="12290" width="10.7109375" style="3" customWidth="1"/>
    <col min="12291" max="12293" width="15.7109375" style="3" customWidth="1"/>
    <col min="12294" max="12294" width="4.5703125" style="3" customWidth="1"/>
    <col min="12295" max="12295" width="40.7109375" style="3" customWidth="1"/>
    <col min="12296" max="12296" width="9.140625" style="3"/>
    <col min="12297" max="12297" width="13.7109375" style="3" customWidth="1"/>
    <col min="12298" max="12298" width="7.5703125" style="3" customWidth="1"/>
    <col min="12299" max="12299" width="13.7109375" style="3" customWidth="1"/>
    <col min="12300" max="12300" width="16.7109375" style="3" customWidth="1"/>
    <col min="12301" max="12301" width="20.7109375" style="3" customWidth="1"/>
    <col min="12302" max="12543" width="9.140625" style="3"/>
    <col min="12544" max="12544" width="2.7109375" style="3" customWidth="1"/>
    <col min="12545" max="12545" width="5.28515625" style="3" customWidth="1"/>
    <col min="12546" max="12546" width="10.7109375" style="3" customWidth="1"/>
    <col min="12547" max="12549" width="15.7109375" style="3" customWidth="1"/>
    <col min="12550" max="12550" width="4.5703125" style="3" customWidth="1"/>
    <col min="12551" max="12551" width="40.7109375" style="3" customWidth="1"/>
    <col min="12552" max="12552" width="9.140625" style="3"/>
    <col min="12553" max="12553" width="13.7109375" style="3" customWidth="1"/>
    <col min="12554" max="12554" width="7.5703125" style="3" customWidth="1"/>
    <col min="12555" max="12555" width="13.7109375" style="3" customWidth="1"/>
    <col min="12556" max="12556" width="16.7109375" style="3" customWidth="1"/>
    <col min="12557" max="12557" width="20.7109375" style="3" customWidth="1"/>
    <col min="12558" max="12799" width="9.140625" style="3"/>
    <col min="12800" max="12800" width="2.7109375" style="3" customWidth="1"/>
    <col min="12801" max="12801" width="5.28515625" style="3" customWidth="1"/>
    <col min="12802" max="12802" width="10.7109375" style="3" customWidth="1"/>
    <col min="12803" max="12805" width="15.7109375" style="3" customWidth="1"/>
    <col min="12806" max="12806" width="4.5703125" style="3" customWidth="1"/>
    <col min="12807" max="12807" width="40.7109375" style="3" customWidth="1"/>
    <col min="12808" max="12808" width="9.140625" style="3"/>
    <col min="12809" max="12809" width="13.7109375" style="3" customWidth="1"/>
    <col min="12810" max="12810" width="7.5703125" style="3" customWidth="1"/>
    <col min="12811" max="12811" width="13.7109375" style="3" customWidth="1"/>
    <col min="12812" max="12812" width="16.7109375" style="3" customWidth="1"/>
    <col min="12813" max="12813" width="20.7109375" style="3" customWidth="1"/>
    <col min="12814" max="13055" width="9.140625" style="3"/>
    <col min="13056" max="13056" width="2.7109375" style="3" customWidth="1"/>
    <col min="13057" max="13057" width="5.28515625" style="3" customWidth="1"/>
    <col min="13058" max="13058" width="10.7109375" style="3" customWidth="1"/>
    <col min="13059" max="13061" width="15.7109375" style="3" customWidth="1"/>
    <col min="13062" max="13062" width="4.5703125" style="3" customWidth="1"/>
    <col min="13063" max="13063" width="40.7109375" style="3" customWidth="1"/>
    <col min="13064" max="13064" width="9.140625" style="3"/>
    <col min="13065" max="13065" width="13.7109375" style="3" customWidth="1"/>
    <col min="13066" max="13066" width="7.5703125" style="3" customWidth="1"/>
    <col min="13067" max="13067" width="13.7109375" style="3" customWidth="1"/>
    <col min="13068" max="13068" width="16.7109375" style="3" customWidth="1"/>
    <col min="13069" max="13069" width="20.7109375" style="3" customWidth="1"/>
    <col min="13070" max="13311" width="9.140625" style="3"/>
    <col min="13312" max="13312" width="2.7109375" style="3" customWidth="1"/>
    <col min="13313" max="13313" width="5.28515625" style="3" customWidth="1"/>
    <col min="13314" max="13314" width="10.7109375" style="3" customWidth="1"/>
    <col min="13315" max="13317" width="15.7109375" style="3" customWidth="1"/>
    <col min="13318" max="13318" width="4.5703125" style="3" customWidth="1"/>
    <col min="13319" max="13319" width="40.7109375" style="3" customWidth="1"/>
    <col min="13320" max="13320" width="9.140625" style="3"/>
    <col min="13321" max="13321" width="13.7109375" style="3" customWidth="1"/>
    <col min="13322" max="13322" width="7.5703125" style="3" customWidth="1"/>
    <col min="13323" max="13323" width="13.7109375" style="3" customWidth="1"/>
    <col min="13324" max="13324" width="16.7109375" style="3" customWidth="1"/>
    <col min="13325" max="13325" width="20.7109375" style="3" customWidth="1"/>
    <col min="13326" max="13567" width="9.140625" style="3"/>
    <col min="13568" max="13568" width="2.7109375" style="3" customWidth="1"/>
    <col min="13569" max="13569" width="5.28515625" style="3" customWidth="1"/>
    <col min="13570" max="13570" width="10.7109375" style="3" customWidth="1"/>
    <col min="13571" max="13573" width="15.7109375" style="3" customWidth="1"/>
    <col min="13574" max="13574" width="4.5703125" style="3" customWidth="1"/>
    <col min="13575" max="13575" width="40.7109375" style="3" customWidth="1"/>
    <col min="13576" max="13576" width="9.140625" style="3"/>
    <col min="13577" max="13577" width="13.7109375" style="3" customWidth="1"/>
    <col min="13578" max="13578" width="7.5703125" style="3" customWidth="1"/>
    <col min="13579" max="13579" width="13.7109375" style="3" customWidth="1"/>
    <col min="13580" max="13580" width="16.7109375" style="3" customWidth="1"/>
    <col min="13581" max="13581" width="20.7109375" style="3" customWidth="1"/>
    <col min="13582" max="13823" width="9.140625" style="3"/>
    <col min="13824" max="13824" width="2.7109375" style="3" customWidth="1"/>
    <col min="13825" max="13825" width="5.28515625" style="3" customWidth="1"/>
    <col min="13826" max="13826" width="10.7109375" style="3" customWidth="1"/>
    <col min="13827" max="13829" width="15.7109375" style="3" customWidth="1"/>
    <col min="13830" max="13830" width="4.5703125" style="3" customWidth="1"/>
    <col min="13831" max="13831" width="40.7109375" style="3" customWidth="1"/>
    <col min="13832" max="13832" width="9.140625" style="3"/>
    <col min="13833" max="13833" width="13.7109375" style="3" customWidth="1"/>
    <col min="13834" max="13834" width="7.5703125" style="3" customWidth="1"/>
    <col min="13835" max="13835" width="13.7109375" style="3" customWidth="1"/>
    <col min="13836" max="13836" width="16.7109375" style="3" customWidth="1"/>
    <col min="13837" max="13837" width="20.7109375" style="3" customWidth="1"/>
    <col min="13838" max="14079" width="9.140625" style="3"/>
    <col min="14080" max="14080" width="2.7109375" style="3" customWidth="1"/>
    <col min="14081" max="14081" width="5.28515625" style="3" customWidth="1"/>
    <col min="14082" max="14082" width="10.7109375" style="3" customWidth="1"/>
    <col min="14083" max="14085" width="15.7109375" style="3" customWidth="1"/>
    <col min="14086" max="14086" width="4.5703125" style="3" customWidth="1"/>
    <col min="14087" max="14087" width="40.7109375" style="3" customWidth="1"/>
    <col min="14088" max="14088" width="9.140625" style="3"/>
    <col min="14089" max="14089" width="13.7109375" style="3" customWidth="1"/>
    <col min="14090" max="14090" width="7.5703125" style="3" customWidth="1"/>
    <col min="14091" max="14091" width="13.7109375" style="3" customWidth="1"/>
    <col min="14092" max="14092" width="16.7109375" style="3" customWidth="1"/>
    <col min="14093" max="14093" width="20.7109375" style="3" customWidth="1"/>
    <col min="14094" max="14335" width="9.140625" style="3"/>
    <col min="14336" max="14336" width="2.7109375" style="3" customWidth="1"/>
    <col min="14337" max="14337" width="5.28515625" style="3" customWidth="1"/>
    <col min="14338" max="14338" width="10.7109375" style="3" customWidth="1"/>
    <col min="14339" max="14341" width="15.7109375" style="3" customWidth="1"/>
    <col min="14342" max="14342" width="4.5703125" style="3" customWidth="1"/>
    <col min="14343" max="14343" width="40.7109375" style="3" customWidth="1"/>
    <col min="14344" max="14344" width="9.140625" style="3"/>
    <col min="14345" max="14345" width="13.7109375" style="3" customWidth="1"/>
    <col min="14346" max="14346" width="7.5703125" style="3" customWidth="1"/>
    <col min="14347" max="14347" width="13.7109375" style="3" customWidth="1"/>
    <col min="14348" max="14348" width="16.7109375" style="3" customWidth="1"/>
    <col min="14349" max="14349" width="20.7109375" style="3" customWidth="1"/>
    <col min="14350" max="14591" width="9.140625" style="3"/>
    <col min="14592" max="14592" width="2.7109375" style="3" customWidth="1"/>
    <col min="14593" max="14593" width="5.28515625" style="3" customWidth="1"/>
    <col min="14594" max="14594" width="10.7109375" style="3" customWidth="1"/>
    <col min="14595" max="14597" width="15.7109375" style="3" customWidth="1"/>
    <col min="14598" max="14598" width="4.5703125" style="3" customWidth="1"/>
    <col min="14599" max="14599" width="40.7109375" style="3" customWidth="1"/>
    <col min="14600" max="14600" width="9.140625" style="3"/>
    <col min="14601" max="14601" width="13.7109375" style="3" customWidth="1"/>
    <col min="14602" max="14602" width="7.5703125" style="3" customWidth="1"/>
    <col min="14603" max="14603" width="13.7109375" style="3" customWidth="1"/>
    <col min="14604" max="14604" width="16.7109375" style="3" customWidth="1"/>
    <col min="14605" max="14605" width="20.7109375" style="3" customWidth="1"/>
    <col min="14606" max="14847" width="9.140625" style="3"/>
    <col min="14848" max="14848" width="2.7109375" style="3" customWidth="1"/>
    <col min="14849" max="14849" width="5.28515625" style="3" customWidth="1"/>
    <col min="14850" max="14850" width="10.7109375" style="3" customWidth="1"/>
    <col min="14851" max="14853" width="15.7109375" style="3" customWidth="1"/>
    <col min="14854" max="14854" width="4.5703125" style="3" customWidth="1"/>
    <col min="14855" max="14855" width="40.7109375" style="3" customWidth="1"/>
    <col min="14856" max="14856" width="9.140625" style="3"/>
    <col min="14857" max="14857" width="13.7109375" style="3" customWidth="1"/>
    <col min="14858" max="14858" width="7.5703125" style="3" customWidth="1"/>
    <col min="14859" max="14859" width="13.7109375" style="3" customWidth="1"/>
    <col min="14860" max="14860" width="16.7109375" style="3" customWidth="1"/>
    <col min="14861" max="14861" width="20.7109375" style="3" customWidth="1"/>
    <col min="14862" max="15103" width="9.140625" style="3"/>
    <col min="15104" max="15104" width="2.7109375" style="3" customWidth="1"/>
    <col min="15105" max="15105" width="5.28515625" style="3" customWidth="1"/>
    <col min="15106" max="15106" width="10.7109375" style="3" customWidth="1"/>
    <col min="15107" max="15109" width="15.7109375" style="3" customWidth="1"/>
    <col min="15110" max="15110" width="4.5703125" style="3" customWidth="1"/>
    <col min="15111" max="15111" width="40.7109375" style="3" customWidth="1"/>
    <col min="15112" max="15112" width="9.140625" style="3"/>
    <col min="15113" max="15113" width="13.7109375" style="3" customWidth="1"/>
    <col min="15114" max="15114" width="7.5703125" style="3" customWidth="1"/>
    <col min="15115" max="15115" width="13.7109375" style="3" customWidth="1"/>
    <col min="15116" max="15116" width="16.7109375" style="3" customWidth="1"/>
    <col min="15117" max="15117" width="20.7109375" style="3" customWidth="1"/>
    <col min="15118" max="15359" width="9.140625" style="3"/>
    <col min="15360" max="15360" width="2.7109375" style="3" customWidth="1"/>
    <col min="15361" max="15361" width="5.28515625" style="3" customWidth="1"/>
    <col min="15362" max="15362" width="10.7109375" style="3" customWidth="1"/>
    <col min="15363" max="15365" width="15.7109375" style="3" customWidth="1"/>
    <col min="15366" max="15366" width="4.5703125" style="3" customWidth="1"/>
    <col min="15367" max="15367" width="40.7109375" style="3" customWidth="1"/>
    <col min="15368" max="15368" width="9.140625" style="3"/>
    <col min="15369" max="15369" width="13.7109375" style="3" customWidth="1"/>
    <col min="15370" max="15370" width="7.5703125" style="3" customWidth="1"/>
    <col min="15371" max="15371" width="13.7109375" style="3" customWidth="1"/>
    <col min="15372" max="15372" width="16.7109375" style="3" customWidth="1"/>
    <col min="15373" max="15373" width="20.7109375" style="3" customWidth="1"/>
    <col min="15374" max="15615" width="9.140625" style="3"/>
    <col min="15616" max="15616" width="2.7109375" style="3" customWidth="1"/>
    <col min="15617" max="15617" width="5.28515625" style="3" customWidth="1"/>
    <col min="15618" max="15618" width="10.7109375" style="3" customWidth="1"/>
    <col min="15619" max="15621" width="15.7109375" style="3" customWidth="1"/>
    <col min="15622" max="15622" width="4.5703125" style="3" customWidth="1"/>
    <col min="15623" max="15623" width="40.7109375" style="3" customWidth="1"/>
    <col min="15624" max="15624" width="9.140625" style="3"/>
    <col min="15625" max="15625" width="13.7109375" style="3" customWidth="1"/>
    <col min="15626" max="15626" width="7.5703125" style="3" customWidth="1"/>
    <col min="15627" max="15627" width="13.7109375" style="3" customWidth="1"/>
    <col min="15628" max="15628" width="16.7109375" style="3" customWidth="1"/>
    <col min="15629" max="15629" width="20.7109375" style="3" customWidth="1"/>
    <col min="15630" max="15871" width="9.140625" style="3"/>
    <col min="15872" max="15872" width="2.7109375" style="3" customWidth="1"/>
    <col min="15873" max="15873" width="5.28515625" style="3" customWidth="1"/>
    <col min="15874" max="15874" width="10.7109375" style="3" customWidth="1"/>
    <col min="15875" max="15877" width="15.7109375" style="3" customWidth="1"/>
    <col min="15878" max="15878" width="4.5703125" style="3" customWidth="1"/>
    <col min="15879" max="15879" width="40.7109375" style="3" customWidth="1"/>
    <col min="15880" max="15880" width="9.140625" style="3"/>
    <col min="15881" max="15881" width="13.7109375" style="3" customWidth="1"/>
    <col min="15882" max="15882" width="7.5703125" style="3" customWidth="1"/>
    <col min="15883" max="15883" width="13.7109375" style="3" customWidth="1"/>
    <col min="15884" max="15884" width="16.7109375" style="3" customWidth="1"/>
    <col min="15885" max="15885" width="20.7109375" style="3" customWidth="1"/>
    <col min="15886" max="16127" width="9.140625" style="3"/>
    <col min="16128" max="16128" width="2.7109375" style="3" customWidth="1"/>
    <col min="16129" max="16129" width="5.28515625" style="3" customWidth="1"/>
    <col min="16130" max="16130" width="10.7109375" style="3" customWidth="1"/>
    <col min="16131" max="16133" width="15.7109375" style="3" customWidth="1"/>
    <col min="16134" max="16134" width="4.5703125" style="3" customWidth="1"/>
    <col min="16135" max="16135" width="40.7109375" style="3" customWidth="1"/>
    <col min="16136" max="16136" width="9.140625" style="3"/>
    <col min="16137" max="16137" width="13.7109375" style="3" customWidth="1"/>
    <col min="16138" max="16138" width="7.5703125" style="3" customWidth="1"/>
    <col min="16139" max="16139" width="13.7109375" style="3" customWidth="1"/>
    <col min="16140" max="16140" width="16.7109375" style="3" customWidth="1"/>
    <col min="16141" max="16141" width="20.7109375" style="3" customWidth="1"/>
    <col min="16142" max="16384" width="9.140625" style="3"/>
  </cols>
  <sheetData>
    <row r="1" spans="2:14" ht="12.75" customHeight="1" x14ac:dyDescent="0.3">
      <c r="B1" s="1" t="s">
        <v>0</v>
      </c>
      <c r="C1" s="1"/>
      <c r="D1" s="2" t="s">
        <v>26</v>
      </c>
      <c r="H1" s="4"/>
      <c r="I1" s="4"/>
      <c r="J1" s="4"/>
      <c r="K1" s="4"/>
      <c r="L1" s="4"/>
      <c r="M1" s="4"/>
    </row>
    <row r="2" spans="2:14" ht="12.75" customHeight="1" x14ac:dyDescent="0.3">
      <c r="B2" s="5" t="s">
        <v>1</v>
      </c>
      <c r="C2" s="5"/>
      <c r="D2" s="5" t="s">
        <v>27</v>
      </c>
      <c r="H2" s="4"/>
      <c r="I2" s="4"/>
      <c r="J2" s="4"/>
      <c r="K2" s="4"/>
      <c r="L2" s="4"/>
      <c r="M2" s="4"/>
    </row>
    <row r="3" spans="2:14" ht="12.75" customHeight="1" x14ac:dyDescent="0.3">
      <c r="B3" s="5"/>
      <c r="C3" s="5"/>
      <c r="H3" s="4"/>
      <c r="I3" s="4"/>
      <c r="J3" s="4"/>
      <c r="K3" s="6"/>
      <c r="L3" s="4"/>
      <c r="M3" s="4"/>
    </row>
    <row r="4" spans="2:14" s="8" customFormat="1" ht="12.75" customHeight="1" x14ac:dyDescent="0.3">
      <c r="B4" s="7" t="s">
        <v>2</v>
      </c>
      <c r="C4" s="7"/>
      <c r="G4" s="9"/>
      <c r="H4" s="10"/>
      <c r="I4" s="10"/>
      <c r="J4" s="11"/>
      <c r="K4" s="11"/>
      <c r="L4" s="11"/>
      <c r="M4" s="11"/>
    </row>
    <row r="5" spans="2:14" s="8" customFormat="1" ht="12.75" customHeight="1" x14ac:dyDescent="0.3">
      <c r="B5" s="12"/>
      <c r="C5" s="12"/>
      <c r="H5" s="11"/>
      <c r="I5" s="11"/>
      <c r="J5" s="11"/>
      <c r="K5" s="11"/>
      <c r="L5" s="11"/>
      <c r="M5" s="11"/>
    </row>
    <row r="6" spans="2:14" s="8" customFormat="1" ht="12.75" customHeight="1" x14ac:dyDescent="0.3">
      <c r="B6" s="12"/>
      <c r="C6" s="12"/>
      <c r="H6" s="11"/>
      <c r="I6" s="11"/>
      <c r="J6" s="11"/>
      <c r="K6" s="11"/>
      <c r="L6" s="11"/>
      <c r="M6" s="11"/>
    </row>
    <row r="7" spans="2:14" s="13" customFormat="1" ht="12.75" customHeight="1" x14ac:dyDescent="0.3">
      <c r="H7" s="14" t="s">
        <v>3</v>
      </c>
      <c r="I7" s="14"/>
      <c r="J7" s="14"/>
      <c r="K7" s="6"/>
      <c r="L7" s="6"/>
      <c r="M7" s="6"/>
    </row>
    <row r="8" spans="2:14" s="13" customFormat="1" ht="12.75" customHeight="1" x14ac:dyDescent="0.3">
      <c r="H8" s="14" t="s">
        <v>254</v>
      </c>
      <c r="I8" s="15"/>
      <c r="J8" s="14"/>
      <c r="K8" s="16"/>
      <c r="L8" s="14"/>
      <c r="M8" s="17"/>
      <c r="N8" s="6"/>
    </row>
    <row r="9" spans="2:14" ht="12.75" customHeight="1" x14ac:dyDescent="0.3">
      <c r="B9" s="5"/>
      <c r="C9" s="5"/>
      <c r="H9" s="4"/>
      <c r="I9" s="4"/>
      <c r="J9" s="4"/>
      <c r="K9" s="4"/>
      <c r="L9" s="4"/>
      <c r="M9" s="4"/>
    </row>
    <row r="10" spans="2:14" s="1" customFormat="1" ht="12.75" customHeight="1" x14ac:dyDescent="0.3">
      <c r="B10" s="18" t="s">
        <v>4</v>
      </c>
      <c r="C10" s="19" t="s">
        <v>5</v>
      </c>
      <c r="D10" s="115" t="s">
        <v>6</v>
      </c>
      <c r="E10" s="116"/>
      <c r="F10" s="117"/>
      <c r="G10" s="20" t="s">
        <v>7</v>
      </c>
      <c r="H10" s="21" t="s">
        <v>8</v>
      </c>
      <c r="I10" s="22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</row>
    <row r="11" spans="2:14" s="1" customFormat="1" ht="12.75" customHeight="1" x14ac:dyDescent="0.3">
      <c r="B11" s="24"/>
      <c r="C11" s="25" t="s">
        <v>15</v>
      </c>
      <c r="D11" s="26"/>
      <c r="E11" s="27"/>
      <c r="F11" s="27"/>
      <c r="G11" s="28"/>
      <c r="H11" s="29"/>
      <c r="I11" s="29"/>
      <c r="J11" s="29"/>
      <c r="K11" s="29"/>
      <c r="L11" s="29"/>
      <c r="M11" s="29"/>
    </row>
    <row r="12" spans="2:14" ht="12.75" customHeight="1" x14ac:dyDescent="0.3">
      <c r="B12" s="37">
        <v>1</v>
      </c>
      <c r="C12" s="38"/>
      <c r="D12" s="112" t="s">
        <v>255</v>
      </c>
      <c r="E12" s="113"/>
      <c r="F12" s="114"/>
      <c r="G12" s="60" t="s">
        <v>17</v>
      </c>
      <c r="H12" s="54"/>
      <c r="I12" s="32">
        <v>30</v>
      </c>
      <c r="J12" s="42">
        <v>0</v>
      </c>
      <c r="K12" s="39">
        <v>9.5</v>
      </c>
      <c r="L12" s="43">
        <f>PRODUCT(J12,1.095)</f>
        <v>0</v>
      </c>
      <c r="M12" s="44">
        <f t="shared" ref="M12:M18" si="0">PRODUCT(I12,L12)</f>
        <v>0</v>
      </c>
    </row>
    <row r="13" spans="2:14" ht="12.75" customHeight="1" x14ac:dyDescent="0.3">
      <c r="B13" s="37">
        <f>B12+1</f>
        <v>2</v>
      </c>
      <c r="C13" s="38"/>
      <c r="D13" s="112" t="s">
        <v>256</v>
      </c>
      <c r="E13" s="113"/>
      <c r="F13" s="114"/>
      <c r="G13" s="60" t="s">
        <v>17</v>
      </c>
      <c r="H13" s="54"/>
      <c r="I13" s="32">
        <v>30</v>
      </c>
      <c r="J13" s="42">
        <v>0</v>
      </c>
      <c r="K13" s="39">
        <v>9.5</v>
      </c>
      <c r="L13" s="43">
        <f t="shared" ref="L13:L18" si="1">PRODUCT(J13,1.095)</f>
        <v>0</v>
      </c>
      <c r="M13" s="44">
        <f t="shared" si="0"/>
        <v>0</v>
      </c>
    </row>
    <row r="14" spans="2:14" ht="12.75" customHeight="1" x14ac:dyDescent="0.3">
      <c r="B14" s="37">
        <f t="shared" ref="B14:B18" si="2">B13+1</f>
        <v>3</v>
      </c>
      <c r="C14" s="38"/>
      <c r="D14" s="112" t="s">
        <v>257</v>
      </c>
      <c r="E14" s="113"/>
      <c r="F14" s="114"/>
      <c r="G14" s="60" t="s">
        <v>17</v>
      </c>
      <c r="H14" s="55"/>
      <c r="I14" s="32">
        <v>50</v>
      </c>
      <c r="J14" s="42">
        <v>0</v>
      </c>
      <c r="K14" s="39">
        <v>9.5</v>
      </c>
      <c r="L14" s="43">
        <f t="shared" si="1"/>
        <v>0</v>
      </c>
      <c r="M14" s="44">
        <f t="shared" si="0"/>
        <v>0</v>
      </c>
    </row>
    <row r="15" spans="2:14" ht="12.75" customHeight="1" x14ac:dyDescent="0.3">
      <c r="B15" s="37">
        <f t="shared" si="2"/>
        <v>4</v>
      </c>
      <c r="C15" s="38"/>
      <c r="D15" s="112" t="s">
        <v>258</v>
      </c>
      <c r="E15" s="113"/>
      <c r="F15" s="114"/>
      <c r="G15" s="60" t="s">
        <v>17</v>
      </c>
      <c r="H15" s="55"/>
      <c r="I15" s="32">
        <v>20</v>
      </c>
      <c r="J15" s="42">
        <v>0</v>
      </c>
      <c r="K15" s="39">
        <v>9.5</v>
      </c>
      <c r="L15" s="43">
        <f t="shared" si="1"/>
        <v>0</v>
      </c>
      <c r="M15" s="44">
        <f t="shared" si="0"/>
        <v>0</v>
      </c>
    </row>
    <row r="16" spans="2:14" ht="15" customHeight="1" x14ac:dyDescent="0.3">
      <c r="B16" s="37">
        <f t="shared" si="2"/>
        <v>5</v>
      </c>
      <c r="C16" s="38"/>
      <c r="D16" s="112" t="s">
        <v>259</v>
      </c>
      <c r="E16" s="113"/>
      <c r="F16" s="114"/>
      <c r="G16" s="60" t="s">
        <v>17</v>
      </c>
      <c r="H16" s="55"/>
      <c r="I16" s="32">
        <v>50</v>
      </c>
      <c r="J16" s="42">
        <v>0</v>
      </c>
      <c r="K16" s="39">
        <v>9.5</v>
      </c>
      <c r="L16" s="43">
        <f t="shared" si="1"/>
        <v>0</v>
      </c>
      <c r="M16" s="44">
        <f t="shared" si="0"/>
        <v>0</v>
      </c>
    </row>
    <row r="17" spans="2:13" ht="15" customHeight="1" x14ac:dyDescent="0.3">
      <c r="B17" s="37">
        <f t="shared" si="2"/>
        <v>6</v>
      </c>
      <c r="C17" s="38"/>
      <c r="D17" s="112" t="s">
        <v>260</v>
      </c>
      <c r="E17" s="113"/>
      <c r="F17" s="114"/>
      <c r="G17" s="60" t="s">
        <v>17</v>
      </c>
      <c r="H17" s="55"/>
      <c r="I17" s="32">
        <v>50</v>
      </c>
      <c r="J17" s="42">
        <v>0</v>
      </c>
      <c r="K17" s="39">
        <v>9.5</v>
      </c>
      <c r="L17" s="43">
        <f t="shared" si="1"/>
        <v>0</v>
      </c>
      <c r="M17" s="44">
        <f t="shared" si="0"/>
        <v>0</v>
      </c>
    </row>
    <row r="18" spans="2:13" ht="15" customHeight="1" x14ac:dyDescent="0.3">
      <c r="B18" s="37">
        <f t="shared" si="2"/>
        <v>7</v>
      </c>
      <c r="C18" s="38"/>
      <c r="D18" s="112" t="s">
        <v>261</v>
      </c>
      <c r="E18" s="113"/>
      <c r="F18" s="114"/>
      <c r="G18" s="60" t="s">
        <v>17</v>
      </c>
      <c r="H18" s="54"/>
      <c r="I18" s="32">
        <v>20</v>
      </c>
      <c r="J18" s="42">
        <v>0</v>
      </c>
      <c r="K18" s="39">
        <v>9.5</v>
      </c>
      <c r="L18" s="43">
        <f t="shared" si="1"/>
        <v>0</v>
      </c>
      <c r="M18" s="44">
        <f t="shared" si="0"/>
        <v>0</v>
      </c>
    </row>
    <row r="19" spans="2:13" s="5" customFormat="1" ht="12.75" customHeight="1" x14ac:dyDescent="0.3">
      <c r="B19" s="34"/>
      <c r="C19" s="34"/>
      <c r="D19" s="123" t="s">
        <v>262</v>
      </c>
      <c r="E19" s="124"/>
      <c r="F19" s="125"/>
      <c r="G19" s="35"/>
      <c r="H19" s="35"/>
      <c r="I19" s="35"/>
      <c r="J19" s="35"/>
      <c r="K19" s="35"/>
      <c r="L19" s="35"/>
      <c r="M19" s="36">
        <f>SUM(M12:M18)</f>
        <v>0</v>
      </c>
    </row>
    <row r="20" spans="2:13" s="5" customFormat="1" ht="12.75" customHeight="1" x14ac:dyDescent="0.3"/>
    <row r="21" spans="2:13" s="5" customFormat="1" ht="12.75" customHeight="1" x14ac:dyDescent="0.3">
      <c r="B21" s="5" t="s">
        <v>19</v>
      </c>
    </row>
    <row r="22" spans="2:13" s="5" customFormat="1" ht="12.75" customHeight="1" x14ac:dyDescent="0.3">
      <c r="B22" s="5" t="s">
        <v>20</v>
      </c>
    </row>
    <row r="23" spans="2:13" s="5" customFormat="1" ht="12.75" customHeight="1" x14ac:dyDescent="0.3">
      <c r="B23" s="5" t="s">
        <v>21</v>
      </c>
    </row>
    <row r="24" spans="2:13" s="5" customFormat="1" ht="12.75" customHeight="1" x14ac:dyDescent="0.3">
      <c r="B24" s="5" t="s">
        <v>83</v>
      </c>
    </row>
    <row r="25" spans="2:13" s="5" customFormat="1" ht="12.75" customHeight="1" x14ac:dyDescent="0.3"/>
    <row r="26" spans="2:13" s="5" customFormat="1" ht="12.75" customHeight="1" x14ac:dyDescent="0.3">
      <c r="B26" s="119" t="s">
        <v>50</v>
      </c>
      <c r="C26" s="119"/>
      <c r="D26" s="119"/>
      <c r="E26" s="119"/>
      <c r="F26" s="119"/>
      <c r="G26" s="119"/>
      <c r="H26" s="119"/>
      <c r="I26" s="119"/>
    </row>
    <row r="27" spans="2:13" s="5" customFormat="1" ht="12.75" customHeight="1" x14ac:dyDescent="0.3">
      <c r="B27" s="45"/>
      <c r="C27" s="45"/>
      <c r="D27" s="45"/>
      <c r="E27" s="45"/>
      <c r="F27" s="45"/>
      <c r="G27" s="45"/>
      <c r="H27" s="45"/>
      <c r="I27" s="45"/>
    </row>
    <row r="28" spans="2:13" s="12" customFormat="1" ht="12.75" customHeight="1" x14ac:dyDescent="0.3">
      <c r="B28" s="12" t="s">
        <v>22</v>
      </c>
      <c r="H28" s="17" t="s">
        <v>23</v>
      </c>
      <c r="K28" s="12" t="s">
        <v>24</v>
      </c>
    </row>
    <row r="29" spans="2:13" s="8" customFormat="1" ht="12.75" customHeight="1" x14ac:dyDescent="0.3"/>
  </sheetData>
  <sheetProtection algorithmName="SHA-512" hashValue="rYSgoG5RXgnA+xCWPFChtVXwGq0gET+VBWBpX3SvljZajILlLJucRtCFmukhm7WKwaXoUQFICozvGuDy8jWNEg==" saltValue="GkBW2oApDNJjmfARKNhdZQ==" spinCount="100000" sheet="1" objects="1" scenarios="1"/>
  <protectedRanges>
    <protectedRange sqref="H12:H18" name="Obseg3_1"/>
  </protectedRanges>
  <mergeCells count="10">
    <mergeCell ref="B26:I26"/>
    <mergeCell ref="D19:F19"/>
    <mergeCell ref="D17:F17"/>
    <mergeCell ref="D18:F18"/>
    <mergeCell ref="D10:F10"/>
    <mergeCell ref="D12:F12"/>
    <mergeCell ref="D13:F13"/>
    <mergeCell ref="D14:F14"/>
    <mergeCell ref="D15:F15"/>
    <mergeCell ref="D16:F1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12026-A8DD-4D24-993B-73A8D67A1E79}">
  <dimension ref="A2:R106"/>
  <sheetViews>
    <sheetView zoomScaleNormal="100" workbookViewId="0">
      <selection activeCell="I14" sqref="I14"/>
    </sheetView>
  </sheetViews>
  <sheetFormatPr defaultRowHeight="12.75" customHeight="1" x14ac:dyDescent="0.3"/>
  <cols>
    <col min="1" max="1" width="2.7109375" style="3" customWidth="1"/>
    <col min="2" max="2" width="8.85546875" style="3" customWidth="1"/>
    <col min="3" max="3" width="12.7109375" style="61" customWidth="1"/>
    <col min="4" max="6" width="9.140625" style="3"/>
    <col min="7" max="7" width="7.85546875" style="3" customWidth="1"/>
    <col min="8" max="8" width="4.5703125" style="3" customWidth="1"/>
    <col min="9" max="9" width="40.7109375" style="3" customWidth="1"/>
    <col min="10" max="11" width="9.140625" style="3"/>
    <col min="12" max="13" width="13.7109375" style="3" customWidth="1"/>
    <col min="14" max="14" width="7.5703125" style="3" customWidth="1"/>
    <col min="15" max="17" width="11.85546875" style="3" customWidth="1"/>
    <col min="18" max="18" width="12.7109375" style="3" customWidth="1"/>
    <col min="19" max="256" width="9.140625" style="3"/>
    <col min="257" max="257" width="2.7109375" style="3" customWidth="1"/>
    <col min="258" max="258" width="5.28515625" style="3" customWidth="1"/>
    <col min="259" max="261" width="9.140625" style="3"/>
    <col min="262" max="262" width="7.85546875" style="3" customWidth="1"/>
    <col min="263" max="263" width="4.5703125" style="3" customWidth="1"/>
    <col min="264" max="264" width="37.85546875" style="3" customWidth="1"/>
    <col min="265" max="266" width="9.140625" style="3"/>
    <col min="267" max="268" width="13.7109375" style="3" customWidth="1"/>
    <col min="269" max="269" width="7.5703125" style="3" customWidth="1"/>
    <col min="270" max="272" width="11.85546875" style="3" customWidth="1"/>
    <col min="273" max="273" width="12.7109375" style="3" customWidth="1"/>
    <col min="274" max="512" width="9.140625" style="3"/>
    <col min="513" max="513" width="2.7109375" style="3" customWidth="1"/>
    <col min="514" max="514" width="5.28515625" style="3" customWidth="1"/>
    <col min="515" max="517" width="9.140625" style="3"/>
    <col min="518" max="518" width="7.85546875" style="3" customWidth="1"/>
    <col min="519" max="519" width="4.5703125" style="3" customWidth="1"/>
    <col min="520" max="520" width="37.85546875" style="3" customWidth="1"/>
    <col min="521" max="522" width="9.140625" style="3"/>
    <col min="523" max="524" width="13.7109375" style="3" customWidth="1"/>
    <col min="525" max="525" width="7.5703125" style="3" customWidth="1"/>
    <col min="526" max="528" width="11.85546875" style="3" customWidth="1"/>
    <col min="529" max="529" width="12.7109375" style="3" customWidth="1"/>
    <col min="530" max="768" width="9.140625" style="3"/>
    <col min="769" max="769" width="2.7109375" style="3" customWidth="1"/>
    <col min="770" max="770" width="5.28515625" style="3" customWidth="1"/>
    <col min="771" max="773" width="9.140625" style="3"/>
    <col min="774" max="774" width="7.85546875" style="3" customWidth="1"/>
    <col min="775" max="775" width="4.5703125" style="3" customWidth="1"/>
    <col min="776" max="776" width="37.85546875" style="3" customWidth="1"/>
    <col min="777" max="778" width="9.140625" style="3"/>
    <col min="779" max="780" width="13.7109375" style="3" customWidth="1"/>
    <col min="781" max="781" width="7.5703125" style="3" customWidth="1"/>
    <col min="782" max="784" width="11.85546875" style="3" customWidth="1"/>
    <col min="785" max="785" width="12.7109375" style="3" customWidth="1"/>
    <col min="786" max="1024" width="9.140625" style="3"/>
    <col min="1025" max="1025" width="2.7109375" style="3" customWidth="1"/>
    <col min="1026" max="1026" width="5.28515625" style="3" customWidth="1"/>
    <col min="1027" max="1029" width="9.140625" style="3"/>
    <col min="1030" max="1030" width="7.85546875" style="3" customWidth="1"/>
    <col min="1031" max="1031" width="4.5703125" style="3" customWidth="1"/>
    <col min="1032" max="1032" width="37.85546875" style="3" customWidth="1"/>
    <col min="1033" max="1034" width="9.140625" style="3"/>
    <col min="1035" max="1036" width="13.7109375" style="3" customWidth="1"/>
    <col min="1037" max="1037" width="7.5703125" style="3" customWidth="1"/>
    <col min="1038" max="1040" width="11.85546875" style="3" customWidth="1"/>
    <col min="1041" max="1041" width="12.7109375" style="3" customWidth="1"/>
    <col min="1042" max="1280" width="9.140625" style="3"/>
    <col min="1281" max="1281" width="2.7109375" style="3" customWidth="1"/>
    <col min="1282" max="1282" width="5.28515625" style="3" customWidth="1"/>
    <col min="1283" max="1285" width="9.140625" style="3"/>
    <col min="1286" max="1286" width="7.85546875" style="3" customWidth="1"/>
    <col min="1287" max="1287" width="4.5703125" style="3" customWidth="1"/>
    <col min="1288" max="1288" width="37.85546875" style="3" customWidth="1"/>
    <col min="1289" max="1290" width="9.140625" style="3"/>
    <col min="1291" max="1292" width="13.7109375" style="3" customWidth="1"/>
    <col min="1293" max="1293" width="7.5703125" style="3" customWidth="1"/>
    <col min="1294" max="1296" width="11.85546875" style="3" customWidth="1"/>
    <col min="1297" max="1297" width="12.7109375" style="3" customWidth="1"/>
    <col min="1298" max="1536" width="9.140625" style="3"/>
    <col min="1537" max="1537" width="2.7109375" style="3" customWidth="1"/>
    <col min="1538" max="1538" width="5.28515625" style="3" customWidth="1"/>
    <col min="1539" max="1541" width="9.140625" style="3"/>
    <col min="1542" max="1542" width="7.85546875" style="3" customWidth="1"/>
    <col min="1543" max="1543" width="4.5703125" style="3" customWidth="1"/>
    <col min="1544" max="1544" width="37.85546875" style="3" customWidth="1"/>
    <col min="1545" max="1546" width="9.140625" style="3"/>
    <col min="1547" max="1548" width="13.7109375" style="3" customWidth="1"/>
    <col min="1549" max="1549" width="7.5703125" style="3" customWidth="1"/>
    <col min="1550" max="1552" width="11.85546875" style="3" customWidth="1"/>
    <col min="1553" max="1553" width="12.7109375" style="3" customWidth="1"/>
    <col min="1554" max="1792" width="9.140625" style="3"/>
    <col min="1793" max="1793" width="2.7109375" style="3" customWidth="1"/>
    <col min="1794" max="1794" width="5.28515625" style="3" customWidth="1"/>
    <col min="1795" max="1797" width="9.140625" style="3"/>
    <col min="1798" max="1798" width="7.85546875" style="3" customWidth="1"/>
    <col min="1799" max="1799" width="4.5703125" style="3" customWidth="1"/>
    <col min="1800" max="1800" width="37.85546875" style="3" customWidth="1"/>
    <col min="1801" max="1802" width="9.140625" style="3"/>
    <col min="1803" max="1804" width="13.7109375" style="3" customWidth="1"/>
    <col min="1805" max="1805" width="7.5703125" style="3" customWidth="1"/>
    <col min="1806" max="1808" width="11.85546875" style="3" customWidth="1"/>
    <col min="1809" max="1809" width="12.7109375" style="3" customWidth="1"/>
    <col min="1810" max="2048" width="9.140625" style="3"/>
    <col min="2049" max="2049" width="2.7109375" style="3" customWidth="1"/>
    <col min="2050" max="2050" width="5.28515625" style="3" customWidth="1"/>
    <col min="2051" max="2053" width="9.140625" style="3"/>
    <col min="2054" max="2054" width="7.85546875" style="3" customWidth="1"/>
    <col min="2055" max="2055" width="4.5703125" style="3" customWidth="1"/>
    <col min="2056" max="2056" width="37.85546875" style="3" customWidth="1"/>
    <col min="2057" max="2058" width="9.140625" style="3"/>
    <col min="2059" max="2060" width="13.7109375" style="3" customWidth="1"/>
    <col min="2061" max="2061" width="7.5703125" style="3" customWidth="1"/>
    <col min="2062" max="2064" width="11.85546875" style="3" customWidth="1"/>
    <col min="2065" max="2065" width="12.7109375" style="3" customWidth="1"/>
    <col min="2066" max="2304" width="9.140625" style="3"/>
    <col min="2305" max="2305" width="2.7109375" style="3" customWidth="1"/>
    <col min="2306" max="2306" width="5.28515625" style="3" customWidth="1"/>
    <col min="2307" max="2309" width="9.140625" style="3"/>
    <col min="2310" max="2310" width="7.85546875" style="3" customWidth="1"/>
    <col min="2311" max="2311" width="4.5703125" style="3" customWidth="1"/>
    <col min="2312" max="2312" width="37.85546875" style="3" customWidth="1"/>
    <col min="2313" max="2314" width="9.140625" style="3"/>
    <col min="2315" max="2316" width="13.7109375" style="3" customWidth="1"/>
    <col min="2317" max="2317" width="7.5703125" style="3" customWidth="1"/>
    <col min="2318" max="2320" width="11.85546875" style="3" customWidth="1"/>
    <col min="2321" max="2321" width="12.7109375" style="3" customWidth="1"/>
    <col min="2322" max="2560" width="9.140625" style="3"/>
    <col min="2561" max="2561" width="2.7109375" style="3" customWidth="1"/>
    <col min="2562" max="2562" width="5.28515625" style="3" customWidth="1"/>
    <col min="2563" max="2565" width="9.140625" style="3"/>
    <col min="2566" max="2566" width="7.85546875" style="3" customWidth="1"/>
    <col min="2567" max="2567" width="4.5703125" style="3" customWidth="1"/>
    <col min="2568" max="2568" width="37.85546875" style="3" customWidth="1"/>
    <col min="2569" max="2570" width="9.140625" style="3"/>
    <col min="2571" max="2572" width="13.7109375" style="3" customWidth="1"/>
    <col min="2573" max="2573" width="7.5703125" style="3" customWidth="1"/>
    <col min="2574" max="2576" width="11.85546875" style="3" customWidth="1"/>
    <col min="2577" max="2577" width="12.7109375" style="3" customWidth="1"/>
    <col min="2578" max="2816" width="9.140625" style="3"/>
    <col min="2817" max="2817" width="2.7109375" style="3" customWidth="1"/>
    <col min="2818" max="2818" width="5.28515625" style="3" customWidth="1"/>
    <col min="2819" max="2821" width="9.140625" style="3"/>
    <col min="2822" max="2822" width="7.85546875" style="3" customWidth="1"/>
    <col min="2823" max="2823" width="4.5703125" style="3" customWidth="1"/>
    <col min="2824" max="2824" width="37.85546875" style="3" customWidth="1"/>
    <col min="2825" max="2826" width="9.140625" style="3"/>
    <col min="2827" max="2828" width="13.7109375" style="3" customWidth="1"/>
    <col min="2829" max="2829" width="7.5703125" style="3" customWidth="1"/>
    <col min="2830" max="2832" width="11.85546875" style="3" customWidth="1"/>
    <col min="2833" max="2833" width="12.7109375" style="3" customWidth="1"/>
    <col min="2834" max="3072" width="9.140625" style="3"/>
    <col min="3073" max="3073" width="2.7109375" style="3" customWidth="1"/>
    <col min="3074" max="3074" width="5.28515625" style="3" customWidth="1"/>
    <col min="3075" max="3077" width="9.140625" style="3"/>
    <col min="3078" max="3078" width="7.85546875" style="3" customWidth="1"/>
    <col min="3079" max="3079" width="4.5703125" style="3" customWidth="1"/>
    <col min="3080" max="3080" width="37.85546875" style="3" customWidth="1"/>
    <col min="3081" max="3082" width="9.140625" style="3"/>
    <col min="3083" max="3084" width="13.7109375" style="3" customWidth="1"/>
    <col min="3085" max="3085" width="7.5703125" style="3" customWidth="1"/>
    <col min="3086" max="3088" width="11.85546875" style="3" customWidth="1"/>
    <col min="3089" max="3089" width="12.7109375" style="3" customWidth="1"/>
    <col min="3090" max="3328" width="9.140625" style="3"/>
    <col min="3329" max="3329" width="2.7109375" style="3" customWidth="1"/>
    <col min="3330" max="3330" width="5.28515625" style="3" customWidth="1"/>
    <col min="3331" max="3333" width="9.140625" style="3"/>
    <col min="3334" max="3334" width="7.85546875" style="3" customWidth="1"/>
    <col min="3335" max="3335" width="4.5703125" style="3" customWidth="1"/>
    <col min="3336" max="3336" width="37.85546875" style="3" customWidth="1"/>
    <col min="3337" max="3338" width="9.140625" style="3"/>
    <col min="3339" max="3340" width="13.7109375" style="3" customWidth="1"/>
    <col min="3341" max="3341" width="7.5703125" style="3" customWidth="1"/>
    <col min="3342" max="3344" width="11.85546875" style="3" customWidth="1"/>
    <col min="3345" max="3345" width="12.7109375" style="3" customWidth="1"/>
    <col min="3346" max="3584" width="9.140625" style="3"/>
    <col min="3585" max="3585" width="2.7109375" style="3" customWidth="1"/>
    <col min="3586" max="3586" width="5.28515625" style="3" customWidth="1"/>
    <col min="3587" max="3589" width="9.140625" style="3"/>
    <col min="3590" max="3590" width="7.85546875" style="3" customWidth="1"/>
    <col min="3591" max="3591" width="4.5703125" style="3" customWidth="1"/>
    <col min="3592" max="3592" width="37.85546875" style="3" customWidth="1"/>
    <col min="3593" max="3594" width="9.140625" style="3"/>
    <col min="3595" max="3596" width="13.7109375" style="3" customWidth="1"/>
    <col min="3597" max="3597" width="7.5703125" style="3" customWidth="1"/>
    <col min="3598" max="3600" width="11.85546875" style="3" customWidth="1"/>
    <col min="3601" max="3601" width="12.7109375" style="3" customWidth="1"/>
    <col min="3602" max="3840" width="9.140625" style="3"/>
    <col min="3841" max="3841" width="2.7109375" style="3" customWidth="1"/>
    <col min="3842" max="3842" width="5.28515625" style="3" customWidth="1"/>
    <col min="3843" max="3845" width="9.140625" style="3"/>
    <col min="3846" max="3846" width="7.85546875" style="3" customWidth="1"/>
    <col min="3847" max="3847" width="4.5703125" style="3" customWidth="1"/>
    <col min="3848" max="3848" width="37.85546875" style="3" customWidth="1"/>
    <col min="3849" max="3850" width="9.140625" style="3"/>
    <col min="3851" max="3852" width="13.7109375" style="3" customWidth="1"/>
    <col min="3853" max="3853" width="7.5703125" style="3" customWidth="1"/>
    <col min="3854" max="3856" width="11.85546875" style="3" customWidth="1"/>
    <col min="3857" max="3857" width="12.7109375" style="3" customWidth="1"/>
    <col min="3858" max="4096" width="9.140625" style="3"/>
    <col min="4097" max="4097" width="2.7109375" style="3" customWidth="1"/>
    <col min="4098" max="4098" width="5.28515625" style="3" customWidth="1"/>
    <col min="4099" max="4101" width="9.140625" style="3"/>
    <col min="4102" max="4102" width="7.85546875" style="3" customWidth="1"/>
    <col min="4103" max="4103" width="4.5703125" style="3" customWidth="1"/>
    <col min="4104" max="4104" width="37.85546875" style="3" customWidth="1"/>
    <col min="4105" max="4106" width="9.140625" style="3"/>
    <col min="4107" max="4108" width="13.7109375" style="3" customWidth="1"/>
    <col min="4109" max="4109" width="7.5703125" style="3" customWidth="1"/>
    <col min="4110" max="4112" width="11.85546875" style="3" customWidth="1"/>
    <col min="4113" max="4113" width="12.7109375" style="3" customWidth="1"/>
    <col min="4114" max="4352" width="9.140625" style="3"/>
    <col min="4353" max="4353" width="2.7109375" style="3" customWidth="1"/>
    <col min="4354" max="4354" width="5.28515625" style="3" customWidth="1"/>
    <col min="4355" max="4357" width="9.140625" style="3"/>
    <col min="4358" max="4358" width="7.85546875" style="3" customWidth="1"/>
    <col min="4359" max="4359" width="4.5703125" style="3" customWidth="1"/>
    <col min="4360" max="4360" width="37.85546875" style="3" customWidth="1"/>
    <col min="4361" max="4362" width="9.140625" style="3"/>
    <col min="4363" max="4364" width="13.7109375" style="3" customWidth="1"/>
    <col min="4365" max="4365" width="7.5703125" style="3" customWidth="1"/>
    <col min="4366" max="4368" width="11.85546875" style="3" customWidth="1"/>
    <col min="4369" max="4369" width="12.7109375" style="3" customWidth="1"/>
    <col min="4370" max="4608" width="9.140625" style="3"/>
    <col min="4609" max="4609" width="2.7109375" style="3" customWidth="1"/>
    <col min="4610" max="4610" width="5.28515625" style="3" customWidth="1"/>
    <col min="4611" max="4613" width="9.140625" style="3"/>
    <col min="4614" max="4614" width="7.85546875" style="3" customWidth="1"/>
    <col min="4615" max="4615" width="4.5703125" style="3" customWidth="1"/>
    <col min="4616" max="4616" width="37.85546875" style="3" customWidth="1"/>
    <col min="4617" max="4618" width="9.140625" style="3"/>
    <col min="4619" max="4620" width="13.7109375" style="3" customWidth="1"/>
    <col min="4621" max="4621" width="7.5703125" style="3" customWidth="1"/>
    <col min="4622" max="4624" width="11.85546875" style="3" customWidth="1"/>
    <col min="4625" max="4625" width="12.7109375" style="3" customWidth="1"/>
    <col min="4626" max="4864" width="9.140625" style="3"/>
    <col min="4865" max="4865" width="2.7109375" style="3" customWidth="1"/>
    <col min="4866" max="4866" width="5.28515625" style="3" customWidth="1"/>
    <col min="4867" max="4869" width="9.140625" style="3"/>
    <col min="4870" max="4870" width="7.85546875" style="3" customWidth="1"/>
    <col min="4871" max="4871" width="4.5703125" style="3" customWidth="1"/>
    <col min="4872" max="4872" width="37.85546875" style="3" customWidth="1"/>
    <col min="4873" max="4874" width="9.140625" style="3"/>
    <col min="4875" max="4876" width="13.7109375" style="3" customWidth="1"/>
    <col min="4877" max="4877" width="7.5703125" style="3" customWidth="1"/>
    <col min="4878" max="4880" width="11.85546875" style="3" customWidth="1"/>
    <col min="4881" max="4881" width="12.7109375" style="3" customWidth="1"/>
    <col min="4882" max="5120" width="9.140625" style="3"/>
    <col min="5121" max="5121" width="2.7109375" style="3" customWidth="1"/>
    <col min="5122" max="5122" width="5.28515625" style="3" customWidth="1"/>
    <col min="5123" max="5125" width="9.140625" style="3"/>
    <col min="5126" max="5126" width="7.85546875" style="3" customWidth="1"/>
    <col min="5127" max="5127" width="4.5703125" style="3" customWidth="1"/>
    <col min="5128" max="5128" width="37.85546875" style="3" customWidth="1"/>
    <col min="5129" max="5130" width="9.140625" style="3"/>
    <col min="5131" max="5132" width="13.7109375" style="3" customWidth="1"/>
    <col min="5133" max="5133" width="7.5703125" style="3" customWidth="1"/>
    <col min="5134" max="5136" width="11.85546875" style="3" customWidth="1"/>
    <col min="5137" max="5137" width="12.7109375" style="3" customWidth="1"/>
    <col min="5138" max="5376" width="9.140625" style="3"/>
    <col min="5377" max="5377" width="2.7109375" style="3" customWidth="1"/>
    <col min="5378" max="5378" width="5.28515625" style="3" customWidth="1"/>
    <col min="5379" max="5381" width="9.140625" style="3"/>
    <col min="5382" max="5382" width="7.85546875" style="3" customWidth="1"/>
    <col min="5383" max="5383" width="4.5703125" style="3" customWidth="1"/>
    <col min="5384" max="5384" width="37.85546875" style="3" customWidth="1"/>
    <col min="5385" max="5386" width="9.140625" style="3"/>
    <col min="5387" max="5388" width="13.7109375" style="3" customWidth="1"/>
    <col min="5389" max="5389" width="7.5703125" style="3" customWidth="1"/>
    <col min="5390" max="5392" width="11.85546875" style="3" customWidth="1"/>
    <col min="5393" max="5393" width="12.7109375" style="3" customWidth="1"/>
    <col min="5394" max="5632" width="9.140625" style="3"/>
    <col min="5633" max="5633" width="2.7109375" style="3" customWidth="1"/>
    <col min="5634" max="5634" width="5.28515625" style="3" customWidth="1"/>
    <col min="5635" max="5637" width="9.140625" style="3"/>
    <col min="5638" max="5638" width="7.85546875" style="3" customWidth="1"/>
    <col min="5639" max="5639" width="4.5703125" style="3" customWidth="1"/>
    <col min="5640" max="5640" width="37.85546875" style="3" customWidth="1"/>
    <col min="5641" max="5642" width="9.140625" style="3"/>
    <col min="5643" max="5644" width="13.7109375" style="3" customWidth="1"/>
    <col min="5645" max="5645" width="7.5703125" style="3" customWidth="1"/>
    <col min="5646" max="5648" width="11.85546875" style="3" customWidth="1"/>
    <col min="5649" max="5649" width="12.7109375" style="3" customWidth="1"/>
    <col min="5650" max="5888" width="9.140625" style="3"/>
    <col min="5889" max="5889" width="2.7109375" style="3" customWidth="1"/>
    <col min="5890" max="5890" width="5.28515625" style="3" customWidth="1"/>
    <col min="5891" max="5893" width="9.140625" style="3"/>
    <col min="5894" max="5894" width="7.85546875" style="3" customWidth="1"/>
    <col min="5895" max="5895" width="4.5703125" style="3" customWidth="1"/>
    <col min="5896" max="5896" width="37.85546875" style="3" customWidth="1"/>
    <col min="5897" max="5898" width="9.140625" style="3"/>
    <col min="5899" max="5900" width="13.7109375" style="3" customWidth="1"/>
    <col min="5901" max="5901" width="7.5703125" style="3" customWidth="1"/>
    <col min="5902" max="5904" width="11.85546875" style="3" customWidth="1"/>
    <col min="5905" max="5905" width="12.7109375" style="3" customWidth="1"/>
    <col min="5906" max="6144" width="9.140625" style="3"/>
    <col min="6145" max="6145" width="2.7109375" style="3" customWidth="1"/>
    <col min="6146" max="6146" width="5.28515625" style="3" customWidth="1"/>
    <col min="6147" max="6149" width="9.140625" style="3"/>
    <col min="6150" max="6150" width="7.85546875" style="3" customWidth="1"/>
    <col min="6151" max="6151" width="4.5703125" style="3" customWidth="1"/>
    <col min="6152" max="6152" width="37.85546875" style="3" customWidth="1"/>
    <col min="6153" max="6154" width="9.140625" style="3"/>
    <col min="6155" max="6156" width="13.7109375" style="3" customWidth="1"/>
    <col min="6157" max="6157" width="7.5703125" style="3" customWidth="1"/>
    <col min="6158" max="6160" width="11.85546875" style="3" customWidth="1"/>
    <col min="6161" max="6161" width="12.7109375" style="3" customWidth="1"/>
    <col min="6162" max="6400" width="9.140625" style="3"/>
    <col min="6401" max="6401" width="2.7109375" style="3" customWidth="1"/>
    <col min="6402" max="6402" width="5.28515625" style="3" customWidth="1"/>
    <col min="6403" max="6405" width="9.140625" style="3"/>
    <col min="6406" max="6406" width="7.85546875" style="3" customWidth="1"/>
    <col min="6407" max="6407" width="4.5703125" style="3" customWidth="1"/>
    <col min="6408" max="6408" width="37.85546875" style="3" customWidth="1"/>
    <col min="6409" max="6410" width="9.140625" style="3"/>
    <col min="6411" max="6412" width="13.7109375" style="3" customWidth="1"/>
    <col min="6413" max="6413" width="7.5703125" style="3" customWidth="1"/>
    <col min="6414" max="6416" width="11.85546875" style="3" customWidth="1"/>
    <col min="6417" max="6417" width="12.7109375" style="3" customWidth="1"/>
    <col min="6418" max="6656" width="9.140625" style="3"/>
    <col min="6657" max="6657" width="2.7109375" style="3" customWidth="1"/>
    <col min="6658" max="6658" width="5.28515625" style="3" customWidth="1"/>
    <col min="6659" max="6661" width="9.140625" style="3"/>
    <col min="6662" max="6662" width="7.85546875" style="3" customWidth="1"/>
    <col min="6663" max="6663" width="4.5703125" style="3" customWidth="1"/>
    <col min="6664" max="6664" width="37.85546875" style="3" customWidth="1"/>
    <col min="6665" max="6666" width="9.140625" style="3"/>
    <col min="6667" max="6668" width="13.7109375" style="3" customWidth="1"/>
    <col min="6669" max="6669" width="7.5703125" style="3" customWidth="1"/>
    <col min="6670" max="6672" width="11.85546875" style="3" customWidth="1"/>
    <col min="6673" max="6673" width="12.7109375" style="3" customWidth="1"/>
    <col min="6674" max="6912" width="9.140625" style="3"/>
    <col min="6913" max="6913" width="2.7109375" style="3" customWidth="1"/>
    <col min="6914" max="6914" width="5.28515625" style="3" customWidth="1"/>
    <col min="6915" max="6917" width="9.140625" style="3"/>
    <col min="6918" max="6918" width="7.85546875" style="3" customWidth="1"/>
    <col min="6919" max="6919" width="4.5703125" style="3" customWidth="1"/>
    <col min="6920" max="6920" width="37.85546875" style="3" customWidth="1"/>
    <col min="6921" max="6922" width="9.140625" style="3"/>
    <col min="6923" max="6924" width="13.7109375" style="3" customWidth="1"/>
    <col min="6925" max="6925" width="7.5703125" style="3" customWidth="1"/>
    <col min="6926" max="6928" width="11.85546875" style="3" customWidth="1"/>
    <col min="6929" max="6929" width="12.7109375" style="3" customWidth="1"/>
    <col min="6930" max="7168" width="9.140625" style="3"/>
    <col min="7169" max="7169" width="2.7109375" style="3" customWidth="1"/>
    <col min="7170" max="7170" width="5.28515625" style="3" customWidth="1"/>
    <col min="7171" max="7173" width="9.140625" style="3"/>
    <col min="7174" max="7174" width="7.85546875" style="3" customWidth="1"/>
    <col min="7175" max="7175" width="4.5703125" style="3" customWidth="1"/>
    <col min="7176" max="7176" width="37.85546875" style="3" customWidth="1"/>
    <col min="7177" max="7178" width="9.140625" style="3"/>
    <col min="7179" max="7180" width="13.7109375" style="3" customWidth="1"/>
    <col min="7181" max="7181" width="7.5703125" style="3" customWidth="1"/>
    <col min="7182" max="7184" width="11.85546875" style="3" customWidth="1"/>
    <col min="7185" max="7185" width="12.7109375" style="3" customWidth="1"/>
    <col min="7186" max="7424" width="9.140625" style="3"/>
    <col min="7425" max="7425" width="2.7109375" style="3" customWidth="1"/>
    <col min="7426" max="7426" width="5.28515625" style="3" customWidth="1"/>
    <col min="7427" max="7429" width="9.140625" style="3"/>
    <col min="7430" max="7430" width="7.85546875" style="3" customWidth="1"/>
    <col min="7431" max="7431" width="4.5703125" style="3" customWidth="1"/>
    <col min="7432" max="7432" width="37.85546875" style="3" customWidth="1"/>
    <col min="7433" max="7434" width="9.140625" style="3"/>
    <col min="7435" max="7436" width="13.7109375" style="3" customWidth="1"/>
    <col min="7437" max="7437" width="7.5703125" style="3" customWidth="1"/>
    <col min="7438" max="7440" width="11.85546875" style="3" customWidth="1"/>
    <col min="7441" max="7441" width="12.7109375" style="3" customWidth="1"/>
    <col min="7442" max="7680" width="9.140625" style="3"/>
    <col min="7681" max="7681" width="2.7109375" style="3" customWidth="1"/>
    <col min="7682" max="7682" width="5.28515625" style="3" customWidth="1"/>
    <col min="7683" max="7685" width="9.140625" style="3"/>
    <col min="7686" max="7686" width="7.85546875" style="3" customWidth="1"/>
    <col min="7687" max="7687" width="4.5703125" style="3" customWidth="1"/>
    <col min="7688" max="7688" width="37.85546875" style="3" customWidth="1"/>
    <col min="7689" max="7690" width="9.140625" style="3"/>
    <col min="7691" max="7692" width="13.7109375" style="3" customWidth="1"/>
    <col min="7693" max="7693" width="7.5703125" style="3" customWidth="1"/>
    <col min="7694" max="7696" width="11.85546875" style="3" customWidth="1"/>
    <col min="7697" max="7697" width="12.7109375" style="3" customWidth="1"/>
    <col min="7698" max="7936" width="9.140625" style="3"/>
    <col min="7937" max="7937" width="2.7109375" style="3" customWidth="1"/>
    <col min="7938" max="7938" width="5.28515625" style="3" customWidth="1"/>
    <col min="7939" max="7941" width="9.140625" style="3"/>
    <col min="7942" max="7942" width="7.85546875" style="3" customWidth="1"/>
    <col min="7943" max="7943" width="4.5703125" style="3" customWidth="1"/>
    <col min="7944" max="7944" width="37.85546875" style="3" customWidth="1"/>
    <col min="7945" max="7946" width="9.140625" style="3"/>
    <col min="7947" max="7948" width="13.7109375" style="3" customWidth="1"/>
    <col min="7949" max="7949" width="7.5703125" style="3" customWidth="1"/>
    <col min="7950" max="7952" width="11.85546875" style="3" customWidth="1"/>
    <col min="7953" max="7953" width="12.7109375" style="3" customWidth="1"/>
    <col min="7954" max="8192" width="9.140625" style="3"/>
    <col min="8193" max="8193" width="2.7109375" style="3" customWidth="1"/>
    <col min="8194" max="8194" width="5.28515625" style="3" customWidth="1"/>
    <col min="8195" max="8197" width="9.140625" style="3"/>
    <col min="8198" max="8198" width="7.85546875" style="3" customWidth="1"/>
    <col min="8199" max="8199" width="4.5703125" style="3" customWidth="1"/>
    <col min="8200" max="8200" width="37.85546875" style="3" customWidth="1"/>
    <col min="8201" max="8202" width="9.140625" style="3"/>
    <col min="8203" max="8204" width="13.7109375" style="3" customWidth="1"/>
    <col min="8205" max="8205" width="7.5703125" style="3" customWidth="1"/>
    <col min="8206" max="8208" width="11.85546875" style="3" customWidth="1"/>
    <col min="8209" max="8209" width="12.7109375" style="3" customWidth="1"/>
    <col min="8210" max="8448" width="9.140625" style="3"/>
    <col min="8449" max="8449" width="2.7109375" style="3" customWidth="1"/>
    <col min="8450" max="8450" width="5.28515625" style="3" customWidth="1"/>
    <col min="8451" max="8453" width="9.140625" style="3"/>
    <col min="8454" max="8454" width="7.85546875" style="3" customWidth="1"/>
    <col min="8455" max="8455" width="4.5703125" style="3" customWidth="1"/>
    <col min="8456" max="8456" width="37.85546875" style="3" customWidth="1"/>
    <col min="8457" max="8458" width="9.140625" style="3"/>
    <col min="8459" max="8460" width="13.7109375" style="3" customWidth="1"/>
    <col min="8461" max="8461" width="7.5703125" style="3" customWidth="1"/>
    <col min="8462" max="8464" width="11.85546875" style="3" customWidth="1"/>
    <col min="8465" max="8465" width="12.7109375" style="3" customWidth="1"/>
    <col min="8466" max="8704" width="9.140625" style="3"/>
    <col min="8705" max="8705" width="2.7109375" style="3" customWidth="1"/>
    <col min="8706" max="8706" width="5.28515625" style="3" customWidth="1"/>
    <col min="8707" max="8709" width="9.140625" style="3"/>
    <col min="8710" max="8710" width="7.85546875" style="3" customWidth="1"/>
    <col min="8711" max="8711" width="4.5703125" style="3" customWidth="1"/>
    <col min="8712" max="8712" width="37.85546875" style="3" customWidth="1"/>
    <col min="8713" max="8714" width="9.140625" style="3"/>
    <col min="8715" max="8716" width="13.7109375" style="3" customWidth="1"/>
    <col min="8717" max="8717" width="7.5703125" style="3" customWidth="1"/>
    <col min="8718" max="8720" width="11.85546875" style="3" customWidth="1"/>
    <col min="8721" max="8721" width="12.7109375" style="3" customWidth="1"/>
    <col min="8722" max="8960" width="9.140625" style="3"/>
    <col min="8961" max="8961" width="2.7109375" style="3" customWidth="1"/>
    <col min="8962" max="8962" width="5.28515625" style="3" customWidth="1"/>
    <col min="8963" max="8965" width="9.140625" style="3"/>
    <col min="8966" max="8966" width="7.85546875" style="3" customWidth="1"/>
    <col min="8967" max="8967" width="4.5703125" style="3" customWidth="1"/>
    <col min="8968" max="8968" width="37.85546875" style="3" customWidth="1"/>
    <col min="8969" max="8970" width="9.140625" style="3"/>
    <col min="8971" max="8972" width="13.7109375" style="3" customWidth="1"/>
    <col min="8973" max="8973" width="7.5703125" style="3" customWidth="1"/>
    <col min="8974" max="8976" width="11.85546875" style="3" customWidth="1"/>
    <col min="8977" max="8977" width="12.7109375" style="3" customWidth="1"/>
    <col min="8978" max="9216" width="9.140625" style="3"/>
    <col min="9217" max="9217" width="2.7109375" style="3" customWidth="1"/>
    <col min="9218" max="9218" width="5.28515625" style="3" customWidth="1"/>
    <col min="9219" max="9221" width="9.140625" style="3"/>
    <col min="9222" max="9222" width="7.85546875" style="3" customWidth="1"/>
    <col min="9223" max="9223" width="4.5703125" style="3" customWidth="1"/>
    <col min="9224" max="9224" width="37.85546875" style="3" customWidth="1"/>
    <col min="9225" max="9226" width="9.140625" style="3"/>
    <col min="9227" max="9228" width="13.7109375" style="3" customWidth="1"/>
    <col min="9229" max="9229" width="7.5703125" style="3" customWidth="1"/>
    <col min="9230" max="9232" width="11.85546875" style="3" customWidth="1"/>
    <col min="9233" max="9233" width="12.7109375" style="3" customWidth="1"/>
    <col min="9234" max="9472" width="9.140625" style="3"/>
    <col min="9473" max="9473" width="2.7109375" style="3" customWidth="1"/>
    <col min="9474" max="9474" width="5.28515625" style="3" customWidth="1"/>
    <col min="9475" max="9477" width="9.140625" style="3"/>
    <col min="9478" max="9478" width="7.85546875" style="3" customWidth="1"/>
    <col min="9479" max="9479" width="4.5703125" style="3" customWidth="1"/>
    <col min="9480" max="9480" width="37.85546875" style="3" customWidth="1"/>
    <col min="9481" max="9482" width="9.140625" style="3"/>
    <col min="9483" max="9484" width="13.7109375" style="3" customWidth="1"/>
    <col min="9485" max="9485" width="7.5703125" style="3" customWidth="1"/>
    <col min="9486" max="9488" width="11.85546875" style="3" customWidth="1"/>
    <col min="9489" max="9489" width="12.7109375" style="3" customWidth="1"/>
    <col min="9490" max="9728" width="9.140625" style="3"/>
    <col min="9729" max="9729" width="2.7109375" style="3" customWidth="1"/>
    <col min="9730" max="9730" width="5.28515625" style="3" customWidth="1"/>
    <col min="9731" max="9733" width="9.140625" style="3"/>
    <col min="9734" max="9734" width="7.85546875" style="3" customWidth="1"/>
    <col min="9735" max="9735" width="4.5703125" style="3" customWidth="1"/>
    <col min="9736" max="9736" width="37.85546875" style="3" customWidth="1"/>
    <col min="9737" max="9738" width="9.140625" style="3"/>
    <col min="9739" max="9740" width="13.7109375" style="3" customWidth="1"/>
    <col min="9741" max="9741" width="7.5703125" style="3" customWidth="1"/>
    <col min="9742" max="9744" width="11.85546875" style="3" customWidth="1"/>
    <col min="9745" max="9745" width="12.7109375" style="3" customWidth="1"/>
    <col min="9746" max="9984" width="9.140625" style="3"/>
    <col min="9985" max="9985" width="2.7109375" style="3" customWidth="1"/>
    <col min="9986" max="9986" width="5.28515625" style="3" customWidth="1"/>
    <col min="9987" max="9989" width="9.140625" style="3"/>
    <col min="9990" max="9990" width="7.85546875" style="3" customWidth="1"/>
    <col min="9991" max="9991" width="4.5703125" style="3" customWidth="1"/>
    <col min="9992" max="9992" width="37.85546875" style="3" customWidth="1"/>
    <col min="9993" max="9994" width="9.140625" style="3"/>
    <col min="9995" max="9996" width="13.7109375" style="3" customWidth="1"/>
    <col min="9997" max="9997" width="7.5703125" style="3" customWidth="1"/>
    <col min="9998" max="10000" width="11.85546875" style="3" customWidth="1"/>
    <col min="10001" max="10001" width="12.7109375" style="3" customWidth="1"/>
    <col min="10002" max="10240" width="9.140625" style="3"/>
    <col min="10241" max="10241" width="2.7109375" style="3" customWidth="1"/>
    <col min="10242" max="10242" width="5.28515625" style="3" customWidth="1"/>
    <col min="10243" max="10245" width="9.140625" style="3"/>
    <col min="10246" max="10246" width="7.85546875" style="3" customWidth="1"/>
    <col min="10247" max="10247" width="4.5703125" style="3" customWidth="1"/>
    <col min="10248" max="10248" width="37.85546875" style="3" customWidth="1"/>
    <col min="10249" max="10250" width="9.140625" style="3"/>
    <col min="10251" max="10252" width="13.7109375" style="3" customWidth="1"/>
    <col min="10253" max="10253" width="7.5703125" style="3" customWidth="1"/>
    <col min="10254" max="10256" width="11.85546875" style="3" customWidth="1"/>
    <col min="10257" max="10257" width="12.7109375" style="3" customWidth="1"/>
    <col min="10258" max="10496" width="9.140625" style="3"/>
    <col min="10497" max="10497" width="2.7109375" style="3" customWidth="1"/>
    <col min="10498" max="10498" width="5.28515625" style="3" customWidth="1"/>
    <col min="10499" max="10501" width="9.140625" style="3"/>
    <col min="10502" max="10502" width="7.85546875" style="3" customWidth="1"/>
    <col min="10503" max="10503" width="4.5703125" style="3" customWidth="1"/>
    <col min="10504" max="10504" width="37.85546875" style="3" customWidth="1"/>
    <col min="10505" max="10506" width="9.140625" style="3"/>
    <col min="10507" max="10508" width="13.7109375" style="3" customWidth="1"/>
    <col min="10509" max="10509" width="7.5703125" style="3" customWidth="1"/>
    <col min="10510" max="10512" width="11.85546875" style="3" customWidth="1"/>
    <col min="10513" max="10513" width="12.7109375" style="3" customWidth="1"/>
    <col min="10514" max="10752" width="9.140625" style="3"/>
    <col min="10753" max="10753" width="2.7109375" style="3" customWidth="1"/>
    <col min="10754" max="10754" width="5.28515625" style="3" customWidth="1"/>
    <col min="10755" max="10757" width="9.140625" style="3"/>
    <col min="10758" max="10758" width="7.85546875" style="3" customWidth="1"/>
    <col min="10759" max="10759" width="4.5703125" style="3" customWidth="1"/>
    <col min="10760" max="10760" width="37.85546875" style="3" customWidth="1"/>
    <col min="10761" max="10762" width="9.140625" style="3"/>
    <col min="10763" max="10764" width="13.7109375" style="3" customWidth="1"/>
    <col min="10765" max="10765" width="7.5703125" style="3" customWidth="1"/>
    <col min="10766" max="10768" width="11.85546875" style="3" customWidth="1"/>
    <col min="10769" max="10769" width="12.7109375" style="3" customWidth="1"/>
    <col min="10770" max="11008" width="9.140625" style="3"/>
    <col min="11009" max="11009" width="2.7109375" style="3" customWidth="1"/>
    <col min="11010" max="11010" width="5.28515625" style="3" customWidth="1"/>
    <col min="11011" max="11013" width="9.140625" style="3"/>
    <col min="11014" max="11014" width="7.85546875" style="3" customWidth="1"/>
    <col min="11015" max="11015" width="4.5703125" style="3" customWidth="1"/>
    <col min="11016" max="11016" width="37.85546875" style="3" customWidth="1"/>
    <col min="11017" max="11018" width="9.140625" style="3"/>
    <col min="11019" max="11020" width="13.7109375" style="3" customWidth="1"/>
    <col min="11021" max="11021" width="7.5703125" style="3" customWidth="1"/>
    <col min="11022" max="11024" width="11.85546875" style="3" customWidth="1"/>
    <col min="11025" max="11025" width="12.7109375" style="3" customWidth="1"/>
    <col min="11026" max="11264" width="9.140625" style="3"/>
    <col min="11265" max="11265" width="2.7109375" style="3" customWidth="1"/>
    <col min="11266" max="11266" width="5.28515625" style="3" customWidth="1"/>
    <col min="11267" max="11269" width="9.140625" style="3"/>
    <col min="11270" max="11270" width="7.85546875" style="3" customWidth="1"/>
    <col min="11271" max="11271" width="4.5703125" style="3" customWidth="1"/>
    <col min="11272" max="11272" width="37.85546875" style="3" customWidth="1"/>
    <col min="11273" max="11274" width="9.140625" style="3"/>
    <col min="11275" max="11276" width="13.7109375" style="3" customWidth="1"/>
    <col min="11277" max="11277" width="7.5703125" style="3" customWidth="1"/>
    <col min="11278" max="11280" width="11.85546875" style="3" customWidth="1"/>
    <col min="11281" max="11281" width="12.7109375" style="3" customWidth="1"/>
    <col min="11282" max="11520" width="9.140625" style="3"/>
    <col min="11521" max="11521" width="2.7109375" style="3" customWidth="1"/>
    <col min="11522" max="11522" width="5.28515625" style="3" customWidth="1"/>
    <col min="11523" max="11525" width="9.140625" style="3"/>
    <col min="11526" max="11526" width="7.85546875" style="3" customWidth="1"/>
    <col min="11527" max="11527" width="4.5703125" style="3" customWidth="1"/>
    <col min="11528" max="11528" width="37.85546875" style="3" customWidth="1"/>
    <col min="11529" max="11530" width="9.140625" style="3"/>
    <col min="11531" max="11532" width="13.7109375" style="3" customWidth="1"/>
    <col min="11533" max="11533" width="7.5703125" style="3" customWidth="1"/>
    <col min="11534" max="11536" width="11.85546875" style="3" customWidth="1"/>
    <col min="11537" max="11537" width="12.7109375" style="3" customWidth="1"/>
    <col min="11538" max="11776" width="9.140625" style="3"/>
    <col min="11777" max="11777" width="2.7109375" style="3" customWidth="1"/>
    <col min="11778" max="11778" width="5.28515625" style="3" customWidth="1"/>
    <col min="11779" max="11781" width="9.140625" style="3"/>
    <col min="11782" max="11782" width="7.85546875" style="3" customWidth="1"/>
    <col min="11783" max="11783" width="4.5703125" style="3" customWidth="1"/>
    <col min="11784" max="11784" width="37.85546875" style="3" customWidth="1"/>
    <col min="11785" max="11786" width="9.140625" style="3"/>
    <col min="11787" max="11788" width="13.7109375" style="3" customWidth="1"/>
    <col min="11789" max="11789" width="7.5703125" style="3" customWidth="1"/>
    <col min="11790" max="11792" width="11.85546875" style="3" customWidth="1"/>
    <col min="11793" max="11793" width="12.7109375" style="3" customWidth="1"/>
    <col min="11794" max="12032" width="9.140625" style="3"/>
    <col min="12033" max="12033" width="2.7109375" style="3" customWidth="1"/>
    <col min="12034" max="12034" width="5.28515625" style="3" customWidth="1"/>
    <col min="12035" max="12037" width="9.140625" style="3"/>
    <col min="12038" max="12038" width="7.85546875" style="3" customWidth="1"/>
    <col min="12039" max="12039" width="4.5703125" style="3" customWidth="1"/>
    <col min="12040" max="12040" width="37.85546875" style="3" customWidth="1"/>
    <col min="12041" max="12042" width="9.140625" style="3"/>
    <col min="12043" max="12044" width="13.7109375" style="3" customWidth="1"/>
    <col min="12045" max="12045" width="7.5703125" style="3" customWidth="1"/>
    <col min="12046" max="12048" width="11.85546875" style="3" customWidth="1"/>
    <col min="12049" max="12049" width="12.7109375" style="3" customWidth="1"/>
    <col min="12050" max="12288" width="9.140625" style="3"/>
    <col min="12289" max="12289" width="2.7109375" style="3" customWidth="1"/>
    <col min="12290" max="12290" width="5.28515625" style="3" customWidth="1"/>
    <col min="12291" max="12293" width="9.140625" style="3"/>
    <col min="12294" max="12294" width="7.85546875" style="3" customWidth="1"/>
    <col min="12295" max="12295" width="4.5703125" style="3" customWidth="1"/>
    <col min="12296" max="12296" width="37.85546875" style="3" customWidth="1"/>
    <col min="12297" max="12298" width="9.140625" style="3"/>
    <col min="12299" max="12300" width="13.7109375" style="3" customWidth="1"/>
    <col min="12301" max="12301" width="7.5703125" style="3" customWidth="1"/>
    <col min="12302" max="12304" width="11.85546875" style="3" customWidth="1"/>
    <col min="12305" max="12305" width="12.7109375" style="3" customWidth="1"/>
    <col min="12306" max="12544" width="9.140625" style="3"/>
    <col min="12545" max="12545" width="2.7109375" style="3" customWidth="1"/>
    <col min="12546" max="12546" width="5.28515625" style="3" customWidth="1"/>
    <col min="12547" max="12549" width="9.140625" style="3"/>
    <col min="12550" max="12550" width="7.85546875" style="3" customWidth="1"/>
    <col min="12551" max="12551" width="4.5703125" style="3" customWidth="1"/>
    <col min="12552" max="12552" width="37.85546875" style="3" customWidth="1"/>
    <col min="12553" max="12554" width="9.140625" style="3"/>
    <col min="12555" max="12556" width="13.7109375" style="3" customWidth="1"/>
    <col min="12557" max="12557" width="7.5703125" style="3" customWidth="1"/>
    <col min="12558" max="12560" width="11.85546875" style="3" customWidth="1"/>
    <col min="12561" max="12561" width="12.7109375" style="3" customWidth="1"/>
    <col min="12562" max="12800" width="9.140625" style="3"/>
    <col min="12801" max="12801" width="2.7109375" style="3" customWidth="1"/>
    <col min="12802" max="12802" width="5.28515625" style="3" customWidth="1"/>
    <col min="12803" max="12805" width="9.140625" style="3"/>
    <col min="12806" max="12806" width="7.85546875" style="3" customWidth="1"/>
    <col min="12807" max="12807" width="4.5703125" style="3" customWidth="1"/>
    <col min="12808" max="12808" width="37.85546875" style="3" customWidth="1"/>
    <col min="12809" max="12810" width="9.140625" style="3"/>
    <col min="12811" max="12812" width="13.7109375" style="3" customWidth="1"/>
    <col min="12813" max="12813" width="7.5703125" style="3" customWidth="1"/>
    <col min="12814" max="12816" width="11.85546875" style="3" customWidth="1"/>
    <col min="12817" max="12817" width="12.7109375" style="3" customWidth="1"/>
    <col min="12818" max="13056" width="9.140625" style="3"/>
    <col min="13057" max="13057" width="2.7109375" style="3" customWidth="1"/>
    <col min="13058" max="13058" width="5.28515625" style="3" customWidth="1"/>
    <col min="13059" max="13061" width="9.140625" style="3"/>
    <col min="13062" max="13062" width="7.85546875" style="3" customWidth="1"/>
    <col min="13063" max="13063" width="4.5703125" style="3" customWidth="1"/>
    <col min="13064" max="13064" width="37.85546875" style="3" customWidth="1"/>
    <col min="13065" max="13066" width="9.140625" style="3"/>
    <col min="13067" max="13068" width="13.7109375" style="3" customWidth="1"/>
    <col min="13069" max="13069" width="7.5703125" style="3" customWidth="1"/>
    <col min="13070" max="13072" width="11.85546875" style="3" customWidth="1"/>
    <col min="13073" max="13073" width="12.7109375" style="3" customWidth="1"/>
    <col min="13074" max="13312" width="9.140625" style="3"/>
    <col min="13313" max="13313" width="2.7109375" style="3" customWidth="1"/>
    <col min="13314" max="13314" width="5.28515625" style="3" customWidth="1"/>
    <col min="13315" max="13317" width="9.140625" style="3"/>
    <col min="13318" max="13318" width="7.85546875" style="3" customWidth="1"/>
    <col min="13319" max="13319" width="4.5703125" style="3" customWidth="1"/>
    <col min="13320" max="13320" width="37.85546875" style="3" customWidth="1"/>
    <col min="13321" max="13322" width="9.140625" style="3"/>
    <col min="13323" max="13324" width="13.7109375" style="3" customWidth="1"/>
    <col min="13325" max="13325" width="7.5703125" style="3" customWidth="1"/>
    <col min="13326" max="13328" width="11.85546875" style="3" customWidth="1"/>
    <col min="13329" max="13329" width="12.7109375" style="3" customWidth="1"/>
    <col min="13330" max="13568" width="9.140625" style="3"/>
    <col min="13569" max="13569" width="2.7109375" style="3" customWidth="1"/>
    <col min="13570" max="13570" width="5.28515625" style="3" customWidth="1"/>
    <col min="13571" max="13573" width="9.140625" style="3"/>
    <col min="13574" max="13574" width="7.85546875" style="3" customWidth="1"/>
    <col min="13575" max="13575" width="4.5703125" style="3" customWidth="1"/>
    <col min="13576" max="13576" width="37.85546875" style="3" customWidth="1"/>
    <col min="13577" max="13578" width="9.140625" style="3"/>
    <col min="13579" max="13580" width="13.7109375" style="3" customWidth="1"/>
    <col min="13581" max="13581" width="7.5703125" style="3" customWidth="1"/>
    <col min="13582" max="13584" width="11.85546875" style="3" customWidth="1"/>
    <col min="13585" max="13585" width="12.7109375" style="3" customWidth="1"/>
    <col min="13586" max="13824" width="9.140625" style="3"/>
    <col min="13825" max="13825" width="2.7109375" style="3" customWidth="1"/>
    <col min="13826" max="13826" width="5.28515625" style="3" customWidth="1"/>
    <col min="13827" max="13829" width="9.140625" style="3"/>
    <col min="13830" max="13830" width="7.85546875" style="3" customWidth="1"/>
    <col min="13831" max="13831" width="4.5703125" style="3" customWidth="1"/>
    <col min="13832" max="13832" width="37.85546875" style="3" customWidth="1"/>
    <col min="13833" max="13834" width="9.140625" style="3"/>
    <col min="13835" max="13836" width="13.7109375" style="3" customWidth="1"/>
    <col min="13837" max="13837" width="7.5703125" style="3" customWidth="1"/>
    <col min="13838" max="13840" width="11.85546875" style="3" customWidth="1"/>
    <col min="13841" max="13841" width="12.7109375" style="3" customWidth="1"/>
    <col min="13842" max="14080" width="9.140625" style="3"/>
    <col min="14081" max="14081" width="2.7109375" style="3" customWidth="1"/>
    <col min="14082" max="14082" width="5.28515625" style="3" customWidth="1"/>
    <col min="14083" max="14085" width="9.140625" style="3"/>
    <col min="14086" max="14086" width="7.85546875" style="3" customWidth="1"/>
    <col min="14087" max="14087" width="4.5703125" style="3" customWidth="1"/>
    <col min="14088" max="14088" width="37.85546875" style="3" customWidth="1"/>
    <col min="14089" max="14090" width="9.140625" style="3"/>
    <col min="14091" max="14092" width="13.7109375" style="3" customWidth="1"/>
    <col min="14093" max="14093" width="7.5703125" style="3" customWidth="1"/>
    <col min="14094" max="14096" width="11.85546875" style="3" customWidth="1"/>
    <col min="14097" max="14097" width="12.7109375" style="3" customWidth="1"/>
    <col min="14098" max="14336" width="9.140625" style="3"/>
    <col min="14337" max="14337" width="2.7109375" style="3" customWidth="1"/>
    <col min="14338" max="14338" width="5.28515625" style="3" customWidth="1"/>
    <col min="14339" max="14341" width="9.140625" style="3"/>
    <col min="14342" max="14342" width="7.85546875" style="3" customWidth="1"/>
    <col min="14343" max="14343" width="4.5703125" style="3" customWidth="1"/>
    <col min="14344" max="14344" width="37.85546875" style="3" customWidth="1"/>
    <col min="14345" max="14346" width="9.140625" style="3"/>
    <col min="14347" max="14348" width="13.7109375" style="3" customWidth="1"/>
    <col min="14349" max="14349" width="7.5703125" style="3" customWidth="1"/>
    <col min="14350" max="14352" width="11.85546875" style="3" customWidth="1"/>
    <col min="14353" max="14353" width="12.7109375" style="3" customWidth="1"/>
    <col min="14354" max="14592" width="9.140625" style="3"/>
    <col min="14593" max="14593" width="2.7109375" style="3" customWidth="1"/>
    <col min="14594" max="14594" width="5.28515625" style="3" customWidth="1"/>
    <col min="14595" max="14597" width="9.140625" style="3"/>
    <col min="14598" max="14598" width="7.85546875" style="3" customWidth="1"/>
    <col min="14599" max="14599" width="4.5703125" style="3" customWidth="1"/>
    <col min="14600" max="14600" width="37.85546875" style="3" customWidth="1"/>
    <col min="14601" max="14602" width="9.140625" style="3"/>
    <col min="14603" max="14604" width="13.7109375" style="3" customWidth="1"/>
    <col min="14605" max="14605" width="7.5703125" style="3" customWidth="1"/>
    <col min="14606" max="14608" width="11.85546875" style="3" customWidth="1"/>
    <col min="14609" max="14609" width="12.7109375" style="3" customWidth="1"/>
    <col min="14610" max="14848" width="9.140625" style="3"/>
    <col min="14849" max="14849" width="2.7109375" style="3" customWidth="1"/>
    <col min="14850" max="14850" width="5.28515625" style="3" customWidth="1"/>
    <col min="14851" max="14853" width="9.140625" style="3"/>
    <col min="14854" max="14854" width="7.85546875" style="3" customWidth="1"/>
    <col min="14855" max="14855" width="4.5703125" style="3" customWidth="1"/>
    <col min="14856" max="14856" width="37.85546875" style="3" customWidth="1"/>
    <col min="14857" max="14858" width="9.140625" style="3"/>
    <col min="14859" max="14860" width="13.7109375" style="3" customWidth="1"/>
    <col min="14861" max="14861" width="7.5703125" style="3" customWidth="1"/>
    <col min="14862" max="14864" width="11.85546875" style="3" customWidth="1"/>
    <col min="14865" max="14865" width="12.7109375" style="3" customWidth="1"/>
    <col min="14866" max="15104" width="9.140625" style="3"/>
    <col min="15105" max="15105" width="2.7109375" style="3" customWidth="1"/>
    <col min="15106" max="15106" width="5.28515625" style="3" customWidth="1"/>
    <col min="15107" max="15109" width="9.140625" style="3"/>
    <col min="15110" max="15110" width="7.85546875" style="3" customWidth="1"/>
    <col min="15111" max="15111" width="4.5703125" style="3" customWidth="1"/>
    <col min="15112" max="15112" width="37.85546875" style="3" customWidth="1"/>
    <col min="15113" max="15114" width="9.140625" style="3"/>
    <col min="15115" max="15116" width="13.7109375" style="3" customWidth="1"/>
    <col min="15117" max="15117" width="7.5703125" style="3" customWidth="1"/>
    <col min="15118" max="15120" width="11.85546875" style="3" customWidth="1"/>
    <col min="15121" max="15121" width="12.7109375" style="3" customWidth="1"/>
    <col min="15122" max="15360" width="9.140625" style="3"/>
    <col min="15361" max="15361" width="2.7109375" style="3" customWidth="1"/>
    <col min="15362" max="15362" width="5.28515625" style="3" customWidth="1"/>
    <col min="15363" max="15365" width="9.140625" style="3"/>
    <col min="15366" max="15366" width="7.85546875" style="3" customWidth="1"/>
    <col min="15367" max="15367" width="4.5703125" style="3" customWidth="1"/>
    <col min="15368" max="15368" width="37.85546875" style="3" customWidth="1"/>
    <col min="15369" max="15370" width="9.140625" style="3"/>
    <col min="15371" max="15372" width="13.7109375" style="3" customWidth="1"/>
    <col min="15373" max="15373" width="7.5703125" style="3" customWidth="1"/>
    <col min="15374" max="15376" width="11.85546875" style="3" customWidth="1"/>
    <col min="15377" max="15377" width="12.7109375" style="3" customWidth="1"/>
    <col min="15378" max="15616" width="9.140625" style="3"/>
    <col min="15617" max="15617" width="2.7109375" style="3" customWidth="1"/>
    <col min="15618" max="15618" width="5.28515625" style="3" customWidth="1"/>
    <col min="15619" max="15621" width="9.140625" style="3"/>
    <col min="15622" max="15622" width="7.85546875" style="3" customWidth="1"/>
    <col min="15623" max="15623" width="4.5703125" style="3" customWidth="1"/>
    <col min="15624" max="15624" width="37.85546875" style="3" customWidth="1"/>
    <col min="15625" max="15626" width="9.140625" style="3"/>
    <col min="15627" max="15628" width="13.7109375" style="3" customWidth="1"/>
    <col min="15629" max="15629" width="7.5703125" style="3" customWidth="1"/>
    <col min="15630" max="15632" width="11.85546875" style="3" customWidth="1"/>
    <col min="15633" max="15633" width="12.7109375" style="3" customWidth="1"/>
    <col min="15634" max="15872" width="9.140625" style="3"/>
    <col min="15873" max="15873" width="2.7109375" style="3" customWidth="1"/>
    <col min="15874" max="15874" width="5.28515625" style="3" customWidth="1"/>
    <col min="15875" max="15877" width="9.140625" style="3"/>
    <col min="15878" max="15878" width="7.85546875" style="3" customWidth="1"/>
    <col min="15879" max="15879" width="4.5703125" style="3" customWidth="1"/>
    <col min="15880" max="15880" width="37.85546875" style="3" customWidth="1"/>
    <col min="15881" max="15882" width="9.140625" style="3"/>
    <col min="15883" max="15884" width="13.7109375" style="3" customWidth="1"/>
    <col min="15885" max="15885" width="7.5703125" style="3" customWidth="1"/>
    <col min="15886" max="15888" width="11.85546875" style="3" customWidth="1"/>
    <col min="15889" max="15889" width="12.7109375" style="3" customWidth="1"/>
    <col min="15890" max="16128" width="9.140625" style="3"/>
    <col min="16129" max="16129" width="2.7109375" style="3" customWidth="1"/>
    <col min="16130" max="16130" width="5.28515625" style="3" customWidth="1"/>
    <col min="16131" max="16133" width="9.140625" style="3"/>
    <col min="16134" max="16134" width="7.85546875" style="3" customWidth="1"/>
    <col min="16135" max="16135" width="4.5703125" style="3" customWidth="1"/>
    <col min="16136" max="16136" width="37.85546875" style="3" customWidth="1"/>
    <col min="16137" max="16138" width="9.140625" style="3"/>
    <col min="16139" max="16140" width="13.7109375" style="3" customWidth="1"/>
    <col min="16141" max="16141" width="7.5703125" style="3" customWidth="1"/>
    <col min="16142" max="16144" width="11.85546875" style="3" customWidth="1"/>
    <col min="16145" max="16145" width="12.7109375" style="3" customWidth="1"/>
    <col min="16146" max="16383" width="9.140625" style="3"/>
    <col min="16384" max="16384" width="9.140625" style="3" customWidth="1"/>
  </cols>
  <sheetData>
    <row r="2" spans="1:18" ht="12.75" customHeight="1" x14ac:dyDescent="0.3">
      <c r="B2" s="1" t="s">
        <v>263</v>
      </c>
      <c r="C2" s="2"/>
      <c r="D2" s="2" t="s">
        <v>26</v>
      </c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2.75" customHeight="1" x14ac:dyDescent="0.3">
      <c r="B3" s="5"/>
      <c r="C3" s="5"/>
      <c r="D3" s="5" t="s">
        <v>27</v>
      </c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2.75" customHeight="1" x14ac:dyDescent="0.3">
      <c r="B4" s="5"/>
      <c r="C4" s="62"/>
      <c r="I4" s="4"/>
      <c r="J4" s="4"/>
      <c r="K4" s="4"/>
      <c r="L4" s="4"/>
      <c r="M4" s="4"/>
      <c r="N4" s="4"/>
      <c r="O4" s="4"/>
      <c r="P4" s="4"/>
      <c r="Q4" s="4"/>
      <c r="R4" s="6"/>
    </row>
    <row r="5" spans="1:18" ht="12.75" customHeight="1" x14ac:dyDescent="0.3">
      <c r="B5" s="1" t="s">
        <v>2</v>
      </c>
      <c r="C5" s="63"/>
      <c r="I5" s="4"/>
      <c r="J5" s="4"/>
      <c r="K5" s="4"/>
      <c r="L5" s="4"/>
      <c r="M5" s="4"/>
      <c r="N5" s="4"/>
      <c r="O5" s="4"/>
      <c r="P5" s="4"/>
      <c r="Q5" s="4"/>
      <c r="R5" s="6"/>
    </row>
    <row r="6" spans="1:18" ht="12.75" customHeight="1" x14ac:dyDescent="0.3">
      <c r="B6" s="1"/>
      <c r="C6" s="63"/>
      <c r="I6" s="4"/>
      <c r="J6" s="4"/>
      <c r="K6" s="4"/>
      <c r="L6" s="4"/>
      <c r="M6" s="4"/>
      <c r="N6" s="4"/>
      <c r="O6" s="4"/>
      <c r="P6" s="4"/>
      <c r="Q6" s="4"/>
      <c r="R6" s="6"/>
    </row>
    <row r="7" spans="1:18" ht="12.75" customHeight="1" x14ac:dyDescent="0.3">
      <c r="B7" s="1"/>
      <c r="C7" s="63"/>
      <c r="I7" s="4"/>
      <c r="J7" s="4"/>
      <c r="K7" s="4"/>
      <c r="L7" s="4"/>
      <c r="M7" s="4"/>
      <c r="N7" s="4"/>
      <c r="O7" s="4"/>
      <c r="P7" s="4"/>
      <c r="Q7" s="4"/>
      <c r="R7" s="6"/>
    </row>
    <row r="8" spans="1:18" ht="12.75" customHeight="1" x14ac:dyDescent="0.3">
      <c r="A8" s="13"/>
      <c r="B8" s="13"/>
      <c r="C8" s="64"/>
      <c r="D8" s="13"/>
      <c r="E8" s="13"/>
      <c r="F8" s="13"/>
      <c r="G8" s="13"/>
      <c r="H8" s="13"/>
      <c r="I8" s="14" t="s">
        <v>3</v>
      </c>
      <c r="J8" s="15"/>
      <c r="K8" s="14"/>
      <c r="L8" s="14"/>
      <c r="M8" s="14"/>
      <c r="N8" s="6"/>
      <c r="O8" s="6"/>
      <c r="P8" s="6"/>
      <c r="Q8" s="6"/>
      <c r="R8" s="6"/>
    </row>
    <row r="9" spans="1:18" ht="12.75" customHeight="1" x14ac:dyDescent="0.3">
      <c r="A9" s="13"/>
      <c r="B9" s="13"/>
      <c r="C9" s="64"/>
      <c r="D9" s="13"/>
      <c r="E9" s="13"/>
      <c r="F9" s="13"/>
      <c r="G9" s="13"/>
      <c r="H9" s="13"/>
      <c r="I9" s="14" t="s">
        <v>264</v>
      </c>
      <c r="J9" s="14"/>
      <c r="K9" s="6"/>
      <c r="L9" s="6"/>
      <c r="M9" s="14"/>
      <c r="N9" s="17"/>
      <c r="O9" s="17"/>
      <c r="P9" s="6"/>
      <c r="Q9" s="6"/>
      <c r="R9" s="6"/>
    </row>
    <row r="10" spans="1:18" ht="12.75" customHeight="1" x14ac:dyDescent="0.3">
      <c r="B10" s="5"/>
      <c r="C10" s="62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2.75" customHeight="1" x14ac:dyDescent="0.3">
      <c r="A11" s="1"/>
      <c r="B11" s="65"/>
      <c r="C11" s="101" t="s">
        <v>360</v>
      </c>
      <c r="D11" s="145"/>
      <c r="E11" s="145"/>
      <c r="F11" s="145"/>
      <c r="G11" s="145"/>
      <c r="H11" s="67"/>
      <c r="I11" s="68"/>
      <c r="J11" s="69" t="s">
        <v>265</v>
      </c>
      <c r="K11" s="70"/>
      <c r="L11" s="71"/>
      <c r="M11" s="72"/>
      <c r="N11" s="73" t="s">
        <v>266</v>
      </c>
      <c r="O11" s="72"/>
      <c r="P11" s="74"/>
      <c r="Q11" s="71" t="s">
        <v>267</v>
      </c>
      <c r="R11" s="75"/>
    </row>
    <row r="12" spans="1:18" ht="12.75" customHeight="1" x14ac:dyDescent="0.3">
      <c r="A12" s="1"/>
      <c r="B12" s="76" t="s">
        <v>4</v>
      </c>
      <c r="C12" s="102" t="s">
        <v>268</v>
      </c>
      <c r="D12" s="78"/>
      <c r="E12" s="146" t="s">
        <v>269</v>
      </c>
      <c r="F12" s="146"/>
      <c r="G12" s="146"/>
      <c r="H12" s="146"/>
      <c r="I12" s="79" t="s">
        <v>270</v>
      </c>
      <c r="J12" s="80" t="s">
        <v>271</v>
      </c>
      <c r="K12" s="74" t="s">
        <v>361</v>
      </c>
      <c r="L12" s="74" t="s">
        <v>10</v>
      </c>
      <c r="M12" s="74" t="s">
        <v>10</v>
      </c>
      <c r="N12" s="74" t="s">
        <v>11</v>
      </c>
      <c r="O12" s="74" t="s">
        <v>12</v>
      </c>
      <c r="P12" s="74" t="s">
        <v>12</v>
      </c>
      <c r="Q12" s="81" t="s">
        <v>13</v>
      </c>
      <c r="R12" s="81" t="s">
        <v>13</v>
      </c>
    </row>
    <row r="13" spans="1:18" ht="12.75" customHeight="1" x14ac:dyDescent="0.3">
      <c r="A13" s="1"/>
      <c r="B13" s="82"/>
      <c r="C13" s="103" t="s">
        <v>15</v>
      </c>
      <c r="D13" s="84"/>
      <c r="E13" s="84"/>
      <c r="F13" s="84"/>
      <c r="G13" s="84"/>
      <c r="H13" s="84"/>
      <c r="I13" s="85"/>
      <c r="J13" s="86" t="s">
        <v>272</v>
      </c>
      <c r="K13" s="74"/>
      <c r="L13" s="74" t="s">
        <v>273</v>
      </c>
      <c r="M13" s="74" t="s">
        <v>362</v>
      </c>
      <c r="N13" s="87"/>
      <c r="O13" s="74" t="s">
        <v>273</v>
      </c>
      <c r="P13" s="85" t="s">
        <v>363</v>
      </c>
      <c r="Q13" s="88" t="s">
        <v>274</v>
      </c>
      <c r="R13" s="85" t="s">
        <v>364</v>
      </c>
    </row>
    <row r="14" spans="1:18" ht="12.75" customHeight="1" x14ac:dyDescent="0.3">
      <c r="B14" s="89">
        <f>B13+1</f>
        <v>1</v>
      </c>
      <c r="C14" s="90"/>
      <c r="D14" s="135" t="s">
        <v>275</v>
      </c>
      <c r="E14" s="135"/>
      <c r="F14" s="135"/>
      <c r="G14" s="135"/>
      <c r="H14" s="91" t="s">
        <v>17</v>
      </c>
      <c r="I14" s="92"/>
      <c r="J14" s="108">
        <v>15</v>
      </c>
      <c r="K14" s="32">
        <v>120</v>
      </c>
      <c r="L14" s="93">
        <v>0</v>
      </c>
      <c r="M14" s="93">
        <v>0</v>
      </c>
      <c r="N14" s="31">
        <v>9.5</v>
      </c>
      <c r="O14" s="93">
        <f>PRODUCT(L14,1.095)</f>
        <v>0</v>
      </c>
      <c r="P14" s="93">
        <f>PRODUCT(M14,1.095)</f>
        <v>0</v>
      </c>
      <c r="Q14" s="33">
        <f>PRODUCT(J14,O14)</f>
        <v>0</v>
      </c>
      <c r="R14" s="33">
        <f>PRODUCT(K14,P14)</f>
        <v>0</v>
      </c>
    </row>
    <row r="15" spans="1:18" ht="12.75" customHeight="1" x14ac:dyDescent="0.3">
      <c r="B15" s="89">
        <f t="shared" ref="B15:B78" si="0">B14+1</f>
        <v>2</v>
      </c>
      <c r="C15" s="90"/>
      <c r="D15" s="135" t="s">
        <v>276</v>
      </c>
      <c r="E15" s="135"/>
      <c r="F15" s="135"/>
      <c r="G15" s="135"/>
      <c r="H15" s="91" t="s">
        <v>17</v>
      </c>
      <c r="I15" s="92"/>
      <c r="J15" s="108">
        <v>1000</v>
      </c>
      <c r="K15" s="32">
        <v>8000</v>
      </c>
      <c r="L15" s="93">
        <v>0</v>
      </c>
      <c r="M15" s="93">
        <v>0</v>
      </c>
      <c r="N15" s="31">
        <v>9.5</v>
      </c>
      <c r="O15" s="93">
        <f t="shared" ref="O15:P79" si="1">PRODUCT(L15,1.095)</f>
        <v>0</v>
      </c>
      <c r="P15" s="93">
        <f t="shared" si="1"/>
        <v>0</v>
      </c>
      <c r="Q15" s="33">
        <f t="shared" ref="Q15:R79" si="2">PRODUCT(J15,O15)</f>
        <v>0</v>
      </c>
      <c r="R15" s="33">
        <f t="shared" si="2"/>
        <v>0</v>
      </c>
    </row>
    <row r="16" spans="1:18" ht="12.75" customHeight="1" x14ac:dyDescent="0.3">
      <c r="B16" s="89">
        <f t="shared" si="0"/>
        <v>3</v>
      </c>
      <c r="C16" s="90"/>
      <c r="D16" s="135" t="s">
        <v>277</v>
      </c>
      <c r="E16" s="135"/>
      <c r="F16" s="135"/>
      <c r="G16" s="135"/>
      <c r="H16" s="91" t="s">
        <v>17</v>
      </c>
      <c r="I16" s="92"/>
      <c r="J16" s="108">
        <v>40</v>
      </c>
      <c r="K16" s="32">
        <v>400</v>
      </c>
      <c r="L16" s="93">
        <v>0</v>
      </c>
      <c r="M16" s="93">
        <v>0</v>
      </c>
      <c r="N16" s="31">
        <v>9.5</v>
      </c>
      <c r="O16" s="93">
        <f t="shared" si="1"/>
        <v>0</v>
      </c>
      <c r="P16" s="93">
        <f t="shared" si="1"/>
        <v>0</v>
      </c>
      <c r="Q16" s="33">
        <f t="shared" si="2"/>
        <v>0</v>
      </c>
      <c r="R16" s="33">
        <f t="shared" si="2"/>
        <v>0</v>
      </c>
    </row>
    <row r="17" spans="2:18" ht="12.75" customHeight="1" x14ac:dyDescent="0.3">
      <c r="B17" s="89">
        <f t="shared" si="0"/>
        <v>4</v>
      </c>
      <c r="C17" s="90"/>
      <c r="D17" s="135" t="s">
        <v>278</v>
      </c>
      <c r="E17" s="135"/>
      <c r="F17" s="135"/>
      <c r="G17" s="135"/>
      <c r="H17" s="91" t="s">
        <v>17</v>
      </c>
      <c r="I17" s="92"/>
      <c r="J17" s="108">
        <v>0</v>
      </c>
      <c r="K17" s="32">
        <v>120</v>
      </c>
      <c r="L17" s="93">
        <v>0</v>
      </c>
      <c r="M17" s="93">
        <v>0</v>
      </c>
      <c r="N17" s="31">
        <v>9.5</v>
      </c>
      <c r="O17" s="93">
        <f t="shared" si="1"/>
        <v>0</v>
      </c>
      <c r="P17" s="93">
        <f t="shared" si="1"/>
        <v>0</v>
      </c>
      <c r="Q17" s="33">
        <f t="shared" si="2"/>
        <v>0</v>
      </c>
      <c r="R17" s="33">
        <f t="shared" si="2"/>
        <v>0</v>
      </c>
    </row>
    <row r="18" spans="2:18" ht="12.75" customHeight="1" x14ac:dyDescent="0.3">
      <c r="B18" s="89">
        <f t="shared" si="0"/>
        <v>5</v>
      </c>
      <c r="C18" s="90"/>
      <c r="D18" s="135" t="s">
        <v>279</v>
      </c>
      <c r="E18" s="135"/>
      <c r="F18" s="135"/>
      <c r="G18" s="135"/>
      <c r="H18" s="91" t="s">
        <v>17</v>
      </c>
      <c r="I18" s="92"/>
      <c r="J18" s="108">
        <v>0</v>
      </c>
      <c r="K18" s="32">
        <v>200</v>
      </c>
      <c r="L18" s="93">
        <v>0</v>
      </c>
      <c r="M18" s="93">
        <v>0</v>
      </c>
      <c r="N18" s="31">
        <v>9.5</v>
      </c>
      <c r="O18" s="93">
        <f t="shared" si="1"/>
        <v>0</v>
      </c>
      <c r="P18" s="93">
        <f t="shared" si="1"/>
        <v>0</v>
      </c>
      <c r="Q18" s="33">
        <f t="shared" si="2"/>
        <v>0</v>
      </c>
      <c r="R18" s="33">
        <f t="shared" si="2"/>
        <v>0</v>
      </c>
    </row>
    <row r="19" spans="2:18" ht="12.75" customHeight="1" x14ac:dyDescent="0.3">
      <c r="B19" s="89">
        <f t="shared" si="0"/>
        <v>6</v>
      </c>
      <c r="C19" s="90"/>
      <c r="D19" s="135" t="s">
        <v>280</v>
      </c>
      <c r="E19" s="135"/>
      <c r="F19" s="135"/>
      <c r="G19" s="135"/>
      <c r="H19" s="91" t="s">
        <v>17</v>
      </c>
      <c r="I19" s="92"/>
      <c r="J19" s="108">
        <v>10</v>
      </c>
      <c r="K19" s="32">
        <v>80</v>
      </c>
      <c r="L19" s="93">
        <v>0</v>
      </c>
      <c r="M19" s="93">
        <v>0</v>
      </c>
      <c r="N19" s="31">
        <v>9.5</v>
      </c>
      <c r="O19" s="93">
        <f t="shared" si="1"/>
        <v>0</v>
      </c>
      <c r="P19" s="93">
        <f t="shared" si="1"/>
        <v>0</v>
      </c>
      <c r="Q19" s="33">
        <f t="shared" si="2"/>
        <v>0</v>
      </c>
      <c r="R19" s="33">
        <f t="shared" si="2"/>
        <v>0</v>
      </c>
    </row>
    <row r="20" spans="2:18" ht="12.75" customHeight="1" x14ac:dyDescent="0.3">
      <c r="B20" s="89">
        <f t="shared" si="0"/>
        <v>7</v>
      </c>
      <c r="C20" s="90"/>
      <c r="D20" s="135" t="s">
        <v>281</v>
      </c>
      <c r="E20" s="135"/>
      <c r="F20" s="135"/>
      <c r="G20" s="135"/>
      <c r="H20" s="91" t="s">
        <v>17</v>
      </c>
      <c r="I20" s="92"/>
      <c r="J20" s="108">
        <v>300</v>
      </c>
      <c r="K20" s="32">
        <v>1600</v>
      </c>
      <c r="L20" s="93">
        <v>0</v>
      </c>
      <c r="M20" s="93">
        <v>0</v>
      </c>
      <c r="N20" s="31">
        <v>9.5</v>
      </c>
      <c r="O20" s="93">
        <f t="shared" si="1"/>
        <v>0</v>
      </c>
      <c r="P20" s="93">
        <f t="shared" si="1"/>
        <v>0</v>
      </c>
      <c r="Q20" s="33">
        <f t="shared" si="2"/>
        <v>0</v>
      </c>
      <c r="R20" s="33">
        <f t="shared" si="2"/>
        <v>0</v>
      </c>
    </row>
    <row r="21" spans="2:18" ht="12.75" customHeight="1" x14ac:dyDescent="0.3">
      <c r="B21" s="89">
        <f t="shared" si="0"/>
        <v>8</v>
      </c>
      <c r="C21" s="90"/>
      <c r="D21" s="135" t="s">
        <v>282</v>
      </c>
      <c r="E21" s="135"/>
      <c r="F21" s="135"/>
      <c r="G21" s="135"/>
      <c r="H21" s="91" t="s">
        <v>17</v>
      </c>
      <c r="I21" s="92"/>
      <c r="J21" s="108">
        <v>300</v>
      </c>
      <c r="K21" s="32">
        <v>2800</v>
      </c>
      <c r="L21" s="93">
        <v>0</v>
      </c>
      <c r="M21" s="93">
        <v>0</v>
      </c>
      <c r="N21" s="31">
        <v>9.5</v>
      </c>
      <c r="O21" s="93">
        <f t="shared" si="1"/>
        <v>0</v>
      </c>
      <c r="P21" s="93">
        <f t="shared" si="1"/>
        <v>0</v>
      </c>
      <c r="Q21" s="33">
        <f t="shared" si="2"/>
        <v>0</v>
      </c>
      <c r="R21" s="33">
        <f t="shared" si="2"/>
        <v>0</v>
      </c>
    </row>
    <row r="22" spans="2:18" ht="12.75" customHeight="1" x14ac:dyDescent="0.3">
      <c r="B22" s="89">
        <f t="shared" si="0"/>
        <v>9</v>
      </c>
      <c r="C22" s="90"/>
      <c r="D22" s="135" t="s">
        <v>283</v>
      </c>
      <c r="E22" s="135"/>
      <c r="F22" s="135"/>
      <c r="G22" s="135"/>
      <c r="H22" s="91" t="s">
        <v>17</v>
      </c>
      <c r="I22" s="92"/>
      <c r="J22" s="108">
        <v>100</v>
      </c>
      <c r="K22" s="32">
        <v>800</v>
      </c>
      <c r="L22" s="93">
        <v>0</v>
      </c>
      <c r="M22" s="93">
        <v>0</v>
      </c>
      <c r="N22" s="31">
        <v>9.5</v>
      </c>
      <c r="O22" s="93">
        <f t="shared" si="1"/>
        <v>0</v>
      </c>
      <c r="P22" s="93">
        <f t="shared" si="1"/>
        <v>0</v>
      </c>
      <c r="Q22" s="33">
        <f t="shared" si="2"/>
        <v>0</v>
      </c>
      <c r="R22" s="33">
        <f t="shared" si="2"/>
        <v>0</v>
      </c>
    </row>
    <row r="23" spans="2:18" ht="12.75" customHeight="1" x14ac:dyDescent="0.3">
      <c r="B23" s="89">
        <f t="shared" si="0"/>
        <v>10</v>
      </c>
      <c r="C23" s="90"/>
      <c r="D23" s="129" t="s">
        <v>284</v>
      </c>
      <c r="E23" s="130"/>
      <c r="F23" s="130"/>
      <c r="G23" s="131"/>
      <c r="H23" s="91" t="s">
        <v>17</v>
      </c>
      <c r="I23" s="92"/>
      <c r="J23" s="109">
        <v>0</v>
      </c>
      <c r="K23" s="109">
        <v>200</v>
      </c>
      <c r="L23" s="93">
        <v>0</v>
      </c>
      <c r="M23" s="93">
        <v>0</v>
      </c>
      <c r="N23" s="31">
        <v>9.5</v>
      </c>
      <c r="O23" s="93">
        <f t="shared" si="1"/>
        <v>0</v>
      </c>
      <c r="P23" s="93">
        <f t="shared" si="1"/>
        <v>0</v>
      </c>
      <c r="Q23" s="33">
        <f t="shared" si="2"/>
        <v>0</v>
      </c>
      <c r="R23" s="33">
        <f t="shared" si="2"/>
        <v>0</v>
      </c>
    </row>
    <row r="24" spans="2:18" ht="12.75" customHeight="1" x14ac:dyDescent="0.3">
      <c r="B24" s="89">
        <f t="shared" si="0"/>
        <v>11</v>
      </c>
      <c r="C24" s="90"/>
      <c r="D24" s="129" t="s">
        <v>285</v>
      </c>
      <c r="E24" s="130"/>
      <c r="F24" s="130"/>
      <c r="G24" s="131"/>
      <c r="H24" s="91" t="s">
        <v>17</v>
      </c>
      <c r="I24" s="92"/>
      <c r="J24" s="109">
        <v>200</v>
      </c>
      <c r="K24" s="109">
        <v>800</v>
      </c>
      <c r="L24" s="93">
        <v>0</v>
      </c>
      <c r="M24" s="93">
        <v>0</v>
      </c>
      <c r="N24" s="31">
        <v>9.5</v>
      </c>
      <c r="O24" s="93">
        <f t="shared" si="1"/>
        <v>0</v>
      </c>
      <c r="P24" s="93">
        <f t="shared" si="1"/>
        <v>0</v>
      </c>
      <c r="Q24" s="33">
        <f t="shared" si="2"/>
        <v>0</v>
      </c>
      <c r="R24" s="33">
        <f t="shared" si="2"/>
        <v>0</v>
      </c>
    </row>
    <row r="25" spans="2:18" ht="12.75" customHeight="1" x14ac:dyDescent="0.3">
      <c r="B25" s="89">
        <f t="shared" si="0"/>
        <v>12</v>
      </c>
      <c r="C25" s="90"/>
      <c r="D25" s="129" t="s">
        <v>286</v>
      </c>
      <c r="E25" s="130"/>
      <c r="F25" s="130"/>
      <c r="G25" s="131"/>
      <c r="H25" s="91" t="s">
        <v>17</v>
      </c>
      <c r="I25" s="92"/>
      <c r="J25" s="109">
        <v>20</v>
      </c>
      <c r="K25" s="109">
        <v>120</v>
      </c>
      <c r="L25" s="93">
        <v>0</v>
      </c>
      <c r="M25" s="93">
        <v>0</v>
      </c>
      <c r="N25" s="31">
        <v>9.5</v>
      </c>
      <c r="O25" s="93">
        <f t="shared" si="1"/>
        <v>0</v>
      </c>
      <c r="P25" s="93">
        <f t="shared" si="1"/>
        <v>0</v>
      </c>
      <c r="Q25" s="33">
        <f t="shared" si="2"/>
        <v>0</v>
      </c>
      <c r="R25" s="33">
        <f t="shared" si="2"/>
        <v>0</v>
      </c>
    </row>
    <row r="26" spans="2:18" ht="12.75" customHeight="1" x14ac:dyDescent="0.3">
      <c r="B26" s="89">
        <f t="shared" si="0"/>
        <v>13</v>
      </c>
      <c r="C26" s="90"/>
      <c r="D26" s="135" t="s">
        <v>287</v>
      </c>
      <c r="E26" s="135"/>
      <c r="F26" s="135"/>
      <c r="G26" s="135"/>
      <c r="H26" s="91" t="s">
        <v>17</v>
      </c>
      <c r="I26" s="92"/>
      <c r="J26" s="108">
        <v>20</v>
      </c>
      <c r="K26" s="32">
        <v>120</v>
      </c>
      <c r="L26" s="93">
        <v>0</v>
      </c>
      <c r="M26" s="93">
        <v>0</v>
      </c>
      <c r="N26" s="31">
        <v>9.5</v>
      </c>
      <c r="O26" s="93">
        <f t="shared" si="1"/>
        <v>0</v>
      </c>
      <c r="P26" s="93">
        <f t="shared" si="1"/>
        <v>0</v>
      </c>
      <c r="Q26" s="33">
        <f t="shared" si="2"/>
        <v>0</v>
      </c>
      <c r="R26" s="33">
        <f t="shared" si="2"/>
        <v>0</v>
      </c>
    </row>
    <row r="27" spans="2:18" ht="12.75" customHeight="1" x14ac:dyDescent="0.3">
      <c r="B27" s="89">
        <f t="shared" si="0"/>
        <v>14</v>
      </c>
      <c r="C27" s="90"/>
      <c r="D27" s="135" t="s">
        <v>288</v>
      </c>
      <c r="E27" s="135"/>
      <c r="F27" s="135"/>
      <c r="G27" s="135"/>
      <c r="H27" s="91" t="s">
        <v>17</v>
      </c>
      <c r="I27" s="92"/>
      <c r="J27" s="108">
        <v>25</v>
      </c>
      <c r="K27" s="32">
        <v>200</v>
      </c>
      <c r="L27" s="93">
        <v>0</v>
      </c>
      <c r="M27" s="93">
        <v>0</v>
      </c>
      <c r="N27" s="31">
        <v>9.5</v>
      </c>
      <c r="O27" s="93">
        <f t="shared" si="1"/>
        <v>0</v>
      </c>
      <c r="P27" s="93">
        <f t="shared" si="1"/>
        <v>0</v>
      </c>
      <c r="Q27" s="33">
        <f t="shared" si="2"/>
        <v>0</v>
      </c>
      <c r="R27" s="33">
        <f t="shared" si="2"/>
        <v>0</v>
      </c>
    </row>
    <row r="28" spans="2:18" ht="12.75" customHeight="1" x14ac:dyDescent="0.3">
      <c r="B28" s="89">
        <f t="shared" si="0"/>
        <v>15</v>
      </c>
      <c r="C28" s="90"/>
      <c r="D28" s="135" t="s">
        <v>289</v>
      </c>
      <c r="E28" s="135"/>
      <c r="F28" s="135"/>
      <c r="G28" s="135"/>
      <c r="H28" s="91" t="s">
        <v>17</v>
      </c>
      <c r="I28" s="92"/>
      <c r="J28" s="108">
        <v>0</v>
      </c>
      <c r="K28" s="32">
        <v>200</v>
      </c>
      <c r="L28" s="93">
        <v>0</v>
      </c>
      <c r="M28" s="93">
        <v>0</v>
      </c>
      <c r="N28" s="31">
        <v>9.5</v>
      </c>
      <c r="O28" s="93">
        <f t="shared" si="1"/>
        <v>0</v>
      </c>
      <c r="P28" s="93">
        <f t="shared" si="1"/>
        <v>0</v>
      </c>
      <c r="Q28" s="33">
        <f t="shared" si="2"/>
        <v>0</v>
      </c>
      <c r="R28" s="33">
        <f t="shared" si="2"/>
        <v>0</v>
      </c>
    </row>
    <row r="29" spans="2:18" ht="12.75" customHeight="1" x14ac:dyDescent="0.3">
      <c r="B29" s="89">
        <f t="shared" si="0"/>
        <v>16</v>
      </c>
      <c r="C29" s="90"/>
      <c r="D29" s="135" t="s">
        <v>290</v>
      </c>
      <c r="E29" s="135"/>
      <c r="F29" s="135"/>
      <c r="G29" s="135"/>
      <c r="H29" s="91" t="s">
        <v>17</v>
      </c>
      <c r="I29" s="92"/>
      <c r="J29" s="108">
        <v>300</v>
      </c>
      <c r="K29" s="32">
        <v>2400</v>
      </c>
      <c r="L29" s="93">
        <v>0</v>
      </c>
      <c r="M29" s="93">
        <v>0</v>
      </c>
      <c r="N29" s="31">
        <v>9.5</v>
      </c>
      <c r="O29" s="93">
        <f t="shared" si="1"/>
        <v>0</v>
      </c>
      <c r="P29" s="93">
        <f t="shared" si="1"/>
        <v>0</v>
      </c>
      <c r="Q29" s="33">
        <f t="shared" si="2"/>
        <v>0</v>
      </c>
      <c r="R29" s="33">
        <f t="shared" si="2"/>
        <v>0</v>
      </c>
    </row>
    <row r="30" spans="2:18" ht="12.75" customHeight="1" x14ac:dyDescent="0.3">
      <c r="B30" s="89">
        <f t="shared" si="0"/>
        <v>17</v>
      </c>
      <c r="C30" s="90"/>
      <c r="D30" s="135" t="s">
        <v>291</v>
      </c>
      <c r="E30" s="135"/>
      <c r="F30" s="135"/>
      <c r="G30" s="135"/>
      <c r="H30" s="91" t="s">
        <v>17</v>
      </c>
      <c r="I30" s="92"/>
      <c r="J30" s="108">
        <v>0</v>
      </c>
      <c r="K30" s="32">
        <v>200</v>
      </c>
      <c r="L30" s="93">
        <v>0</v>
      </c>
      <c r="M30" s="93">
        <v>0</v>
      </c>
      <c r="N30" s="31">
        <v>9.5</v>
      </c>
      <c r="O30" s="93">
        <f t="shared" si="1"/>
        <v>0</v>
      </c>
      <c r="P30" s="93">
        <f t="shared" si="1"/>
        <v>0</v>
      </c>
      <c r="Q30" s="33">
        <f t="shared" si="2"/>
        <v>0</v>
      </c>
      <c r="R30" s="33">
        <f t="shared" si="2"/>
        <v>0</v>
      </c>
    </row>
    <row r="31" spans="2:18" ht="12.75" customHeight="1" x14ac:dyDescent="0.3">
      <c r="B31" s="89">
        <f t="shared" si="0"/>
        <v>18</v>
      </c>
      <c r="C31" s="90"/>
      <c r="D31" s="135" t="s">
        <v>292</v>
      </c>
      <c r="E31" s="135"/>
      <c r="F31" s="135"/>
      <c r="G31" s="135"/>
      <c r="H31" s="91" t="s">
        <v>17</v>
      </c>
      <c r="I31" s="92"/>
      <c r="J31" s="108">
        <v>30</v>
      </c>
      <c r="K31" s="32">
        <v>200</v>
      </c>
      <c r="L31" s="93">
        <v>0</v>
      </c>
      <c r="M31" s="93">
        <v>0</v>
      </c>
      <c r="N31" s="31">
        <v>9.5</v>
      </c>
      <c r="O31" s="93">
        <f t="shared" si="1"/>
        <v>0</v>
      </c>
      <c r="P31" s="93">
        <f t="shared" si="1"/>
        <v>0</v>
      </c>
      <c r="Q31" s="33">
        <f t="shared" si="2"/>
        <v>0</v>
      </c>
      <c r="R31" s="33">
        <f t="shared" si="2"/>
        <v>0</v>
      </c>
    </row>
    <row r="32" spans="2:18" ht="12.75" customHeight="1" x14ac:dyDescent="0.3">
      <c r="B32" s="89">
        <f t="shared" si="0"/>
        <v>19</v>
      </c>
      <c r="C32" s="90"/>
      <c r="D32" s="136" t="s">
        <v>293</v>
      </c>
      <c r="E32" s="136" t="s">
        <v>293</v>
      </c>
      <c r="F32" s="136" t="s">
        <v>293</v>
      </c>
      <c r="G32" s="136" t="s">
        <v>293</v>
      </c>
      <c r="H32" s="91" t="s">
        <v>17</v>
      </c>
      <c r="I32" s="92"/>
      <c r="J32" s="108">
        <v>30</v>
      </c>
      <c r="K32" s="32">
        <v>200</v>
      </c>
      <c r="L32" s="93">
        <v>0</v>
      </c>
      <c r="M32" s="93">
        <v>0</v>
      </c>
      <c r="N32" s="31">
        <v>9.5</v>
      </c>
      <c r="O32" s="93">
        <f t="shared" si="1"/>
        <v>0</v>
      </c>
      <c r="P32" s="93">
        <f t="shared" si="1"/>
        <v>0</v>
      </c>
      <c r="Q32" s="33">
        <f t="shared" si="2"/>
        <v>0</v>
      </c>
      <c r="R32" s="33">
        <f t="shared" si="2"/>
        <v>0</v>
      </c>
    </row>
    <row r="33" spans="2:18" ht="12.75" customHeight="1" x14ac:dyDescent="0.3">
      <c r="B33" s="89">
        <f t="shared" si="0"/>
        <v>20</v>
      </c>
      <c r="C33" s="90"/>
      <c r="D33" s="136" t="s">
        <v>294</v>
      </c>
      <c r="E33" s="136" t="s">
        <v>293</v>
      </c>
      <c r="F33" s="136" t="s">
        <v>293</v>
      </c>
      <c r="G33" s="136" t="s">
        <v>293</v>
      </c>
      <c r="H33" s="91" t="s">
        <v>17</v>
      </c>
      <c r="I33" s="92"/>
      <c r="J33" s="108">
        <v>30</v>
      </c>
      <c r="K33" s="32">
        <v>320</v>
      </c>
      <c r="L33" s="93">
        <v>0</v>
      </c>
      <c r="M33" s="93">
        <v>0</v>
      </c>
      <c r="N33" s="31">
        <v>9.5</v>
      </c>
      <c r="O33" s="93">
        <f t="shared" si="1"/>
        <v>0</v>
      </c>
      <c r="P33" s="93">
        <f t="shared" si="1"/>
        <v>0</v>
      </c>
      <c r="Q33" s="33">
        <f t="shared" si="2"/>
        <v>0</v>
      </c>
      <c r="R33" s="33">
        <f t="shared" si="2"/>
        <v>0</v>
      </c>
    </row>
    <row r="34" spans="2:18" ht="12.75" customHeight="1" x14ac:dyDescent="0.3">
      <c r="B34" s="89">
        <f t="shared" si="0"/>
        <v>21</v>
      </c>
      <c r="C34" s="90"/>
      <c r="D34" s="135" t="s">
        <v>295</v>
      </c>
      <c r="E34" s="135"/>
      <c r="F34" s="135"/>
      <c r="G34" s="135"/>
      <c r="H34" s="91" t="s">
        <v>17</v>
      </c>
      <c r="I34" s="92"/>
      <c r="J34" s="108">
        <v>120</v>
      </c>
      <c r="K34" s="32">
        <v>1000</v>
      </c>
      <c r="L34" s="93">
        <v>0</v>
      </c>
      <c r="M34" s="93">
        <v>0</v>
      </c>
      <c r="N34" s="31">
        <v>9.5</v>
      </c>
      <c r="O34" s="93">
        <f t="shared" si="1"/>
        <v>0</v>
      </c>
      <c r="P34" s="93">
        <f t="shared" si="1"/>
        <v>0</v>
      </c>
      <c r="Q34" s="33">
        <f t="shared" si="2"/>
        <v>0</v>
      </c>
      <c r="R34" s="33">
        <f t="shared" si="2"/>
        <v>0</v>
      </c>
    </row>
    <row r="35" spans="2:18" ht="12.75" customHeight="1" x14ac:dyDescent="0.3">
      <c r="B35" s="89">
        <f t="shared" si="0"/>
        <v>22</v>
      </c>
      <c r="C35" s="90"/>
      <c r="D35" s="135" t="s">
        <v>296</v>
      </c>
      <c r="E35" s="135"/>
      <c r="F35" s="135"/>
      <c r="G35" s="135"/>
      <c r="H35" s="91" t="s">
        <v>17</v>
      </c>
      <c r="I35" s="92"/>
      <c r="J35" s="108">
        <v>250</v>
      </c>
      <c r="K35" s="32">
        <v>1000</v>
      </c>
      <c r="L35" s="93">
        <v>0</v>
      </c>
      <c r="M35" s="93">
        <v>0</v>
      </c>
      <c r="N35" s="31">
        <v>9.5</v>
      </c>
      <c r="O35" s="93">
        <f t="shared" si="1"/>
        <v>0</v>
      </c>
      <c r="P35" s="93">
        <f t="shared" si="1"/>
        <v>0</v>
      </c>
      <c r="Q35" s="33">
        <f t="shared" si="2"/>
        <v>0</v>
      </c>
      <c r="R35" s="33">
        <f t="shared" si="2"/>
        <v>0</v>
      </c>
    </row>
    <row r="36" spans="2:18" ht="12.75" customHeight="1" x14ac:dyDescent="0.3">
      <c r="B36" s="89">
        <f t="shared" si="0"/>
        <v>23</v>
      </c>
      <c r="C36" s="90"/>
      <c r="D36" s="135" t="s">
        <v>297</v>
      </c>
      <c r="E36" s="135"/>
      <c r="F36" s="135"/>
      <c r="G36" s="135"/>
      <c r="H36" s="91" t="s">
        <v>17</v>
      </c>
      <c r="I36" s="92"/>
      <c r="J36" s="108">
        <v>60</v>
      </c>
      <c r="K36" s="32">
        <v>400</v>
      </c>
      <c r="L36" s="93">
        <v>0</v>
      </c>
      <c r="M36" s="93">
        <v>0</v>
      </c>
      <c r="N36" s="31">
        <v>9.5</v>
      </c>
      <c r="O36" s="93">
        <f t="shared" si="1"/>
        <v>0</v>
      </c>
      <c r="P36" s="93">
        <f t="shared" si="1"/>
        <v>0</v>
      </c>
      <c r="Q36" s="33">
        <f t="shared" si="2"/>
        <v>0</v>
      </c>
      <c r="R36" s="33">
        <f t="shared" si="2"/>
        <v>0</v>
      </c>
    </row>
    <row r="37" spans="2:18" ht="12.75" customHeight="1" x14ac:dyDescent="0.3">
      <c r="B37" s="89">
        <f t="shared" si="0"/>
        <v>24</v>
      </c>
      <c r="C37" s="90"/>
      <c r="D37" s="135" t="s">
        <v>298</v>
      </c>
      <c r="E37" s="135"/>
      <c r="F37" s="135"/>
      <c r="G37" s="135"/>
      <c r="H37" s="91" t="s">
        <v>17</v>
      </c>
      <c r="I37" s="92"/>
      <c r="J37" s="108">
        <v>60</v>
      </c>
      <c r="K37" s="32">
        <v>400</v>
      </c>
      <c r="L37" s="93">
        <v>0</v>
      </c>
      <c r="M37" s="93">
        <v>0</v>
      </c>
      <c r="N37" s="31">
        <v>9.5</v>
      </c>
      <c r="O37" s="93">
        <f t="shared" si="1"/>
        <v>0</v>
      </c>
      <c r="P37" s="93">
        <f t="shared" si="1"/>
        <v>0</v>
      </c>
      <c r="Q37" s="33">
        <f t="shared" si="2"/>
        <v>0</v>
      </c>
      <c r="R37" s="33">
        <f t="shared" si="2"/>
        <v>0</v>
      </c>
    </row>
    <row r="38" spans="2:18" ht="12.75" customHeight="1" x14ac:dyDescent="0.3">
      <c r="B38" s="89">
        <f t="shared" si="0"/>
        <v>25</v>
      </c>
      <c r="C38" s="90"/>
      <c r="D38" s="132" t="s">
        <v>299</v>
      </c>
      <c r="E38" s="133" t="s">
        <v>299</v>
      </c>
      <c r="F38" s="133" t="s">
        <v>299</v>
      </c>
      <c r="G38" s="134" t="s">
        <v>299</v>
      </c>
      <c r="H38" s="91" t="s">
        <v>17</v>
      </c>
      <c r="I38" s="92"/>
      <c r="J38" s="109">
        <v>20</v>
      </c>
      <c r="K38" s="109">
        <v>160</v>
      </c>
      <c r="L38" s="93">
        <v>0</v>
      </c>
      <c r="M38" s="93">
        <v>0</v>
      </c>
      <c r="N38" s="31">
        <v>9.5</v>
      </c>
      <c r="O38" s="93">
        <f t="shared" si="1"/>
        <v>0</v>
      </c>
      <c r="P38" s="93">
        <f t="shared" si="1"/>
        <v>0</v>
      </c>
      <c r="Q38" s="33">
        <f t="shared" si="2"/>
        <v>0</v>
      </c>
      <c r="R38" s="33">
        <f t="shared" si="2"/>
        <v>0</v>
      </c>
    </row>
    <row r="39" spans="2:18" ht="12.75" customHeight="1" x14ac:dyDescent="0.3">
      <c r="B39" s="89">
        <f t="shared" si="0"/>
        <v>26</v>
      </c>
      <c r="C39" s="90"/>
      <c r="D39" s="144" t="s">
        <v>300</v>
      </c>
      <c r="E39" s="144"/>
      <c r="F39" s="144"/>
      <c r="G39" s="144"/>
      <c r="H39" s="91" t="s">
        <v>17</v>
      </c>
      <c r="I39" s="92"/>
      <c r="J39" s="108">
        <v>20</v>
      </c>
      <c r="K39" s="32">
        <v>120</v>
      </c>
      <c r="L39" s="93">
        <v>0</v>
      </c>
      <c r="M39" s="93">
        <v>0</v>
      </c>
      <c r="N39" s="31">
        <v>9.5</v>
      </c>
      <c r="O39" s="93">
        <f t="shared" si="1"/>
        <v>0</v>
      </c>
      <c r="P39" s="93">
        <f t="shared" si="1"/>
        <v>0</v>
      </c>
      <c r="Q39" s="33">
        <f t="shared" si="2"/>
        <v>0</v>
      </c>
      <c r="R39" s="33">
        <f t="shared" si="2"/>
        <v>0</v>
      </c>
    </row>
    <row r="40" spans="2:18" ht="12.75" customHeight="1" x14ac:dyDescent="0.3">
      <c r="B40" s="89">
        <f t="shared" si="0"/>
        <v>27</v>
      </c>
      <c r="C40" s="90"/>
      <c r="D40" s="144" t="s">
        <v>301</v>
      </c>
      <c r="E40" s="144"/>
      <c r="F40" s="144"/>
      <c r="G40" s="144"/>
      <c r="H40" s="91" t="s">
        <v>17</v>
      </c>
      <c r="I40" s="92"/>
      <c r="J40" s="108">
        <v>30</v>
      </c>
      <c r="K40" s="32">
        <v>200</v>
      </c>
      <c r="L40" s="93">
        <v>0</v>
      </c>
      <c r="M40" s="93">
        <v>0</v>
      </c>
      <c r="N40" s="31">
        <v>9.5</v>
      </c>
      <c r="O40" s="93">
        <f t="shared" si="1"/>
        <v>0</v>
      </c>
      <c r="P40" s="93">
        <f t="shared" si="1"/>
        <v>0</v>
      </c>
      <c r="Q40" s="33">
        <f t="shared" si="2"/>
        <v>0</v>
      </c>
      <c r="R40" s="33">
        <f t="shared" si="2"/>
        <v>0</v>
      </c>
    </row>
    <row r="41" spans="2:18" ht="12.75" customHeight="1" x14ac:dyDescent="0.3">
      <c r="B41" s="89">
        <f t="shared" si="0"/>
        <v>28</v>
      </c>
      <c r="C41" s="90"/>
      <c r="D41" s="135" t="s">
        <v>302</v>
      </c>
      <c r="E41" s="135"/>
      <c r="F41" s="135"/>
      <c r="G41" s="135"/>
      <c r="H41" s="91" t="s">
        <v>17</v>
      </c>
      <c r="I41" s="92"/>
      <c r="J41" s="108">
        <v>100</v>
      </c>
      <c r="K41" s="32">
        <v>800</v>
      </c>
      <c r="L41" s="93">
        <v>0</v>
      </c>
      <c r="M41" s="93">
        <v>0</v>
      </c>
      <c r="N41" s="31">
        <v>9.5</v>
      </c>
      <c r="O41" s="93">
        <f t="shared" si="1"/>
        <v>0</v>
      </c>
      <c r="P41" s="93">
        <f t="shared" si="1"/>
        <v>0</v>
      </c>
      <c r="Q41" s="33">
        <f t="shared" si="2"/>
        <v>0</v>
      </c>
      <c r="R41" s="33">
        <f t="shared" si="2"/>
        <v>0</v>
      </c>
    </row>
    <row r="42" spans="2:18" ht="12.75" customHeight="1" x14ac:dyDescent="0.3">
      <c r="B42" s="89">
        <f t="shared" si="0"/>
        <v>29</v>
      </c>
      <c r="C42" s="90"/>
      <c r="D42" s="135" t="s">
        <v>303</v>
      </c>
      <c r="E42" s="135"/>
      <c r="F42" s="135"/>
      <c r="G42" s="135"/>
      <c r="H42" s="91" t="s">
        <v>17</v>
      </c>
      <c r="I42" s="92"/>
      <c r="J42" s="108">
        <v>30</v>
      </c>
      <c r="K42" s="32">
        <v>200</v>
      </c>
      <c r="L42" s="93">
        <v>0</v>
      </c>
      <c r="M42" s="93">
        <v>0</v>
      </c>
      <c r="N42" s="31">
        <v>9.5</v>
      </c>
      <c r="O42" s="93">
        <f t="shared" si="1"/>
        <v>0</v>
      </c>
      <c r="P42" s="93">
        <f t="shared" si="1"/>
        <v>0</v>
      </c>
      <c r="Q42" s="33">
        <f t="shared" si="2"/>
        <v>0</v>
      </c>
      <c r="R42" s="33">
        <f t="shared" si="2"/>
        <v>0</v>
      </c>
    </row>
    <row r="43" spans="2:18" ht="12.75" customHeight="1" x14ac:dyDescent="0.3">
      <c r="B43" s="89">
        <f t="shared" si="0"/>
        <v>30</v>
      </c>
      <c r="C43" s="90"/>
      <c r="D43" s="135" t="s">
        <v>304</v>
      </c>
      <c r="E43" s="135"/>
      <c r="F43" s="135"/>
      <c r="G43" s="135"/>
      <c r="H43" s="91" t="s">
        <v>17</v>
      </c>
      <c r="I43" s="92"/>
      <c r="J43" s="108">
        <v>250</v>
      </c>
      <c r="K43" s="32">
        <v>1000</v>
      </c>
      <c r="L43" s="93">
        <v>0</v>
      </c>
      <c r="M43" s="93">
        <v>0</v>
      </c>
      <c r="N43" s="31">
        <v>9.5</v>
      </c>
      <c r="O43" s="93">
        <f t="shared" si="1"/>
        <v>0</v>
      </c>
      <c r="P43" s="93">
        <f t="shared" si="1"/>
        <v>0</v>
      </c>
      <c r="Q43" s="33">
        <f t="shared" si="2"/>
        <v>0</v>
      </c>
      <c r="R43" s="33">
        <f t="shared" si="2"/>
        <v>0</v>
      </c>
    </row>
    <row r="44" spans="2:18" ht="12.75" customHeight="1" x14ac:dyDescent="0.3">
      <c r="B44" s="89">
        <f t="shared" si="0"/>
        <v>31</v>
      </c>
      <c r="C44" s="90"/>
      <c r="D44" s="135" t="s">
        <v>305</v>
      </c>
      <c r="E44" s="140"/>
      <c r="F44" s="140"/>
      <c r="G44" s="140"/>
      <c r="H44" s="91" t="s">
        <v>17</v>
      </c>
      <c r="I44" s="92"/>
      <c r="J44" s="108">
        <v>10</v>
      </c>
      <c r="K44" s="32">
        <v>80</v>
      </c>
      <c r="L44" s="93">
        <v>0</v>
      </c>
      <c r="M44" s="93">
        <v>0</v>
      </c>
      <c r="N44" s="31">
        <v>9.5</v>
      </c>
      <c r="O44" s="93">
        <f t="shared" si="1"/>
        <v>0</v>
      </c>
      <c r="P44" s="93">
        <f t="shared" si="1"/>
        <v>0</v>
      </c>
      <c r="Q44" s="33">
        <f t="shared" si="2"/>
        <v>0</v>
      </c>
      <c r="R44" s="33">
        <f t="shared" si="2"/>
        <v>0</v>
      </c>
    </row>
    <row r="45" spans="2:18" ht="12.75" customHeight="1" x14ac:dyDescent="0.3">
      <c r="B45" s="89">
        <f t="shared" si="0"/>
        <v>32</v>
      </c>
      <c r="C45" s="90"/>
      <c r="D45" s="136" t="s">
        <v>306</v>
      </c>
      <c r="E45" s="136" t="s">
        <v>307</v>
      </c>
      <c r="F45" s="136" t="s">
        <v>307</v>
      </c>
      <c r="G45" s="136" t="s">
        <v>307</v>
      </c>
      <c r="H45" s="91" t="s">
        <v>17</v>
      </c>
      <c r="I45" s="92"/>
      <c r="J45" s="108">
        <v>40</v>
      </c>
      <c r="K45" s="32">
        <v>200</v>
      </c>
      <c r="L45" s="93">
        <v>0</v>
      </c>
      <c r="M45" s="93">
        <v>0</v>
      </c>
      <c r="N45" s="31">
        <v>9.5</v>
      </c>
      <c r="O45" s="93">
        <f t="shared" si="1"/>
        <v>0</v>
      </c>
      <c r="P45" s="93">
        <f t="shared" si="1"/>
        <v>0</v>
      </c>
      <c r="Q45" s="33">
        <f t="shared" si="2"/>
        <v>0</v>
      </c>
      <c r="R45" s="33">
        <f t="shared" si="2"/>
        <v>0</v>
      </c>
    </row>
    <row r="46" spans="2:18" ht="12.75" customHeight="1" x14ac:dyDescent="0.3">
      <c r="B46" s="89">
        <f t="shared" si="0"/>
        <v>33</v>
      </c>
      <c r="C46" s="90"/>
      <c r="D46" s="137" t="s">
        <v>308</v>
      </c>
      <c r="E46" s="138"/>
      <c r="F46" s="138"/>
      <c r="G46" s="139"/>
      <c r="H46" s="91" t="s">
        <v>17</v>
      </c>
      <c r="I46" s="92"/>
      <c r="J46" s="109">
        <v>30</v>
      </c>
      <c r="K46" s="109">
        <v>240</v>
      </c>
      <c r="L46" s="93">
        <v>0</v>
      </c>
      <c r="M46" s="93">
        <v>0</v>
      </c>
      <c r="N46" s="31">
        <v>9.5</v>
      </c>
      <c r="O46" s="93">
        <f t="shared" si="1"/>
        <v>0</v>
      </c>
      <c r="P46" s="93">
        <f t="shared" si="1"/>
        <v>0</v>
      </c>
      <c r="Q46" s="33">
        <f t="shared" si="2"/>
        <v>0</v>
      </c>
      <c r="R46" s="33">
        <f t="shared" si="2"/>
        <v>0</v>
      </c>
    </row>
    <row r="47" spans="2:18" ht="12.75" customHeight="1" x14ac:dyDescent="0.3">
      <c r="B47" s="89">
        <f t="shared" si="0"/>
        <v>34</v>
      </c>
      <c r="C47" s="90"/>
      <c r="D47" s="129" t="s">
        <v>309</v>
      </c>
      <c r="E47" s="130"/>
      <c r="F47" s="130"/>
      <c r="G47" s="131"/>
      <c r="H47" s="91" t="s">
        <v>17</v>
      </c>
      <c r="I47" s="92"/>
      <c r="J47" s="108">
        <v>15</v>
      </c>
      <c r="K47" s="32">
        <v>120</v>
      </c>
      <c r="L47" s="93">
        <v>0</v>
      </c>
      <c r="M47" s="93">
        <v>0</v>
      </c>
      <c r="N47" s="31">
        <v>9.5</v>
      </c>
      <c r="O47" s="93">
        <f t="shared" si="1"/>
        <v>0</v>
      </c>
      <c r="P47" s="93">
        <f t="shared" si="1"/>
        <v>0</v>
      </c>
      <c r="Q47" s="33">
        <f t="shared" si="2"/>
        <v>0</v>
      </c>
      <c r="R47" s="33">
        <f t="shared" si="2"/>
        <v>0</v>
      </c>
    </row>
    <row r="48" spans="2:18" ht="12.75" customHeight="1" x14ac:dyDescent="0.3">
      <c r="B48" s="89">
        <f t="shared" si="0"/>
        <v>35</v>
      </c>
      <c r="C48" s="90"/>
      <c r="D48" s="135" t="s">
        <v>310</v>
      </c>
      <c r="E48" s="135"/>
      <c r="F48" s="135"/>
      <c r="G48" s="135"/>
      <c r="H48" s="91" t="s">
        <v>17</v>
      </c>
      <c r="I48" s="92"/>
      <c r="J48" s="108">
        <v>150</v>
      </c>
      <c r="K48" s="32">
        <v>1200</v>
      </c>
      <c r="L48" s="93">
        <v>0</v>
      </c>
      <c r="M48" s="93">
        <v>0</v>
      </c>
      <c r="N48" s="31">
        <v>9.5</v>
      </c>
      <c r="O48" s="93">
        <f t="shared" si="1"/>
        <v>0</v>
      </c>
      <c r="P48" s="93">
        <f t="shared" si="1"/>
        <v>0</v>
      </c>
      <c r="Q48" s="33">
        <f t="shared" si="2"/>
        <v>0</v>
      </c>
      <c r="R48" s="33">
        <f t="shared" si="2"/>
        <v>0</v>
      </c>
    </row>
    <row r="49" spans="2:18" ht="12.75" customHeight="1" x14ac:dyDescent="0.3">
      <c r="B49" s="89">
        <f t="shared" si="0"/>
        <v>36</v>
      </c>
      <c r="C49" s="90"/>
      <c r="D49" s="135" t="s">
        <v>311</v>
      </c>
      <c r="E49" s="135"/>
      <c r="F49" s="135"/>
      <c r="G49" s="135"/>
      <c r="H49" s="91" t="s">
        <v>17</v>
      </c>
      <c r="I49" s="92"/>
      <c r="J49" s="108">
        <v>25</v>
      </c>
      <c r="K49" s="32">
        <v>200</v>
      </c>
      <c r="L49" s="93">
        <v>0</v>
      </c>
      <c r="M49" s="93">
        <v>0</v>
      </c>
      <c r="N49" s="31">
        <v>9.5</v>
      </c>
      <c r="O49" s="93">
        <f t="shared" si="1"/>
        <v>0</v>
      </c>
      <c r="P49" s="93">
        <f t="shared" si="1"/>
        <v>0</v>
      </c>
      <c r="Q49" s="33">
        <f t="shared" si="2"/>
        <v>0</v>
      </c>
      <c r="R49" s="33">
        <f t="shared" si="2"/>
        <v>0</v>
      </c>
    </row>
    <row r="50" spans="2:18" ht="12.75" customHeight="1" x14ac:dyDescent="0.3">
      <c r="B50" s="89">
        <f t="shared" si="0"/>
        <v>37</v>
      </c>
      <c r="C50" s="90"/>
      <c r="D50" s="129" t="s">
        <v>312</v>
      </c>
      <c r="E50" s="130"/>
      <c r="F50" s="130"/>
      <c r="G50" s="131"/>
      <c r="H50" s="91" t="s">
        <v>17</v>
      </c>
      <c r="I50" s="92"/>
      <c r="J50" s="109">
        <v>1000</v>
      </c>
      <c r="K50" s="109">
        <v>8000</v>
      </c>
      <c r="L50" s="93">
        <v>0</v>
      </c>
      <c r="M50" s="93">
        <v>0</v>
      </c>
      <c r="N50" s="31">
        <v>9.5</v>
      </c>
      <c r="O50" s="93">
        <f t="shared" si="1"/>
        <v>0</v>
      </c>
      <c r="P50" s="93">
        <f t="shared" si="1"/>
        <v>0</v>
      </c>
      <c r="Q50" s="33">
        <f t="shared" si="2"/>
        <v>0</v>
      </c>
      <c r="R50" s="33">
        <f t="shared" si="2"/>
        <v>0</v>
      </c>
    </row>
    <row r="51" spans="2:18" ht="12.75" customHeight="1" x14ac:dyDescent="0.3">
      <c r="B51" s="89">
        <f t="shared" si="0"/>
        <v>38</v>
      </c>
      <c r="C51" s="90"/>
      <c r="D51" s="135" t="s">
        <v>313</v>
      </c>
      <c r="E51" s="135"/>
      <c r="F51" s="135"/>
      <c r="G51" s="135"/>
      <c r="H51" s="91" t="s">
        <v>17</v>
      </c>
      <c r="I51" s="92"/>
      <c r="J51" s="108">
        <v>30</v>
      </c>
      <c r="K51" s="32">
        <v>280</v>
      </c>
      <c r="L51" s="93">
        <v>0</v>
      </c>
      <c r="M51" s="93">
        <v>0</v>
      </c>
      <c r="N51" s="31">
        <v>9.5</v>
      </c>
      <c r="O51" s="93">
        <f t="shared" si="1"/>
        <v>0</v>
      </c>
      <c r="P51" s="93">
        <f t="shared" si="1"/>
        <v>0</v>
      </c>
      <c r="Q51" s="33">
        <f t="shared" si="2"/>
        <v>0</v>
      </c>
      <c r="R51" s="33">
        <f t="shared" si="2"/>
        <v>0</v>
      </c>
    </row>
    <row r="52" spans="2:18" ht="12.75" customHeight="1" x14ac:dyDescent="0.3">
      <c r="B52" s="89">
        <f t="shared" si="0"/>
        <v>39</v>
      </c>
      <c r="C52" s="90"/>
      <c r="D52" s="136" t="s">
        <v>314</v>
      </c>
      <c r="E52" s="136" t="s">
        <v>314</v>
      </c>
      <c r="F52" s="136" t="s">
        <v>314</v>
      </c>
      <c r="G52" s="136" t="s">
        <v>314</v>
      </c>
      <c r="H52" s="91" t="s">
        <v>17</v>
      </c>
      <c r="I52" s="92"/>
      <c r="J52" s="108">
        <v>10</v>
      </c>
      <c r="K52" s="32">
        <v>80</v>
      </c>
      <c r="L52" s="93">
        <v>0</v>
      </c>
      <c r="M52" s="93">
        <v>0</v>
      </c>
      <c r="N52" s="31">
        <v>9.5</v>
      </c>
      <c r="O52" s="93">
        <f t="shared" si="1"/>
        <v>0</v>
      </c>
      <c r="P52" s="93">
        <f t="shared" si="1"/>
        <v>0</v>
      </c>
      <c r="Q52" s="33">
        <f t="shared" si="2"/>
        <v>0</v>
      </c>
      <c r="R52" s="33">
        <f t="shared" si="2"/>
        <v>0</v>
      </c>
    </row>
    <row r="53" spans="2:18" ht="12.75" customHeight="1" x14ac:dyDescent="0.3">
      <c r="B53" s="89">
        <f t="shared" si="0"/>
        <v>40</v>
      </c>
      <c r="C53" s="90"/>
      <c r="D53" s="135" t="s">
        <v>315</v>
      </c>
      <c r="E53" s="135"/>
      <c r="F53" s="135"/>
      <c r="G53" s="135"/>
      <c r="H53" s="91" t="s">
        <v>17</v>
      </c>
      <c r="I53" s="92"/>
      <c r="J53" s="111">
        <v>15</v>
      </c>
      <c r="K53" s="110">
        <v>120</v>
      </c>
      <c r="L53" s="93">
        <v>0</v>
      </c>
      <c r="M53" s="93">
        <v>0</v>
      </c>
      <c r="N53" s="31">
        <v>9.5</v>
      </c>
      <c r="O53" s="93">
        <f t="shared" si="1"/>
        <v>0</v>
      </c>
      <c r="P53" s="93">
        <f t="shared" si="1"/>
        <v>0</v>
      </c>
      <c r="Q53" s="33">
        <f t="shared" si="2"/>
        <v>0</v>
      </c>
      <c r="R53" s="33">
        <f t="shared" si="2"/>
        <v>0</v>
      </c>
    </row>
    <row r="54" spans="2:18" ht="12.75" customHeight="1" x14ac:dyDescent="0.3">
      <c r="B54" s="89">
        <f t="shared" si="0"/>
        <v>41</v>
      </c>
      <c r="C54" s="90"/>
      <c r="D54" s="137" t="s">
        <v>316</v>
      </c>
      <c r="E54" s="138"/>
      <c r="F54" s="138"/>
      <c r="G54" s="139"/>
      <c r="H54" s="91" t="s">
        <v>17</v>
      </c>
      <c r="I54" s="92"/>
      <c r="J54" s="108">
        <v>15</v>
      </c>
      <c r="K54" s="32">
        <v>120</v>
      </c>
      <c r="L54" s="93">
        <v>0</v>
      </c>
      <c r="M54" s="93">
        <v>0</v>
      </c>
      <c r="N54" s="31">
        <v>9.5</v>
      </c>
      <c r="O54" s="93">
        <f t="shared" si="1"/>
        <v>0</v>
      </c>
      <c r="P54" s="93">
        <f t="shared" si="1"/>
        <v>0</v>
      </c>
      <c r="Q54" s="33">
        <f t="shared" si="2"/>
        <v>0</v>
      </c>
      <c r="R54" s="33">
        <f t="shared" si="2"/>
        <v>0</v>
      </c>
    </row>
    <row r="55" spans="2:18" ht="12.75" customHeight="1" x14ac:dyDescent="0.3">
      <c r="B55" s="89">
        <f t="shared" si="0"/>
        <v>42</v>
      </c>
      <c r="C55" s="90"/>
      <c r="D55" s="135" t="s">
        <v>317</v>
      </c>
      <c r="E55" s="135"/>
      <c r="F55" s="135"/>
      <c r="G55" s="135"/>
      <c r="H55" s="91" t="s">
        <v>17</v>
      </c>
      <c r="I55" s="92"/>
      <c r="J55" s="108">
        <v>100</v>
      </c>
      <c r="K55" s="32">
        <v>800</v>
      </c>
      <c r="L55" s="93">
        <v>0</v>
      </c>
      <c r="M55" s="93">
        <v>0</v>
      </c>
      <c r="N55" s="31">
        <v>9.5</v>
      </c>
      <c r="O55" s="93">
        <f t="shared" si="1"/>
        <v>0</v>
      </c>
      <c r="P55" s="93">
        <f t="shared" si="1"/>
        <v>0</v>
      </c>
      <c r="Q55" s="33">
        <f t="shared" si="2"/>
        <v>0</v>
      </c>
      <c r="R55" s="33">
        <f t="shared" si="2"/>
        <v>0</v>
      </c>
    </row>
    <row r="56" spans="2:18" ht="12.75" customHeight="1" x14ac:dyDescent="0.3">
      <c r="B56" s="89">
        <f t="shared" si="0"/>
        <v>43</v>
      </c>
      <c r="C56" s="90"/>
      <c r="D56" s="135" t="s">
        <v>318</v>
      </c>
      <c r="E56" s="135"/>
      <c r="F56" s="135"/>
      <c r="G56" s="135"/>
      <c r="H56" s="91" t="s">
        <v>17</v>
      </c>
      <c r="I56" s="92"/>
      <c r="J56" s="108">
        <v>15</v>
      </c>
      <c r="K56" s="32">
        <v>120</v>
      </c>
      <c r="L56" s="93">
        <v>0</v>
      </c>
      <c r="M56" s="93">
        <v>0</v>
      </c>
      <c r="N56" s="31">
        <v>9.5</v>
      </c>
      <c r="O56" s="93">
        <f t="shared" si="1"/>
        <v>0</v>
      </c>
      <c r="P56" s="93">
        <f t="shared" si="1"/>
        <v>0</v>
      </c>
      <c r="Q56" s="33">
        <f t="shared" si="2"/>
        <v>0</v>
      </c>
      <c r="R56" s="33">
        <f t="shared" si="2"/>
        <v>0</v>
      </c>
    </row>
    <row r="57" spans="2:18" ht="12.75" customHeight="1" x14ac:dyDescent="0.3">
      <c r="B57" s="89">
        <f t="shared" si="0"/>
        <v>44</v>
      </c>
      <c r="C57" s="90"/>
      <c r="D57" s="135" t="s">
        <v>319</v>
      </c>
      <c r="E57" s="140"/>
      <c r="F57" s="140"/>
      <c r="G57" s="140"/>
      <c r="H57" s="91" t="s">
        <v>17</v>
      </c>
      <c r="I57" s="92"/>
      <c r="J57" s="108">
        <v>50</v>
      </c>
      <c r="K57" s="32">
        <v>400</v>
      </c>
      <c r="L57" s="93">
        <v>0</v>
      </c>
      <c r="M57" s="93">
        <v>0</v>
      </c>
      <c r="N57" s="31">
        <v>9.5</v>
      </c>
      <c r="O57" s="93">
        <f t="shared" si="1"/>
        <v>0</v>
      </c>
      <c r="P57" s="93">
        <f t="shared" si="1"/>
        <v>0</v>
      </c>
      <c r="Q57" s="33">
        <f t="shared" si="2"/>
        <v>0</v>
      </c>
      <c r="R57" s="33">
        <f t="shared" si="2"/>
        <v>0</v>
      </c>
    </row>
    <row r="58" spans="2:18" ht="12.75" customHeight="1" x14ac:dyDescent="0.3">
      <c r="B58" s="89">
        <f t="shared" si="0"/>
        <v>45</v>
      </c>
      <c r="C58" s="90"/>
      <c r="D58" s="141" t="s">
        <v>320</v>
      </c>
      <c r="E58" s="142"/>
      <c r="F58" s="142"/>
      <c r="G58" s="143"/>
      <c r="H58" s="91" t="s">
        <v>17</v>
      </c>
      <c r="I58" s="92"/>
      <c r="J58" s="108">
        <v>50</v>
      </c>
      <c r="K58" s="32">
        <v>400</v>
      </c>
      <c r="L58" s="93">
        <v>0</v>
      </c>
      <c r="M58" s="93">
        <v>0</v>
      </c>
      <c r="N58" s="31">
        <v>9.5</v>
      </c>
      <c r="O58" s="93">
        <f t="shared" si="1"/>
        <v>0</v>
      </c>
      <c r="P58" s="93">
        <f t="shared" si="1"/>
        <v>0</v>
      </c>
      <c r="Q58" s="33">
        <f t="shared" si="2"/>
        <v>0</v>
      </c>
      <c r="R58" s="33">
        <f t="shared" si="2"/>
        <v>0</v>
      </c>
    </row>
    <row r="59" spans="2:18" ht="12.75" customHeight="1" x14ac:dyDescent="0.3">
      <c r="B59" s="89">
        <f t="shared" si="0"/>
        <v>46</v>
      </c>
      <c r="C59" s="90"/>
      <c r="D59" s="135" t="s">
        <v>321</v>
      </c>
      <c r="E59" s="135"/>
      <c r="F59" s="135"/>
      <c r="G59" s="135"/>
      <c r="H59" s="91" t="s">
        <v>17</v>
      </c>
      <c r="I59" s="92"/>
      <c r="J59" s="108">
        <v>100</v>
      </c>
      <c r="K59" s="32">
        <v>800</v>
      </c>
      <c r="L59" s="93">
        <v>0</v>
      </c>
      <c r="M59" s="93">
        <v>0</v>
      </c>
      <c r="N59" s="31">
        <v>9.5</v>
      </c>
      <c r="O59" s="93">
        <f t="shared" si="1"/>
        <v>0</v>
      </c>
      <c r="P59" s="93">
        <f t="shared" si="1"/>
        <v>0</v>
      </c>
      <c r="Q59" s="33">
        <f t="shared" si="2"/>
        <v>0</v>
      </c>
      <c r="R59" s="33">
        <f t="shared" si="2"/>
        <v>0</v>
      </c>
    </row>
    <row r="60" spans="2:18" ht="12.75" customHeight="1" x14ac:dyDescent="0.3">
      <c r="B60" s="89">
        <f t="shared" si="0"/>
        <v>47</v>
      </c>
      <c r="C60" s="90"/>
      <c r="D60" s="135" t="s">
        <v>322</v>
      </c>
      <c r="E60" s="135"/>
      <c r="F60" s="135"/>
      <c r="G60" s="135"/>
      <c r="H60" s="91" t="s">
        <v>17</v>
      </c>
      <c r="I60" s="92"/>
      <c r="J60" s="108">
        <v>5</v>
      </c>
      <c r="K60" s="32">
        <v>40</v>
      </c>
      <c r="L60" s="93">
        <v>0</v>
      </c>
      <c r="M60" s="93">
        <v>0</v>
      </c>
      <c r="N60" s="31">
        <v>9.5</v>
      </c>
      <c r="O60" s="93">
        <f t="shared" si="1"/>
        <v>0</v>
      </c>
      <c r="P60" s="93">
        <f t="shared" si="1"/>
        <v>0</v>
      </c>
      <c r="Q60" s="33">
        <f t="shared" si="2"/>
        <v>0</v>
      </c>
      <c r="R60" s="33">
        <f t="shared" si="2"/>
        <v>0</v>
      </c>
    </row>
    <row r="61" spans="2:18" ht="12.75" customHeight="1" x14ac:dyDescent="0.3">
      <c r="B61" s="89">
        <f t="shared" si="0"/>
        <v>48</v>
      </c>
      <c r="C61" s="90"/>
      <c r="D61" s="135" t="s">
        <v>323</v>
      </c>
      <c r="E61" s="135"/>
      <c r="F61" s="135"/>
      <c r="G61" s="135"/>
      <c r="H61" s="91" t="s">
        <v>17</v>
      </c>
      <c r="I61" s="92"/>
      <c r="J61" s="108">
        <v>2</v>
      </c>
      <c r="K61" s="32">
        <v>20</v>
      </c>
      <c r="L61" s="93">
        <v>0</v>
      </c>
      <c r="M61" s="93">
        <v>0</v>
      </c>
      <c r="N61" s="31">
        <v>9.5</v>
      </c>
      <c r="O61" s="93">
        <f t="shared" si="1"/>
        <v>0</v>
      </c>
      <c r="P61" s="93">
        <f t="shared" si="1"/>
        <v>0</v>
      </c>
      <c r="Q61" s="33">
        <f t="shared" si="2"/>
        <v>0</v>
      </c>
      <c r="R61" s="33">
        <f t="shared" si="2"/>
        <v>0</v>
      </c>
    </row>
    <row r="62" spans="2:18" ht="12.75" customHeight="1" x14ac:dyDescent="0.3">
      <c r="B62" s="89">
        <f t="shared" si="0"/>
        <v>49</v>
      </c>
      <c r="C62" s="90"/>
      <c r="D62" s="135" t="s">
        <v>324</v>
      </c>
      <c r="E62" s="135"/>
      <c r="F62" s="135"/>
      <c r="G62" s="135"/>
      <c r="H62" s="91" t="s">
        <v>17</v>
      </c>
      <c r="I62" s="92"/>
      <c r="J62" s="108">
        <v>15</v>
      </c>
      <c r="K62" s="32">
        <v>120</v>
      </c>
      <c r="L62" s="93">
        <v>0</v>
      </c>
      <c r="M62" s="93">
        <v>0</v>
      </c>
      <c r="N62" s="31">
        <v>9.5</v>
      </c>
      <c r="O62" s="93">
        <f t="shared" si="1"/>
        <v>0</v>
      </c>
      <c r="P62" s="93">
        <f t="shared" si="1"/>
        <v>0</v>
      </c>
      <c r="Q62" s="33">
        <f t="shared" si="2"/>
        <v>0</v>
      </c>
      <c r="R62" s="33">
        <f t="shared" si="2"/>
        <v>0</v>
      </c>
    </row>
    <row r="63" spans="2:18" ht="12.75" customHeight="1" x14ac:dyDescent="0.3">
      <c r="B63" s="89">
        <f t="shared" si="0"/>
        <v>50</v>
      </c>
      <c r="C63" s="90"/>
      <c r="D63" s="135" t="s">
        <v>325</v>
      </c>
      <c r="E63" s="135"/>
      <c r="F63" s="135"/>
      <c r="G63" s="135"/>
      <c r="H63" s="91" t="s">
        <v>17</v>
      </c>
      <c r="I63" s="92"/>
      <c r="J63" s="108">
        <v>25</v>
      </c>
      <c r="K63" s="32">
        <v>200</v>
      </c>
      <c r="L63" s="93">
        <v>0</v>
      </c>
      <c r="M63" s="93">
        <v>0</v>
      </c>
      <c r="N63" s="31">
        <v>9.5</v>
      </c>
      <c r="O63" s="93">
        <f t="shared" si="1"/>
        <v>0</v>
      </c>
      <c r="P63" s="93">
        <f t="shared" si="1"/>
        <v>0</v>
      </c>
      <c r="Q63" s="33">
        <f t="shared" si="2"/>
        <v>0</v>
      </c>
      <c r="R63" s="33">
        <f t="shared" si="2"/>
        <v>0</v>
      </c>
    </row>
    <row r="64" spans="2:18" ht="12.75" customHeight="1" x14ac:dyDescent="0.3">
      <c r="B64" s="89">
        <f t="shared" si="0"/>
        <v>51</v>
      </c>
      <c r="C64" s="90"/>
      <c r="D64" s="135" t="s">
        <v>326</v>
      </c>
      <c r="E64" s="135"/>
      <c r="F64" s="135"/>
      <c r="G64" s="135"/>
      <c r="H64" s="91" t="s">
        <v>17</v>
      </c>
      <c r="I64" s="92"/>
      <c r="J64" s="108">
        <v>20</v>
      </c>
      <c r="K64" s="32">
        <v>160</v>
      </c>
      <c r="L64" s="93">
        <v>0</v>
      </c>
      <c r="M64" s="93">
        <v>0</v>
      </c>
      <c r="N64" s="31">
        <v>9.5</v>
      </c>
      <c r="O64" s="93">
        <f t="shared" si="1"/>
        <v>0</v>
      </c>
      <c r="P64" s="93">
        <f t="shared" si="1"/>
        <v>0</v>
      </c>
      <c r="Q64" s="33">
        <f t="shared" si="2"/>
        <v>0</v>
      </c>
      <c r="R64" s="33">
        <f t="shared" si="2"/>
        <v>0</v>
      </c>
    </row>
    <row r="65" spans="2:18" ht="12.75" customHeight="1" x14ac:dyDescent="0.3">
      <c r="B65" s="89">
        <f t="shared" si="0"/>
        <v>52</v>
      </c>
      <c r="C65" s="90"/>
      <c r="D65" s="135" t="s">
        <v>327</v>
      </c>
      <c r="E65" s="135"/>
      <c r="F65" s="135"/>
      <c r="G65" s="135"/>
      <c r="H65" s="91" t="s">
        <v>17</v>
      </c>
      <c r="I65" s="92"/>
      <c r="J65" s="108">
        <v>70</v>
      </c>
      <c r="K65" s="32">
        <v>600</v>
      </c>
      <c r="L65" s="93">
        <v>0</v>
      </c>
      <c r="M65" s="93">
        <v>0</v>
      </c>
      <c r="N65" s="31">
        <v>9.5</v>
      </c>
      <c r="O65" s="93">
        <f t="shared" si="1"/>
        <v>0</v>
      </c>
      <c r="P65" s="93">
        <f t="shared" si="1"/>
        <v>0</v>
      </c>
      <c r="Q65" s="33">
        <f t="shared" si="2"/>
        <v>0</v>
      </c>
      <c r="R65" s="33">
        <f t="shared" si="2"/>
        <v>0</v>
      </c>
    </row>
    <row r="66" spans="2:18" ht="12.75" customHeight="1" x14ac:dyDescent="0.3">
      <c r="B66" s="89">
        <f t="shared" si="0"/>
        <v>53</v>
      </c>
      <c r="C66" s="90"/>
      <c r="D66" s="135" t="s">
        <v>328</v>
      </c>
      <c r="E66" s="135"/>
      <c r="F66" s="135"/>
      <c r="G66" s="135"/>
      <c r="H66" s="91" t="s">
        <v>17</v>
      </c>
      <c r="I66" s="92"/>
      <c r="J66" s="108">
        <v>5</v>
      </c>
      <c r="K66" s="32">
        <v>40</v>
      </c>
      <c r="L66" s="93">
        <v>0</v>
      </c>
      <c r="M66" s="93">
        <v>0</v>
      </c>
      <c r="N66" s="31">
        <v>9.5</v>
      </c>
      <c r="O66" s="93">
        <f t="shared" si="1"/>
        <v>0</v>
      </c>
      <c r="P66" s="93">
        <f t="shared" si="1"/>
        <v>0</v>
      </c>
      <c r="Q66" s="33">
        <f t="shared" si="2"/>
        <v>0</v>
      </c>
      <c r="R66" s="33">
        <f t="shared" si="2"/>
        <v>0</v>
      </c>
    </row>
    <row r="67" spans="2:18" ht="12.75" customHeight="1" x14ac:dyDescent="0.3">
      <c r="B67" s="89">
        <f t="shared" si="0"/>
        <v>54</v>
      </c>
      <c r="C67" s="90"/>
      <c r="D67" s="135" t="s">
        <v>329</v>
      </c>
      <c r="E67" s="135"/>
      <c r="F67" s="135"/>
      <c r="G67" s="135"/>
      <c r="H67" s="91" t="s">
        <v>17</v>
      </c>
      <c r="I67" s="92"/>
      <c r="J67" s="108">
        <v>5</v>
      </c>
      <c r="K67" s="32">
        <v>40</v>
      </c>
      <c r="L67" s="93">
        <v>0</v>
      </c>
      <c r="M67" s="93">
        <v>0</v>
      </c>
      <c r="N67" s="31">
        <v>9.5</v>
      </c>
      <c r="O67" s="93">
        <f t="shared" si="1"/>
        <v>0</v>
      </c>
      <c r="P67" s="93">
        <f t="shared" si="1"/>
        <v>0</v>
      </c>
      <c r="Q67" s="33">
        <f t="shared" si="2"/>
        <v>0</v>
      </c>
      <c r="R67" s="33">
        <f t="shared" si="2"/>
        <v>0</v>
      </c>
    </row>
    <row r="68" spans="2:18" ht="12.75" customHeight="1" x14ac:dyDescent="0.3">
      <c r="B68" s="89">
        <f t="shared" si="0"/>
        <v>55</v>
      </c>
      <c r="C68" s="90"/>
      <c r="D68" s="135" t="s">
        <v>330</v>
      </c>
      <c r="E68" s="135"/>
      <c r="F68" s="135"/>
      <c r="G68" s="135"/>
      <c r="H68" s="91" t="s">
        <v>17</v>
      </c>
      <c r="I68" s="92"/>
      <c r="J68" s="108">
        <v>10</v>
      </c>
      <c r="K68" s="32">
        <v>80</v>
      </c>
      <c r="L68" s="93">
        <v>0</v>
      </c>
      <c r="M68" s="93">
        <v>0</v>
      </c>
      <c r="N68" s="31">
        <v>9.5</v>
      </c>
      <c r="O68" s="93">
        <f t="shared" si="1"/>
        <v>0</v>
      </c>
      <c r="P68" s="93">
        <f t="shared" si="1"/>
        <v>0</v>
      </c>
      <c r="Q68" s="33">
        <f t="shared" si="2"/>
        <v>0</v>
      </c>
      <c r="R68" s="33">
        <f t="shared" si="2"/>
        <v>0</v>
      </c>
    </row>
    <row r="69" spans="2:18" ht="12.75" customHeight="1" x14ac:dyDescent="0.3">
      <c r="B69" s="89">
        <f t="shared" si="0"/>
        <v>56</v>
      </c>
      <c r="C69" s="90"/>
      <c r="D69" s="135" t="s">
        <v>331</v>
      </c>
      <c r="E69" s="135"/>
      <c r="F69" s="135"/>
      <c r="G69" s="135"/>
      <c r="H69" s="91" t="s">
        <v>17</v>
      </c>
      <c r="I69" s="92"/>
      <c r="J69" s="111">
        <v>15</v>
      </c>
      <c r="K69" s="110">
        <v>120</v>
      </c>
      <c r="L69" s="93">
        <v>0</v>
      </c>
      <c r="M69" s="93">
        <v>0</v>
      </c>
      <c r="N69" s="31">
        <v>9.5</v>
      </c>
      <c r="O69" s="93">
        <f t="shared" si="1"/>
        <v>0</v>
      </c>
      <c r="P69" s="93">
        <f t="shared" si="1"/>
        <v>0</v>
      </c>
      <c r="Q69" s="33">
        <f t="shared" si="2"/>
        <v>0</v>
      </c>
      <c r="R69" s="33">
        <f t="shared" si="2"/>
        <v>0</v>
      </c>
    </row>
    <row r="70" spans="2:18" ht="12.75" customHeight="1" x14ac:dyDescent="0.3">
      <c r="B70" s="89">
        <f t="shared" si="0"/>
        <v>57</v>
      </c>
      <c r="C70" s="90"/>
      <c r="D70" s="135" t="s">
        <v>332</v>
      </c>
      <c r="E70" s="135"/>
      <c r="F70" s="135"/>
      <c r="G70" s="135"/>
      <c r="H70" s="91" t="s">
        <v>17</v>
      </c>
      <c r="I70" s="92"/>
      <c r="J70" s="108">
        <v>100</v>
      </c>
      <c r="K70" s="32">
        <v>700</v>
      </c>
      <c r="L70" s="93">
        <v>0</v>
      </c>
      <c r="M70" s="93">
        <v>0</v>
      </c>
      <c r="N70" s="31">
        <v>9.5</v>
      </c>
      <c r="O70" s="93">
        <f t="shared" si="1"/>
        <v>0</v>
      </c>
      <c r="P70" s="93">
        <f t="shared" si="1"/>
        <v>0</v>
      </c>
      <c r="Q70" s="33">
        <f t="shared" si="2"/>
        <v>0</v>
      </c>
      <c r="R70" s="33">
        <f t="shared" si="2"/>
        <v>0</v>
      </c>
    </row>
    <row r="71" spans="2:18" ht="12.75" customHeight="1" x14ac:dyDescent="0.3">
      <c r="B71" s="89">
        <f t="shared" si="0"/>
        <v>58</v>
      </c>
      <c r="C71" s="90"/>
      <c r="D71" s="135" t="s">
        <v>333</v>
      </c>
      <c r="E71" s="135"/>
      <c r="F71" s="135"/>
      <c r="G71" s="135"/>
      <c r="H71" s="91" t="s">
        <v>17</v>
      </c>
      <c r="I71" s="92"/>
      <c r="J71" s="111">
        <v>20</v>
      </c>
      <c r="K71" s="110">
        <v>200</v>
      </c>
      <c r="L71" s="93">
        <v>0</v>
      </c>
      <c r="M71" s="93">
        <v>0</v>
      </c>
      <c r="N71" s="31">
        <v>9.5</v>
      </c>
      <c r="O71" s="93">
        <f t="shared" si="1"/>
        <v>0</v>
      </c>
      <c r="P71" s="93">
        <f t="shared" si="1"/>
        <v>0</v>
      </c>
      <c r="Q71" s="33">
        <f t="shared" si="2"/>
        <v>0</v>
      </c>
      <c r="R71" s="33">
        <f t="shared" si="2"/>
        <v>0</v>
      </c>
    </row>
    <row r="72" spans="2:18" ht="12.75" customHeight="1" x14ac:dyDescent="0.3">
      <c r="B72" s="89">
        <f t="shared" si="0"/>
        <v>59</v>
      </c>
      <c r="C72" s="90"/>
      <c r="D72" s="135" t="s">
        <v>334</v>
      </c>
      <c r="E72" s="135"/>
      <c r="F72" s="135"/>
      <c r="G72" s="135"/>
      <c r="H72" s="91" t="s">
        <v>17</v>
      </c>
      <c r="I72" s="92"/>
      <c r="J72" s="111">
        <v>25</v>
      </c>
      <c r="K72" s="110">
        <v>200</v>
      </c>
      <c r="L72" s="93">
        <v>0</v>
      </c>
      <c r="M72" s="93">
        <v>0</v>
      </c>
      <c r="N72" s="31">
        <v>9.5</v>
      </c>
      <c r="O72" s="93">
        <f t="shared" si="1"/>
        <v>0</v>
      </c>
      <c r="P72" s="93">
        <f t="shared" si="1"/>
        <v>0</v>
      </c>
      <c r="Q72" s="33">
        <f t="shared" si="2"/>
        <v>0</v>
      </c>
      <c r="R72" s="33">
        <f t="shared" si="2"/>
        <v>0</v>
      </c>
    </row>
    <row r="73" spans="2:18" ht="12.75" customHeight="1" x14ac:dyDescent="0.3">
      <c r="B73" s="89">
        <f t="shared" si="0"/>
        <v>60</v>
      </c>
      <c r="C73" s="90"/>
      <c r="D73" s="135" t="s">
        <v>335</v>
      </c>
      <c r="E73" s="135"/>
      <c r="F73" s="135"/>
      <c r="G73" s="135"/>
      <c r="H73" s="91" t="s">
        <v>17</v>
      </c>
      <c r="I73" s="92"/>
      <c r="J73" s="111">
        <v>5</v>
      </c>
      <c r="K73" s="110">
        <v>40</v>
      </c>
      <c r="L73" s="93">
        <v>0</v>
      </c>
      <c r="M73" s="93">
        <v>0</v>
      </c>
      <c r="N73" s="31">
        <v>9.5</v>
      </c>
      <c r="O73" s="93">
        <f t="shared" si="1"/>
        <v>0</v>
      </c>
      <c r="P73" s="93">
        <f t="shared" si="1"/>
        <v>0</v>
      </c>
      <c r="Q73" s="33">
        <f t="shared" si="2"/>
        <v>0</v>
      </c>
      <c r="R73" s="33">
        <f t="shared" si="2"/>
        <v>0</v>
      </c>
    </row>
    <row r="74" spans="2:18" ht="12.75" customHeight="1" x14ac:dyDescent="0.3">
      <c r="B74" s="89">
        <f t="shared" si="0"/>
        <v>61</v>
      </c>
      <c r="C74" s="90"/>
      <c r="D74" s="136" t="s">
        <v>336</v>
      </c>
      <c r="E74" s="136"/>
      <c r="F74" s="136"/>
      <c r="G74" s="136"/>
      <c r="H74" s="91" t="s">
        <v>17</v>
      </c>
      <c r="I74" s="92"/>
      <c r="J74" s="111">
        <v>5</v>
      </c>
      <c r="K74" s="110">
        <v>40</v>
      </c>
      <c r="L74" s="93">
        <v>0</v>
      </c>
      <c r="M74" s="93">
        <v>0</v>
      </c>
      <c r="N74" s="31">
        <v>9.5</v>
      </c>
      <c r="O74" s="93">
        <f t="shared" si="1"/>
        <v>0</v>
      </c>
      <c r="P74" s="93">
        <f t="shared" si="1"/>
        <v>0</v>
      </c>
      <c r="Q74" s="33">
        <f t="shared" si="2"/>
        <v>0</v>
      </c>
      <c r="R74" s="33">
        <f t="shared" si="2"/>
        <v>0</v>
      </c>
    </row>
    <row r="75" spans="2:18" ht="12.75" customHeight="1" x14ac:dyDescent="0.3">
      <c r="B75" s="89">
        <f t="shared" si="0"/>
        <v>62</v>
      </c>
      <c r="C75" s="90"/>
      <c r="D75" s="135" t="s">
        <v>337</v>
      </c>
      <c r="E75" s="135"/>
      <c r="F75" s="135"/>
      <c r="G75" s="135"/>
      <c r="H75" s="91" t="s">
        <v>17</v>
      </c>
      <c r="I75" s="92"/>
      <c r="J75" s="108">
        <v>5</v>
      </c>
      <c r="K75" s="32">
        <v>40</v>
      </c>
      <c r="L75" s="93">
        <v>0</v>
      </c>
      <c r="M75" s="93">
        <v>0</v>
      </c>
      <c r="N75" s="31">
        <v>9.5</v>
      </c>
      <c r="O75" s="93">
        <f t="shared" si="1"/>
        <v>0</v>
      </c>
      <c r="P75" s="93">
        <f t="shared" si="1"/>
        <v>0</v>
      </c>
      <c r="Q75" s="33">
        <f t="shared" si="2"/>
        <v>0</v>
      </c>
      <c r="R75" s="33">
        <f t="shared" si="2"/>
        <v>0</v>
      </c>
    </row>
    <row r="76" spans="2:18" ht="12.75" customHeight="1" x14ac:dyDescent="0.3">
      <c r="B76" s="89">
        <f t="shared" si="0"/>
        <v>63</v>
      </c>
      <c r="C76" s="90"/>
      <c r="D76" s="136" t="s">
        <v>338</v>
      </c>
      <c r="E76" s="136"/>
      <c r="F76" s="136"/>
      <c r="G76" s="136"/>
      <c r="H76" s="91" t="s">
        <v>17</v>
      </c>
      <c r="I76" s="92"/>
      <c r="J76" s="108">
        <v>5</v>
      </c>
      <c r="K76" s="32">
        <v>40</v>
      </c>
      <c r="L76" s="93">
        <v>0</v>
      </c>
      <c r="M76" s="93">
        <v>0</v>
      </c>
      <c r="N76" s="31">
        <v>9.5</v>
      </c>
      <c r="O76" s="93">
        <f t="shared" si="1"/>
        <v>0</v>
      </c>
      <c r="P76" s="93">
        <f t="shared" si="1"/>
        <v>0</v>
      </c>
      <c r="Q76" s="33">
        <f t="shared" si="2"/>
        <v>0</v>
      </c>
      <c r="R76" s="33">
        <f t="shared" si="2"/>
        <v>0</v>
      </c>
    </row>
    <row r="77" spans="2:18" ht="12.75" customHeight="1" x14ac:dyDescent="0.3">
      <c r="B77" s="89">
        <f t="shared" si="0"/>
        <v>64</v>
      </c>
      <c r="C77" s="90"/>
      <c r="D77" s="135" t="s">
        <v>339</v>
      </c>
      <c r="E77" s="135"/>
      <c r="F77" s="135"/>
      <c r="G77" s="135"/>
      <c r="H77" s="91" t="s">
        <v>17</v>
      </c>
      <c r="I77" s="92"/>
      <c r="J77" s="108">
        <v>5</v>
      </c>
      <c r="K77" s="32">
        <v>40</v>
      </c>
      <c r="L77" s="93">
        <v>0</v>
      </c>
      <c r="M77" s="93">
        <v>0</v>
      </c>
      <c r="N77" s="31">
        <v>9.5</v>
      </c>
      <c r="O77" s="93">
        <f t="shared" si="1"/>
        <v>0</v>
      </c>
      <c r="P77" s="93">
        <f t="shared" si="1"/>
        <v>0</v>
      </c>
      <c r="Q77" s="33">
        <f t="shared" si="2"/>
        <v>0</v>
      </c>
      <c r="R77" s="33">
        <f t="shared" si="2"/>
        <v>0</v>
      </c>
    </row>
    <row r="78" spans="2:18" ht="12.75" customHeight="1" x14ac:dyDescent="0.3">
      <c r="B78" s="89">
        <f t="shared" si="0"/>
        <v>65</v>
      </c>
      <c r="C78" s="90"/>
      <c r="D78" s="129" t="s">
        <v>340</v>
      </c>
      <c r="E78" s="130"/>
      <c r="F78" s="130"/>
      <c r="G78" s="131"/>
      <c r="H78" s="91" t="s">
        <v>17</v>
      </c>
      <c r="I78" s="92"/>
      <c r="J78" s="108">
        <v>5</v>
      </c>
      <c r="K78" s="32">
        <v>40</v>
      </c>
      <c r="L78" s="93">
        <v>0</v>
      </c>
      <c r="M78" s="93">
        <v>0</v>
      </c>
      <c r="N78" s="31">
        <v>9.5</v>
      </c>
      <c r="O78" s="93">
        <f t="shared" si="1"/>
        <v>0</v>
      </c>
      <c r="P78" s="93">
        <f t="shared" si="1"/>
        <v>0</v>
      </c>
      <c r="Q78" s="33">
        <f t="shared" si="2"/>
        <v>0</v>
      </c>
      <c r="R78" s="33">
        <f t="shared" si="2"/>
        <v>0</v>
      </c>
    </row>
    <row r="79" spans="2:18" ht="12.75" customHeight="1" x14ac:dyDescent="0.3">
      <c r="B79" s="89">
        <f t="shared" ref="B79:B88" si="3">B78+1</f>
        <v>66</v>
      </c>
      <c r="C79" s="90"/>
      <c r="D79" s="132" t="s">
        <v>341</v>
      </c>
      <c r="E79" s="133"/>
      <c r="F79" s="133"/>
      <c r="G79" s="134"/>
      <c r="H79" s="91" t="s">
        <v>17</v>
      </c>
      <c r="I79" s="92"/>
      <c r="J79" s="108">
        <v>5</v>
      </c>
      <c r="K79" s="32">
        <v>40</v>
      </c>
      <c r="L79" s="93">
        <v>0</v>
      </c>
      <c r="M79" s="93">
        <v>0</v>
      </c>
      <c r="N79" s="31">
        <v>9.5</v>
      </c>
      <c r="O79" s="93">
        <f t="shared" si="1"/>
        <v>0</v>
      </c>
      <c r="P79" s="93">
        <f t="shared" si="1"/>
        <v>0</v>
      </c>
      <c r="Q79" s="33">
        <f t="shared" si="2"/>
        <v>0</v>
      </c>
      <c r="R79" s="33">
        <f t="shared" si="2"/>
        <v>0</v>
      </c>
    </row>
    <row r="80" spans="2:18" ht="12.75" customHeight="1" x14ac:dyDescent="0.3">
      <c r="B80" s="89">
        <f t="shared" si="3"/>
        <v>67</v>
      </c>
      <c r="C80" s="90"/>
      <c r="D80" s="132" t="s">
        <v>342</v>
      </c>
      <c r="E80" s="133" t="s">
        <v>343</v>
      </c>
      <c r="F80" s="133" t="s">
        <v>343</v>
      </c>
      <c r="G80" s="134" t="s">
        <v>343</v>
      </c>
      <c r="H80" s="91" t="s">
        <v>17</v>
      </c>
      <c r="I80" s="92"/>
      <c r="J80" s="109">
        <v>5</v>
      </c>
      <c r="K80" s="109">
        <v>20</v>
      </c>
      <c r="L80" s="93">
        <v>0</v>
      </c>
      <c r="M80" s="93">
        <v>0</v>
      </c>
      <c r="N80" s="31">
        <v>9.5</v>
      </c>
      <c r="O80" s="93">
        <f t="shared" ref="O80:P88" si="4">PRODUCT(L80,1.095)</f>
        <v>0</v>
      </c>
      <c r="P80" s="93">
        <f t="shared" si="4"/>
        <v>0</v>
      </c>
      <c r="Q80" s="33">
        <f t="shared" ref="Q80:R88" si="5">PRODUCT(J80,O80)</f>
        <v>0</v>
      </c>
      <c r="R80" s="33">
        <f t="shared" si="5"/>
        <v>0</v>
      </c>
    </row>
    <row r="81" spans="2:18" ht="12.75" customHeight="1" x14ac:dyDescent="0.3">
      <c r="B81" s="89">
        <f t="shared" si="3"/>
        <v>68</v>
      </c>
      <c r="C81" s="90"/>
      <c r="D81" s="132" t="s">
        <v>344</v>
      </c>
      <c r="E81" s="133"/>
      <c r="F81" s="133"/>
      <c r="G81" s="134"/>
      <c r="H81" s="91" t="s">
        <v>17</v>
      </c>
      <c r="I81" s="92"/>
      <c r="J81" s="109">
        <v>2</v>
      </c>
      <c r="K81" s="109">
        <v>20</v>
      </c>
      <c r="L81" s="93">
        <v>0</v>
      </c>
      <c r="M81" s="93">
        <v>0</v>
      </c>
      <c r="N81" s="31">
        <v>9.5</v>
      </c>
      <c r="O81" s="93">
        <f t="shared" si="4"/>
        <v>0</v>
      </c>
      <c r="P81" s="93">
        <f t="shared" si="4"/>
        <v>0</v>
      </c>
      <c r="Q81" s="33">
        <f t="shared" si="5"/>
        <v>0</v>
      </c>
      <c r="R81" s="33">
        <f t="shared" si="5"/>
        <v>0</v>
      </c>
    </row>
    <row r="82" spans="2:18" ht="12.75" customHeight="1" x14ac:dyDescent="0.3">
      <c r="B82" s="89">
        <f t="shared" si="3"/>
        <v>69</v>
      </c>
      <c r="C82" s="90"/>
      <c r="D82" s="132" t="s">
        <v>345</v>
      </c>
      <c r="E82" s="133"/>
      <c r="F82" s="133"/>
      <c r="G82" s="134"/>
      <c r="H82" s="91" t="s">
        <v>17</v>
      </c>
      <c r="I82" s="92"/>
      <c r="J82" s="109">
        <v>2</v>
      </c>
      <c r="K82" s="109">
        <v>20</v>
      </c>
      <c r="L82" s="93">
        <v>0</v>
      </c>
      <c r="M82" s="93">
        <v>0</v>
      </c>
      <c r="N82" s="31">
        <v>9.5</v>
      </c>
      <c r="O82" s="93">
        <f t="shared" si="4"/>
        <v>0</v>
      </c>
      <c r="P82" s="93">
        <f t="shared" si="4"/>
        <v>0</v>
      </c>
      <c r="Q82" s="33">
        <f t="shared" si="5"/>
        <v>0</v>
      </c>
      <c r="R82" s="33">
        <f t="shared" si="5"/>
        <v>0</v>
      </c>
    </row>
    <row r="83" spans="2:18" ht="12.75" customHeight="1" x14ac:dyDescent="0.3">
      <c r="B83" s="89">
        <f t="shared" si="3"/>
        <v>70</v>
      </c>
      <c r="C83" s="90"/>
      <c r="D83" s="132" t="s">
        <v>346</v>
      </c>
      <c r="E83" s="133"/>
      <c r="F83" s="133"/>
      <c r="G83" s="134"/>
      <c r="H83" s="91" t="s">
        <v>17</v>
      </c>
      <c r="I83" s="92"/>
      <c r="J83" s="109">
        <v>2</v>
      </c>
      <c r="K83" s="109">
        <v>20</v>
      </c>
      <c r="L83" s="93">
        <v>0</v>
      </c>
      <c r="M83" s="93">
        <v>0</v>
      </c>
      <c r="N83" s="31">
        <v>9.5</v>
      </c>
      <c r="O83" s="93">
        <f t="shared" si="4"/>
        <v>0</v>
      </c>
      <c r="P83" s="93">
        <f t="shared" si="4"/>
        <v>0</v>
      </c>
      <c r="Q83" s="33">
        <f t="shared" si="5"/>
        <v>0</v>
      </c>
      <c r="R83" s="33">
        <f t="shared" si="5"/>
        <v>0</v>
      </c>
    </row>
    <row r="84" spans="2:18" ht="12.75" customHeight="1" x14ac:dyDescent="0.3">
      <c r="B84" s="89">
        <f t="shared" si="3"/>
        <v>71</v>
      </c>
      <c r="C84" s="90"/>
      <c r="D84" s="132" t="s">
        <v>347</v>
      </c>
      <c r="E84" s="133" t="s">
        <v>348</v>
      </c>
      <c r="F84" s="133" t="s">
        <v>348</v>
      </c>
      <c r="G84" s="134" t="s">
        <v>348</v>
      </c>
      <c r="H84" s="91" t="s">
        <v>17</v>
      </c>
      <c r="I84" s="92"/>
      <c r="J84" s="109">
        <v>2</v>
      </c>
      <c r="K84" s="109">
        <v>20</v>
      </c>
      <c r="L84" s="93">
        <v>0</v>
      </c>
      <c r="M84" s="93">
        <v>0</v>
      </c>
      <c r="N84" s="31">
        <v>9.5</v>
      </c>
      <c r="O84" s="93">
        <f t="shared" si="4"/>
        <v>0</v>
      </c>
      <c r="P84" s="93">
        <f t="shared" si="4"/>
        <v>0</v>
      </c>
      <c r="Q84" s="33">
        <f t="shared" si="5"/>
        <v>0</v>
      </c>
      <c r="R84" s="33">
        <f t="shared" si="5"/>
        <v>0</v>
      </c>
    </row>
    <row r="85" spans="2:18" ht="12.75" customHeight="1" x14ac:dyDescent="0.3">
      <c r="B85" s="89">
        <f t="shared" si="3"/>
        <v>72</v>
      </c>
      <c r="C85" s="90"/>
      <c r="D85" s="132" t="s">
        <v>349</v>
      </c>
      <c r="E85" s="133" t="s">
        <v>350</v>
      </c>
      <c r="F85" s="133" t="s">
        <v>350</v>
      </c>
      <c r="G85" s="134" t="s">
        <v>350</v>
      </c>
      <c r="H85" s="91" t="s">
        <v>17</v>
      </c>
      <c r="I85" s="92"/>
      <c r="J85" s="109">
        <v>2</v>
      </c>
      <c r="K85" s="109">
        <v>20</v>
      </c>
      <c r="L85" s="93">
        <v>0</v>
      </c>
      <c r="M85" s="93">
        <v>0</v>
      </c>
      <c r="N85" s="31">
        <v>9.5</v>
      </c>
      <c r="O85" s="93">
        <f t="shared" si="4"/>
        <v>0</v>
      </c>
      <c r="P85" s="93">
        <f t="shared" si="4"/>
        <v>0</v>
      </c>
      <c r="Q85" s="33">
        <f t="shared" si="5"/>
        <v>0</v>
      </c>
      <c r="R85" s="33">
        <f t="shared" si="5"/>
        <v>0</v>
      </c>
    </row>
    <row r="86" spans="2:18" ht="12.75" customHeight="1" x14ac:dyDescent="0.3">
      <c r="B86" s="89">
        <f t="shared" si="3"/>
        <v>73</v>
      </c>
      <c r="C86" s="90"/>
      <c r="D86" s="135" t="s">
        <v>351</v>
      </c>
      <c r="E86" s="135"/>
      <c r="F86" s="135"/>
      <c r="G86" s="135"/>
      <c r="H86" s="91" t="s">
        <v>17</v>
      </c>
      <c r="I86" s="92"/>
      <c r="J86" s="108">
        <v>90</v>
      </c>
      <c r="K86" s="32">
        <v>600</v>
      </c>
      <c r="L86" s="93">
        <v>0</v>
      </c>
      <c r="M86" s="93">
        <v>0</v>
      </c>
      <c r="N86" s="31">
        <v>9.5</v>
      </c>
      <c r="O86" s="93">
        <f t="shared" si="4"/>
        <v>0</v>
      </c>
      <c r="P86" s="93">
        <f t="shared" si="4"/>
        <v>0</v>
      </c>
      <c r="Q86" s="33">
        <f t="shared" si="5"/>
        <v>0</v>
      </c>
      <c r="R86" s="33">
        <f t="shared" si="5"/>
        <v>0</v>
      </c>
    </row>
    <row r="87" spans="2:18" ht="12.75" customHeight="1" x14ac:dyDescent="0.3">
      <c r="B87" s="89">
        <f t="shared" si="3"/>
        <v>74</v>
      </c>
      <c r="C87" s="90"/>
      <c r="D87" s="135" t="s">
        <v>352</v>
      </c>
      <c r="E87" s="135"/>
      <c r="F87" s="135"/>
      <c r="G87" s="135"/>
      <c r="H87" s="91" t="s">
        <v>17</v>
      </c>
      <c r="I87" s="92"/>
      <c r="J87" s="108">
        <v>10</v>
      </c>
      <c r="K87" s="32">
        <v>80</v>
      </c>
      <c r="L87" s="93">
        <v>0</v>
      </c>
      <c r="M87" s="93">
        <v>0</v>
      </c>
      <c r="N87" s="31">
        <v>9.5</v>
      </c>
      <c r="O87" s="93">
        <f t="shared" si="4"/>
        <v>0</v>
      </c>
      <c r="P87" s="93">
        <f t="shared" si="4"/>
        <v>0</v>
      </c>
      <c r="Q87" s="33">
        <f t="shared" si="5"/>
        <v>0</v>
      </c>
      <c r="R87" s="33">
        <f t="shared" si="5"/>
        <v>0</v>
      </c>
    </row>
    <row r="88" spans="2:18" ht="12.75" customHeight="1" x14ac:dyDescent="0.3">
      <c r="B88" s="89">
        <f t="shared" si="3"/>
        <v>75</v>
      </c>
      <c r="C88" s="90"/>
      <c r="D88" s="135" t="s">
        <v>353</v>
      </c>
      <c r="E88" s="135"/>
      <c r="F88" s="135"/>
      <c r="G88" s="135"/>
      <c r="H88" s="91" t="s">
        <v>17</v>
      </c>
      <c r="I88" s="92"/>
      <c r="J88" s="108">
        <v>5</v>
      </c>
      <c r="K88" s="32">
        <v>40</v>
      </c>
      <c r="L88" s="93">
        <v>0</v>
      </c>
      <c r="M88" s="93">
        <v>0</v>
      </c>
      <c r="N88" s="31">
        <v>9.5</v>
      </c>
      <c r="O88" s="93">
        <f t="shared" si="4"/>
        <v>0</v>
      </c>
      <c r="P88" s="93">
        <f t="shared" si="4"/>
        <v>0</v>
      </c>
      <c r="Q88" s="33">
        <f t="shared" si="5"/>
        <v>0</v>
      </c>
      <c r="R88" s="33">
        <f t="shared" si="5"/>
        <v>0</v>
      </c>
    </row>
    <row r="89" spans="2:18" ht="12.75" customHeight="1" x14ac:dyDescent="0.3">
      <c r="B89" s="94"/>
      <c r="C89" s="95"/>
      <c r="D89" s="126" t="s">
        <v>354</v>
      </c>
      <c r="E89" s="127"/>
      <c r="F89" s="127"/>
      <c r="G89" s="128"/>
      <c r="H89" s="96"/>
      <c r="I89" s="96"/>
      <c r="J89" s="96"/>
      <c r="K89" s="96"/>
      <c r="L89" s="96"/>
      <c r="M89" s="96"/>
      <c r="N89" s="96"/>
      <c r="O89" s="96"/>
      <c r="P89" s="96"/>
      <c r="Q89" s="97">
        <f>SUM(Q14:Q88)</f>
        <v>0</v>
      </c>
      <c r="R89" s="98">
        <f>SUM(R14:R88)</f>
        <v>0</v>
      </c>
    </row>
    <row r="90" spans="2:18" ht="12.75" customHeight="1" x14ac:dyDescent="0.3">
      <c r="B90" s="5"/>
      <c r="C90" s="62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2:18" ht="12.75" customHeight="1" x14ac:dyDescent="0.3">
      <c r="B91" s="5" t="s">
        <v>19</v>
      </c>
      <c r="C91" s="62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2:18" ht="12.75" customHeight="1" x14ac:dyDescent="0.3">
      <c r="B92" s="5" t="s">
        <v>20</v>
      </c>
      <c r="C92" s="62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2:18" ht="12.75" customHeight="1" x14ac:dyDescent="0.3">
      <c r="B93" s="5" t="s">
        <v>21</v>
      </c>
      <c r="C93" s="62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2:18" ht="12.75" customHeight="1" x14ac:dyDescent="0.3">
      <c r="B94" s="5" t="s">
        <v>355</v>
      </c>
      <c r="C94" s="62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2:18" ht="12.75" customHeight="1" x14ac:dyDescent="0.3">
      <c r="B95" s="1" t="s">
        <v>356</v>
      </c>
      <c r="C95" s="63"/>
      <c r="D95" s="1"/>
      <c r="E95" s="1"/>
      <c r="F95" s="1"/>
      <c r="G95" s="9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2:18" ht="12.75" customHeight="1" x14ac:dyDescent="0.3">
      <c r="B96" s="1" t="s">
        <v>357</v>
      </c>
      <c r="C96" s="63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2:18" ht="12.75" customHeight="1" x14ac:dyDescent="0.3">
      <c r="B97" s="1"/>
      <c r="C97" s="63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2:18" ht="12.75" customHeight="1" x14ac:dyDescent="0.3">
      <c r="B98" s="1" t="s">
        <v>358</v>
      </c>
      <c r="C98" s="63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2:18" ht="12.75" customHeight="1" x14ac:dyDescent="0.3">
      <c r="B99" s="1" t="s">
        <v>359</v>
      </c>
      <c r="C99" s="63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2:18" ht="12.75" customHeight="1" x14ac:dyDescent="0.3">
      <c r="B100" s="5"/>
      <c r="C100" s="62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2:18" ht="12.75" customHeight="1" x14ac:dyDescent="0.3">
      <c r="B101" s="5" t="s">
        <v>22</v>
      </c>
      <c r="C101" s="62"/>
      <c r="D101" s="5"/>
      <c r="E101" s="5"/>
      <c r="F101" s="5"/>
      <c r="G101" s="5"/>
      <c r="H101" s="5"/>
      <c r="I101" s="16" t="s">
        <v>23</v>
      </c>
      <c r="J101" s="5"/>
      <c r="K101" s="5"/>
      <c r="L101" s="5"/>
      <c r="M101" s="5"/>
      <c r="N101" s="5" t="s">
        <v>24</v>
      </c>
      <c r="O101" s="5"/>
      <c r="P101" s="5"/>
      <c r="Q101" s="5"/>
      <c r="R101" s="5"/>
    </row>
    <row r="106" spans="2:18" ht="12.75" customHeight="1" x14ac:dyDescent="0.3">
      <c r="I106" s="100"/>
    </row>
  </sheetData>
  <sheetProtection algorithmName="SHA-512" hashValue="OalqxtJGvV3Lp1c21CDGIehzASbFw6Lw4T4HEl1DZ0LlFhhDhrdsqNSpYet6QifLBHvaorwH8vpjbDuBNpz6GQ==" saltValue="g8s8KRoa0f7trLjna1RnBA==" spinCount="100000" sheet="1" objects="1" scenarios="1"/>
  <protectedRanges>
    <protectedRange sqref="C14:C88" name="Obseg5"/>
    <protectedRange sqref="E5:F6" name="Range1"/>
    <protectedRange sqref="I86:I88 I47:I49 I14:I22 I26:I37 I39:I45 I51:I79" name="Range2"/>
    <protectedRange sqref="L14:M88" name="Range3"/>
    <protectedRange sqref="E101" name="Range4"/>
  </protectedRanges>
  <mergeCells count="78">
    <mergeCell ref="D17:G17"/>
    <mergeCell ref="D11:G11"/>
    <mergeCell ref="E12:H12"/>
    <mergeCell ref="D14:G14"/>
    <mergeCell ref="D15:G15"/>
    <mergeCell ref="D16:G16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41:G41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53:G53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65:G65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77:G77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5:G75"/>
    <mergeCell ref="D76:G76"/>
    <mergeCell ref="D89:G89"/>
    <mergeCell ref="D78:G78"/>
    <mergeCell ref="D79:G79"/>
    <mergeCell ref="D80:G80"/>
    <mergeCell ref="D81:G81"/>
    <mergeCell ref="D82:G82"/>
    <mergeCell ref="D83:G83"/>
    <mergeCell ref="D84:G84"/>
    <mergeCell ref="D85:G85"/>
    <mergeCell ref="D86:G86"/>
    <mergeCell ref="D87:G87"/>
    <mergeCell ref="D88:G88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07712-87BE-462C-8967-051DF48ACF9F}">
  <dimension ref="A2:R44"/>
  <sheetViews>
    <sheetView topLeftCell="A3" zoomScaleNormal="100" workbookViewId="0">
      <selection activeCell="L15" sqref="L15:M29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2.7109375" style="61" customWidth="1"/>
    <col min="4" max="6" width="9.140625" style="3"/>
    <col min="7" max="7" width="7.85546875" style="3" customWidth="1"/>
    <col min="8" max="8" width="4.5703125" style="3" customWidth="1"/>
    <col min="9" max="9" width="40.7109375" style="3" customWidth="1"/>
    <col min="10" max="11" width="9.140625" style="3"/>
    <col min="12" max="13" width="13.7109375" style="3" customWidth="1"/>
    <col min="14" max="14" width="7.5703125" style="3" customWidth="1"/>
    <col min="15" max="17" width="11.85546875" style="3" customWidth="1"/>
    <col min="18" max="18" width="12.7109375" style="3" customWidth="1"/>
    <col min="19" max="257" width="9.140625" style="3"/>
    <col min="258" max="258" width="2.7109375" style="3" customWidth="1"/>
    <col min="259" max="259" width="5.28515625" style="3" customWidth="1"/>
    <col min="260" max="262" width="9.140625" style="3"/>
    <col min="263" max="263" width="7.85546875" style="3" customWidth="1"/>
    <col min="264" max="264" width="4.5703125" style="3" customWidth="1"/>
    <col min="265" max="265" width="37.85546875" style="3" customWidth="1"/>
    <col min="266" max="267" width="9.140625" style="3"/>
    <col min="268" max="269" width="13.7109375" style="3" customWidth="1"/>
    <col min="270" max="270" width="7.5703125" style="3" customWidth="1"/>
    <col min="271" max="273" width="11.85546875" style="3" customWidth="1"/>
    <col min="274" max="274" width="12.7109375" style="3" customWidth="1"/>
    <col min="275" max="513" width="9.140625" style="3"/>
    <col min="514" max="514" width="2.7109375" style="3" customWidth="1"/>
    <col min="515" max="515" width="5.28515625" style="3" customWidth="1"/>
    <col min="516" max="518" width="9.140625" style="3"/>
    <col min="519" max="519" width="7.85546875" style="3" customWidth="1"/>
    <col min="520" max="520" width="4.5703125" style="3" customWidth="1"/>
    <col min="521" max="521" width="37.85546875" style="3" customWidth="1"/>
    <col min="522" max="523" width="9.140625" style="3"/>
    <col min="524" max="525" width="13.7109375" style="3" customWidth="1"/>
    <col min="526" max="526" width="7.5703125" style="3" customWidth="1"/>
    <col min="527" max="529" width="11.85546875" style="3" customWidth="1"/>
    <col min="530" max="530" width="12.7109375" style="3" customWidth="1"/>
    <col min="531" max="769" width="9.140625" style="3"/>
    <col min="770" max="770" width="2.7109375" style="3" customWidth="1"/>
    <col min="771" max="771" width="5.28515625" style="3" customWidth="1"/>
    <col min="772" max="774" width="9.140625" style="3"/>
    <col min="775" max="775" width="7.85546875" style="3" customWidth="1"/>
    <col min="776" max="776" width="4.5703125" style="3" customWidth="1"/>
    <col min="777" max="777" width="37.85546875" style="3" customWidth="1"/>
    <col min="778" max="779" width="9.140625" style="3"/>
    <col min="780" max="781" width="13.7109375" style="3" customWidth="1"/>
    <col min="782" max="782" width="7.5703125" style="3" customWidth="1"/>
    <col min="783" max="785" width="11.85546875" style="3" customWidth="1"/>
    <col min="786" max="786" width="12.7109375" style="3" customWidth="1"/>
    <col min="787" max="1025" width="9.140625" style="3"/>
    <col min="1026" max="1026" width="2.7109375" style="3" customWidth="1"/>
    <col min="1027" max="1027" width="5.28515625" style="3" customWidth="1"/>
    <col min="1028" max="1030" width="9.140625" style="3"/>
    <col min="1031" max="1031" width="7.85546875" style="3" customWidth="1"/>
    <col min="1032" max="1032" width="4.5703125" style="3" customWidth="1"/>
    <col min="1033" max="1033" width="37.85546875" style="3" customWidth="1"/>
    <col min="1034" max="1035" width="9.140625" style="3"/>
    <col min="1036" max="1037" width="13.7109375" style="3" customWidth="1"/>
    <col min="1038" max="1038" width="7.5703125" style="3" customWidth="1"/>
    <col min="1039" max="1041" width="11.85546875" style="3" customWidth="1"/>
    <col min="1042" max="1042" width="12.7109375" style="3" customWidth="1"/>
    <col min="1043" max="1281" width="9.140625" style="3"/>
    <col min="1282" max="1282" width="2.7109375" style="3" customWidth="1"/>
    <col min="1283" max="1283" width="5.28515625" style="3" customWidth="1"/>
    <col min="1284" max="1286" width="9.140625" style="3"/>
    <col min="1287" max="1287" width="7.85546875" style="3" customWidth="1"/>
    <col min="1288" max="1288" width="4.5703125" style="3" customWidth="1"/>
    <col min="1289" max="1289" width="37.85546875" style="3" customWidth="1"/>
    <col min="1290" max="1291" width="9.140625" style="3"/>
    <col min="1292" max="1293" width="13.7109375" style="3" customWidth="1"/>
    <col min="1294" max="1294" width="7.5703125" style="3" customWidth="1"/>
    <col min="1295" max="1297" width="11.85546875" style="3" customWidth="1"/>
    <col min="1298" max="1298" width="12.7109375" style="3" customWidth="1"/>
    <col min="1299" max="1537" width="9.140625" style="3"/>
    <col min="1538" max="1538" width="2.7109375" style="3" customWidth="1"/>
    <col min="1539" max="1539" width="5.28515625" style="3" customWidth="1"/>
    <col min="1540" max="1542" width="9.140625" style="3"/>
    <col min="1543" max="1543" width="7.85546875" style="3" customWidth="1"/>
    <col min="1544" max="1544" width="4.5703125" style="3" customWidth="1"/>
    <col min="1545" max="1545" width="37.85546875" style="3" customWidth="1"/>
    <col min="1546" max="1547" width="9.140625" style="3"/>
    <col min="1548" max="1549" width="13.7109375" style="3" customWidth="1"/>
    <col min="1550" max="1550" width="7.5703125" style="3" customWidth="1"/>
    <col min="1551" max="1553" width="11.85546875" style="3" customWidth="1"/>
    <col min="1554" max="1554" width="12.7109375" style="3" customWidth="1"/>
    <col min="1555" max="1793" width="9.140625" style="3"/>
    <col min="1794" max="1794" width="2.7109375" style="3" customWidth="1"/>
    <col min="1795" max="1795" width="5.28515625" style="3" customWidth="1"/>
    <col min="1796" max="1798" width="9.140625" style="3"/>
    <col min="1799" max="1799" width="7.85546875" style="3" customWidth="1"/>
    <col min="1800" max="1800" width="4.5703125" style="3" customWidth="1"/>
    <col min="1801" max="1801" width="37.85546875" style="3" customWidth="1"/>
    <col min="1802" max="1803" width="9.140625" style="3"/>
    <col min="1804" max="1805" width="13.7109375" style="3" customWidth="1"/>
    <col min="1806" max="1806" width="7.5703125" style="3" customWidth="1"/>
    <col min="1807" max="1809" width="11.85546875" style="3" customWidth="1"/>
    <col min="1810" max="1810" width="12.7109375" style="3" customWidth="1"/>
    <col min="1811" max="2049" width="9.140625" style="3"/>
    <col min="2050" max="2050" width="2.7109375" style="3" customWidth="1"/>
    <col min="2051" max="2051" width="5.28515625" style="3" customWidth="1"/>
    <col min="2052" max="2054" width="9.140625" style="3"/>
    <col min="2055" max="2055" width="7.85546875" style="3" customWidth="1"/>
    <col min="2056" max="2056" width="4.5703125" style="3" customWidth="1"/>
    <col min="2057" max="2057" width="37.85546875" style="3" customWidth="1"/>
    <col min="2058" max="2059" width="9.140625" style="3"/>
    <col min="2060" max="2061" width="13.7109375" style="3" customWidth="1"/>
    <col min="2062" max="2062" width="7.5703125" style="3" customWidth="1"/>
    <col min="2063" max="2065" width="11.85546875" style="3" customWidth="1"/>
    <col min="2066" max="2066" width="12.7109375" style="3" customWidth="1"/>
    <col min="2067" max="2305" width="9.140625" style="3"/>
    <col min="2306" max="2306" width="2.7109375" style="3" customWidth="1"/>
    <col min="2307" max="2307" width="5.28515625" style="3" customWidth="1"/>
    <col min="2308" max="2310" width="9.140625" style="3"/>
    <col min="2311" max="2311" width="7.85546875" style="3" customWidth="1"/>
    <col min="2312" max="2312" width="4.5703125" style="3" customWidth="1"/>
    <col min="2313" max="2313" width="37.85546875" style="3" customWidth="1"/>
    <col min="2314" max="2315" width="9.140625" style="3"/>
    <col min="2316" max="2317" width="13.7109375" style="3" customWidth="1"/>
    <col min="2318" max="2318" width="7.5703125" style="3" customWidth="1"/>
    <col min="2319" max="2321" width="11.85546875" style="3" customWidth="1"/>
    <col min="2322" max="2322" width="12.7109375" style="3" customWidth="1"/>
    <col min="2323" max="2561" width="9.140625" style="3"/>
    <col min="2562" max="2562" width="2.7109375" style="3" customWidth="1"/>
    <col min="2563" max="2563" width="5.28515625" style="3" customWidth="1"/>
    <col min="2564" max="2566" width="9.140625" style="3"/>
    <col min="2567" max="2567" width="7.85546875" style="3" customWidth="1"/>
    <col min="2568" max="2568" width="4.5703125" style="3" customWidth="1"/>
    <col min="2569" max="2569" width="37.85546875" style="3" customWidth="1"/>
    <col min="2570" max="2571" width="9.140625" style="3"/>
    <col min="2572" max="2573" width="13.7109375" style="3" customWidth="1"/>
    <col min="2574" max="2574" width="7.5703125" style="3" customWidth="1"/>
    <col min="2575" max="2577" width="11.85546875" style="3" customWidth="1"/>
    <col min="2578" max="2578" width="12.7109375" style="3" customWidth="1"/>
    <col min="2579" max="2817" width="9.140625" style="3"/>
    <col min="2818" max="2818" width="2.7109375" style="3" customWidth="1"/>
    <col min="2819" max="2819" width="5.28515625" style="3" customWidth="1"/>
    <col min="2820" max="2822" width="9.140625" style="3"/>
    <col min="2823" max="2823" width="7.85546875" style="3" customWidth="1"/>
    <col min="2824" max="2824" width="4.5703125" style="3" customWidth="1"/>
    <col min="2825" max="2825" width="37.85546875" style="3" customWidth="1"/>
    <col min="2826" max="2827" width="9.140625" style="3"/>
    <col min="2828" max="2829" width="13.7109375" style="3" customWidth="1"/>
    <col min="2830" max="2830" width="7.5703125" style="3" customWidth="1"/>
    <col min="2831" max="2833" width="11.85546875" style="3" customWidth="1"/>
    <col min="2834" max="2834" width="12.7109375" style="3" customWidth="1"/>
    <col min="2835" max="3073" width="9.140625" style="3"/>
    <col min="3074" max="3074" width="2.7109375" style="3" customWidth="1"/>
    <col min="3075" max="3075" width="5.28515625" style="3" customWidth="1"/>
    <col min="3076" max="3078" width="9.140625" style="3"/>
    <col min="3079" max="3079" width="7.85546875" style="3" customWidth="1"/>
    <col min="3080" max="3080" width="4.5703125" style="3" customWidth="1"/>
    <col min="3081" max="3081" width="37.85546875" style="3" customWidth="1"/>
    <col min="3082" max="3083" width="9.140625" style="3"/>
    <col min="3084" max="3085" width="13.7109375" style="3" customWidth="1"/>
    <col min="3086" max="3086" width="7.5703125" style="3" customWidth="1"/>
    <col min="3087" max="3089" width="11.85546875" style="3" customWidth="1"/>
    <col min="3090" max="3090" width="12.7109375" style="3" customWidth="1"/>
    <col min="3091" max="3329" width="9.140625" style="3"/>
    <col min="3330" max="3330" width="2.7109375" style="3" customWidth="1"/>
    <col min="3331" max="3331" width="5.28515625" style="3" customWidth="1"/>
    <col min="3332" max="3334" width="9.140625" style="3"/>
    <col min="3335" max="3335" width="7.85546875" style="3" customWidth="1"/>
    <col min="3336" max="3336" width="4.5703125" style="3" customWidth="1"/>
    <col min="3337" max="3337" width="37.85546875" style="3" customWidth="1"/>
    <col min="3338" max="3339" width="9.140625" style="3"/>
    <col min="3340" max="3341" width="13.7109375" style="3" customWidth="1"/>
    <col min="3342" max="3342" width="7.5703125" style="3" customWidth="1"/>
    <col min="3343" max="3345" width="11.85546875" style="3" customWidth="1"/>
    <col min="3346" max="3346" width="12.7109375" style="3" customWidth="1"/>
    <col min="3347" max="3585" width="9.140625" style="3"/>
    <col min="3586" max="3586" width="2.7109375" style="3" customWidth="1"/>
    <col min="3587" max="3587" width="5.28515625" style="3" customWidth="1"/>
    <col min="3588" max="3590" width="9.140625" style="3"/>
    <col min="3591" max="3591" width="7.85546875" style="3" customWidth="1"/>
    <col min="3592" max="3592" width="4.5703125" style="3" customWidth="1"/>
    <col min="3593" max="3593" width="37.85546875" style="3" customWidth="1"/>
    <col min="3594" max="3595" width="9.140625" style="3"/>
    <col min="3596" max="3597" width="13.7109375" style="3" customWidth="1"/>
    <col min="3598" max="3598" width="7.5703125" style="3" customWidth="1"/>
    <col min="3599" max="3601" width="11.85546875" style="3" customWidth="1"/>
    <col min="3602" max="3602" width="12.7109375" style="3" customWidth="1"/>
    <col min="3603" max="3841" width="9.140625" style="3"/>
    <col min="3842" max="3842" width="2.7109375" style="3" customWidth="1"/>
    <col min="3843" max="3843" width="5.28515625" style="3" customWidth="1"/>
    <col min="3844" max="3846" width="9.140625" style="3"/>
    <col min="3847" max="3847" width="7.85546875" style="3" customWidth="1"/>
    <col min="3848" max="3848" width="4.5703125" style="3" customWidth="1"/>
    <col min="3849" max="3849" width="37.85546875" style="3" customWidth="1"/>
    <col min="3850" max="3851" width="9.140625" style="3"/>
    <col min="3852" max="3853" width="13.7109375" style="3" customWidth="1"/>
    <col min="3854" max="3854" width="7.5703125" style="3" customWidth="1"/>
    <col min="3855" max="3857" width="11.85546875" style="3" customWidth="1"/>
    <col min="3858" max="3858" width="12.7109375" style="3" customWidth="1"/>
    <col min="3859" max="4097" width="9.140625" style="3"/>
    <col min="4098" max="4098" width="2.7109375" style="3" customWidth="1"/>
    <col min="4099" max="4099" width="5.28515625" style="3" customWidth="1"/>
    <col min="4100" max="4102" width="9.140625" style="3"/>
    <col min="4103" max="4103" width="7.85546875" style="3" customWidth="1"/>
    <col min="4104" max="4104" width="4.5703125" style="3" customWidth="1"/>
    <col min="4105" max="4105" width="37.85546875" style="3" customWidth="1"/>
    <col min="4106" max="4107" width="9.140625" style="3"/>
    <col min="4108" max="4109" width="13.7109375" style="3" customWidth="1"/>
    <col min="4110" max="4110" width="7.5703125" style="3" customWidth="1"/>
    <col min="4111" max="4113" width="11.85546875" style="3" customWidth="1"/>
    <col min="4114" max="4114" width="12.7109375" style="3" customWidth="1"/>
    <col min="4115" max="4353" width="9.140625" style="3"/>
    <col min="4354" max="4354" width="2.7109375" style="3" customWidth="1"/>
    <col min="4355" max="4355" width="5.28515625" style="3" customWidth="1"/>
    <col min="4356" max="4358" width="9.140625" style="3"/>
    <col min="4359" max="4359" width="7.85546875" style="3" customWidth="1"/>
    <col min="4360" max="4360" width="4.5703125" style="3" customWidth="1"/>
    <col min="4361" max="4361" width="37.85546875" style="3" customWidth="1"/>
    <col min="4362" max="4363" width="9.140625" style="3"/>
    <col min="4364" max="4365" width="13.7109375" style="3" customWidth="1"/>
    <col min="4366" max="4366" width="7.5703125" style="3" customWidth="1"/>
    <col min="4367" max="4369" width="11.85546875" style="3" customWidth="1"/>
    <col min="4370" max="4370" width="12.7109375" style="3" customWidth="1"/>
    <col min="4371" max="4609" width="9.140625" style="3"/>
    <col min="4610" max="4610" width="2.7109375" style="3" customWidth="1"/>
    <col min="4611" max="4611" width="5.28515625" style="3" customWidth="1"/>
    <col min="4612" max="4614" width="9.140625" style="3"/>
    <col min="4615" max="4615" width="7.85546875" style="3" customWidth="1"/>
    <col min="4616" max="4616" width="4.5703125" style="3" customWidth="1"/>
    <col min="4617" max="4617" width="37.85546875" style="3" customWidth="1"/>
    <col min="4618" max="4619" width="9.140625" style="3"/>
    <col min="4620" max="4621" width="13.7109375" style="3" customWidth="1"/>
    <col min="4622" max="4622" width="7.5703125" style="3" customWidth="1"/>
    <col min="4623" max="4625" width="11.85546875" style="3" customWidth="1"/>
    <col min="4626" max="4626" width="12.7109375" style="3" customWidth="1"/>
    <col min="4627" max="4865" width="9.140625" style="3"/>
    <col min="4866" max="4866" width="2.7109375" style="3" customWidth="1"/>
    <col min="4867" max="4867" width="5.28515625" style="3" customWidth="1"/>
    <col min="4868" max="4870" width="9.140625" style="3"/>
    <col min="4871" max="4871" width="7.85546875" style="3" customWidth="1"/>
    <col min="4872" max="4872" width="4.5703125" style="3" customWidth="1"/>
    <col min="4873" max="4873" width="37.85546875" style="3" customWidth="1"/>
    <col min="4874" max="4875" width="9.140625" style="3"/>
    <col min="4876" max="4877" width="13.7109375" style="3" customWidth="1"/>
    <col min="4878" max="4878" width="7.5703125" style="3" customWidth="1"/>
    <col min="4879" max="4881" width="11.85546875" style="3" customWidth="1"/>
    <col min="4882" max="4882" width="12.7109375" style="3" customWidth="1"/>
    <col min="4883" max="5121" width="9.140625" style="3"/>
    <col min="5122" max="5122" width="2.7109375" style="3" customWidth="1"/>
    <col min="5123" max="5123" width="5.28515625" style="3" customWidth="1"/>
    <col min="5124" max="5126" width="9.140625" style="3"/>
    <col min="5127" max="5127" width="7.85546875" style="3" customWidth="1"/>
    <col min="5128" max="5128" width="4.5703125" style="3" customWidth="1"/>
    <col min="5129" max="5129" width="37.85546875" style="3" customWidth="1"/>
    <col min="5130" max="5131" width="9.140625" style="3"/>
    <col min="5132" max="5133" width="13.7109375" style="3" customWidth="1"/>
    <col min="5134" max="5134" width="7.5703125" style="3" customWidth="1"/>
    <col min="5135" max="5137" width="11.85546875" style="3" customWidth="1"/>
    <col min="5138" max="5138" width="12.7109375" style="3" customWidth="1"/>
    <col min="5139" max="5377" width="9.140625" style="3"/>
    <col min="5378" max="5378" width="2.7109375" style="3" customWidth="1"/>
    <col min="5379" max="5379" width="5.28515625" style="3" customWidth="1"/>
    <col min="5380" max="5382" width="9.140625" style="3"/>
    <col min="5383" max="5383" width="7.85546875" style="3" customWidth="1"/>
    <col min="5384" max="5384" width="4.5703125" style="3" customWidth="1"/>
    <col min="5385" max="5385" width="37.85546875" style="3" customWidth="1"/>
    <col min="5386" max="5387" width="9.140625" style="3"/>
    <col min="5388" max="5389" width="13.7109375" style="3" customWidth="1"/>
    <col min="5390" max="5390" width="7.5703125" style="3" customWidth="1"/>
    <col min="5391" max="5393" width="11.85546875" style="3" customWidth="1"/>
    <col min="5394" max="5394" width="12.7109375" style="3" customWidth="1"/>
    <col min="5395" max="5633" width="9.140625" style="3"/>
    <col min="5634" max="5634" width="2.7109375" style="3" customWidth="1"/>
    <col min="5635" max="5635" width="5.28515625" style="3" customWidth="1"/>
    <col min="5636" max="5638" width="9.140625" style="3"/>
    <col min="5639" max="5639" width="7.85546875" style="3" customWidth="1"/>
    <col min="5640" max="5640" width="4.5703125" style="3" customWidth="1"/>
    <col min="5641" max="5641" width="37.85546875" style="3" customWidth="1"/>
    <col min="5642" max="5643" width="9.140625" style="3"/>
    <col min="5644" max="5645" width="13.7109375" style="3" customWidth="1"/>
    <col min="5646" max="5646" width="7.5703125" style="3" customWidth="1"/>
    <col min="5647" max="5649" width="11.85546875" style="3" customWidth="1"/>
    <col min="5650" max="5650" width="12.7109375" style="3" customWidth="1"/>
    <col min="5651" max="5889" width="9.140625" style="3"/>
    <col min="5890" max="5890" width="2.7109375" style="3" customWidth="1"/>
    <col min="5891" max="5891" width="5.28515625" style="3" customWidth="1"/>
    <col min="5892" max="5894" width="9.140625" style="3"/>
    <col min="5895" max="5895" width="7.85546875" style="3" customWidth="1"/>
    <col min="5896" max="5896" width="4.5703125" style="3" customWidth="1"/>
    <col min="5897" max="5897" width="37.85546875" style="3" customWidth="1"/>
    <col min="5898" max="5899" width="9.140625" style="3"/>
    <col min="5900" max="5901" width="13.7109375" style="3" customWidth="1"/>
    <col min="5902" max="5902" width="7.5703125" style="3" customWidth="1"/>
    <col min="5903" max="5905" width="11.85546875" style="3" customWidth="1"/>
    <col min="5906" max="5906" width="12.7109375" style="3" customWidth="1"/>
    <col min="5907" max="6145" width="9.140625" style="3"/>
    <col min="6146" max="6146" width="2.7109375" style="3" customWidth="1"/>
    <col min="6147" max="6147" width="5.28515625" style="3" customWidth="1"/>
    <col min="6148" max="6150" width="9.140625" style="3"/>
    <col min="6151" max="6151" width="7.85546875" style="3" customWidth="1"/>
    <col min="6152" max="6152" width="4.5703125" style="3" customWidth="1"/>
    <col min="6153" max="6153" width="37.85546875" style="3" customWidth="1"/>
    <col min="6154" max="6155" width="9.140625" style="3"/>
    <col min="6156" max="6157" width="13.7109375" style="3" customWidth="1"/>
    <col min="6158" max="6158" width="7.5703125" style="3" customWidth="1"/>
    <col min="6159" max="6161" width="11.85546875" style="3" customWidth="1"/>
    <col min="6162" max="6162" width="12.7109375" style="3" customWidth="1"/>
    <col min="6163" max="6401" width="9.140625" style="3"/>
    <col min="6402" max="6402" width="2.7109375" style="3" customWidth="1"/>
    <col min="6403" max="6403" width="5.28515625" style="3" customWidth="1"/>
    <col min="6404" max="6406" width="9.140625" style="3"/>
    <col min="6407" max="6407" width="7.85546875" style="3" customWidth="1"/>
    <col min="6408" max="6408" width="4.5703125" style="3" customWidth="1"/>
    <col min="6409" max="6409" width="37.85546875" style="3" customWidth="1"/>
    <col min="6410" max="6411" width="9.140625" style="3"/>
    <col min="6412" max="6413" width="13.7109375" style="3" customWidth="1"/>
    <col min="6414" max="6414" width="7.5703125" style="3" customWidth="1"/>
    <col min="6415" max="6417" width="11.85546875" style="3" customWidth="1"/>
    <col min="6418" max="6418" width="12.7109375" style="3" customWidth="1"/>
    <col min="6419" max="6657" width="9.140625" style="3"/>
    <col min="6658" max="6658" width="2.7109375" style="3" customWidth="1"/>
    <col min="6659" max="6659" width="5.28515625" style="3" customWidth="1"/>
    <col min="6660" max="6662" width="9.140625" style="3"/>
    <col min="6663" max="6663" width="7.85546875" style="3" customWidth="1"/>
    <col min="6664" max="6664" width="4.5703125" style="3" customWidth="1"/>
    <col min="6665" max="6665" width="37.85546875" style="3" customWidth="1"/>
    <col min="6666" max="6667" width="9.140625" style="3"/>
    <col min="6668" max="6669" width="13.7109375" style="3" customWidth="1"/>
    <col min="6670" max="6670" width="7.5703125" style="3" customWidth="1"/>
    <col min="6671" max="6673" width="11.85546875" style="3" customWidth="1"/>
    <col min="6674" max="6674" width="12.7109375" style="3" customWidth="1"/>
    <col min="6675" max="6913" width="9.140625" style="3"/>
    <col min="6914" max="6914" width="2.7109375" style="3" customWidth="1"/>
    <col min="6915" max="6915" width="5.28515625" style="3" customWidth="1"/>
    <col min="6916" max="6918" width="9.140625" style="3"/>
    <col min="6919" max="6919" width="7.85546875" style="3" customWidth="1"/>
    <col min="6920" max="6920" width="4.5703125" style="3" customWidth="1"/>
    <col min="6921" max="6921" width="37.85546875" style="3" customWidth="1"/>
    <col min="6922" max="6923" width="9.140625" style="3"/>
    <col min="6924" max="6925" width="13.7109375" style="3" customWidth="1"/>
    <col min="6926" max="6926" width="7.5703125" style="3" customWidth="1"/>
    <col min="6927" max="6929" width="11.85546875" style="3" customWidth="1"/>
    <col min="6930" max="6930" width="12.7109375" style="3" customWidth="1"/>
    <col min="6931" max="7169" width="9.140625" style="3"/>
    <col min="7170" max="7170" width="2.7109375" style="3" customWidth="1"/>
    <col min="7171" max="7171" width="5.28515625" style="3" customWidth="1"/>
    <col min="7172" max="7174" width="9.140625" style="3"/>
    <col min="7175" max="7175" width="7.85546875" style="3" customWidth="1"/>
    <col min="7176" max="7176" width="4.5703125" style="3" customWidth="1"/>
    <col min="7177" max="7177" width="37.85546875" style="3" customWidth="1"/>
    <col min="7178" max="7179" width="9.140625" style="3"/>
    <col min="7180" max="7181" width="13.7109375" style="3" customWidth="1"/>
    <col min="7182" max="7182" width="7.5703125" style="3" customWidth="1"/>
    <col min="7183" max="7185" width="11.85546875" style="3" customWidth="1"/>
    <col min="7186" max="7186" width="12.7109375" style="3" customWidth="1"/>
    <col min="7187" max="7425" width="9.140625" style="3"/>
    <col min="7426" max="7426" width="2.7109375" style="3" customWidth="1"/>
    <col min="7427" max="7427" width="5.28515625" style="3" customWidth="1"/>
    <col min="7428" max="7430" width="9.140625" style="3"/>
    <col min="7431" max="7431" width="7.85546875" style="3" customWidth="1"/>
    <col min="7432" max="7432" width="4.5703125" style="3" customWidth="1"/>
    <col min="7433" max="7433" width="37.85546875" style="3" customWidth="1"/>
    <col min="7434" max="7435" width="9.140625" style="3"/>
    <col min="7436" max="7437" width="13.7109375" style="3" customWidth="1"/>
    <col min="7438" max="7438" width="7.5703125" style="3" customWidth="1"/>
    <col min="7439" max="7441" width="11.85546875" style="3" customWidth="1"/>
    <col min="7442" max="7442" width="12.7109375" style="3" customWidth="1"/>
    <col min="7443" max="7681" width="9.140625" style="3"/>
    <col min="7682" max="7682" width="2.7109375" style="3" customWidth="1"/>
    <col min="7683" max="7683" width="5.28515625" style="3" customWidth="1"/>
    <col min="7684" max="7686" width="9.140625" style="3"/>
    <col min="7687" max="7687" width="7.85546875" style="3" customWidth="1"/>
    <col min="7688" max="7688" width="4.5703125" style="3" customWidth="1"/>
    <col min="7689" max="7689" width="37.85546875" style="3" customWidth="1"/>
    <col min="7690" max="7691" width="9.140625" style="3"/>
    <col min="7692" max="7693" width="13.7109375" style="3" customWidth="1"/>
    <col min="7694" max="7694" width="7.5703125" style="3" customWidth="1"/>
    <col min="7695" max="7697" width="11.85546875" style="3" customWidth="1"/>
    <col min="7698" max="7698" width="12.7109375" style="3" customWidth="1"/>
    <col min="7699" max="7937" width="9.140625" style="3"/>
    <col min="7938" max="7938" width="2.7109375" style="3" customWidth="1"/>
    <col min="7939" max="7939" width="5.28515625" style="3" customWidth="1"/>
    <col min="7940" max="7942" width="9.140625" style="3"/>
    <col min="7943" max="7943" width="7.85546875" style="3" customWidth="1"/>
    <col min="7944" max="7944" width="4.5703125" style="3" customWidth="1"/>
    <col min="7945" max="7945" width="37.85546875" style="3" customWidth="1"/>
    <col min="7946" max="7947" width="9.140625" style="3"/>
    <col min="7948" max="7949" width="13.7109375" style="3" customWidth="1"/>
    <col min="7950" max="7950" width="7.5703125" style="3" customWidth="1"/>
    <col min="7951" max="7953" width="11.85546875" style="3" customWidth="1"/>
    <col min="7954" max="7954" width="12.7109375" style="3" customWidth="1"/>
    <col min="7955" max="8193" width="9.140625" style="3"/>
    <col min="8194" max="8194" width="2.7109375" style="3" customWidth="1"/>
    <col min="8195" max="8195" width="5.28515625" style="3" customWidth="1"/>
    <col min="8196" max="8198" width="9.140625" style="3"/>
    <col min="8199" max="8199" width="7.85546875" style="3" customWidth="1"/>
    <col min="8200" max="8200" width="4.5703125" style="3" customWidth="1"/>
    <col min="8201" max="8201" width="37.85546875" style="3" customWidth="1"/>
    <col min="8202" max="8203" width="9.140625" style="3"/>
    <col min="8204" max="8205" width="13.7109375" style="3" customWidth="1"/>
    <col min="8206" max="8206" width="7.5703125" style="3" customWidth="1"/>
    <col min="8207" max="8209" width="11.85546875" style="3" customWidth="1"/>
    <col min="8210" max="8210" width="12.7109375" style="3" customWidth="1"/>
    <col min="8211" max="8449" width="9.140625" style="3"/>
    <col min="8450" max="8450" width="2.7109375" style="3" customWidth="1"/>
    <col min="8451" max="8451" width="5.28515625" style="3" customWidth="1"/>
    <col min="8452" max="8454" width="9.140625" style="3"/>
    <col min="8455" max="8455" width="7.85546875" style="3" customWidth="1"/>
    <col min="8456" max="8456" width="4.5703125" style="3" customWidth="1"/>
    <col min="8457" max="8457" width="37.85546875" style="3" customWidth="1"/>
    <col min="8458" max="8459" width="9.140625" style="3"/>
    <col min="8460" max="8461" width="13.7109375" style="3" customWidth="1"/>
    <col min="8462" max="8462" width="7.5703125" style="3" customWidth="1"/>
    <col min="8463" max="8465" width="11.85546875" style="3" customWidth="1"/>
    <col min="8466" max="8466" width="12.7109375" style="3" customWidth="1"/>
    <col min="8467" max="8705" width="9.140625" style="3"/>
    <col min="8706" max="8706" width="2.7109375" style="3" customWidth="1"/>
    <col min="8707" max="8707" width="5.28515625" style="3" customWidth="1"/>
    <col min="8708" max="8710" width="9.140625" style="3"/>
    <col min="8711" max="8711" width="7.85546875" style="3" customWidth="1"/>
    <col min="8712" max="8712" width="4.5703125" style="3" customWidth="1"/>
    <col min="8713" max="8713" width="37.85546875" style="3" customWidth="1"/>
    <col min="8714" max="8715" width="9.140625" style="3"/>
    <col min="8716" max="8717" width="13.7109375" style="3" customWidth="1"/>
    <col min="8718" max="8718" width="7.5703125" style="3" customWidth="1"/>
    <col min="8719" max="8721" width="11.85546875" style="3" customWidth="1"/>
    <col min="8722" max="8722" width="12.7109375" style="3" customWidth="1"/>
    <col min="8723" max="8961" width="9.140625" style="3"/>
    <col min="8962" max="8962" width="2.7109375" style="3" customWidth="1"/>
    <col min="8963" max="8963" width="5.28515625" style="3" customWidth="1"/>
    <col min="8964" max="8966" width="9.140625" style="3"/>
    <col min="8967" max="8967" width="7.85546875" style="3" customWidth="1"/>
    <col min="8968" max="8968" width="4.5703125" style="3" customWidth="1"/>
    <col min="8969" max="8969" width="37.85546875" style="3" customWidth="1"/>
    <col min="8970" max="8971" width="9.140625" style="3"/>
    <col min="8972" max="8973" width="13.7109375" style="3" customWidth="1"/>
    <col min="8974" max="8974" width="7.5703125" style="3" customWidth="1"/>
    <col min="8975" max="8977" width="11.85546875" style="3" customWidth="1"/>
    <col min="8978" max="8978" width="12.7109375" style="3" customWidth="1"/>
    <col min="8979" max="9217" width="9.140625" style="3"/>
    <col min="9218" max="9218" width="2.7109375" style="3" customWidth="1"/>
    <col min="9219" max="9219" width="5.28515625" style="3" customWidth="1"/>
    <col min="9220" max="9222" width="9.140625" style="3"/>
    <col min="9223" max="9223" width="7.85546875" style="3" customWidth="1"/>
    <col min="9224" max="9224" width="4.5703125" style="3" customWidth="1"/>
    <col min="9225" max="9225" width="37.85546875" style="3" customWidth="1"/>
    <col min="9226" max="9227" width="9.140625" style="3"/>
    <col min="9228" max="9229" width="13.7109375" style="3" customWidth="1"/>
    <col min="9230" max="9230" width="7.5703125" style="3" customWidth="1"/>
    <col min="9231" max="9233" width="11.85546875" style="3" customWidth="1"/>
    <col min="9234" max="9234" width="12.7109375" style="3" customWidth="1"/>
    <col min="9235" max="9473" width="9.140625" style="3"/>
    <col min="9474" max="9474" width="2.7109375" style="3" customWidth="1"/>
    <col min="9475" max="9475" width="5.28515625" style="3" customWidth="1"/>
    <col min="9476" max="9478" width="9.140625" style="3"/>
    <col min="9479" max="9479" width="7.85546875" style="3" customWidth="1"/>
    <col min="9480" max="9480" width="4.5703125" style="3" customWidth="1"/>
    <col min="9481" max="9481" width="37.85546875" style="3" customWidth="1"/>
    <col min="9482" max="9483" width="9.140625" style="3"/>
    <col min="9484" max="9485" width="13.7109375" style="3" customWidth="1"/>
    <col min="9486" max="9486" width="7.5703125" style="3" customWidth="1"/>
    <col min="9487" max="9489" width="11.85546875" style="3" customWidth="1"/>
    <col min="9490" max="9490" width="12.7109375" style="3" customWidth="1"/>
    <col min="9491" max="9729" width="9.140625" style="3"/>
    <col min="9730" max="9730" width="2.7109375" style="3" customWidth="1"/>
    <col min="9731" max="9731" width="5.28515625" style="3" customWidth="1"/>
    <col min="9732" max="9734" width="9.140625" style="3"/>
    <col min="9735" max="9735" width="7.85546875" style="3" customWidth="1"/>
    <col min="9736" max="9736" width="4.5703125" style="3" customWidth="1"/>
    <col min="9737" max="9737" width="37.85546875" style="3" customWidth="1"/>
    <col min="9738" max="9739" width="9.140625" style="3"/>
    <col min="9740" max="9741" width="13.7109375" style="3" customWidth="1"/>
    <col min="9742" max="9742" width="7.5703125" style="3" customWidth="1"/>
    <col min="9743" max="9745" width="11.85546875" style="3" customWidth="1"/>
    <col min="9746" max="9746" width="12.7109375" style="3" customWidth="1"/>
    <col min="9747" max="9985" width="9.140625" style="3"/>
    <col min="9986" max="9986" width="2.7109375" style="3" customWidth="1"/>
    <col min="9987" max="9987" width="5.28515625" style="3" customWidth="1"/>
    <col min="9988" max="9990" width="9.140625" style="3"/>
    <col min="9991" max="9991" width="7.85546875" style="3" customWidth="1"/>
    <col min="9992" max="9992" width="4.5703125" style="3" customWidth="1"/>
    <col min="9993" max="9993" width="37.85546875" style="3" customWidth="1"/>
    <col min="9994" max="9995" width="9.140625" style="3"/>
    <col min="9996" max="9997" width="13.7109375" style="3" customWidth="1"/>
    <col min="9998" max="9998" width="7.5703125" style="3" customWidth="1"/>
    <col min="9999" max="10001" width="11.85546875" style="3" customWidth="1"/>
    <col min="10002" max="10002" width="12.7109375" style="3" customWidth="1"/>
    <col min="10003" max="10241" width="9.140625" style="3"/>
    <col min="10242" max="10242" width="2.7109375" style="3" customWidth="1"/>
    <col min="10243" max="10243" width="5.28515625" style="3" customWidth="1"/>
    <col min="10244" max="10246" width="9.140625" style="3"/>
    <col min="10247" max="10247" width="7.85546875" style="3" customWidth="1"/>
    <col min="10248" max="10248" width="4.5703125" style="3" customWidth="1"/>
    <col min="10249" max="10249" width="37.85546875" style="3" customWidth="1"/>
    <col min="10250" max="10251" width="9.140625" style="3"/>
    <col min="10252" max="10253" width="13.7109375" style="3" customWidth="1"/>
    <col min="10254" max="10254" width="7.5703125" style="3" customWidth="1"/>
    <col min="10255" max="10257" width="11.85546875" style="3" customWidth="1"/>
    <col min="10258" max="10258" width="12.7109375" style="3" customWidth="1"/>
    <col min="10259" max="10497" width="9.140625" style="3"/>
    <col min="10498" max="10498" width="2.7109375" style="3" customWidth="1"/>
    <col min="10499" max="10499" width="5.28515625" style="3" customWidth="1"/>
    <col min="10500" max="10502" width="9.140625" style="3"/>
    <col min="10503" max="10503" width="7.85546875" style="3" customWidth="1"/>
    <col min="10504" max="10504" width="4.5703125" style="3" customWidth="1"/>
    <col min="10505" max="10505" width="37.85546875" style="3" customWidth="1"/>
    <col min="10506" max="10507" width="9.140625" style="3"/>
    <col min="10508" max="10509" width="13.7109375" style="3" customWidth="1"/>
    <col min="10510" max="10510" width="7.5703125" style="3" customWidth="1"/>
    <col min="10511" max="10513" width="11.85546875" style="3" customWidth="1"/>
    <col min="10514" max="10514" width="12.7109375" style="3" customWidth="1"/>
    <col min="10515" max="10753" width="9.140625" style="3"/>
    <col min="10754" max="10754" width="2.7109375" style="3" customWidth="1"/>
    <col min="10755" max="10755" width="5.28515625" style="3" customWidth="1"/>
    <col min="10756" max="10758" width="9.140625" style="3"/>
    <col min="10759" max="10759" width="7.85546875" style="3" customWidth="1"/>
    <col min="10760" max="10760" width="4.5703125" style="3" customWidth="1"/>
    <col min="10761" max="10761" width="37.85546875" style="3" customWidth="1"/>
    <col min="10762" max="10763" width="9.140625" style="3"/>
    <col min="10764" max="10765" width="13.7109375" style="3" customWidth="1"/>
    <col min="10766" max="10766" width="7.5703125" style="3" customWidth="1"/>
    <col min="10767" max="10769" width="11.85546875" style="3" customWidth="1"/>
    <col min="10770" max="10770" width="12.7109375" style="3" customWidth="1"/>
    <col min="10771" max="11009" width="9.140625" style="3"/>
    <col min="11010" max="11010" width="2.7109375" style="3" customWidth="1"/>
    <col min="11011" max="11011" width="5.28515625" style="3" customWidth="1"/>
    <col min="11012" max="11014" width="9.140625" style="3"/>
    <col min="11015" max="11015" width="7.85546875" style="3" customWidth="1"/>
    <col min="11016" max="11016" width="4.5703125" style="3" customWidth="1"/>
    <col min="11017" max="11017" width="37.85546875" style="3" customWidth="1"/>
    <col min="11018" max="11019" width="9.140625" style="3"/>
    <col min="11020" max="11021" width="13.7109375" style="3" customWidth="1"/>
    <col min="11022" max="11022" width="7.5703125" style="3" customWidth="1"/>
    <col min="11023" max="11025" width="11.85546875" style="3" customWidth="1"/>
    <col min="11026" max="11026" width="12.7109375" style="3" customWidth="1"/>
    <col min="11027" max="11265" width="9.140625" style="3"/>
    <col min="11266" max="11266" width="2.7109375" style="3" customWidth="1"/>
    <col min="11267" max="11267" width="5.28515625" style="3" customWidth="1"/>
    <col min="11268" max="11270" width="9.140625" style="3"/>
    <col min="11271" max="11271" width="7.85546875" style="3" customWidth="1"/>
    <col min="11272" max="11272" width="4.5703125" style="3" customWidth="1"/>
    <col min="11273" max="11273" width="37.85546875" style="3" customWidth="1"/>
    <col min="11274" max="11275" width="9.140625" style="3"/>
    <col min="11276" max="11277" width="13.7109375" style="3" customWidth="1"/>
    <col min="11278" max="11278" width="7.5703125" style="3" customWidth="1"/>
    <col min="11279" max="11281" width="11.85546875" style="3" customWidth="1"/>
    <col min="11282" max="11282" width="12.7109375" style="3" customWidth="1"/>
    <col min="11283" max="11521" width="9.140625" style="3"/>
    <col min="11522" max="11522" width="2.7109375" style="3" customWidth="1"/>
    <col min="11523" max="11523" width="5.28515625" style="3" customWidth="1"/>
    <col min="11524" max="11526" width="9.140625" style="3"/>
    <col min="11527" max="11527" width="7.85546875" style="3" customWidth="1"/>
    <col min="11528" max="11528" width="4.5703125" style="3" customWidth="1"/>
    <col min="11529" max="11529" width="37.85546875" style="3" customWidth="1"/>
    <col min="11530" max="11531" width="9.140625" style="3"/>
    <col min="11532" max="11533" width="13.7109375" style="3" customWidth="1"/>
    <col min="11534" max="11534" width="7.5703125" style="3" customWidth="1"/>
    <col min="11535" max="11537" width="11.85546875" style="3" customWidth="1"/>
    <col min="11538" max="11538" width="12.7109375" style="3" customWidth="1"/>
    <col min="11539" max="11777" width="9.140625" style="3"/>
    <col min="11778" max="11778" width="2.7109375" style="3" customWidth="1"/>
    <col min="11779" max="11779" width="5.28515625" style="3" customWidth="1"/>
    <col min="11780" max="11782" width="9.140625" style="3"/>
    <col min="11783" max="11783" width="7.85546875" style="3" customWidth="1"/>
    <col min="11784" max="11784" width="4.5703125" style="3" customWidth="1"/>
    <col min="11785" max="11785" width="37.85546875" style="3" customWidth="1"/>
    <col min="11786" max="11787" width="9.140625" style="3"/>
    <col min="11788" max="11789" width="13.7109375" style="3" customWidth="1"/>
    <col min="11790" max="11790" width="7.5703125" style="3" customWidth="1"/>
    <col min="11791" max="11793" width="11.85546875" style="3" customWidth="1"/>
    <col min="11794" max="11794" width="12.7109375" style="3" customWidth="1"/>
    <col min="11795" max="12033" width="9.140625" style="3"/>
    <col min="12034" max="12034" width="2.7109375" style="3" customWidth="1"/>
    <col min="12035" max="12035" width="5.28515625" style="3" customWidth="1"/>
    <col min="12036" max="12038" width="9.140625" style="3"/>
    <col min="12039" max="12039" width="7.85546875" style="3" customWidth="1"/>
    <col min="12040" max="12040" width="4.5703125" style="3" customWidth="1"/>
    <col min="12041" max="12041" width="37.85546875" style="3" customWidth="1"/>
    <col min="12042" max="12043" width="9.140625" style="3"/>
    <col min="12044" max="12045" width="13.7109375" style="3" customWidth="1"/>
    <col min="12046" max="12046" width="7.5703125" style="3" customWidth="1"/>
    <col min="12047" max="12049" width="11.85546875" style="3" customWidth="1"/>
    <col min="12050" max="12050" width="12.7109375" style="3" customWidth="1"/>
    <col min="12051" max="12289" width="9.140625" style="3"/>
    <col min="12290" max="12290" width="2.7109375" style="3" customWidth="1"/>
    <col min="12291" max="12291" width="5.28515625" style="3" customWidth="1"/>
    <col min="12292" max="12294" width="9.140625" style="3"/>
    <col min="12295" max="12295" width="7.85546875" style="3" customWidth="1"/>
    <col min="12296" max="12296" width="4.5703125" style="3" customWidth="1"/>
    <col min="12297" max="12297" width="37.85546875" style="3" customWidth="1"/>
    <col min="12298" max="12299" width="9.140625" style="3"/>
    <col min="12300" max="12301" width="13.7109375" style="3" customWidth="1"/>
    <col min="12302" max="12302" width="7.5703125" style="3" customWidth="1"/>
    <col min="12303" max="12305" width="11.85546875" style="3" customWidth="1"/>
    <col min="12306" max="12306" width="12.7109375" style="3" customWidth="1"/>
    <col min="12307" max="12545" width="9.140625" style="3"/>
    <col min="12546" max="12546" width="2.7109375" style="3" customWidth="1"/>
    <col min="12547" max="12547" width="5.28515625" style="3" customWidth="1"/>
    <col min="12548" max="12550" width="9.140625" style="3"/>
    <col min="12551" max="12551" width="7.85546875" style="3" customWidth="1"/>
    <col min="12552" max="12552" width="4.5703125" style="3" customWidth="1"/>
    <col min="12553" max="12553" width="37.85546875" style="3" customWidth="1"/>
    <col min="12554" max="12555" width="9.140625" style="3"/>
    <col min="12556" max="12557" width="13.7109375" style="3" customWidth="1"/>
    <col min="12558" max="12558" width="7.5703125" style="3" customWidth="1"/>
    <col min="12559" max="12561" width="11.85546875" style="3" customWidth="1"/>
    <col min="12562" max="12562" width="12.7109375" style="3" customWidth="1"/>
    <col min="12563" max="12801" width="9.140625" style="3"/>
    <col min="12802" max="12802" width="2.7109375" style="3" customWidth="1"/>
    <col min="12803" max="12803" width="5.28515625" style="3" customWidth="1"/>
    <col min="12804" max="12806" width="9.140625" style="3"/>
    <col min="12807" max="12807" width="7.85546875" style="3" customWidth="1"/>
    <col min="12808" max="12808" width="4.5703125" style="3" customWidth="1"/>
    <col min="12809" max="12809" width="37.85546875" style="3" customWidth="1"/>
    <col min="12810" max="12811" width="9.140625" style="3"/>
    <col min="12812" max="12813" width="13.7109375" style="3" customWidth="1"/>
    <col min="12814" max="12814" width="7.5703125" style="3" customWidth="1"/>
    <col min="12815" max="12817" width="11.85546875" style="3" customWidth="1"/>
    <col min="12818" max="12818" width="12.7109375" style="3" customWidth="1"/>
    <col min="12819" max="13057" width="9.140625" style="3"/>
    <col min="13058" max="13058" width="2.7109375" style="3" customWidth="1"/>
    <col min="13059" max="13059" width="5.28515625" style="3" customWidth="1"/>
    <col min="13060" max="13062" width="9.140625" style="3"/>
    <col min="13063" max="13063" width="7.85546875" style="3" customWidth="1"/>
    <col min="13064" max="13064" width="4.5703125" style="3" customWidth="1"/>
    <col min="13065" max="13065" width="37.85546875" style="3" customWidth="1"/>
    <col min="13066" max="13067" width="9.140625" style="3"/>
    <col min="13068" max="13069" width="13.7109375" style="3" customWidth="1"/>
    <col min="13070" max="13070" width="7.5703125" style="3" customWidth="1"/>
    <col min="13071" max="13073" width="11.85546875" style="3" customWidth="1"/>
    <col min="13074" max="13074" width="12.7109375" style="3" customWidth="1"/>
    <col min="13075" max="13313" width="9.140625" style="3"/>
    <col min="13314" max="13314" width="2.7109375" style="3" customWidth="1"/>
    <col min="13315" max="13315" width="5.28515625" style="3" customWidth="1"/>
    <col min="13316" max="13318" width="9.140625" style="3"/>
    <col min="13319" max="13319" width="7.85546875" style="3" customWidth="1"/>
    <col min="13320" max="13320" width="4.5703125" style="3" customWidth="1"/>
    <col min="13321" max="13321" width="37.85546875" style="3" customWidth="1"/>
    <col min="13322" max="13323" width="9.140625" style="3"/>
    <col min="13324" max="13325" width="13.7109375" style="3" customWidth="1"/>
    <col min="13326" max="13326" width="7.5703125" style="3" customWidth="1"/>
    <col min="13327" max="13329" width="11.85546875" style="3" customWidth="1"/>
    <col min="13330" max="13330" width="12.7109375" style="3" customWidth="1"/>
    <col min="13331" max="13569" width="9.140625" style="3"/>
    <col min="13570" max="13570" width="2.7109375" style="3" customWidth="1"/>
    <col min="13571" max="13571" width="5.28515625" style="3" customWidth="1"/>
    <col min="13572" max="13574" width="9.140625" style="3"/>
    <col min="13575" max="13575" width="7.85546875" style="3" customWidth="1"/>
    <col min="13576" max="13576" width="4.5703125" style="3" customWidth="1"/>
    <col min="13577" max="13577" width="37.85546875" style="3" customWidth="1"/>
    <col min="13578" max="13579" width="9.140625" style="3"/>
    <col min="13580" max="13581" width="13.7109375" style="3" customWidth="1"/>
    <col min="13582" max="13582" width="7.5703125" style="3" customWidth="1"/>
    <col min="13583" max="13585" width="11.85546875" style="3" customWidth="1"/>
    <col min="13586" max="13586" width="12.7109375" style="3" customWidth="1"/>
    <col min="13587" max="13825" width="9.140625" style="3"/>
    <col min="13826" max="13826" width="2.7109375" style="3" customWidth="1"/>
    <col min="13827" max="13827" width="5.28515625" style="3" customWidth="1"/>
    <col min="13828" max="13830" width="9.140625" style="3"/>
    <col min="13831" max="13831" width="7.85546875" style="3" customWidth="1"/>
    <col min="13832" max="13832" width="4.5703125" style="3" customWidth="1"/>
    <col min="13833" max="13833" width="37.85546875" style="3" customWidth="1"/>
    <col min="13834" max="13835" width="9.140625" style="3"/>
    <col min="13836" max="13837" width="13.7109375" style="3" customWidth="1"/>
    <col min="13838" max="13838" width="7.5703125" style="3" customWidth="1"/>
    <col min="13839" max="13841" width="11.85546875" style="3" customWidth="1"/>
    <col min="13842" max="13842" width="12.7109375" style="3" customWidth="1"/>
    <col min="13843" max="14081" width="9.140625" style="3"/>
    <col min="14082" max="14082" width="2.7109375" style="3" customWidth="1"/>
    <col min="14083" max="14083" width="5.28515625" style="3" customWidth="1"/>
    <col min="14084" max="14086" width="9.140625" style="3"/>
    <col min="14087" max="14087" width="7.85546875" style="3" customWidth="1"/>
    <col min="14088" max="14088" width="4.5703125" style="3" customWidth="1"/>
    <col min="14089" max="14089" width="37.85546875" style="3" customWidth="1"/>
    <col min="14090" max="14091" width="9.140625" style="3"/>
    <col min="14092" max="14093" width="13.7109375" style="3" customWidth="1"/>
    <col min="14094" max="14094" width="7.5703125" style="3" customWidth="1"/>
    <col min="14095" max="14097" width="11.85546875" style="3" customWidth="1"/>
    <col min="14098" max="14098" width="12.7109375" style="3" customWidth="1"/>
    <col min="14099" max="14337" width="9.140625" style="3"/>
    <col min="14338" max="14338" width="2.7109375" style="3" customWidth="1"/>
    <col min="14339" max="14339" width="5.28515625" style="3" customWidth="1"/>
    <col min="14340" max="14342" width="9.140625" style="3"/>
    <col min="14343" max="14343" width="7.85546875" style="3" customWidth="1"/>
    <col min="14344" max="14344" width="4.5703125" style="3" customWidth="1"/>
    <col min="14345" max="14345" width="37.85546875" style="3" customWidth="1"/>
    <col min="14346" max="14347" width="9.140625" style="3"/>
    <col min="14348" max="14349" width="13.7109375" style="3" customWidth="1"/>
    <col min="14350" max="14350" width="7.5703125" style="3" customWidth="1"/>
    <col min="14351" max="14353" width="11.85546875" style="3" customWidth="1"/>
    <col min="14354" max="14354" width="12.7109375" style="3" customWidth="1"/>
    <col min="14355" max="14593" width="9.140625" style="3"/>
    <col min="14594" max="14594" width="2.7109375" style="3" customWidth="1"/>
    <col min="14595" max="14595" width="5.28515625" style="3" customWidth="1"/>
    <col min="14596" max="14598" width="9.140625" style="3"/>
    <col min="14599" max="14599" width="7.85546875" style="3" customWidth="1"/>
    <col min="14600" max="14600" width="4.5703125" style="3" customWidth="1"/>
    <col min="14601" max="14601" width="37.85546875" style="3" customWidth="1"/>
    <col min="14602" max="14603" width="9.140625" style="3"/>
    <col min="14604" max="14605" width="13.7109375" style="3" customWidth="1"/>
    <col min="14606" max="14606" width="7.5703125" style="3" customWidth="1"/>
    <col min="14607" max="14609" width="11.85546875" style="3" customWidth="1"/>
    <col min="14610" max="14610" width="12.7109375" style="3" customWidth="1"/>
    <col min="14611" max="14849" width="9.140625" style="3"/>
    <col min="14850" max="14850" width="2.7109375" style="3" customWidth="1"/>
    <col min="14851" max="14851" width="5.28515625" style="3" customWidth="1"/>
    <col min="14852" max="14854" width="9.140625" style="3"/>
    <col min="14855" max="14855" width="7.85546875" style="3" customWidth="1"/>
    <col min="14856" max="14856" width="4.5703125" style="3" customWidth="1"/>
    <col min="14857" max="14857" width="37.85546875" style="3" customWidth="1"/>
    <col min="14858" max="14859" width="9.140625" style="3"/>
    <col min="14860" max="14861" width="13.7109375" style="3" customWidth="1"/>
    <col min="14862" max="14862" width="7.5703125" style="3" customWidth="1"/>
    <col min="14863" max="14865" width="11.85546875" style="3" customWidth="1"/>
    <col min="14866" max="14866" width="12.7109375" style="3" customWidth="1"/>
    <col min="14867" max="15105" width="9.140625" style="3"/>
    <col min="15106" max="15106" width="2.7109375" style="3" customWidth="1"/>
    <col min="15107" max="15107" width="5.28515625" style="3" customWidth="1"/>
    <col min="15108" max="15110" width="9.140625" style="3"/>
    <col min="15111" max="15111" width="7.85546875" style="3" customWidth="1"/>
    <col min="15112" max="15112" width="4.5703125" style="3" customWidth="1"/>
    <col min="15113" max="15113" width="37.85546875" style="3" customWidth="1"/>
    <col min="15114" max="15115" width="9.140625" style="3"/>
    <col min="15116" max="15117" width="13.7109375" style="3" customWidth="1"/>
    <col min="15118" max="15118" width="7.5703125" style="3" customWidth="1"/>
    <col min="15119" max="15121" width="11.85546875" style="3" customWidth="1"/>
    <col min="15122" max="15122" width="12.7109375" style="3" customWidth="1"/>
    <col min="15123" max="15361" width="9.140625" style="3"/>
    <col min="15362" max="15362" width="2.7109375" style="3" customWidth="1"/>
    <col min="15363" max="15363" width="5.28515625" style="3" customWidth="1"/>
    <col min="15364" max="15366" width="9.140625" style="3"/>
    <col min="15367" max="15367" width="7.85546875" style="3" customWidth="1"/>
    <col min="15368" max="15368" width="4.5703125" style="3" customWidth="1"/>
    <col min="15369" max="15369" width="37.85546875" style="3" customWidth="1"/>
    <col min="15370" max="15371" width="9.140625" style="3"/>
    <col min="15372" max="15373" width="13.7109375" style="3" customWidth="1"/>
    <col min="15374" max="15374" width="7.5703125" style="3" customWidth="1"/>
    <col min="15375" max="15377" width="11.85546875" style="3" customWidth="1"/>
    <col min="15378" max="15378" width="12.7109375" style="3" customWidth="1"/>
    <col min="15379" max="15617" width="9.140625" style="3"/>
    <col min="15618" max="15618" width="2.7109375" style="3" customWidth="1"/>
    <col min="15619" max="15619" width="5.28515625" style="3" customWidth="1"/>
    <col min="15620" max="15622" width="9.140625" style="3"/>
    <col min="15623" max="15623" width="7.85546875" style="3" customWidth="1"/>
    <col min="15624" max="15624" width="4.5703125" style="3" customWidth="1"/>
    <col min="15625" max="15625" width="37.85546875" style="3" customWidth="1"/>
    <col min="15626" max="15627" width="9.140625" style="3"/>
    <col min="15628" max="15629" width="13.7109375" style="3" customWidth="1"/>
    <col min="15630" max="15630" width="7.5703125" style="3" customWidth="1"/>
    <col min="15631" max="15633" width="11.85546875" style="3" customWidth="1"/>
    <col min="15634" max="15634" width="12.7109375" style="3" customWidth="1"/>
    <col min="15635" max="15873" width="9.140625" style="3"/>
    <col min="15874" max="15874" width="2.7109375" style="3" customWidth="1"/>
    <col min="15875" max="15875" width="5.28515625" style="3" customWidth="1"/>
    <col min="15876" max="15878" width="9.140625" style="3"/>
    <col min="15879" max="15879" width="7.85546875" style="3" customWidth="1"/>
    <col min="15880" max="15880" width="4.5703125" style="3" customWidth="1"/>
    <col min="15881" max="15881" width="37.85546875" style="3" customWidth="1"/>
    <col min="15882" max="15883" width="9.140625" style="3"/>
    <col min="15884" max="15885" width="13.7109375" style="3" customWidth="1"/>
    <col min="15886" max="15886" width="7.5703125" style="3" customWidth="1"/>
    <col min="15887" max="15889" width="11.85546875" style="3" customWidth="1"/>
    <col min="15890" max="15890" width="12.7109375" style="3" customWidth="1"/>
    <col min="15891" max="16129" width="9.140625" style="3"/>
    <col min="16130" max="16130" width="2.7109375" style="3" customWidth="1"/>
    <col min="16131" max="16131" width="5.28515625" style="3" customWidth="1"/>
    <col min="16132" max="16134" width="9.140625" style="3"/>
    <col min="16135" max="16135" width="7.85546875" style="3" customWidth="1"/>
    <col min="16136" max="16136" width="4.5703125" style="3" customWidth="1"/>
    <col min="16137" max="16137" width="37.85546875" style="3" customWidth="1"/>
    <col min="16138" max="16139" width="9.140625" style="3"/>
    <col min="16140" max="16141" width="13.7109375" style="3" customWidth="1"/>
    <col min="16142" max="16142" width="7.5703125" style="3" customWidth="1"/>
    <col min="16143" max="16145" width="11.85546875" style="3" customWidth="1"/>
    <col min="16146" max="16146" width="12.7109375" style="3" customWidth="1"/>
    <col min="16147" max="16384" width="9.140625" style="3"/>
  </cols>
  <sheetData>
    <row r="2" spans="1:18" ht="12.75" customHeight="1" x14ac:dyDescent="0.3">
      <c r="B2" s="1" t="s">
        <v>263</v>
      </c>
      <c r="D2" s="2" t="s">
        <v>26</v>
      </c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2.75" customHeight="1" x14ac:dyDescent="0.3">
      <c r="B3" s="5"/>
      <c r="D3" s="5" t="s">
        <v>27</v>
      </c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2.75" customHeight="1" x14ac:dyDescent="0.3">
      <c r="B4" s="5"/>
      <c r="C4" s="62"/>
      <c r="I4" s="4"/>
      <c r="J4" s="4"/>
      <c r="K4" s="4"/>
      <c r="L4" s="4"/>
      <c r="M4" s="4"/>
      <c r="N4" s="4"/>
      <c r="O4" s="4"/>
      <c r="P4" s="4"/>
      <c r="Q4" s="4"/>
      <c r="R4" s="6"/>
    </row>
    <row r="5" spans="1:18" ht="12.75" customHeight="1" x14ac:dyDescent="0.3">
      <c r="B5" s="1" t="s">
        <v>2</v>
      </c>
      <c r="C5" s="63"/>
      <c r="I5" s="4"/>
      <c r="J5" s="4"/>
      <c r="K5" s="4"/>
      <c r="L5" s="4"/>
      <c r="M5" s="4"/>
      <c r="N5" s="4"/>
      <c r="O5" s="4"/>
      <c r="P5" s="4"/>
      <c r="Q5" s="4"/>
      <c r="R5" s="6"/>
    </row>
    <row r="6" spans="1:18" ht="12.75" customHeight="1" x14ac:dyDescent="0.3">
      <c r="B6" s="1"/>
      <c r="C6" s="63"/>
      <c r="I6" s="4"/>
      <c r="J6" s="4"/>
      <c r="K6" s="4"/>
      <c r="L6" s="4"/>
      <c r="M6" s="4"/>
      <c r="N6" s="4"/>
      <c r="O6" s="4"/>
      <c r="P6" s="4"/>
      <c r="Q6" s="4"/>
      <c r="R6" s="6"/>
    </row>
    <row r="7" spans="1:18" ht="12.75" customHeight="1" x14ac:dyDescent="0.3">
      <c r="B7" s="1"/>
      <c r="C7" s="63"/>
      <c r="I7" s="4"/>
      <c r="J7" s="4"/>
      <c r="K7" s="4"/>
      <c r="L7" s="4"/>
      <c r="M7" s="4"/>
      <c r="N7" s="4"/>
      <c r="O7" s="4"/>
      <c r="P7" s="4"/>
      <c r="Q7" s="4"/>
      <c r="R7" s="6"/>
    </row>
    <row r="8" spans="1:18" ht="12.75" customHeight="1" x14ac:dyDescent="0.3">
      <c r="A8" s="13"/>
      <c r="B8" s="13"/>
      <c r="C8" s="64"/>
      <c r="D8" s="13"/>
      <c r="E8" s="13"/>
      <c r="F8" s="13"/>
      <c r="G8" s="13"/>
      <c r="H8" s="13"/>
      <c r="I8" s="14" t="s">
        <v>3</v>
      </c>
      <c r="J8" s="15"/>
      <c r="K8" s="14"/>
      <c r="L8" s="14"/>
      <c r="M8" s="14"/>
      <c r="N8" s="6"/>
      <c r="O8" s="6"/>
      <c r="P8" s="6"/>
      <c r="Q8" s="6"/>
      <c r="R8" s="6"/>
    </row>
    <row r="9" spans="1:18" ht="12.75" customHeight="1" x14ac:dyDescent="0.3">
      <c r="A9" s="13"/>
      <c r="B9" s="13"/>
      <c r="C9" s="64"/>
      <c r="D9" s="13"/>
      <c r="E9" s="13"/>
      <c r="F9" s="13"/>
      <c r="G9" s="13"/>
      <c r="H9" s="13"/>
      <c r="I9" s="14" t="s">
        <v>365</v>
      </c>
      <c r="J9" s="14"/>
      <c r="K9" s="6"/>
      <c r="L9" s="6"/>
      <c r="M9" s="14"/>
      <c r="N9" s="17"/>
      <c r="O9" s="17"/>
      <c r="P9" s="6"/>
      <c r="Q9" s="6"/>
      <c r="R9" s="6"/>
    </row>
    <row r="10" spans="1:18" ht="12.75" customHeight="1" x14ac:dyDescent="0.3">
      <c r="B10" s="5"/>
      <c r="C10" s="62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2.75" customHeight="1" x14ac:dyDescent="0.3">
      <c r="A11" s="1"/>
      <c r="B11" s="65"/>
      <c r="C11" s="66"/>
      <c r="D11" s="145"/>
      <c r="E11" s="145"/>
      <c r="F11" s="145"/>
      <c r="G11" s="145"/>
      <c r="H11" s="67"/>
      <c r="I11" s="68"/>
      <c r="J11" s="69" t="s">
        <v>265</v>
      </c>
      <c r="K11" s="70"/>
      <c r="L11" s="71"/>
      <c r="M11" s="72"/>
      <c r="N11" s="73" t="s">
        <v>266</v>
      </c>
      <c r="O11" s="72"/>
      <c r="P11" s="74"/>
      <c r="Q11" s="71" t="s">
        <v>267</v>
      </c>
      <c r="R11" s="75"/>
    </row>
    <row r="12" spans="1:18" ht="12.75" customHeight="1" x14ac:dyDescent="0.3">
      <c r="A12" s="1"/>
      <c r="B12" s="76" t="s">
        <v>4</v>
      </c>
      <c r="C12" s="77" t="s">
        <v>268</v>
      </c>
      <c r="D12" s="78"/>
      <c r="E12" s="146" t="s">
        <v>269</v>
      </c>
      <c r="F12" s="146"/>
      <c r="G12" s="146"/>
      <c r="H12" s="146"/>
      <c r="I12" s="79" t="s">
        <v>270</v>
      </c>
      <c r="J12" s="80" t="s">
        <v>271</v>
      </c>
      <c r="K12" s="74" t="s">
        <v>363</v>
      </c>
      <c r="L12" s="74" t="s">
        <v>10</v>
      </c>
      <c r="M12" s="74" t="s">
        <v>10</v>
      </c>
      <c r="N12" s="74" t="s">
        <v>11</v>
      </c>
      <c r="O12" s="74" t="s">
        <v>12</v>
      </c>
      <c r="P12" s="74" t="s">
        <v>12</v>
      </c>
      <c r="Q12" s="81" t="s">
        <v>13</v>
      </c>
      <c r="R12" s="81" t="s">
        <v>13</v>
      </c>
    </row>
    <row r="13" spans="1:18" ht="12.75" customHeight="1" x14ac:dyDescent="0.3">
      <c r="A13" s="1"/>
      <c r="B13" s="82"/>
      <c r="C13" s="83"/>
      <c r="D13" s="84"/>
      <c r="E13" s="84"/>
      <c r="F13" s="84"/>
      <c r="G13" s="84"/>
      <c r="H13" s="84"/>
      <c r="I13" s="85"/>
      <c r="J13" s="86" t="s">
        <v>272</v>
      </c>
      <c r="K13" s="74"/>
      <c r="L13" s="74" t="s">
        <v>273</v>
      </c>
      <c r="M13" s="74" t="s">
        <v>363</v>
      </c>
      <c r="N13" s="87"/>
      <c r="O13" s="74" t="s">
        <v>273</v>
      </c>
      <c r="P13" s="85" t="s">
        <v>363</v>
      </c>
      <c r="Q13" s="88" t="s">
        <v>274</v>
      </c>
      <c r="R13" s="85" t="s">
        <v>364</v>
      </c>
    </row>
    <row r="14" spans="1:18" ht="12.75" customHeight="1" x14ac:dyDescent="0.3">
      <c r="B14" s="89">
        <f>B13+1</f>
        <v>1</v>
      </c>
      <c r="C14" s="104"/>
      <c r="D14" s="150" t="s">
        <v>366</v>
      </c>
      <c r="E14" s="151"/>
      <c r="F14" s="151"/>
      <c r="G14" s="152"/>
      <c r="H14" s="91" t="s">
        <v>17</v>
      </c>
      <c r="I14" s="92"/>
      <c r="J14" s="108">
        <v>80</v>
      </c>
      <c r="K14" s="108">
        <v>800</v>
      </c>
      <c r="L14" s="93">
        <v>0</v>
      </c>
      <c r="M14" s="93">
        <v>0</v>
      </c>
      <c r="N14" s="31">
        <v>9.5</v>
      </c>
      <c r="O14" s="93">
        <f>PRODUCT(L14,1.095)</f>
        <v>0</v>
      </c>
      <c r="P14" s="93">
        <f>PRODUCT(M14,1.095)</f>
        <v>0</v>
      </c>
      <c r="Q14" s="33">
        <f>PRODUCT(J14,O14)</f>
        <v>0</v>
      </c>
      <c r="R14" s="33">
        <f>PRODUCT(K14,P14)</f>
        <v>0</v>
      </c>
    </row>
    <row r="15" spans="1:18" ht="12.75" customHeight="1" x14ac:dyDescent="0.3">
      <c r="B15" s="89">
        <v>2</v>
      </c>
      <c r="C15" s="104"/>
      <c r="D15" s="153" t="s">
        <v>367</v>
      </c>
      <c r="E15" s="153"/>
      <c r="F15" s="153"/>
      <c r="G15" s="153"/>
      <c r="H15" s="91" t="s">
        <v>17</v>
      </c>
      <c r="I15" s="92"/>
      <c r="J15" s="108">
        <v>20</v>
      </c>
      <c r="K15" s="108">
        <v>280</v>
      </c>
      <c r="L15" s="93">
        <v>0</v>
      </c>
      <c r="M15" s="93">
        <v>0</v>
      </c>
      <c r="N15" s="31">
        <v>9.5</v>
      </c>
      <c r="O15" s="93">
        <f t="shared" ref="O15:P29" si="0">PRODUCT(L15,1.095)</f>
        <v>0</v>
      </c>
      <c r="P15" s="93">
        <f t="shared" si="0"/>
        <v>0</v>
      </c>
      <c r="Q15" s="33">
        <f t="shared" ref="Q15:R29" si="1">PRODUCT(J15,O15)</f>
        <v>0</v>
      </c>
      <c r="R15" s="33">
        <f t="shared" si="1"/>
        <v>0</v>
      </c>
    </row>
    <row r="16" spans="1:18" ht="12.75" customHeight="1" x14ac:dyDescent="0.3">
      <c r="B16" s="89">
        <v>3</v>
      </c>
      <c r="C16" s="104"/>
      <c r="D16" s="153" t="s">
        <v>368</v>
      </c>
      <c r="E16" s="153"/>
      <c r="F16" s="153"/>
      <c r="G16" s="153"/>
      <c r="H16" s="91" t="s">
        <v>17</v>
      </c>
      <c r="I16" s="92"/>
      <c r="J16" s="108">
        <v>0</v>
      </c>
      <c r="K16" s="108">
        <v>120</v>
      </c>
      <c r="L16" s="93">
        <v>0</v>
      </c>
      <c r="M16" s="93">
        <v>0</v>
      </c>
      <c r="N16" s="31">
        <v>9.5</v>
      </c>
      <c r="O16" s="93">
        <f t="shared" si="0"/>
        <v>0</v>
      </c>
      <c r="P16" s="93">
        <f t="shared" si="0"/>
        <v>0</v>
      </c>
      <c r="Q16" s="33">
        <f t="shared" si="1"/>
        <v>0</v>
      </c>
      <c r="R16" s="33">
        <f t="shared" si="1"/>
        <v>0</v>
      </c>
    </row>
    <row r="17" spans="2:18" ht="12.75" customHeight="1" x14ac:dyDescent="0.3">
      <c r="B17" s="89">
        <f t="shared" ref="B17:B29" si="2">B16+1</f>
        <v>4</v>
      </c>
      <c r="C17" s="104"/>
      <c r="D17" s="153" t="s">
        <v>369</v>
      </c>
      <c r="E17" s="153"/>
      <c r="F17" s="153"/>
      <c r="G17" s="153"/>
      <c r="H17" s="91" t="s">
        <v>17</v>
      </c>
      <c r="I17" s="92"/>
      <c r="J17" s="108">
        <v>90</v>
      </c>
      <c r="K17" s="108">
        <v>800</v>
      </c>
      <c r="L17" s="93">
        <v>0</v>
      </c>
      <c r="M17" s="93">
        <v>0</v>
      </c>
      <c r="N17" s="31">
        <v>9.5</v>
      </c>
      <c r="O17" s="93">
        <f t="shared" si="0"/>
        <v>0</v>
      </c>
      <c r="P17" s="93">
        <f t="shared" si="0"/>
        <v>0</v>
      </c>
      <c r="Q17" s="33">
        <f t="shared" si="1"/>
        <v>0</v>
      </c>
      <c r="R17" s="33">
        <f t="shared" si="1"/>
        <v>0</v>
      </c>
    </row>
    <row r="18" spans="2:18" ht="12.75" customHeight="1" x14ac:dyDescent="0.3">
      <c r="B18" s="89">
        <f t="shared" si="2"/>
        <v>5</v>
      </c>
      <c r="C18" s="104"/>
      <c r="D18" s="153" t="s">
        <v>370</v>
      </c>
      <c r="E18" s="153"/>
      <c r="F18" s="153"/>
      <c r="G18" s="153"/>
      <c r="H18" s="91" t="s">
        <v>17</v>
      </c>
      <c r="I18" s="92"/>
      <c r="J18" s="108">
        <v>0</v>
      </c>
      <c r="K18" s="108">
        <v>200</v>
      </c>
      <c r="L18" s="93">
        <v>0</v>
      </c>
      <c r="M18" s="93">
        <v>0</v>
      </c>
      <c r="N18" s="31">
        <v>9.5</v>
      </c>
      <c r="O18" s="93">
        <f t="shared" si="0"/>
        <v>0</v>
      </c>
      <c r="P18" s="93">
        <f t="shared" si="0"/>
        <v>0</v>
      </c>
      <c r="Q18" s="33">
        <f t="shared" si="1"/>
        <v>0</v>
      </c>
      <c r="R18" s="33">
        <f t="shared" si="1"/>
        <v>0</v>
      </c>
    </row>
    <row r="19" spans="2:18" ht="12.75" customHeight="1" x14ac:dyDescent="0.3">
      <c r="B19" s="89">
        <f t="shared" si="2"/>
        <v>6</v>
      </c>
      <c r="C19" s="104"/>
      <c r="D19" s="147" t="s">
        <v>371</v>
      </c>
      <c r="E19" s="148" t="s">
        <v>372</v>
      </c>
      <c r="F19" s="148" t="s">
        <v>372</v>
      </c>
      <c r="G19" s="149" t="s">
        <v>372</v>
      </c>
      <c r="H19" s="91" t="s">
        <v>17</v>
      </c>
      <c r="I19" s="92"/>
      <c r="J19" s="108">
        <v>0</v>
      </c>
      <c r="K19" s="108">
        <v>240</v>
      </c>
      <c r="L19" s="93">
        <v>0</v>
      </c>
      <c r="M19" s="93">
        <v>0</v>
      </c>
      <c r="N19" s="31">
        <v>9.5</v>
      </c>
      <c r="O19" s="93">
        <f t="shared" si="0"/>
        <v>0</v>
      </c>
      <c r="P19" s="93">
        <f t="shared" si="0"/>
        <v>0</v>
      </c>
      <c r="Q19" s="33">
        <f t="shared" si="1"/>
        <v>0</v>
      </c>
      <c r="R19" s="33">
        <f t="shared" si="1"/>
        <v>0</v>
      </c>
    </row>
    <row r="20" spans="2:18" ht="12.75" customHeight="1" x14ac:dyDescent="0.3">
      <c r="B20" s="89">
        <f t="shared" si="2"/>
        <v>7</v>
      </c>
      <c r="C20" s="104"/>
      <c r="D20" s="147" t="s">
        <v>373</v>
      </c>
      <c r="E20" s="148" t="s">
        <v>374</v>
      </c>
      <c r="F20" s="148" t="s">
        <v>374</v>
      </c>
      <c r="G20" s="149" t="s">
        <v>374</v>
      </c>
      <c r="H20" s="91" t="s">
        <v>17</v>
      </c>
      <c r="I20" s="92"/>
      <c r="J20" s="108">
        <v>20</v>
      </c>
      <c r="K20" s="108">
        <v>240</v>
      </c>
      <c r="L20" s="93">
        <v>0</v>
      </c>
      <c r="M20" s="93">
        <v>0</v>
      </c>
      <c r="N20" s="31">
        <v>9.5</v>
      </c>
      <c r="O20" s="93">
        <f t="shared" si="0"/>
        <v>0</v>
      </c>
      <c r="P20" s="93">
        <f t="shared" si="0"/>
        <v>0</v>
      </c>
      <c r="Q20" s="33">
        <f t="shared" si="1"/>
        <v>0</v>
      </c>
      <c r="R20" s="33">
        <f t="shared" si="1"/>
        <v>0</v>
      </c>
    </row>
    <row r="21" spans="2:18" ht="12.75" customHeight="1" x14ac:dyDescent="0.3">
      <c r="B21" s="89">
        <f t="shared" si="2"/>
        <v>8</v>
      </c>
      <c r="C21" s="104"/>
      <c r="D21" s="147" t="s">
        <v>375</v>
      </c>
      <c r="E21" s="148" t="s">
        <v>376</v>
      </c>
      <c r="F21" s="148" t="s">
        <v>376</v>
      </c>
      <c r="G21" s="149" t="s">
        <v>376</v>
      </c>
      <c r="H21" s="91" t="s">
        <v>17</v>
      </c>
      <c r="I21" s="92"/>
      <c r="J21" s="108">
        <v>40</v>
      </c>
      <c r="K21" s="108">
        <v>400</v>
      </c>
      <c r="L21" s="93">
        <v>0</v>
      </c>
      <c r="M21" s="93">
        <v>0</v>
      </c>
      <c r="N21" s="31">
        <v>9.5</v>
      </c>
      <c r="O21" s="93">
        <f t="shared" si="0"/>
        <v>0</v>
      </c>
      <c r="P21" s="93">
        <f t="shared" si="0"/>
        <v>0</v>
      </c>
      <c r="Q21" s="33">
        <f t="shared" si="1"/>
        <v>0</v>
      </c>
      <c r="R21" s="33">
        <f t="shared" si="1"/>
        <v>0</v>
      </c>
    </row>
    <row r="22" spans="2:18" ht="12.75" customHeight="1" x14ac:dyDescent="0.3">
      <c r="B22" s="89">
        <f t="shared" si="2"/>
        <v>9</v>
      </c>
      <c r="C22" s="104"/>
      <c r="D22" s="147" t="s">
        <v>377</v>
      </c>
      <c r="E22" s="148" t="s">
        <v>378</v>
      </c>
      <c r="F22" s="148" t="s">
        <v>378</v>
      </c>
      <c r="G22" s="149" t="s">
        <v>378</v>
      </c>
      <c r="H22" s="91" t="s">
        <v>17</v>
      </c>
      <c r="I22" s="92"/>
      <c r="J22" s="108">
        <v>30</v>
      </c>
      <c r="K22" s="108">
        <v>240</v>
      </c>
      <c r="L22" s="93">
        <v>0</v>
      </c>
      <c r="M22" s="93">
        <v>0</v>
      </c>
      <c r="N22" s="31">
        <v>9.5</v>
      </c>
      <c r="O22" s="93">
        <f t="shared" si="0"/>
        <v>0</v>
      </c>
      <c r="P22" s="93">
        <f t="shared" si="0"/>
        <v>0</v>
      </c>
      <c r="Q22" s="33">
        <f t="shared" si="1"/>
        <v>0</v>
      </c>
      <c r="R22" s="33">
        <f t="shared" si="1"/>
        <v>0</v>
      </c>
    </row>
    <row r="23" spans="2:18" ht="12.75" customHeight="1" x14ac:dyDescent="0.3">
      <c r="B23" s="89">
        <f t="shared" si="2"/>
        <v>10</v>
      </c>
      <c r="C23" s="104"/>
      <c r="D23" s="147" t="s">
        <v>379</v>
      </c>
      <c r="E23" s="148" t="s">
        <v>380</v>
      </c>
      <c r="F23" s="148" t="s">
        <v>380</v>
      </c>
      <c r="G23" s="149" t="s">
        <v>380</v>
      </c>
      <c r="H23" s="91" t="s">
        <v>17</v>
      </c>
      <c r="I23" s="92"/>
      <c r="J23" s="108">
        <v>20</v>
      </c>
      <c r="K23" s="108">
        <v>200</v>
      </c>
      <c r="L23" s="93">
        <v>0</v>
      </c>
      <c r="M23" s="93">
        <v>0</v>
      </c>
      <c r="N23" s="31">
        <v>9.5</v>
      </c>
      <c r="O23" s="93">
        <f t="shared" si="0"/>
        <v>0</v>
      </c>
      <c r="P23" s="93">
        <f t="shared" si="0"/>
        <v>0</v>
      </c>
      <c r="Q23" s="33">
        <f t="shared" si="1"/>
        <v>0</v>
      </c>
      <c r="R23" s="33">
        <f t="shared" si="1"/>
        <v>0</v>
      </c>
    </row>
    <row r="24" spans="2:18" ht="12.75" customHeight="1" x14ac:dyDescent="0.3">
      <c r="B24" s="89">
        <f t="shared" si="2"/>
        <v>11</v>
      </c>
      <c r="C24" s="104"/>
      <c r="D24" s="147" t="s">
        <v>381</v>
      </c>
      <c r="E24" s="148" t="s">
        <v>382</v>
      </c>
      <c r="F24" s="148" t="s">
        <v>382</v>
      </c>
      <c r="G24" s="149" t="s">
        <v>382</v>
      </c>
      <c r="H24" s="91" t="s">
        <v>17</v>
      </c>
      <c r="I24" s="92"/>
      <c r="J24" s="108">
        <v>5</v>
      </c>
      <c r="K24" s="108">
        <v>200</v>
      </c>
      <c r="L24" s="93">
        <v>0</v>
      </c>
      <c r="M24" s="93">
        <v>0</v>
      </c>
      <c r="N24" s="31">
        <v>9.5</v>
      </c>
      <c r="O24" s="93">
        <f t="shared" si="0"/>
        <v>0</v>
      </c>
      <c r="P24" s="93">
        <f t="shared" si="0"/>
        <v>0</v>
      </c>
      <c r="Q24" s="33">
        <f t="shared" si="1"/>
        <v>0</v>
      </c>
      <c r="R24" s="33">
        <f t="shared" si="1"/>
        <v>0</v>
      </c>
    </row>
    <row r="25" spans="2:18" ht="12.75" customHeight="1" x14ac:dyDescent="0.3">
      <c r="B25" s="89">
        <f t="shared" si="2"/>
        <v>12</v>
      </c>
      <c r="C25" s="104"/>
      <c r="D25" s="147" t="s">
        <v>383</v>
      </c>
      <c r="E25" s="148" t="s">
        <v>384</v>
      </c>
      <c r="F25" s="148" t="s">
        <v>384</v>
      </c>
      <c r="G25" s="149" t="s">
        <v>384</v>
      </c>
      <c r="H25" s="91" t="s">
        <v>17</v>
      </c>
      <c r="I25" s="92"/>
      <c r="J25" s="108">
        <v>20</v>
      </c>
      <c r="K25" s="108">
        <v>200</v>
      </c>
      <c r="L25" s="93">
        <v>0</v>
      </c>
      <c r="M25" s="93">
        <v>0</v>
      </c>
      <c r="N25" s="31">
        <v>9.5</v>
      </c>
      <c r="O25" s="93">
        <f t="shared" si="0"/>
        <v>0</v>
      </c>
      <c r="P25" s="93">
        <f t="shared" si="0"/>
        <v>0</v>
      </c>
      <c r="Q25" s="33">
        <f t="shared" si="1"/>
        <v>0</v>
      </c>
      <c r="R25" s="33">
        <f t="shared" si="1"/>
        <v>0</v>
      </c>
    </row>
    <row r="26" spans="2:18" ht="12.75" customHeight="1" x14ac:dyDescent="0.3">
      <c r="B26" s="89">
        <f t="shared" si="2"/>
        <v>13</v>
      </c>
      <c r="C26" s="104"/>
      <c r="D26" s="147" t="s">
        <v>385</v>
      </c>
      <c r="E26" s="148" t="s">
        <v>386</v>
      </c>
      <c r="F26" s="148" t="s">
        <v>386</v>
      </c>
      <c r="G26" s="149" t="s">
        <v>386</v>
      </c>
      <c r="H26" s="91" t="s">
        <v>17</v>
      </c>
      <c r="I26" s="92"/>
      <c r="J26" s="108">
        <v>30</v>
      </c>
      <c r="K26" s="108">
        <v>200</v>
      </c>
      <c r="L26" s="93">
        <v>0</v>
      </c>
      <c r="M26" s="93">
        <v>0</v>
      </c>
      <c r="N26" s="31">
        <v>9.5</v>
      </c>
      <c r="O26" s="93">
        <f t="shared" si="0"/>
        <v>0</v>
      </c>
      <c r="P26" s="93">
        <f t="shared" si="0"/>
        <v>0</v>
      </c>
      <c r="Q26" s="33">
        <f t="shared" si="1"/>
        <v>0</v>
      </c>
      <c r="R26" s="33">
        <f t="shared" si="1"/>
        <v>0</v>
      </c>
    </row>
    <row r="27" spans="2:18" ht="12.75" customHeight="1" x14ac:dyDescent="0.3">
      <c r="B27" s="89">
        <f t="shared" si="2"/>
        <v>14</v>
      </c>
      <c r="C27" s="104"/>
      <c r="D27" s="147" t="s">
        <v>387</v>
      </c>
      <c r="E27" s="148" t="s">
        <v>388</v>
      </c>
      <c r="F27" s="148" t="s">
        <v>388</v>
      </c>
      <c r="G27" s="149" t="s">
        <v>388</v>
      </c>
      <c r="H27" s="91" t="s">
        <v>17</v>
      </c>
      <c r="I27" s="92"/>
      <c r="J27" s="108">
        <v>30</v>
      </c>
      <c r="K27" s="108">
        <v>320</v>
      </c>
      <c r="L27" s="93">
        <v>0</v>
      </c>
      <c r="M27" s="93">
        <v>0</v>
      </c>
      <c r="N27" s="31">
        <v>9.5</v>
      </c>
      <c r="O27" s="93">
        <f t="shared" si="0"/>
        <v>0</v>
      </c>
      <c r="P27" s="93">
        <f t="shared" si="0"/>
        <v>0</v>
      </c>
      <c r="Q27" s="33">
        <f t="shared" si="1"/>
        <v>0</v>
      </c>
      <c r="R27" s="33">
        <f t="shared" si="1"/>
        <v>0</v>
      </c>
    </row>
    <row r="28" spans="2:18" ht="12.75" customHeight="1" x14ac:dyDescent="0.3">
      <c r="B28" s="89">
        <f t="shared" si="2"/>
        <v>15</v>
      </c>
      <c r="C28" s="104"/>
      <c r="D28" s="147" t="s">
        <v>389</v>
      </c>
      <c r="E28" s="148" t="s">
        <v>390</v>
      </c>
      <c r="F28" s="148" t="s">
        <v>390</v>
      </c>
      <c r="G28" s="149" t="s">
        <v>390</v>
      </c>
      <c r="H28" s="91" t="s">
        <v>17</v>
      </c>
      <c r="I28" s="92"/>
      <c r="J28" s="108">
        <v>20</v>
      </c>
      <c r="K28" s="108">
        <v>200</v>
      </c>
      <c r="L28" s="93">
        <v>0</v>
      </c>
      <c r="M28" s="93">
        <v>0</v>
      </c>
      <c r="N28" s="31">
        <v>9.5</v>
      </c>
      <c r="O28" s="93">
        <f t="shared" si="0"/>
        <v>0</v>
      </c>
      <c r="P28" s="93">
        <f t="shared" si="0"/>
        <v>0</v>
      </c>
      <c r="Q28" s="33">
        <f t="shared" si="1"/>
        <v>0</v>
      </c>
      <c r="R28" s="33">
        <f t="shared" si="1"/>
        <v>0</v>
      </c>
    </row>
    <row r="29" spans="2:18" ht="12.75" customHeight="1" x14ac:dyDescent="0.3">
      <c r="B29" s="89">
        <f t="shared" si="2"/>
        <v>16</v>
      </c>
      <c r="C29" s="104"/>
      <c r="D29" s="147" t="s">
        <v>391</v>
      </c>
      <c r="E29" s="148" t="s">
        <v>392</v>
      </c>
      <c r="F29" s="148" t="s">
        <v>392</v>
      </c>
      <c r="G29" s="149" t="s">
        <v>392</v>
      </c>
      <c r="H29" s="91" t="s">
        <v>17</v>
      </c>
      <c r="I29" s="92"/>
      <c r="J29" s="108">
        <v>25</v>
      </c>
      <c r="K29" s="108">
        <v>200</v>
      </c>
      <c r="L29" s="93">
        <v>0</v>
      </c>
      <c r="M29" s="93">
        <v>0</v>
      </c>
      <c r="N29" s="31">
        <v>9.5</v>
      </c>
      <c r="O29" s="93">
        <f t="shared" si="0"/>
        <v>0</v>
      </c>
      <c r="P29" s="93">
        <f t="shared" si="0"/>
        <v>0</v>
      </c>
      <c r="Q29" s="33">
        <f t="shared" si="1"/>
        <v>0</v>
      </c>
      <c r="R29" s="33">
        <f t="shared" si="1"/>
        <v>0</v>
      </c>
    </row>
    <row r="30" spans="2:18" ht="12.75" customHeight="1" x14ac:dyDescent="0.3">
      <c r="B30" s="94"/>
      <c r="C30" s="95"/>
      <c r="D30" s="126" t="s">
        <v>393</v>
      </c>
      <c r="E30" s="127"/>
      <c r="F30" s="127"/>
      <c r="G30" s="128"/>
      <c r="H30" s="96"/>
      <c r="I30" s="96"/>
      <c r="J30" s="96"/>
      <c r="K30" s="96"/>
      <c r="L30" s="96"/>
      <c r="M30" s="96"/>
      <c r="N30" s="96"/>
      <c r="O30" s="96"/>
      <c r="P30" s="96"/>
      <c r="Q30" s="97">
        <f>SUM(Q14:Q29)</f>
        <v>0</v>
      </c>
      <c r="R30" s="98">
        <f>SUM(R14:R29)</f>
        <v>0</v>
      </c>
    </row>
    <row r="31" spans="2:18" ht="12.75" customHeight="1" x14ac:dyDescent="0.3">
      <c r="B31" s="5"/>
      <c r="C31" s="62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2:18" ht="12.75" customHeight="1" x14ac:dyDescent="0.3">
      <c r="B32" s="5" t="s">
        <v>19</v>
      </c>
      <c r="C32" s="62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2:18" ht="12.75" customHeight="1" x14ac:dyDescent="0.3">
      <c r="B33" s="5" t="s">
        <v>20</v>
      </c>
      <c r="C33" s="62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2:18" ht="12.75" customHeight="1" x14ac:dyDescent="0.3">
      <c r="B34" s="5" t="s">
        <v>21</v>
      </c>
      <c r="C34" s="62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2:18" ht="12.75" customHeight="1" x14ac:dyDescent="0.3">
      <c r="B35" s="5" t="s">
        <v>394</v>
      </c>
      <c r="C35" s="62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2:18" ht="12.75" customHeight="1" x14ac:dyDescent="0.3">
      <c r="B36" s="1" t="s">
        <v>356</v>
      </c>
      <c r="C36" s="63"/>
      <c r="D36" s="1"/>
      <c r="E36" s="1"/>
      <c r="F36" s="1"/>
      <c r="G36" s="9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2:18" ht="12.75" customHeight="1" x14ac:dyDescent="0.3">
      <c r="B37" s="1" t="s">
        <v>395</v>
      </c>
      <c r="C37" s="63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2:18" ht="12.75" customHeight="1" x14ac:dyDescent="0.3">
      <c r="B38" s="105"/>
      <c r="C38" s="106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2:18" ht="12.75" customHeight="1" x14ac:dyDescent="0.3">
      <c r="B39" s="105" t="s">
        <v>396</v>
      </c>
      <c r="C39" s="106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2:18" ht="12.75" customHeight="1" x14ac:dyDescent="0.3">
      <c r="B40" s="105"/>
      <c r="C40" s="106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2:18" ht="12.75" customHeight="1" x14ac:dyDescent="0.3">
      <c r="B41" s="1" t="s">
        <v>358</v>
      </c>
      <c r="C41" s="63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2:18" ht="12.75" customHeight="1" x14ac:dyDescent="0.3">
      <c r="B42" s="1" t="s">
        <v>359</v>
      </c>
      <c r="C42" s="63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2:18" ht="12.75" customHeight="1" x14ac:dyDescent="0.3">
      <c r="B43" s="5"/>
      <c r="C43" s="62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2:18" ht="12.75" customHeight="1" x14ac:dyDescent="0.3">
      <c r="B44" s="5" t="s">
        <v>22</v>
      </c>
      <c r="C44" s="62"/>
      <c r="D44" s="5"/>
      <c r="E44" s="5"/>
      <c r="F44" s="5"/>
      <c r="G44" s="5"/>
      <c r="H44" s="5"/>
      <c r="I44" s="16" t="s">
        <v>23</v>
      </c>
      <c r="J44" s="5"/>
      <c r="K44" s="5"/>
      <c r="L44" s="5"/>
      <c r="M44" s="5"/>
      <c r="N44" s="5" t="s">
        <v>24</v>
      </c>
      <c r="O44" s="5"/>
      <c r="P44" s="5"/>
      <c r="Q44" s="5"/>
      <c r="R44" s="5"/>
    </row>
  </sheetData>
  <sheetProtection algorithmName="SHA-512" hashValue="naHXPEwkuM8kO3YlnURq0UvrsDx/wyb3CFnRYMwPlMnN4oO6lXM4ATsEJex9dX84/ljYOeGUlE4LOcmAMAiROw==" saltValue="Eg/nephQ2UFN7l+GoVwkVA==" spinCount="100000" sheet="1" objects="1" scenarios="1"/>
  <protectedRanges>
    <protectedRange sqref="C14:C29" name="Obseg5"/>
    <protectedRange sqref="E5:F6" name="Range1"/>
    <protectedRange sqref="I14:I29" name="Range2"/>
    <protectedRange sqref="L14:M29" name="Range3"/>
    <protectedRange sqref="E44" name="Range4"/>
  </protectedRanges>
  <mergeCells count="19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0:G30"/>
    <mergeCell ref="D24:G24"/>
    <mergeCell ref="D25:G25"/>
    <mergeCell ref="D26:G26"/>
    <mergeCell ref="D27:G27"/>
    <mergeCell ref="D28:G28"/>
    <mergeCell ref="D29:G29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9BF25-49AE-442E-B57F-8EEEE0778EB4}">
  <dimension ref="B1:N36"/>
  <sheetViews>
    <sheetView tabSelected="1" zoomScaleNormal="100" workbookViewId="0">
      <selection activeCell="D23" sqref="D23:F23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5" width="9.140625" style="3"/>
    <col min="256" max="256" width="2.7109375" style="3" customWidth="1"/>
    <col min="257" max="257" width="5.28515625" style="3" customWidth="1"/>
    <col min="258" max="258" width="10.7109375" style="3" customWidth="1"/>
    <col min="259" max="261" width="15.7109375" style="3" customWidth="1"/>
    <col min="262" max="262" width="4.5703125" style="3" customWidth="1"/>
    <col min="263" max="263" width="40.7109375" style="3" customWidth="1"/>
    <col min="264" max="264" width="9.140625" style="3"/>
    <col min="265" max="265" width="13.7109375" style="3" customWidth="1"/>
    <col min="266" max="266" width="7.5703125" style="3" customWidth="1"/>
    <col min="267" max="267" width="13.7109375" style="3" customWidth="1"/>
    <col min="268" max="268" width="16.7109375" style="3" customWidth="1"/>
    <col min="269" max="269" width="20.7109375" style="3" customWidth="1"/>
    <col min="270" max="511" width="9.140625" style="3"/>
    <col min="512" max="512" width="2.7109375" style="3" customWidth="1"/>
    <col min="513" max="513" width="5.28515625" style="3" customWidth="1"/>
    <col min="514" max="514" width="10.7109375" style="3" customWidth="1"/>
    <col min="515" max="517" width="15.7109375" style="3" customWidth="1"/>
    <col min="518" max="518" width="4.5703125" style="3" customWidth="1"/>
    <col min="519" max="519" width="40.7109375" style="3" customWidth="1"/>
    <col min="520" max="520" width="9.140625" style="3"/>
    <col min="521" max="521" width="13.7109375" style="3" customWidth="1"/>
    <col min="522" max="522" width="7.5703125" style="3" customWidth="1"/>
    <col min="523" max="523" width="13.7109375" style="3" customWidth="1"/>
    <col min="524" max="524" width="16.7109375" style="3" customWidth="1"/>
    <col min="525" max="525" width="20.7109375" style="3" customWidth="1"/>
    <col min="526" max="767" width="9.140625" style="3"/>
    <col min="768" max="768" width="2.7109375" style="3" customWidth="1"/>
    <col min="769" max="769" width="5.28515625" style="3" customWidth="1"/>
    <col min="770" max="770" width="10.7109375" style="3" customWidth="1"/>
    <col min="771" max="773" width="15.7109375" style="3" customWidth="1"/>
    <col min="774" max="774" width="4.5703125" style="3" customWidth="1"/>
    <col min="775" max="775" width="40.7109375" style="3" customWidth="1"/>
    <col min="776" max="776" width="9.140625" style="3"/>
    <col min="777" max="777" width="13.7109375" style="3" customWidth="1"/>
    <col min="778" max="778" width="7.5703125" style="3" customWidth="1"/>
    <col min="779" max="779" width="13.7109375" style="3" customWidth="1"/>
    <col min="780" max="780" width="16.7109375" style="3" customWidth="1"/>
    <col min="781" max="781" width="20.7109375" style="3" customWidth="1"/>
    <col min="782" max="1023" width="9.140625" style="3"/>
    <col min="1024" max="1024" width="2.7109375" style="3" customWidth="1"/>
    <col min="1025" max="1025" width="5.28515625" style="3" customWidth="1"/>
    <col min="1026" max="1026" width="10.7109375" style="3" customWidth="1"/>
    <col min="1027" max="1029" width="15.7109375" style="3" customWidth="1"/>
    <col min="1030" max="1030" width="4.5703125" style="3" customWidth="1"/>
    <col min="1031" max="1031" width="40.7109375" style="3" customWidth="1"/>
    <col min="1032" max="1032" width="9.140625" style="3"/>
    <col min="1033" max="1033" width="13.7109375" style="3" customWidth="1"/>
    <col min="1034" max="1034" width="7.5703125" style="3" customWidth="1"/>
    <col min="1035" max="1035" width="13.7109375" style="3" customWidth="1"/>
    <col min="1036" max="1036" width="16.7109375" style="3" customWidth="1"/>
    <col min="1037" max="1037" width="20.7109375" style="3" customWidth="1"/>
    <col min="1038" max="1279" width="9.140625" style="3"/>
    <col min="1280" max="1280" width="2.7109375" style="3" customWidth="1"/>
    <col min="1281" max="1281" width="5.28515625" style="3" customWidth="1"/>
    <col min="1282" max="1282" width="10.7109375" style="3" customWidth="1"/>
    <col min="1283" max="1285" width="15.7109375" style="3" customWidth="1"/>
    <col min="1286" max="1286" width="4.5703125" style="3" customWidth="1"/>
    <col min="1287" max="1287" width="40.7109375" style="3" customWidth="1"/>
    <col min="1288" max="1288" width="9.140625" style="3"/>
    <col min="1289" max="1289" width="13.7109375" style="3" customWidth="1"/>
    <col min="1290" max="1290" width="7.5703125" style="3" customWidth="1"/>
    <col min="1291" max="1291" width="13.7109375" style="3" customWidth="1"/>
    <col min="1292" max="1292" width="16.7109375" style="3" customWidth="1"/>
    <col min="1293" max="1293" width="20.7109375" style="3" customWidth="1"/>
    <col min="1294" max="1535" width="9.140625" style="3"/>
    <col min="1536" max="1536" width="2.7109375" style="3" customWidth="1"/>
    <col min="1537" max="1537" width="5.28515625" style="3" customWidth="1"/>
    <col min="1538" max="1538" width="10.7109375" style="3" customWidth="1"/>
    <col min="1539" max="1541" width="15.7109375" style="3" customWidth="1"/>
    <col min="1542" max="1542" width="4.5703125" style="3" customWidth="1"/>
    <col min="1543" max="1543" width="40.7109375" style="3" customWidth="1"/>
    <col min="1544" max="1544" width="9.140625" style="3"/>
    <col min="1545" max="1545" width="13.7109375" style="3" customWidth="1"/>
    <col min="1546" max="1546" width="7.5703125" style="3" customWidth="1"/>
    <col min="1547" max="1547" width="13.7109375" style="3" customWidth="1"/>
    <col min="1548" max="1548" width="16.7109375" style="3" customWidth="1"/>
    <col min="1549" max="1549" width="20.7109375" style="3" customWidth="1"/>
    <col min="1550" max="1791" width="9.140625" style="3"/>
    <col min="1792" max="1792" width="2.7109375" style="3" customWidth="1"/>
    <col min="1793" max="1793" width="5.28515625" style="3" customWidth="1"/>
    <col min="1794" max="1794" width="10.7109375" style="3" customWidth="1"/>
    <col min="1795" max="1797" width="15.7109375" style="3" customWidth="1"/>
    <col min="1798" max="1798" width="4.5703125" style="3" customWidth="1"/>
    <col min="1799" max="1799" width="40.7109375" style="3" customWidth="1"/>
    <col min="1800" max="1800" width="9.140625" style="3"/>
    <col min="1801" max="1801" width="13.7109375" style="3" customWidth="1"/>
    <col min="1802" max="1802" width="7.5703125" style="3" customWidth="1"/>
    <col min="1803" max="1803" width="13.7109375" style="3" customWidth="1"/>
    <col min="1804" max="1804" width="16.7109375" style="3" customWidth="1"/>
    <col min="1805" max="1805" width="20.7109375" style="3" customWidth="1"/>
    <col min="1806" max="2047" width="9.140625" style="3"/>
    <col min="2048" max="2048" width="2.7109375" style="3" customWidth="1"/>
    <col min="2049" max="2049" width="5.28515625" style="3" customWidth="1"/>
    <col min="2050" max="2050" width="10.7109375" style="3" customWidth="1"/>
    <col min="2051" max="2053" width="15.7109375" style="3" customWidth="1"/>
    <col min="2054" max="2054" width="4.5703125" style="3" customWidth="1"/>
    <col min="2055" max="2055" width="40.7109375" style="3" customWidth="1"/>
    <col min="2056" max="2056" width="9.140625" style="3"/>
    <col min="2057" max="2057" width="13.7109375" style="3" customWidth="1"/>
    <col min="2058" max="2058" width="7.5703125" style="3" customWidth="1"/>
    <col min="2059" max="2059" width="13.7109375" style="3" customWidth="1"/>
    <col min="2060" max="2060" width="16.7109375" style="3" customWidth="1"/>
    <col min="2061" max="2061" width="20.7109375" style="3" customWidth="1"/>
    <col min="2062" max="2303" width="9.140625" style="3"/>
    <col min="2304" max="2304" width="2.7109375" style="3" customWidth="1"/>
    <col min="2305" max="2305" width="5.28515625" style="3" customWidth="1"/>
    <col min="2306" max="2306" width="10.7109375" style="3" customWidth="1"/>
    <col min="2307" max="2309" width="15.7109375" style="3" customWidth="1"/>
    <col min="2310" max="2310" width="4.5703125" style="3" customWidth="1"/>
    <col min="2311" max="2311" width="40.7109375" style="3" customWidth="1"/>
    <col min="2312" max="2312" width="9.140625" style="3"/>
    <col min="2313" max="2313" width="13.7109375" style="3" customWidth="1"/>
    <col min="2314" max="2314" width="7.5703125" style="3" customWidth="1"/>
    <col min="2315" max="2315" width="13.7109375" style="3" customWidth="1"/>
    <col min="2316" max="2316" width="16.7109375" style="3" customWidth="1"/>
    <col min="2317" max="2317" width="20.7109375" style="3" customWidth="1"/>
    <col min="2318" max="2559" width="9.140625" style="3"/>
    <col min="2560" max="2560" width="2.7109375" style="3" customWidth="1"/>
    <col min="2561" max="2561" width="5.28515625" style="3" customWidth="1"/>
    <col min="2562" max="2562" width="10.7109375" style="3" customWidth="1"/>
    <col min="2563" max="2565" width="15.7109375" style="3" customWidth="1"/>
    <col min="2566" max="2566" width="4.5703125" style="3" customWidth="1"/>
    <col min="2567" max="2567" width="40.7109375" style="3" customWidth="1"/>
    <col min="2568" max="2568" width="9.140625" style="3"/>
    <col min="2569" max="2569" width="13.7109375" style="3" customWidth="1"/>
    <col min="2570" max="2570" width="7.5703125" style="3" customWidth="1"/>
    <col min="2571" max="2571" width="13.7109375" style="3" customWidth="1"/>
    <col min="2572" max="2572" width="16.7109375" style="3" customWidth="1"/>
    <col min="2573" max="2573" width="20.7109375" style="3" customWidth="1"/>
    <col min="2574" max="2815" width="9.140625" style="3"/>
    <col min="2816" max="2816" width="2.7109375" style="3" customWidth="1"/>
    <col min="2817" max="2817" width="5.28515625" style="3" customWidth="1"/>
    <col min="2818" max="2818" width="10.7109375" style="3" customWidth="1"/>
    <col min="2819" max="2821" width="15.7109375" style="3" customWidth="1"/>
    <col min="2822" max="2822" width="4.5703125" style="3" customWidth="1"/>
    <col min="2823" max="2823" width="40.7109375" style="3" customWidth="1"/>
    <col min="2824" max="2824" width="9.140625" style="3"/>
    <col min="2825" max="2825" width="13.7109375" style="3" customWidth="1"/>
    <col min="2826" max="2826" width="7.5703125" style="3" customWidth="1"/>
    <col min="2827" max="2827" width="13.7109375" style="3" customWidth="1"/>
    <col min="2828" max="2828" width="16.7109375" style="3" customWidth="1"/>
    <col min="2829" max="2829" width="20.7109375" style="3" customWidth="1"/>
    <col min="2830" max="3071" width="9.140625" style="3"/>
    <col min="3072" max="3072" width="2.7109375" style="3" customWidth="1"/>
    <col min="3073" max="3073" width="5.28515625" style="3" customWidth="1"/>
    <col min="3074" max="3074" width="10.7109375" style="3" customWidth="1"/>
    <col min="3075" max="3077" width="15.7109375" style="3" customWidth="1"/>
    <col min="3078" max="3078" width="4.5703125" style="3" customWidth="1"/>
    <col min="3079" max="3079" width="40.7109375" style="3" customWidth="1"/>
    <col min="3080" max="3080" width="9.140625" style="3"/>
    <col min="3081" max="3081" width="13.7109375" style="3" customWidth="1"/>
    <col min="3082" max="3082" width="7.5703125" style="3" customWidth="1"/>
    <col min="3083" max="3083" width="13.7109375" style="3" customWidth="1"/>
    <col min="3084" max="3084" width="16.7109375" style="3" customWidth="1"/>
    <col min="3085" max="3085" width="20.7109375" style="3" customWidth="1"/>
    <col min="3086" max="3327" width="9.140625" style="3"/>
    <col min="3328" max="3328" width="2.7109375" style="3" customWidth="1"/>
    <col min="3329" max="3329" width="5.28515625" style="3" customWidth="1"/>
    <col min="3330" max="3330" width="10.7109375" style="3" customWidth="1"/>
    <col min="3331" max="3333" width="15.7109375" style="3" customWidth="1"/>
    <col min="3334" max="3334" width="4.5703125" style="3" customWidth="1"/>
    <col min="3335" max="3335" width="40.7109375" style="3" customWidth="1"/>
    <col min="3336" max="3336" width="9.140625" style="3"/>
    <col min="3337" max="3337" width="13.7109375" style="3" customWidth="1"/>
    <col min="3338" max="3338" width="7.5703125" style="3" customWidth="1"/>
    <col min="3339" max="3339" width="13.7109375" style="3" customWidth="1"/>
    <col min="3340" max="3340" width="16.7109375" style="3" customWidth="1"/>
    <col min="3341" max="3341" width="20.7109375" style="3" customWidth="1"/>
    <col min="3342" max="3583" width="9.140625" style="3"/>
    <col min="3584" max="3584" width="2.7109375" style="3" customWidth="1"/>
    <col min="3585" max="3585" width="5.28515625" style="3" customWidth="1"/>
    <col min="3586" max="3586" width="10.7109375" style="3" customWidth="1"/>
    <col min="3587" max="3589" width="15.7109375" style="3" customWidth="1"/>
    <col min="3590" max="3590" width="4.5703125" style="3" customWidth="1"/>
    <col min="3591" max="3591" width="40.7109375" style="3" customWidth="1"/>
    <col min="3592" max="3592" width="9.140625" style="3"/>
    <col min="3593" max="3593" width="13.7109375" style="3" customWidth="1"/>
    <col min="3594" max="3594" width="7.5703125" style="3" customWidth="1"/>
    <col min="3595" max="3595" width="13.7109375" style="3" customWidth="1"/>
    <col min="3596" max="3596" width="16.7109375" style="3" customWidth="1"/>
    <col min="3597" max="3597" width="20.7109375" style="3" customWidth="1"/>
    <col min="3598" max="3839" width="9.140625" style="3"/>
    <col min="3840" max="3840" width="2.7109375" style="3" customWidth="1"/>
    <col min="3841" max="3841" width="5.28515625" style="3" customWidth="1"/>
    <col min="3842" max="3842" width="10.7109375" style="3" customWidth="1"/>
    <col min="3843" max="3845" width="15.7109375" style="3" customWidth="1"/>
    <col min="3846" max="3846" width="4.5703125" style="3" customWidth="1"/>
    <col min="3847" max="3847" width="40.7109375" style="3" customWidth="1"/>
    <col min="3848" max="3848" width="9.140625" style="3"/>
    <col min="3849" max="3849" width="13.7109375" style="3" customWidth="1"/>
    <col min="3850" max="3850" width="7.5703125" style="3" customWidth="1"/>
    <col min="3851" max="3851" width="13.7109375" style="3" customWidth="1"/>
    <col min="3852" max="3852" width="16.7109375" style="3" customWidth="1"/>
    <col min="3853" max="3853" width="20.7109375" style="3" customWidth="1"/>
    <col min="3854" max="4095" width="9.140625" style="3"/>
    <col min="4096" max="4096" width="2.7109375" style="3" customWidth="1"/>
    <col min="4097" max="4097" width="5.28515625" style="3" customWidth="1"/>
    <col min="4098" max="4098" width="10.7109375" style="3" customWidth="1"/>
    <col min="4099" max="4101" width="15.7109375" style="3" customWidth="1"/>
    <col min="4102" max="4102" width="4.5703125" style="3" customWidth="1"/>
    <col min="4103" max="4103" width="40.7109375" style="3" customWidth="1"/>
    <col min="4104" max="4104" width="9.140625" style="3"/>
    <col min="4105" max="4105" width="13.7109375" style="3" customWidth="1"/>
    <col min="4106" max="4106" width="7.5703125" style="3" customWidth="1"/>
    <col min="4107" max="4107" width="13.7109375" style="3" customWidth="1"/>
    <col min="4108" max="4108" width="16.7109375" style="3" customWidth="1"/>
    <col min="4109" max="4109" width="20.7109375" style="3" customWidth="1"/>
    <col min="4110" max="4351" width="9.140625" style="3"/>
    <col min="4352" max="4352" width="2.7109375" style="3" customWidth="1"/>
    <col min="4353" max="4353" width="5.28515625" style="3" customWidth="1"/>
    <col min="4354" max="4354" width="10.7109375" style="3" customWidth="1"/>
    <col min="4355" max="4357" width="15.7109375" style="3" customWidth="1"/>
    <col min="4358" max="4358" width="4.5703125" style="3" customWidth="1"/>
    <col min="4359" max="4359" width="40.7109375" style="3" customWidth="1"/>
    <col min="4360" max="4360" width="9.140625" style="3"/>
    <col min="4361" max="4361" width="13.7109375" style="3" customWidth="1"/>
    <col min="4362" max="4362" width="7.5703125" style="3" customWidth="1"/>
    <col min="4363" max="4363" width="13.7109375" style="3" customWidth="1"/>
    <col min="4364" max="4364" width="16.7109375" style="3" customWidth="1"/>
    <col min="4365" max="4365" width="20.7109375" style="3" customWidth="1"/>
    <col min="4366" max="4607" width="9.140625" style="3"/>
    <col min="4608" max="4608" width="2.7109375" style="3" customWidth="1"/>
    <col min="4609" max="4609" width="5.28515625" style="3" customWidth="1"/>
    <col min="4610" max="4610" width="10.7109375" style="3" customWidth="1"/>
    <col min="4611" max="4613" width="15.7109375" style="3" customWidth="1"/>
    <col min="4614" max="4614" width="4.5703125" style="3" customWidth="1"/>
    <col min="4615" max="4615" width="40.7109375" style="3" customWidth="1"/>
    <col min="4616" max="4616" width="9.140625" style="3"/>
    <col min="4617" max="4617" width="13.7109375" style="3" customWidth="1"/>
    <col min="4618" max="4618" width="7.5703125" style="3" customWidth="1"/>
    <col min="4619" max="4619" width="13.7109375" style="3" customWidth="1"/>
    <col min="4620" max="4620" width="16.7109375" style="3" customWidth="1"/>
    <col min="4621" max="4621" width="20.7109375" style="3" customWidth="1"/>
    <col min="4622" max="4863" width="9.140625" style="3"/>
    <col min="4864" max="4864" width="2.7109375" style="3" customWidth="1"/>
    <col min="4865" max="4865" width="5.28515625" style="3" customWidth="1"/>
    <col min="4866" max="4866" width="10.7109375" style="3" customWidth="1"/>
    <col min="4867" max="4869" width="15.7109375" style="3" customWidth="1"/>
    <col min="4870" max="4870" width="4.5703125" style="3" customWidth="1"/>
    <col min="4871" max="4871" width="40.7109375" style="3" customWidth="1"/>
    <col min="4872" max="4872" width="9.140625" style="3"/>
    <col min="4873" max="4873" width="13.7109375" style="3" customWidth="1"/>
    <col min="4874" max="4874" width="7.5703125" style="3" customWidth="1"/>
    <col min="4875" max="4875" width="13.7109375" style="3" customWidth="1"/>
    <col min="4876" max="4876" width="16.7109375" style="3" customWidth="1"/>
    <col min="4877" max="4877" width="20.7109375" style="3" customWidth="1"/>
    <col min="4878" max="5119" width="9.140625" style="3"/>
    <col min="5120" max="5120" width="2.7109375" style="3" customWidth="1"/>
    <col min="5121" max="5121" width="5.28515625" style="3" customWidth="1"/>
    <col min="5122" max="5122" width="10.7109375" style="3" customWidth="1"/>
    <col min="5123" max="5125" width="15.7109375" style="3" customWidth="1"/>
    <col min="5126" max="5126" width="4.5703125" style="3" customWidth="1"/>
    <col min="5127" max="5127" width="40.7109375" style="3" customWidth="1"/>
    <col min="5128" max="5128" width="9.140625" style="3"/>
    <col min="5129" max="5129" width="13.7109375" style="3" customWidth="1"/>
    <col min="5130" max="5130" width="7.5703125" style="3" customWidth="1"/>
    <col min="5131" max="5131" width="13.7109375" style="3" customWidth="1"/>
    <col min="5132" max="5132" width="16.7109375" style="3" customWidth="1"/>
    <col min="5133" max="5133" width="20.7109375" style="3" customWidth="1"/>
    <col min="5134" max="5375" width="9.140625" style="3"/>
    <col min="5376" max="5376" width="2.7109375" style="3" customWidth="1"/>
    <col min="5377" max="5377" width="5.28515625" style="3" customWidth="1"/>
    <col min="5378" max="5378" width="10.7109375" style="3" customWidth="1"/>
    <col min="5379" max="5381" width="15.7109375" style="3" customWidth="1"/>
    <col min="5382" max="5382" width="4.5703125" style="3" customWidth="1"/>
    <col min="5383" max="5383" width="40.7109375" style="3" customWidth="1"/>
    <col min="5384" max="5384" width="9.140625" style="3"/>
    <col min="5385" max="5385" width="13.7109375" style="3" customWidth="1"/>
    <col min="5386" max="5386" width="7.5703125" style="3" customWidth="1"/>
    <col min="5387" max="5387" width="13.7109375" style="3" customWidth="1"/>
    <col min="5388" max="5388" width="16.7109375" style="3" customWidth="1"/>
    <col min="5389" max="5389" width="20.7109375" style="3" customWidth="1"/>
    <col min="5390" max="5631" width="9.140625" style="3"/>
    <col min="5632" max="5632" width="2.7109375" style="3" customWidth="1"/>
    <col min="5633" max="5633" width="5.28515625" style="3" customWidth="1"/>
    <col min="5634" max="5634" width="10.7109375" style="3" customWidth="1"/>
    <col min="5635" max="5637" width="15.7109375" style="3" customWidth="1"/>
    <col min="5638" max="5638" width="4.5703125" style="3" customWidth="1"/>
    <col min="5639" max="5639" width="40.7109375" style="3" customWidth="1"/>
    <col min="5640" max="5640" width="9.140625" style="3"/>
    <col min="5641" max="5641" width="13.7109375" style="3" customWidth="1"/>
    <col min="5642" max="5642" width="7.5703125" style="3" customWidth="1"/>
    <col min="5643" max="5643" width="13.7109375" style="3" customWidth="1"/>
    <col min="5644" max="5644" width="16.7109375" style="3" customWidth="1"/>
    <col min="5645" max="5645" width="20.7109375" style="3" customWidth="1"/>
    <col min="5646" max="5887" width="9.140625" style="3"/>
    <col min="5888" max="5888" width="2.7109375" style="3" customWidth="1"/>
    <col min="5889" max="5889" width="5.28515625" style="3" customWidth="1"/>
    <col min="5890" max="5890" width="10.7109375" style="3" customWidth="1"/>
    <col min="5891" max="5893" width="15.7109375" style="3" customWidth="1"/>
    <col min="5894" max="5894" width="4.5703125" style="3" customWidth="1"/>
    <col min="5895" max="5895" width="40.7109375" style="3" customWidth="1"/>
    <col min="5896" max="5896" width="9.140625" style="3"/>
    <col min="5897" max="5897" width="13.7109375" style="3" customWidth="1"/>
    <col min="5898" max="5898" width="7.5703125" style="3" customWidth="1"/>
    <col min="5899" max="5899" width="13.7109375" style="3" customWidth="1"/>
    <col min="5900" max="5900" width="16.7109375" style="3" customWidth="1"/>
    <col min="5901" max="5901" width="20.7109375" style="3" customWidth="1"/>
    <col min="5902" max="6143" width="9.140625" style="3"/>
    <col min="6144" max="6144" width="2.7109375" style="3" customWidth="1"/>
    <col min="6145" max="6145" width="5.28515625" style="3" customWidth="1"/>
    <col min="6146" max="6146" width="10.7109375" style="3" customWidth="1"/>
    <col min="6147" max="6149" width="15.7109375" style="3" customWidth="1"/>
    <col min="6150" max="6150" width="4.5703125" style="3" customWidth="1"/>
    <col min="6151" max="6151" width="40.7109375" style="3" customWidth="1"/>
    <col min="6152" max="6152" width="9.140625" style="3"/>
    <col min="6153" max="6153" width="13.7109375" style="3" customWidth="1"/>
    <col min="6154" max="6154" width="7.5703125" style="3" customWidth="1"/>
    <col min="6155" max="6155" width="13.7109375" style="3" customWidth="1"/>
    <col min="6156" max="6156" width="16.7109375" style="3" customWidth="1"/>
    <col min="6157" max="6157" width="20.7109375" style="3" customWidth="1"/>
    <col min="6158" max="6399" width="9.140625" style="3"/>
    <col min="6400" max="6400" width="2.7109375" style="3" customWidth="1"/>
    <col min="6401" max="6401" width="5.28515625" style="3" customWidth="1"/>
    <col min="6402" max="6402" width="10.7109375" style="3" customWidth="1"/>
    <col min="6403" max="6405" width="15.7109375" style="3" customWidth="1"/>
    <col min="6406" max="6406" width="4.5703125" style="3" customWidth="1"/>
    <col min="6407" max="6407" width="40.7109375" style="3" customWidth="1"/>
    <col min="6408" max="6408" width="9.140625" style="3"/>
    <col min="6409" max="6409" width="13.7109375" style="3" customWidth="1"/>
    <col min="6410" max="6410" width="7.5703125" style="3" customWidth="1"/>
    <col min="6411" max="6411" width="13.7109375" style="3" customWidth="1"/>
    <col min="6412" max="6412" width="16.7109375" style="3" customWidth="1"/>
    <col min="6413" max="6413" width="20.7109375" style="3" customWidth="1"/>
    <col min="6414" max="6655" width="9.140625" style="3"/>
    <col min="6656" max="6656" width="2.7109375" style="3" customWidth="1"/>
    <col min="6657" max="6657" width="5.28515625" style="3" customWidth="1"/>
    <col min="6658" max="6658" width="10.7109375" style="3" customWidth="1"/>
    <col min="6659" max="6661" width="15.7109375" style="3" customWidth="1"/>
    <col min="6662" max="6662" width="4.5703125" style="3" customWidth="1"/>
    <col min="6663" max="6663" width="40.7109375" style="3" customWidth="1"/>
    <col min="6664" max="6664" width="9.140625" style="3"/>
    <col min="6665" max="6665" width="13.7109375" style="3" customWidth="1"/>
    <col min="6666" max="6666" width="7.5703125" style="3" customWidth="1"/>
    <col min="6667" max="6667" width="13.7109375" style="3" customWidth="1"/>
    <col min="6668" max="6668" width="16.7109375" style="3" customWidth="1"/>
    <col min="6669" max="6669" width="20.7109375" style="3" customWidth="1"/>
    <col min="6670" max="6911" width="9.140625" style="3"/>
    <col min="6912" max="6912" width="2.7109375" style="3" customWidth="1"/>
    <col min="6913" max="6913" width="5.28515625" style="3" customWidth="1"/>
    <col min="6914" max="6914" width="10.7109375" style="3" customWidth="1"/>
    <col min="6915" max="6917" width="15.7109375" style="3" customWidth="1"/>
    <col min="6918" max="6918" width="4.5703125" style="3" customWidth="1"/>
    <col min="6919" max="6919" width="40.7109375" style="3" customWidth="1"/>
    <col min="6920" max="6920" width="9.140625" style="3"/>
    <col min="6921" max="6921" width="13.7109375" style="3" customWidth="1"/>
    <col min="6922" max="6922" width="7.5703125" style="3" customWidth="1"/>
    <col min="6923" max="6923" width="13.7109375" style="3" customWidth="1"/>
    <col min="6924" max="6924" width="16.7109375" style="3" customWidth="1"/>
    <col min="6925" max="6925" width="20.7109375" style="3" customWidth="1"/>
    <col min="6926" max="7167" width="9.140625" style="3"/>
    <col min="7168" max="7168" width="2.7109375" style="3" customWidth="1"/>
    <col min="7169" max="7169" width="5.28515625" style="3" customWidth="1"/>
    <col min="7170" max="7170" width="10.7109375" style="3" customWidth="1"/>
    <col min="7171" max="7173" width="15.7109375" style="3" customWidth="1"/>
    <col min="7174" max="7174" width="4.5703125" style="3" customWidth="1"/>
    <col min="7175" max="7175" width="40.7109375" style="3" customWidth="1"/>
    <col min="7176" max="7176" width="9.140625" style="3"/>
    <col min="7177" max="7177" width="13.7109375" style="3" customWidth="1"/>
    <col min="7178" max="7178" width="7.5703125" style="3" customWidth="1"/>
    <col min="7179" max="7179" width="13.7109375" style="3" customWidth="1"/>
    <col min="7180" max="7180" width="16.7109375" style="3" customWidth="1"/>
    <col min="7181" max="7181" width="20.7109375" style="3" customWidth="1"/>
    <col min="7182" max="7423" width="9.140625" style="3"/>
    <col min="7424" max="7424" width="2.7109375" style="3" customWidth="1"/>
    <col min="7425" max="7425" width="5.28515625" style="3" customWidth="1"/>
    <col min="7426" max="7426" width="10.7109375" style="3" customWidth="1"/>
    <col min="7427" max="7429" width="15.7109375" style="3" customWidth="1"/>
    <col min="7430" max="7430" width="4.5703125" style="3" customWidth="1"/>
    <col min="7431" max="7431" width="40.7109375" style="3" customWidth="1"/>
    <col min="7432" max="7432" width="9.140625" style="3"/>
    <col min="7433" max="7433" width="13.7109375" style="3" customWidth="1"/>
    <col min="7434" max="7434" width="7.5703125" style="3" customWidth="1"/>
    <col min="7435" max="7435" width="13.7109375" style="3" customWidth="1"/>
    <col min="7436" max="7436" width="16.7109375" style="3" customWidth="1"/>
    <col min="7437" max="7437" width="20.7109375" style="3" customWidth="1"/>
    <col min="7438" max="7679" width="9.140625" style="3"/>
    <col min="7680" max="7680" width="2.7109375" style="3" customWidth="1"/>
    <col min="7681" max="7681" width="5.28515625" style="3" customWidth="1"/>
    <col min="7682" max="7682" width="10.7109375" style="3" customWidth="1"/>
    <col min="7683" max="7685" width="15.7109375" style="3" customWidth="1"/>
    <col min="7686" max="7686" width="4.5703125" style="3" customWidth="1"/>
    <col min="7687" max="7687" width="40.7109375" style="3" customWidth="1"/>
    <col min="7688" max="7688" width="9.140625" style="3"/>
    <col min="7689" max="7689" width="13.7109375" style="3" customWidth="1"/>
    <col min="7690" max="7690" width="7.5703125" style="3" customWidth="1"/>
    <col min="7691" max="7691" width="13.7109375" style="3" customWidth="1"/>
    <col min="7692" max="7692" width="16.7109375" style="3" customWidth="1"/>
    <col min="7693" max="7693" width="20.7109375" style="3" customWidth="1"/>
    <col min="7694" max="7935" width="9.140625" style="3"/>
    <col min="7936" max="7936" width="2.7109375" style="3" customWidth="1"/>
    <col min="7937" max="7937" width="5.28515625" style="3" customWidth="1"/>
    <col min="7938" max="7938" width="10.7109375" style="3" customWidth="1"/>
    <col min="7939" max="7941" width="15.7109375" style="3" customWidth="1"/>
    <col min="7942" max="7942" width="4.5703125" style="3" customWidth="1"/>
    <col min="7943" max="7943" width="40.7109375" style="3" customWidth="1"/>
    <col min="7944" max="7944" width="9.140625" style="3"/>
    <col min="7945" max="7945" width="13.7109375" style="3" customWidth="1"/>
    <col min="7946" max="7946" width="7.5703125" style="3" customWidth="1"/>
    <col min="7947" max="7947" width="13.7109375" style="3" customWidth="1"/>
    <col min="7948" max="7948" width="16.7109375" style="3" customWidth="1"/>
    <col min="7949" max="7949" width="20.7109375" style="3" customWidth="1"/>
    <col min="7950" max="8191" width="9.140625" style="3"/>
    <col min="8192" max="8192" width="2.7109375" style="3" customWidth="1"/>
    <col min="8193" max="8193" width="5.28515625" style="3" customWidth="1"/>
    <col min="8194" max="8194" width="10.7109375" style="3" customWidth="1"/>
    <col min="8195" max="8197" width="15.7109375" style="3" customWidth="1"/>
    <col min="8198" max="8198" width="4.5703125" style="3" customWidth="1"/>
    <col min="8199" max="8199" width="40.7109375" style="3" customWidth="1"/>
    <col min="8200" max="8200" width="9.140625" style="3"/>
    <col min="8201" max="8201" width="13.7109375" style="3" customWidth="1"/>
    <col min="8202" max="8202" width="7.5703125" style="3" customWidth="1"/>
    <col min="8203" max="8203" width="13.7109375" style="3" customWidth="1"/>
    <col min="8204" max="8204" width="16.7109375" style="3" customWidth="1"/>
    <col min="8205" max="8205" width="20.7109375" style="3" customWidth="1"/>
    <col min="8206" max="8447" width="9.140625" style="3"/>
    <col min="8448" max="8448" width="2.7109375" style="3" customWidth="1"/>
    <col min="8449" max="8449" width="5.28515625" style="3" customWidth="1"/>
    <col min="8450" max="8450" width="10.7109375" style="3" customWidth="1"/>
    <col min="8451" max="8453" width="15.7109375" style="3" customWidth="1"/>
    <col min="8454" max="8454" width="4.5703125" style="3" customWidth="1"/>
    <col min="8455" max="8455" width="40.7109375" style="3" customWidth="1"/>
    <col min="8456" max="8456" width="9.140625" style="3"/>
    <col min="8457" max="8457" width="13.7109375" style="3" customWidth="1"/>
    <col min="8458" max="8458" width="7.5703125" style="3" customWidth="1"/>
    <col min="8459" max="8459" width="13.7109375" style="3" customWidth="1"/>
    <col min="8460" max="8460" width="16.7109375" style="3" customWidth="1"/>
    <col min="8461" max="8461" width="20.7109375" style="3" customWidth="1"/>
    <col min="8462" max="8703" width="9.140625" style="3"/>
    <col min="8704" max="8704" width="2.7109375" style="3" customWidth="1"/>
    <col min="8705" max="8705" width="5.28515625" style="3" customWidth="1"/>
    <col min="8706" max="8706" width="10.7109375" style="3" customWidth="1"/>
    <col min="8707" max="8709" width="15.7109375" style="3" customWidth="1"/>
    <col min="8710" max="8710" width="4.5703125" style="3" customWidth="1"/>
    <col min="8711" max="8711" width="40.7109375" style="3" customWidth="1"/>
    <col min="8712" max="8712" width="9.140625" style="3"/>
    <col min="8713" max="8713" width="13.7109375" style="3" customWidth="1"/>
    <col min="8714" max="8714" width="7.5703125" style="3" customWidth="1"/>
    <col min="8715" max="8715" width="13.7109375" style="3" customWidth="1"/>
    <col min="8716" max="8716" width="16.7109375" style="3" customWidth="1"/>
    <col min="8717" max="8717" width="20.7109375" style="3" customWidth="1"/>
    <col min="8718" max="8959" width="9.140625" style="3"/>
    <col min="8960" max="8960" width="2.7109375" style="3" customWidth="1"/>
    <col min="8961" max="8961" width="5.28515625" style="3" customWidth="1"/>
    <col min="8962" max="8962" width="10.7109375" style="3" customWidth="1"/>
    <col min="8963" max="8965" width="15.7109375" style="3" customWidth="1"/>
    <col min="8966" max="8966" width="4.5703125" style="3" customWidth="1"/>
    <col min="8967" max="8967" width="40.7109375" style="3" customWidth="1"/>
    <col min="8968" max="8968" width="9.140625" style="3"/>
    <col min="8969" max="8969" width="13.7109375" style="3" customWidth="1"/>
    <col min="8970" max="8970" width="7.5703125" style="3" customWidth="1"/>
    <col min="8971" max="8971" width="13.7109375" style="3" customWidth="1"/>
    <col min="8972" max="8972" width="16.7109375" style="3" customWidth="1"/>
    <col min="8973" max="8973" width="20.7109375" style="3" customWidth="1"/>
    <col min="8974" max="9215" width="9.140625" style="3"/>
    <col min="9216" max="9216" width="2.7109375" style="3" customWidth="1"/>
    <col min="9217" max="9217" width="5.28515625" style="3" customWidth="1"/>
    <col min="9218" max="9218" width="10.7109375" style="3" customWidth="1"/>
    <col min="9219" max="9221" width="15.7109375" style="3" customWidth="1"/>
    <col min="9222" max="9222" width="4.5703125" style="3" customWidth="1"/>
    <col min="9223" max="9223" width="40.7109375" style="3" customWidth="1"/>
    <col min="9224" max="9224" width="9.140625" style="3"/>
    <col min="9225" max="9225" width="13.7109375" style="3" customWidth="1"/>
    <col min="9226" max="9226" width="7.5703125" style="3" customWidth="1"/>
    <col min="9227" max="9227" width="13.7109375" style="3" customWidth="1"/>
    <col min="9228" max="9228" width="16.7109375" style="3" customWidth="1"/>
    <col min="9229" max="9229" width="20.7109375" style="3" customWidth="1"/>
    <col min="9230" max="9471" width="9.140625" style="3"/>
    <col min="9472" max="9472" width="2.7109375" style="3" customWidth="1"/>
    <col min="9473" max="9473" width="5.28515625" style="3" customWidth="1"/>
    <col min="9474" max="9474" width="10.7109375" style="3" customWidth="1"/>
    <col min="9475" max="9477" width="15.7109375" style="3" customWidth="1"/>
    <col min="9478" max="9478" width="4.5703125" style="3" customWidth="1"/>
    <col min="9479" max="9479" width="40.7109375" style="3" customWidth="1"/>
    <col min="9480" max="9480" width="9.140625" style="3"/>
    <col min="9481" max="9481" width="13.7109375" style="3" customWidth="1"/>
    <col min="9482" max="9482" width="7.5703125" style="3" customWidth="1"/>
    <col min="9483" max="9483" width="13.7109375" style="3" customWidth="1"/>
    <col min="9484" max="9484" width="16.7109375" style="3" customWidth="1"/>
    <col min="9485" max="9485" width="20.7109375" style="3" customWidth="1"/>
    <col min="9486" max="9727" width="9.140625" style="3"/>
    <col min="9728" max="9728" width="2.7109375" style="3" customWidth="1"/>
    <col min="9729" max="9729" width="5.28515625" style="3" customWidth="1"/>
    <col min="9730" max="9730" width="10.7109375" style="3" customWidth="1"/>
    <col min="9731" max="9733" width="15.7109375" style="3" customWidth="1"/>
    <col min="9734" max="9734" width="4.5703125" style="3" customWidth="1"/>
    <col min="9735" max="9735" width="40.7109375" style="3" customWidth="1"/>
    <col min="9736" max="9736" width="9.140625" style="3"/>
    <col min="9737" max="9737" width="13.7109375" style="3" customWidth="1"/>
    <col min="9738" max="9738" width="7.5703125" style="3" customWidth="1"/>
    <col min="9739" max="9739" width="13.7109375" style="3" customWidth="1"/>
    <col min="9740" max="9740" width="16.7109375" style="3" customWidth="1"/>
    <col min="9741" max="9741" width="20.7109375" style="3" customWidth="1"/>
    <col min="9742" max="9983" width="9.140625" style="3"/>
    <col min="9984" max="9984" width="2.7109375" style="3" customWidth="1"/>
    <col min="9985" max="9985" width="5.28515625" style="3" customWidth="1"/>
    <col min="9986" max="9986" width="10.7109375" style="3" customWidth="1"/>
    <col min="9987" max="9989" width="15.7109375" style="3" customWidth="1"/>
    <col min="9990" max="9990" width="4.5703125" style="3" customWidth="1"/>
    <col min="9991" max="9991" width="40.7109375" style="3" customWidth="1"/>
    <col min="9992" max="9992" width="9.140625" style="3"/>
    <col min="9993" max="9993" width="13.7109375" style="3" customWidth="1"/>
    <col min="9994" max="9994" width="7.5703125" style="3" customWidth="1"/>
    <col min="9995" max="9995" width="13.7109375" style="3" customWidth="1"/>
    <col min="9996" max="9996" width="16.7109375" style="3" customWidth="1"/>
    <col min="9997" max="9997" width="20.7109375" style="3" customWidth="1"/>
    <col min="9998" max="10239" width="9.140625" style="3"/>
    <col min="10240" max="10240" width="2.7109375" style="3" customWidth="1"/>
    <col min="10241" max="10241" width="5.28515625" style="3" customWidth="1"/>
    <col min="10242" max="10242" width="10.7109375" style="3" customWidth="1"/>
    <col min="10243" max="10245" width="15.7109375" style="3" customWidth="1"/>
    <col min="10246" max="10246" width="4.5703125" style="3" customWidth="1"/>
    <col min="10247" max="10247" width="40.7109375" style="3" customWidth="1"/>
    <col min="10248" max="10248" width="9.140625" style="3"/>
    <col min="10249" max="10249" width="13.7109375" style="3" customWidth="1"/>
    <col min="10250" max="10250" width="7.5703125" style="3" customWidth="1"/>
    <col min="10251" max="10251" width="13.7109375" style="3" customWidth="1"/>
    <col min="10252" max="10252" width="16.7109375" style="3" customWidth="1"/>
    <col min="10253" max="10253" width="20.7109375" style="3" customWidth="1"/>
    <col min="10254" max="10495" width="9.140625" style="3"/>
    <col min="10496" max="10496" width="2.7109375" style="3" customWidth="1"/>
    <col min="10497" max="10497" width="5.28515625" style="3" customWidth="1"/>
    <col min="10498" max="10498" width="10.7109375" style="3" customWidth="1"/>
    <col min="10499" max="10501" width="15.7109375" style="3" customWidth="1"/>
    <col min="10502" max="10502" width="4.5703125" style="3" customWidth="1"/>
    <col min="10503" max="10503" width="40.7109375" style="3" customWidth="1"/>
    <col min="10504" max="10504" width="9.140625" style="3"/>
    <col min="10505" max="10505" width="13.7109375" style="3" customWidth="1"/>
    <col min="10506" max="10506" width="7.5703125" style="3" customWidth="1"/>
    <col min="10507" max="10507" width="13.7109375" style="3" customWidth="1"/>
    <col min="10508" max="10508" width="16.7109375" style="3" customWidth="1"/>
    <col min="10509" max="10509" width="20.7109375" style="3" customWidth="1"/>
    <col min="10510" max="10751" width="9.140625" style="3"/>
    <col min="10752" max="10752" width="2.7109375" style="3" customWidth="1"/>
    <col min="10753" max="10753" width="5.28515625" style="3" customWidth="1"/>
    <col min="10754" max="10754" width="10.7109375" style="3" customWidth="1"/>
    <col min="10755" max="10757" width="15.7109375" style="3" customWidth="1"/>
    <col min="10758" max="10758" width="4.5703125" style="3" customWidth="1"/>
    <col min="10759" max="10759" width="40.7109375" style="3" customWidth="1"/>
    <col min="10760" max="10760" width="9.140625" style="3"/>
    <col min="10761" max="10761" width="13.7109375" style="3" customWidth="1"/>
    <col min="10762" max="10762" width="7.5703125" style="3" customWidth="1"/>
    <col min="10763" max="10763" width="13.7109375" style="3" customWidth="1"/>
    <col min="10764" max="10764" width="16.7109375" style="3" customWidth="1"/>
    <col min="10765" max="10765" width="20.7109375" style="3" customWidth="1"/>
    <col min="10766" max="11007" width="9.140625" style="3"/>
    <col min="11008" max="11008" width="2.7109375" style="3" customWidth="1"/>
    <col min="11009" max="11009" width="5.28515625" style="3" customWidth="1"/>
    <col min="11010" max="11010" width="10.7109375" style="3" customWidth="1"/>
    <col min="11011" max="11013" width="15.7109375" style="3" customWidth="1"/>
    <col min="11014" max="11014" width="4.5703125" style="3" customWidth="1"/>
    <col min="11015" max="11015" width="40.7109375" style="3" customWidth="1"/>
    <col min="11016" max="11016" width="9.140625" style="3"/>
    <col min="11017" max="11017" width="13.7109375" style="3" customWidth="1"/>
    <col min="11018" max="11018" width="7.5703125" style="3" customWidth="1"/>
    <col min="11019" max="11019" width="13.7109375" style="3" customWidth="1"/>
    <col min="11020" max="11020" width="16.7109375" style="3" customWidth="1"/>
    <col min="11021" max="11021" width="20.7109375" style="3" customWidth="1"/>
    <col min="11022" max="11263" width="9.140625" style="3"/>
    <col min="11264" max="11264" width="2.7109375" style="3" customWidth="1"/>
    <col min="11265" max="11265" width="5.28515625" style="3" customWidth="1"/>
    <col min="11266" max="11266" width="10.7109375" style="3" customWidth="1"/>
    <col min="11267" max="11269" width="15.7109375" style="3" customWidth="1"/>
    <col min="11270" max="11270" width="4.5703125" style="3" customWidth="1"/>
    <col min="11271" max="11271" width="40.7109375" style="3" customWidth="1"/>
    <col min="11272" max="11272" width="9.140625" style="3"/>
    <col min="11273" max="11273" width="13.7109375" style="3" customWidth="1"/>
    <col min="11274" max="11274" width="7.5703125" style="3" customWidth="1"/>
    <col min="11275" max="11275" width="13.7109375" style="3" customWidth="1"/>
    <col min="11276" max="11276" width="16.7109375" style="3" customWidth="1"/>
    <col min="11277" max="11277" width="20.7109375" style="3" customWidth="1"/>
    <col min="11278" max="11519" width="9.140625" style="3"/>
    <col min="11520" max="11520" width="2.7109375" style="3" customWidth="1"/>
    <col min="11521" max="11521" width="5.28515625" style="3" customWidth="1"/>
    <col min="11522" max="11522" width="10.7109375" style="3" customWidth="1"/>
    <col min="11523" max="11525" width="15.7109375" style="3" customWidth="1"/>
    <col min="11526" max="11526" width="4.5703125" style="3" customWidth="1"/>
    <col min="11527" max="11527" width="40.7109375" style="3" customWidth="1"/>
    <col min="11528" max="11528" width="9.140625" style="3"/>
    <col min="11529" max="11529" width="13.7109375" style="3" customWidth="1"/>
    <col min="11530" max="11530" width="7.5703125" style="3" customWidth="1"/>
    <col min="11531" max="11531" width="13.7109375" style="3" customWidth="1"/>
    <col min="11532" max="11532" width="16.7109375" style="3" customWidth="1"/>
    <col min="11533" max="11533" width="20.7109375" style="3" customWidth="1"/>
    <col min="11534" max="11775" width="9.140625" style="3"/>
    <col min="11776" max="11776" width="2.7109375" style="3" customWidth="1"/>
    <col min="11777" max="11777" width="5.28515625" style="3" customWidth="1"/>
    <col min="11778" max="11778" width="10.7109375" style="3" customWidth="1"/>
    <col min="11779" max="11781" width="15.7109375" style="3" customWidth="1"/>
    <col min="11782" max="11782" width="4.5703125" style="3" customWidth="1"/>
    <col min="11783" max="11783" width="40.7109375" style="3" customWidth="1"/>
    <col min="11784" max="11784" width="9.140625" style="3"/>
    <col min="11785" max="11785" width="13.7109375" style="3" customWidth="1"/>
    <col min="11786" max="11786" width="7.5703125" style="3" customWidth="1"/>
    <col min="11787" max="11787" width="13.7109375" style="3" customWidth="1"/>
    <col min="11788" max="11788" width="16.7109375" style="3" customWidth="1"/>
    <col min="11789" max="11789" width="20.7109375" style="3" customWidth="1"/>
    <col min="11790" max="12031" width="9.140625" style="3"/>
    <col min="12032" max="12032" width="2.7109375" style="3" customWidth="1"/>
    <col min="12033" max="12033" width="5.28515625" style="3" customWidth="1"/>
    <col min="12034" max="12034" width="10.7109375" style="3" customWidth="1"/>
    <col min="12035" max="12037" width="15.7109375" style="3" customWidth="1"/>
    <col min="12038" max="12038" width="4.5703125" style="3" customWidth="1"/>
    <col min="12039" max="12039" width="40.7109375" style="3" customWidth="1"/>
    <col min="12040" max="12040" width="9.140625" style="3"/>
    <col min="12041" max="12041" width="13.7109375" style="3" customWidth="1"/>
    <col min="12042" max="12042" width="7.5703125" style="3" customWidth="1"/>
    <col min="12043" max="12043" width="13.7109375" style="3" customWidth="1"/>
    <col min="12044" max="12044" width="16.7109375" style="3" customWidth="1"/>
    <col min="12045" max="12045" width="20.7109375" style="3" customWidth="1"/>
    <col min="12046" max="12287" width="9.140625" style="3"/>
    <col min="12288" max="12288" width="2.7109375" style="3" customWidth="1"/>
    <col min="12289" max="12289" width="5.28515625" style="3" customWidth="1"/>
    <col min="12290" max="12290" width="10.7109375" style="3" customWidth="1"/>
    <col min="12291" max="12293" width="15.7109375" style="3" customWidth="1"/>
    <col min="12294" max="12294" width="4.5703125" style="3" customWidth="1"/>
    <col min="12295" max="12295" width="40.7109375" style="3" customWidth="1"/>
    <col min="12296" max="12296" width="9.140625" style="3"/>
    <col min="12297" max="12297" width="13.7109375" style="3" customWidth="1"/>
    <col min="12298" max="12298" width="7.5703125" style="3" customWidth="1"/>
    <col min="12299" max="12299" width="13.7109375" style="3" customWidth="1"/>
    <col min="12300" max="12300" width="16.7109375" style="3" customWidth="1"/>
    <col min="12301" max="12301" width="20.7109375" style="3" customWidth="1"/>
    <col min="12302" max="12543" width="9.140625" style="3"/>
    <col min="12544" max="12544" width="2.7109375" style="3" customWidth="1"/>
    <col min="12545" max="12545" width="5.28515625" style="3" customWidth="1"/>
    <col min="12546" max="12546" width="10.7109375" style="3" customWidth="1"/>
    <col min="12547" max="12549" width="15.7109375" style="3" customWidth="1"/>
    <col min="12550" max="12550" width="4.5703125" style="3" customWidth="1"/>
    <col min="12551" max="12551" width="40.7109375" style="3" customWidth="1"/>
    <col min="12552" max="12552" width="9.140625" style="3"/>
    <col min="12553" max="12553" width="13.7109375" style="3" customWidth="1"/>
    <col min="12554" max="12554" width="7.5703125" style="3" customWidth="1"/>
    <col min="12555" max="12555" width="13.7109375" style="3" customWidth="1"/>
    <col min="12556" max="12556" width="16.7109375" style="3" customWidth="1"/>
    <col min="12557" max="12557" width="20.7109375" style="3" customWidth="1"/>
    <col min="12558" max="12799" width="9.140625" style="3"/>
    <col min="12800" max="12800" width="2.7109375" style="3" customWidth="1"/>
    <col min="12801" max="12801" width="5.28515625" style="3" customWidth="1"/>
    <col min="12802" max="12802" width="10.7109375" style="3" customWidth="1"/>
    <col min="12803" max="12805" width="15.7109375" style="3" customWidth="1"/>
    <col min="12806" max="12806" width="4.5703125" style="3" customWidth="1"/>
    <col min="12807" max="12807" width="40.7109375" style="3" customWidth="1"/>
    <col min="12808" max="12808" width="9.140625" style="3"/>
    <col min="12809" max="12809" width="13.7109375" style="3" customWidth="1"/>
    <col min="12810" max="12810" width="7.5703125" style="3" customWidth="1"/>
    <col min="12811" max="12811" width="13.7109375" style="3" customWidth="1"/>
    <col min="12812" max="12812" width="16.7109375" style="3" customWidth="1"/>
    <col min="12813" max="12813" width="20.7109375" style="3" customWidth="1"/>
    <col min="12814" max="13055" width="9.140625" style="3"/>
    <col min="13056" max="13056" width="2.7109375" style="3" customWidth="1"/>
    <col min="13057" max="13057" width="5.28515625" style="3" customWidth="1"/>
    <col min="13058" max="13058" width="10.7109375" style="3" customWidth="1"/>
    <col min="13059" max="13061" width="15.7109375" style="3" customWidth="1"/>
    <col min="13062" max="13062" width="4.5703125" style="3" customWidth="1"/>
    <col min="13063" max="13063" width="40.7109375" style="3" customWidth="1"/>
    <col min="13064" max="13064" width="9.140625" style="3"/>
    <col min="13065" max="13065" width="13.7109375" style="3" customWidth="1"/>
    <col min="13066" max="13066" width="7.5703125" style="3" customWidth="1"/>
    <col min="13067" max="13067" width="13.7109375" style="3" customWidth="1"/>
    <col min="13068" max="13068" width="16.7109375" style="3" customWidth="1"/>
    <col min="13069" max="13069" width="20.7109375" style="3" customWidth="1"/>
    <col min="13070" max="13311" width="9.140625" style="3"/>
    <col min="13312" max="13312" width="2.7109375" style="3" customWidth="1"/>
    <col min="13313" max="13313" width="5.28515625" style="3" customWidth="1"/>
    <col min="13314" max="13314" width="10.7109375" style="3" customWidth="1"/>
    <col min="13315" max="13317" width="15.7109375" style="3" customWidth="1"/>
    <col min="13318" max="13318" width="4.5703125" style="3" customWidth="1"/>
    <col min="13319" max="13319" width="40.7109375" style="3" customWidth="1"/>
    <col min="13320" max="13320" width="9.140625" style="3"/>
    <col min="13321" max="13321" width="13.7109375" style="3" customWidth="1"/>
    <col min="13322" max="13322" width="7.5703125" style="3" customWidth="1"/>
    <col min="13323" max="13323" width="13.7109375" style="3" customWidth="1"/>
    <col min="13324" max="13324" width="16.7109375" style="3" customWidth="1"/>
    <col min="13325" max="13325" width="20.7109375" style="3" customWidth="1"/>
    <col min="13326" max="13567" width="9.140625" style="3"/>
    <col min="13568" max="13568" width="2.7109375" style="3" customWidth="1"/>
    <col min="13569" max="13569" width="5.28515625" style="3" customWidth="1"/>
    <col min="13570" max="13570" width="10.7109375" style="3" customWidth="1"/>
    <col min="13571" max="13573" width="15.7109375" style="3" customWidth="1"/>
    <col min="13574" max="13574" width="4.5703125" style="3" customWidth="1"/>
    <col min="13575" max="13575" width="40.7109375" style="3" customWidth="1"/>
    <col min="13576" max="13576" width="9.140625" style="3"/>
    <col min="13577" max="13577" width="13.7109375" style="3" customWidth="1"/>
    <col min="13578" max="13578" width="7.5703125" style="3" customWidth="1"/>
    <col min="13579" max="13579" width="13.7109375" style="3" customWidth="1"/>
    <col min="13580" max="13580" width="16.7109375" style="3" customWidth="1"/>
    <col min="13581" max="13581" width="20.7109375" style="3" customWidth="1"/>
    <col min="13582" max="13823" width="9.140625" style="3"/>
    <col min="13824" max="13824" width="2.7109375" style="3" customWidth="1"/>
    <col min="13825" max="13825" width="5.28515625" style="3" customWidth="1"/>
    <col min="13826" max="13826" width="10.7109375" style="3" customWidth="1"/>
    <col min="13827" max="13829" width="15.7109375" style="3" customWidth="1"/>
    <col min="13830" max="13830" width="4.5703125" style="3" customWidth="1"/>
    <col min="13831" max="13831" width="40.7109375" style="3" customWidth="1"/>
    <col min="13832" max="13832" width="9.140625" style="3"/>
    <col min="13833" max="13833" width="13.7109375" style="3" customWidth="1"/>
    <col min="13834" max="13834" width="7.5703125" style="3" customWidth="1"/>
    <col min="13835" max="13835" width="13.7109375" style="3" customWidth="1"/>
    <col min="13836" max="13836" width="16.7109375" style="3" customWidth="1"/>
    <col min="13837" max="13837" width="20.7109375" style="3" customWidth="1"/>
    <col min="13838" max="14079" width="9.140625" style="3"/>
    <col min="14080" max="14080" width="2.7109375" style="3" customWidth="1"/>
    <col min="14081" max="14081" width="5.28515625" style="3" customWidth="1"/>
    <col min="14082" max="14082" width="10.7109375" style="3" customWidth="1"/>
    <col min="14083" max="14085" width="15.7109375" style="3" customWidth="1"/>
    <col min="14086" max="14086" width="4.5703125" style="3" customWidth="1"/>
    <col min="14087" max="14087" width="40.7109375" style="3" customWidth="1"/>
    <col min="14088" max="14088" width="9.140625" style="3"/>
    <col min="14089" max="14089" width="13.7109375" style="3" customWidth="1"/>
    <col min="14090" max="14090" width="7.5703125" style="3" customWidth="1"/>
    <col min="14091" max="14091" width="13.7109375" style="3" customWidth="1"/>
    <col min="14092" max="14092" width="16.7109375" style="3" customWidth="1"/>
    <col min="14093" max="14093" width="20.7109375" style="3" customWidth="1"/>
    <col min="14094" max="14335" width="9.140625" style="3"/>
    <col min="14336" max="14336" width="2.7109375" style="3" customWidth="1"/>
    <col min="14337" max="14337" width="5.28515625" style="3" customWidth="1"/>
    <col min="14338" max="14338" width="10.7109375" style="3" customWidth="1"/>
    <col min="14339" max="14341" width="15.7109375" style="3" customWidth="1"/>
    <col min="14342" max="14342" width="4.5703125" style="3" customWidth="1"/>
    <col min="14343" max="14343" width="40.7109375" style="3" customWidth="1"/>
    <col min="14344" max="14344" width="9.140625" style="3"/>
    <col min="14345" max="14345" width="13.7109375" style="3" customWidth="1"/>
    <col min="14346" max="14346" width="7.5703125" style="3" customWidth="1"/>
    <col min="14347" max="14347" width="13.7109375" style="3" customWidth="1"/>
    <col min="14348" max="14348" width="16.7109375" style="3" customWidth="1"/>
    <col min="14349" max="14349" width="20.7109375" style="3" customWidth="1"/>
    <col min="14350" max="14591" width="9.140625" style="3"/>
    <col min="14592" max="14592" width="2.7109375" style="3" customWidth="1"/>
    <col min="14593" max="14593" width="5.28515625" style="3" customWidth="1"/>
    <col min="14594" max="14594" width="10.7109375" style="3" customWidth="1"/>
    <col min="14595" max="14597" width="15.7109375" style="3" customWidth="1"/>
    <col min="14598" max="14598" width="4.5703125" style="3" customWidth="1"/>
    <col min="14599" max="14599" width="40.7109375" style="3" customWidth="1"/>
    <col min="14600" max="14600" width="9.140625" style="3"/>
    <col min="14601" max="14601" width="13.7109375" style="3" customWidth="1"/>
    <col min="14602" max="14602" width="7.5703125" style="3" customWidth="1"/>
    <col min="14603" max="14603" width="13.7109375" style="3" customWidth="1"/>
    <col min="14604" max="14604" width="16.7109375" style="3" customWidth="1"/>
    <col min="14605" max="14605" width="20.7109375" style="3" customWidth="1"/>
    <col min="14606" max="14847" width="9.140625" style="3"/>
    <col min="14848" max="14848" width="2.7109375" style="3" customWidth="1"/>
    <col min="14849" max="14849" width="5.28515625" style="3" customWidth="1"/>
    <col min="14850" max="14850" width="10.7109375" style="3" customWidth="1"/>
    <col min="14851" max="14853" width="15.7109375" style="3" customWidth="1"/>
    <col min="14854" max="14854" width="4.5703125" style="3" customWidth="1"/>
    <col min="14855" max="14855" width="40.7109375" style="3" customWidth="1"/>
    <col min="14856" max="14856" width="9.140625" style="3"/>
    <col min="14857" max="14857" width="13.7109375" style="3" customWidth="1"/>
    <col min="14858" max="14858" width="7.5703125" style="3" customWidth="1"/>
    <col min="14859" max="14859" width="13.7109375" style="3" customWidth="1"/>
    <col min="14860" max="14860" width="16.7109375" style="3" customWidth="1"/>
    <col min="14861" max="14861" width="20.7109375" style="3" customWidth="1"/>
    <col min="14862" max="15103" width="9.140625" style="3"/>
    <col min="15104" max="15104" width="2.7109375" style="3" customWidth="1"/>
    <col min="15105" max="15105" width="5.28515625" style="3" customWidth="1"/>
    <col min="15106" max="15106" width="10.7109375" style="3" customWidth="1"/>
    <col min="15107" max="15109" width="15.7109375" style="3" customWidth="1"/>
    <col min="15110" max="15110" width="4.5703125" style="3" customWidth="1"/>
    <col min="15111" max="15111" width="40.7109375" style="3" customWidth="1"/>
    <col min="15112" max="15112" width="9.140625" style="3"/>
    <col min="15113" max="15113" width="13.7109375" style="3" customWidth="1"/>
    <col min="15114" max="15114" width="7.5703125" style="3" customWidth="1"/>
    <col min="15115" max="15115" width="13.7109375" style="3" customWidth="1"/>
    <col min="15116" max="15116" width="16.7109375" style="3" customWidth="1"/>
    <col min="15117" max="15117" width="20.7109375" style="3" customWidth="1"/>
    <col min="15118" max="15359" width="9.140625" style="3"/>
    <col min="15360" max="15360" width="2.7109375" style="3" customWidth="1"/>
    <col min="15361" max="15361" width="5.28515625" style="3" customWidth="1"/>
    <col min="15362" max="15362" width="10.7109375" style="3" customWidth="1"/>
    <col min="15363" max="15365" width="15.7109375" style="3" customWidth="1"/>
    <col min="15366" max="15366" width="4.5703125" style="3" customWidth="1"/>
    <col min="15367" max="15367" width="40.7109375" style="3" customWidth="1"/>
    <col min="15368" max="15368" width="9.140625" style="3"/>
    <col min="15369" max="15369" width="13.7109375" style="3" customWidth="1"/>
    <col min="15370" max="15370" width="7.5703125" style="3" customWidth="1"/>
    <col min="15371" max="15371" width="13.7109375" style="3" customWidth="1"/>
    <col min="15372" max="15372" width="16.7109375" style="3" customWidth="1"/>
    <col min="15373" max="15373" width="20.7109375" style="3" customWidth="1"/>
    <col min="15374" max="15615" width="9.140625" style="3"/>
    <col min="15616" max="15616" width="2.7109375" style="3" customWidth="1"/>
    <col min="15617" max="15617" width="5.28515625" style="3" customWidth="1"/>
    <col min="15618" max="15618" width="10.7109375" style="3" customWidth="1"/>
    <col min="15619" max="15621" width="15.7109375" style="3" customWidth="1"/>
    <col min="15622" max="15622" width="4.5703125" style="3" customWidth="1"/>
    <col min="15623" max="15623" width="40.7109375" style="3" customWidth="1"/>
    <col min="15624" max="15624" width="9.140625" style="3"/>
    <col min="15625" max="15625" width="13.7109375" style="3" customWidth="1"/>
    <col min="15626" max="15626" width="7.5703125" style="3" customWidth="1"/>
    <col min="15627" max="15627" width="13.7109375" style="3" customWidth="1"/>
    <col min="15628" max="15628" width="16.7109375" style="3" customWidth="1"/>
    <col min="15629" max="15629" width="20.7109375" style="3" customWidth="1"/>
    <col min="15630" max="15871" width="9.140625" style="3"/>
    <col min="15872" max="15872" width="2.7109375" style="3" customWidth="1"/>
    <col min="15873" max="15873" width="5.28515625" style="3" customWidth="1"/>
    <col min="15874" max="15874" width="10.7109375" style="3" customWidth="1"/>
    <col min="15875" max="15877" width="15.7109375" style="3" customWidth="1"/>
    <col min="15878" max="15878" width="4.5703125" style="3" customWidth="1"/>
    <col min="15879" max="15879" width="40.7109375" style="3" customWidth="1"/>
    <col min="15880" max="15880" width="9.140625" style="3"/>
    <col min="15881" max="15881" width="13.7109375" style="3" customWidth="1"/>
    <col min="15882" max="15882" width="7.5703125" style="3" customWidth="1"/>
    <col min="15883" max="15883" width="13.7109375" style="3" customWidth="1"/>
    <col min="15884" max="15884" width="16.7109375" style="3" customWidth="1"/>
    <col min="15885" max="15885" width="20.7109375" style="3" customWidth="1"/>
    <col min="15886" max="16127" width="9.140625" style="3"/>
    <col min="16128" max="16128" width="2.7109375" style="3" customWidth="1"/>
    <col min="16129" max="16129" width="5.28515625" style="3" customWidth="1"/>
    <col min="16130" max="16130" width="10.7109375" style="3" customWidth="1"/>
    <col min="16131" max="16133" width="15.7109375" style="3" customWidth="1"/>
    <col min="16134" max="16134" width="4.5703125" style="3" customWidth="1"/>
    <col min="16135" max="16135" width="40.7109375" style="3" customWidth="1"/>
    <col min="16136" max="16136" width="9.140625" style="3"/>
    <col min="16137" max="16137" width="13.7109375" style="3" customWidth="1"/>
    <col min="16138" max="16138" width="7.5703125" style="3" customWidth="1"/>
    <col min="16139" max="16139" width="13.7109375" style="3" customWidth="1"/>
    <col min="16140" max="16140" width="16.7109375" style="3" customWidth="1"/>
    <col min="16141" max="16141" width="20.7109375" style="3" customWidth="1"/>
    <col min="16142" max="16384" width="9.140625" style="3"/>
  </cols>
  <sheetData>
    <row r="1" spans="2:14" ht="12.75" customHeight="1" x14ac:dyDescent="0.3">
      <c r="B1" s="1" t="s">
        <v>0</v>
      </c>
      <c r="C1" s="1"/>
      <c r="D1" s="2" t="s">
        <v>26</v>
      </c>
      <c r="H1" s="4"/>
      <c r="I1" s="4"/>
      <c r="J1" s="4"/>
      <c r="K1" s="4"/>
      <c r="L1" s="4"/>
      <c r="M1" s="4"/>
    </row>
    <row r="2" spans="2:14" ht="12.75" customHeight="1" x14ac:dyDescent="0.3">
      <c r="B2" s="5" t="s">
        <v>1</v>
      </c>
      <c r="C2" s="5"/>
      <c r="D2" s="5" t="s">
        <v>27</v>
      </c>
      <c r="H2" s="4"/>
      <c r="I2" s="4"/>
      <c r="J2" s="4"/>
      <c r="K2" s="4"/>
      <c r="L2" s="4"/>
      <c r="M2" s="4"/>
    </row>
    <row r="3" spans="2:14" ht="12.75" customHeight="1" x14ac:dyDescent="0.3">
      <c r="B3" s="5"/>
      <c r="C3" s="5"/>
      <c r="H3" s="4"/>
      <c r="I3" s="4"/>
      <c r="J3" s="4"/>
      <c r="K3" s="6"/>
      <c r="L3" s="4"/>
      <c r="M3" s="4"/>
    </row>
    <row r="4" spans="2:14" s="8" customFormat="1" ht="12.75" customHeight="1" x14ac:dyDescent="0.3">
      <c r="B4" s="7" t="s">
        <v>2</v>
      </c>
      <c r="C4" s="7"/>
      <c r="G4" s="9"/>
      <c r="H4" s="10"/>
      <c r="I4" s="10"/>
      <c r="J4" s="11"/>
      <c r="K4" s="11"/>
      <c r="L4" s="11"/>
      <c r="M4" s="11"/>
    </row>
    <row r="5" spans="2:14" s="8" customFormat="1" ht="12.75" customHeight="1" x14ac:dyDescent="0.3">
      <c r="B5" s="12"/>
      <c r="C5" s="12"/>
      <c r="H5" s="11"/>
      <c r="I5" s="11"/>
      <c r="J5" s="11"/>
      <c r="K5" s="11"/>
      <c r="L5" s="11"/>
      <c r="M5" s="11"/>
    </row>
    <row r="6" spans="2:14" s="8" customFormat="1" ht="12.75" customHeight="1" x14ac:dyDescent="0.3">
      <c r="B6" s="12"/>
      <c r="C6" s="12"/>
      <c r="H6" s="11"/>
      <c r="I6" s="11"/>
      <c r="J6" s="11"/>
      <c r="K6" s="11"/>
      <c r="L6" s="11"/>
      <c r="M6" s="11"/>
    </row>
    <row r="7" spans="2:14" s="13" customFormat="1" ht="12.75" customHeight="1" x14ac:dyDescent="0.3">
      <c r="H7" s="14" t="s">
        <v>3</v>
      </c>
      <c r="I7" s="14"/>
      <c r="J7" s="14"/>
      <c r="K7" s="6"/>
      <c r="L7" s="6"/>
      <c r="M7" s="6"/>
    </row>
    <row r="8" spans="2:14" s="13" customFormat="1" ht="12.75" customHeight="1" x14ac:dyDescent="0.3">
      <c r="H8" s="14" t="s">
        <v>413</v>
      </c>
      <c r="I8" s="15"/>
      <c r="J8" s="14"/>
      <c r="K8" s="16"/>
      <c r="L8" s="14"/>
      <c r="M8" s="17"/>
      <c r="N8" s="6"/>
    </row>
    <row r="9" spans="2:14" ht="12.75" customHeight="1" x14ac:dyDescent="0.3">
      <c r="B9" s="5"/>
      <c r="C9" s="5"/>
      <c r="H9" s="4"/>
      <c r="I9" s="4"/>
      <c r="J9" s="4"/>
      <c r="K9" s="4"/>
      <c r="L9" s="4"/>
      <c r="M9" s="4"/>
    </row>
    <row r="10" spans="2:14" s="1" customFormat="1" ht="12.75" customHeight="1" x14ac:dyDescent="0.3">
      <c r="B10" s="18" t="s">
        <v>4</v>
      </c>
      <c r="C10" s="19" t="s">
        <v>5</v>
      </c>
      <c r="D10" s="115" t="s">
        <v>6</v>
      </c>
      <c r="E10" s="116"/>
      <c r="F10" s="117"/>
      <c r="G10" s="20" t="s">
        <v>7</v>
      </c>
      <c r="H10" s="21" t="s">
        <v>8</v>
      </c>
      <c r="I10" s="22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</row>
    <row r="11" spans="2:14" s="1" customFormat="1" ht="12.75" customHeight="1" x14ac:dyDescent="0.3">
      <c r="B11" s="24"/>
      <c r="C11" s="25" t="s">
        <v>15</v>
      </c>
      <c r="D11" s="26"/>
      <c r="E11" s="27"/>
      <c r="F11" s="27"/>
      <c r="G11" s="28"/>
      <c r="H11" s="29"/>
      <c r="I11" s="29"/>
      <c r="J11" s="29"/>
      <c r="K11" s="29"/>
      <c r="L11" s="29"/>
      <c r="M11" s="29"/>
    </row>
    <row r="12" spans="2:14" ht="15" customHeight="1" x14ac:dyDescent="0.3">
      <c r="B12" s="49">
        <v>1</v>
      </c>
      <c r="C12" s="50"/>
      <c r="D12" s="120" t="s">
        <v>397</v>
      </c>
      <c r="E12" s="121"/>
      <c r="F12" s="122"/>
      <c r="G12" s="31" t="s">
        <v>17</v>
      </c>
      <c r="H12" s="51"/>
      <c r="I12" s="32">
        <v>5</v>
      </c>
      <c r="J12" s="42">
        <v>0</v>
      </c>
      <c r="K12" s="39">
        <v>9.5</v>
      </c>
      <c r="L12" s="43">
        <f t="shared" ref="L12:L25" si="0">PRODUCT(J12,1.095)</f>
        <v>0</v>
      </c>
      <c r="M12" s="44">
        <f t="shared" ref="M12:M25" si="1">PRODUCT(I12,L12)</f>
        <v>0</v>
      </c>
    </row>
    <row r="13" spans="2:14" ht="15" customHeight="1" x14ac:dyDescent="0.3">
      <c r="B13" s="49">
        <f>B12+1</f>
        <v>2</v>
      </c>
      <c r="C13" s="50"/>
      <c r="D13" s="120" t="s">
        <v>398</v>
      </c>
      <c r="E13" s="121"/>
      <c r="F13" s="122"/>
      <c r="G13" s="31" t="s">
        <v>17</v>
      </c>
      <c r="H13" s="51"/>
      <c r="I13" s="32">
        <v>5</v>
      </c>
      <c r="J13" s="42">
        <v>0</v>
      </c>
      <c r="K13" s="39">
        <v>9.5</v>
      </c>
      <c r="L13" s="43">
        <f t="shared" si="0"/>
        <v>0</v>
      </c>
      <c r="M13" s="44">
        <f t="shared" si="1"/>
        <v>0</v>
      </c>
    </row>
    <row r="14" spans="2:14" ht="15" customHeight="1" x14ac:dyDescent="0.3">
      <c r="B14" s="49">
        <f t="shared" ref="B14:B25" si="2">B13+1</f>
        <v>3</v>
      </c>
      <c r="C14" s="50"/>
      <c r="D14" s="120" t="s">
        <v>399</v>
      </c>
      <c r="E14" s="121"/>
      <c r="F14" s="122"/>
      <c r="G14" s="31" t="s">
        <v>17</v>
      </c>
      <c r="H14" s="51"/>
      <c r="I14" s="32">
        <v>5</v>
      </c>
      <c r="J14" s="42">
        <v>0</v>
      </c>
      <c r="K14" s="39">
        <v>9.5</v>
      </c>
      <c r="L14" s="43">
        <f t="shared" si="0"/>
        <v>0</v>
      </c>
      <c r="M14" s="44">
        <f t="shared" si="1"/>
        <v>0</v>
      </c>
    </row>
    <row r="15" spans="2:14" ht="15" customHeight="1" x14ac:dyDescent="0.3">
      <c r="B15" s="49">
        <f t="shared" si="2"/>
        <v>4</v>
      </c>
      <c r="C15" s="50"/>
      <c r="D15" s="120" t="s">
        <v>400</v>
      </c>
      <c r="E15" s="121"/>
      <c r="F15" s="122"/>
      <c r="G15" s="31" t="s">
        <v>17</v>
      </c>
      <c r="H15" s="51"/>
      <c r="I15" s="32">
        <v>5</v>
      </c>
      <c r="J15" s="42">
        <v>0</v>
      </c>
      <c r="K15" s="39">
        <v>9.5</v>
      </c>
      <c r="L15" s="43">
        <f t="shared" si="0"/>
        <v>0</v>
      </c>
      <c r="M15" s="44">
        <f t="shared" si="1"/>
        <v>0</v>
      </c>
    </row>
    <row r="16" spans="2:14" ht="15" customHeight="1" x14ac:dyDescent="0.3">
      <c r="B16" s="49">
        <f t="shared" si="2"/>
        <v>5</v>
      </c>
      <c r="C16" s="50"/>
      <c r="D16" s="120" t="s">
        <v>401</v>
      </c>
      <c r="E16" s="121"/>
      <c r="F16" s="122"/>
      <c r="G16" s="31" t="s">
        <v>17</v>
      </c>
      <c r="H16" s="51"/>
      <c r="I16" s="32">
        <v>100</v>
      </c>
      <c r="J16" s="42">
        <v>0</v>
      </c>
      <c r="K16" s="39">
        <v>9.5</v>
      </c>
      <c r="L16" s="43">
        <f t="shared" si="0"/>
        <v>0</v>
      </c>
      <c r="M16" s="44">
        <f t="shared" si="1"/>
        <v>0</v>
      </c>
    </row>
    <row r="17" spans="2:13" ht="15" customHeight="1" x14ac:dyDescent="0.3">
      <c r="B17" s="49">
        <f t="shared" si="2"/>
        <v>6</v>
      </c>
      <c r="C17" s="50"/>
      <c r="D17" s="120" t="s">
        <v>402</v>
      </c>
      <c r="E17" s="121"/>
      <c r="F17" s="122"/>
      <c r="G17" s="31" t="s">
        <v>17</v>
      </c>
      <c r="H17" s="51"/>
      <c r="I17" s="32">
        <v>100</v>
      </c>
      <c r="J17" s="42">
        <v>0</v>
      </c>
      <c r="K17" s="39">
        <v>9.5</v>
      </c>
      <c r="L17" s="43">
        <f t="shared" si="0"/>
        <v>0</v>
      </c>
      <c r="M17" s="44">
        <f t="shared" si="1"/>
        <v>0</v>
      </c>
    </row>
    <row r="18" spans="2:13" ht="15" customHeight="1" x14ac:dyDescent="0.3">
      <c r="B18" s="49">
        <f t="shared" si="2"/>
        <v>7</v>
      </c>
      <c r="C18" s="50"/>
      <c r="D18" s="120" t="s">
        <v>403</v>
      </c>
      <c r="E18" s="121"/>
      <c r="F18" s="122"/>
      <c r="G18" s="31" t="s">
        <v>17</v>
      </c>
      <c r="H18" s="51"/>
      <c r="I18" s="32">
        <v>30</v>
      </c>
      <c r="J18" s="42">
        <v>0</v>
      </c>
      <c r="K18" s="39">
        <v>9.5</v>
      </c>
      <c r="L18" s="43">
        <f t="shared" si="0"/>
        <v>0</v>
      </c>
      <c r="M18" s="44">
        <f t="shared" si="1"/>
        <v>0</v>
      </c>
    </row>
    <row r="19" spans="2:13" ht="15" customHeight="1" x14ac:dyDescent="0.3">
      <c r="B19" s="49">
        <f t="shared" si="2"/>
        <v>8</v>
      </c>
      <c r="C19" s="50"/>
      <c r="D19" s="120" t="s">
        <v>404</v>
      </c>
      <c r="E19" s="121"/>
      <c r="F19" s="122"/>
      <c r="G19" s="31" t="s">
        <v>17</v>
      </c>
      <c r="H19" s="51"/>
      <c r="I19" s="32">
        <v>50</v>
      </c>
      <c r="J19" s="42">
        <v>0</v>
      </c>
      <c r="K19" s="39">
        <v>9.5</v>
      </c>
      <c r="L19" s="43">
        <f t="shared" si="0"/>
        <v>0</v>
      </c>
      <c r="M19" s="44">
        <f t="shared" si="1"/>
        <v>0</v>
      </c>
    </row>
    <row r="20" spans="2:13" ht="15" customHeight="1" x14ac:dyDescent="0.3">
      <c r="B20" s="49">
        <f t="shared" si="2"/>
        <v>9</v>
      </c>
      <c r="C20" s="50"/>
      <c r="D20" s="120" t="s">
        <v>405</v>
      </c>
      <c r="E20" s="121"/>
      <c r="F20" s="122"/>
      <c r="G20" s="31" t="s">
        <v>17</v>
      </c>
      <c r="H20" s="51"/>
      <c r="I20" s="32">
        <v>50</v>
      </c>
      <c r="J20" s="42">
        <v>0</v>
      </c>
      <c r="K20" s="39">
        <v>9.5</v>
      </c>
      <c r="L20" s="43">
        <f t="shared" si="0"/>
        <v>0</v>
      </c>
      <c r="M20" s="44">
        <f t="shared" si="1"/>
        <v>0</v>
      </c>
    </row>
    <row r="21" spans="2:13" ht="15" customHeight="1" x14ac:dyDescent="0.3">
      <c r="B21" s="49">
        <f t="shared" si="2"/>
        <v>10</v>
      </c>
      <c r="C21" s="50"/>
      <c r="D21" s="120" t="s">
        <v>406</v>
      </c>
      <c r="E21" s="121"/>
      <c r="F21" s="122"/>
      <c r="G21" s="31" t="s">
        <v>17</v>
      </c>
      <c r="H21" s="51"/>
      <c r="I21" s="32">
        <v>50</v>
      </c>
      <c r="J21" s="42">
        <v>0</v>
      </c>
      <c r="K21" s="39">
        <v>9.5</v>
      </c>
      <c r="L21" s="43">
        <f t="shared" si="0"/>
        <v>0</v>
      </c>
      <c r="M21" s="44">
        <f t="shared" si="1"/>
        <v>0</v>
      </c>
    </row>
    <row r="22" spans="2:13" ht="15" customHeight="1" x14ac:dyDescent="0.3">
      <c r="B22" s="49">
        <f t="shared" si="2"/>
        <v>11</v>
      </c>
      <c r="C22" s="50"/>
      <c r="D22" s="120" t="s">
        <v>407</v>
      </c>
      <c r="E22" s="121"/>
      <c r="F22" s="122"/>
      <c r="G22" s="31" t="s">
        <v>17</v>
      </c>
      <c r="H22" s="51"/>
      <c r="I22" s="32">
        <v>50</v>
      </c>
      <c r="J22" s="42">
        <v>0</v>
      </c>
      <c r="K22" s="39">
        <v>9.5</v>
      </c>
      <c r="L22" s="43">
        <f t="shared" si="0"/>
        <v>0</v>
      </c>
      <c r="M22" s="44">
        <f t="shared" si="1"/>
        <v>0</v>
      </c>
    </row>
    <row r="23" spans="2:13" ht="15" customHeight="1" x14ac:dyDescent="0.3">
      <c r="B23" s="49">
        <f t="shared" si="2"/>
        <v>12</v>
      </c>
      <c r="C23" s="50"/>
      <c r="D23" s="120" t="s">
        <v>408</v>
      </c>
      <c r="E23" s="121" t="s">
        <v>409</v>
      </c>
      <c r="F23" s="122" t="s">
        <v>409</v>
      </c>
      <c r="G23" s="31" t="s">
        <v>17</v>
      </c>
      <c r="H23" s="51"/>
      <c r="I23" s="32">
        <v>50</v>
      </c>
      <c r="J23" s="42">
        <v>0</v>
      </c>
      <c r="K23" s="39">
        <v>9.5</v>
      </c>
      <c r="L23" s="43">
        <f t="shared" si="0"/>
        <v>0</v>
      </c>
      <c r="M23" s="44">
        <f t="shared" si="1"/>
        <v>0</v>
      </c>
    </row>
    <row r="24" spans="2:13" ht="15" customHeight="1" x14ac:dyDescent="0.3">
      <c r="B24" s="49">
        <f t="shared" si="2"/>
        <v>13</v>
      </c>
      <c r="C24" s="50"/>
      <c r="D24" s="120" t="s">
        <v>410</v>
      </c>
      <c r="E24" s="121"/>
      <c r="F24" s="122"/>
      <c r="G24" s="31" t="s">
        <v>17</v>
      </c>
      <c r="H24" s="51"/>
      <c r="I24" s="32">
        <v>100</v>
      </c>
      <c r="J24" s="42">
        <v>0</v>
      </c>
      <c r="K24" s="39">
        <v>9.5</v>
      </c>
      <c r="L24" s="43">
        <f t="shared" si="0"/>
        <v>0</v>
      </c>
      <c r="M24" s="44">
        <f t="shared" si="1"/>
        <v>0</v>
      </c>
    </row>
    <row r="25" spans="2:13" ht="15" customHeight="1" x14ac:dyDescent="0.3">
      <c r="B25" s="49">
        <f t="shared" si="2"/>
        <v>14</v>
      </c>
      <c r="C25" s="50"/>
      <c r="D25" s="120" t="s">
        <v>411</v>
      </c>
      <c r="E25" s="121" t="s">
        <v>412</v>
      </c>
      <c r="F25" s="122" t="s">
        <v>412</v>
      </c>
      <c r="G25" s="31" t="s">
        <v>17</v>
      </c>
      <c r="H25" s="51"/>
      <c r="I25" s="41">
        <v>50</v>
      </c>
      <c r="J25" s="42">
        <v>0</v>
      </c>
      <c r="K25" s="39">
        <v>9.5</v>
      </c>
      <c r="L25" s="43">
        <f t="shared" si="0"/>
        <v>0</v>
      </c>
      <c r="M25" s="44">
        <f t="shared" si="1"/>
        <v>0</v>
      </c>
    </row>
    <row r="26" spans="2:13" s="5" customFormat="1" ht="12.75" customHeight="1" x14ac:dyDescent="0.3">
      <c r="B26" s="34"/>
      <c r="C26" s="34"/>
      <c r="D26" s="118" t="s">
        <v>414</v>
      </c>
      <c r="E26" s="118"/>
      <c r="F26" s="118"/>
      <c r="G26" s="35"/>
      <c r="H26" s="35"/>
      <c r="I26" s="35"/>
      <c r="J26" s="35"/>
      <c r="K26" s="35"/>
      <c r="L26" s="35"/>
      <c r="M26" s="36">
        <f>SUM(M12:M25)</f>
        <v>0</v>
      </c>
    </row>
    <row r="27" spans="2:13" s="5" customFormat="1" ht="12.75" customHeight="1" x14ac:dyDescent="0.3"/>
    <row r="28" spans="2:13" s="5" customFormat="1" ht="12.75" customHeight="1" x14ac:dyDescent="0.3">
      <c r="B28" s="5" t="s">
        <v>19</v>
      </c>
    </row>
    <row r="29" spans="2:13" s="5" customFormat="1" ht="12.75" customHeight="1" x14ac:dyDescent="0.3">
      <c r="B29" s="5" t="s">
        <v>20</v>
      </c>
    </row>
    <row r="30" spans="2:13" s="5" customFormat="1" ht="12.75" customHeight="1" x14ac:dyDescent="0.3">
      <c r="B30" s="5" t="s">
        <v>21</v>
      </c>
    </row>
    <row r="31" spans="2:13" s="5" customFormat="1" ht="12.75" customHeight="1" x14ac:dyDescent="0.3">
      <c r="B31" s="5" t="s">
        <v>83</v>
      </c>
    </row>
    <row r="32" spans="2:13" s="5" customFormat="1" ht="12.75" customHeight="1" x14ac:dyDescent="0.3"/>
    <row r="33" spans="2:11" s="5" customFormat="1" ht="12.75" customHeight="1" x14ac:dyDescent="0.3">
      <c r="B33" s="119"/>
      <c r="C33" s="119"/>
      <c r="D33" s="119"/>
      <c r="E33" s="119"/>
      <c r="F33" s="119"/>
      <c r="G33" s="119"/>
      <c r="H33" s="119"/>
      <c r="I33" s="119"/>
    </row>
    <row r="34" spans="2:11" s="5" customFormat="1" ht="12.75" customHeight="1" x14ac:dyDescent="0.3">
      <c r="B34" s="45"/>
      <c r="C34" s="45"/>
      <c r="D34" s="45"/>
      <c r="E34" s="45"/>
      <c r="F34" s="45"/>
      <c r="G34" s="45"/>
      <c r="H34" s="45"/>
      <c r="I34" s="45"/>
    </row>
    <row r="35" spans="2:11" s="12" customFormat="1" ht="12.75" customHeight="1" x14ac:dyDescent="0.3">
      <c r="B35" s="12" t="s">
        <v>22</v>
      </c>
      <c r="H35" s="17" t="s">
        <v>23</v>
      </c>
      <c r="K35" s="12" t="s">
        <v>24</v>
      </c>
    </row>
    <row r="36" spans="2:11" s="8" customFormat="1" ht="12.75" customHeight="1" x14ac:dyDescent="0.3"/>
  </sheetData>
  <sheetProtection algorithmName="SHA-512" hashValue="xoVx7+ByTN8N/rJZ2bhT6GDoWicJSnPLL3ia76joXJKCOvkGB+XQUrA+93zunhKlnFFi6jqZODPXssBwefvAkA==" saltValue="oVS99kwbLmn19ZOpoAGlpQ==" spinCount="100000" sheet="1" objects="1" scenarios="1"/>
  <protectedRanges>
    <protectedRange sqref="C12:C25" name="Range5"/>
    <protectedRange sqref="E4:F5" name="Range1"/>
    <protectedRange sqref="H12:H25" name="Range2"/>
    <protectedRange sqref="J12:J25" name="Range3"/>
  </protectedRanges>
  <mergeCells count="17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6:F26"/>
    <mergeCell ref="B33:I33"/>
    <mergeCell ref="D23:F23"/>
    <mergeCell ref="D24:F24"/>
    <mergeCell ref="D25:F2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131FA-06EF-4722-9FF0-402108755C6C}">
  <dimension ref="B1:N129"/>
  <sheetViews>
    <sheetView zoomScaleNormal="100" workbookViewId="0">
      <selection activeCell="J13" sqref="J13:J119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5" width="9.140625" style="3"/>
    <col min="256" max="256" width="2.7109375" style="3" customWidth="1"/>
    <col min="257" max="257" width="5.28515625" style="3" customWidth="1"/>
    <col min="258" max="258" width="10.7109375" style="3" customWidth="1"/>
    <col min="259" max="261" width="15.7109375" style="3" customWidth="1"/>
    <col min="262" max="262" width="4.5703125" style="3" customWidth="1"/>
    <col min="263" max="263" width="40.7109375" style="3" customWidth="1"/>
    <col min="264" max="264" width="9.140625" style="3"/>
    <col min="265" max="265" width="13.7109375" style="3" customWidth="1"/>
    <col min="266" max="266" width="7.5703125" style="3" customWidth="1"/>
    <col min="267" max="267" width="13.7109375" style="3" customWidth="1"/>
    <col min="268" max="268" width="16.7109375" style="3" customWidth="1"/>
    <col min="269" max="269" width="20.7109375" style="3" customWidth="1"/>
    <col min="270" max="511" width="9.140625" style="3"/>
    <col min="512" max="512" width="2.7109375" style="3" customWidth="1"/>
    <col min="513" max="513" width="5.28515625" style="3" customWidth="1"/>
    <col min="514" max="514" width="10.7109375" style="3" customWidth="1"/>
    <col min="515" max="517" width="15.7109375" style="3" customWidth="1"/>
    <col min="518" max="518" width="4.5703125" style="3" customWidth="1"/>
    <col min="519" max="519" width="40.7109375" style="3" customWidth="1"/>
    <col min="520" max="520" width="9.140625" style="3"/>
    <col min="521" max="521" width="13.7109375" style="3" customWidth="1"/>
    <col min="522" max="522" width="7.5703125" style="3" customWidth="1"/>
    <col min="523" max="523" width="13.7109375" style="3" customWidth="1"/>
    <col min="524" max="524" width="16.7109375" style="3" customWidth="1"/>
    <col min="525" max="525" width="20.7109375" style="3" customWidth="1"/>
    <col min="526" max="767" width="9.140625" style="3"/>
    <col min="768" max="768" width="2.7109375" style="3" customWidth="1"/>
    <col min="769" max="769" width="5.28515625" style="3" customWidth="1"/>
    <col min="770" max="770" width="10.7109375" style="3" customWidth="1"/>
    <col min="771" max="773" width="15.7109375" style="3" customWidth="1"/>
    <col min="774" max="774" width="4.5703125" style="3" customWidth="1"/>
    <col min="775" max="775" width="40.7109375" style="3" customWidth="1"/>
    <col min="776" max="776" width="9.140625" style="3"/>
    <col min="777" max="777" width="13.7109375" style="3" customWidth="1"/>
    <col min="778" max="778" width="7.5703125" style="3" customWidth="1"/>
    <col min="779" max="779" width="13.7109375" style="3" customWidth="1"/>
    <col min="780" max="780" width="16.7109375" style="3" customWidth="1"/>
    <col min="781" max="781" width="20.7109375" style="3" customWidth="1"/>
    <col min="782" max="1023" width="9.140625" style="3"/>
    <col min="1024" max="1024" width="2.7109375" style="3" customWidth="1"/>
    <col min="1025" max="1025" width="5.28515625" style="3" customWidth="1"/>
    <col min="1026" max="1026" width="10.7109375" style="3" customWidth="1"/>
    <col min="1027" max="1029" width="15.7109375" style="3" customWidth="1"/>
    <col min="1030" max="1030" width="4.5703125" style="3" customWidth="1"/>
    <col min="1031" max="1031" width="40.7109375" style="3" customWidth="1"/>
    <col min="1032" max="1032" width="9.140625" style="3"/>
    <col min="1033" max="1033" width="13.7109375" style="3" customWidth="1"/>
    <col min="1034" max="1034" width="7.5703125" style="3" customWidth="1"/>
    <col min="1035" max="1035" width="13.7109375" style="3" customWidth="1"/>
    <col min="1036" max="1036" width="16.7109375" style="3" customWidth="1"/>
    <col min="1037" max="1037" width="20.7109375" style="3" customWidth="1"/>
    <col min="1038" max="1279" width="9.140625" style="3"/>
    <col min="1280" max="1280" width="2.7109375" style="3" customWidth="1"/>
    <col min="1281" max="1281" width="5.28515625" style="3" customWidth="1"/>
    <col min="1282" max="1282" width="10.7109375" style="3" customWidth="1"/>
    <col min="1283" max="1285" width="15.7109375" style="3" customWidth="1"/>
    <col min="1286" max="1286" width="4.5703125" style="3" customWidth="1"/>
    <col min="1287" max="1287" width="40.7109375" style="3" customWidth="1"/>
    <col min="1288" max="1288" width="9.140625" style="3"/>
    <col min="1289" max="1289" width="13.7109375" style="3" customWidth="1"/>
    <col min="1290" max="1290" width="7.5703125" style="3" customWidth="1"/>
    <col min="1291" max="1291" width="13.7109375" style="3" customWidth="1"/>
    <col min="1292" max="1292" width="16.7109375" style="3" customWidth="1"/>
    <col min="1293" max="1293" width="20.7109375" style="3" customWidth="1"/>
    <col min="1294" max="1535" width="9.140625" style="3"/>
    <col min="1536" max="1536" width="2.7109375" style="3" customWidth="1"/>
    <col min="1537" max="1537" width="5.28515625" style="3" customWidth="1"/>
    <col min="1538" max="1538" width="10.7109375" style="3" customWidth="1"/>
    <col min="1539" max="1541" width="15.7109375" style="3" customWidth="1"/>
    <col min="1542" max="1542" width="4.5703125" style="3" customWidth="1"/>
    <col min="1543" max="1543" width="40.7109375" style="3" customWidth="1"/>
    <col min="1544" max="1544" width="9.140625" style="3"/>
    <col min="1545" max="1545" width="13.7109375" style="3" customWidth="1"/>
    <col min="1546" max="1546" width="7.5703125" style="3" customWidth="1"/>
    <col min="1547" max="1547" width="13.7109375" style="3" customWidth="1"/>
    <col min="1548" max="1548" width="16.7109375" style="3" customWidth="1"/>
    <col min="1549" max="1549" width="20.7109375" style="3" customWidth="1"/>
    <col min="1550" max="1791" width="9.140625" style="3"/>
    <col min="1792" max="1792" width="2.7109375" style="3" customWidth="1"/>
    <col min="1793" max="1793" width="5.28515625" style="3" customWidth="1"/>
    <col min="1794" max="1794" width="10.7109375" style="3" customWidth="1"/>
    <col min="1795" max="1797" width="15.7109375" style="3" customWidth="1"/>
    <col min="1798" max="1798" width="4.5703125" style="3" customWidth="1"/>
    <col min="1799" max="1799" width="40.7109375" style="3" customWidth="1"/>
    <col min="1800" max="1800" width="9.140625" style="3"/>
    <col min="1801" max="1801" width="13.7109375" style="3" customWidth="1"/>
    <col min="1802" max="1802" width="7.5703125" style="3" customWidth="1"/>
    <col min="1803" max="1803" width="13.7109375" style="3" customWidth="1"/>
    <col min="1804" max="1804" width="16.7109375" style="3" customWidth="1"/>
    <col min="1805" max="1805" width="20.7109375" style="3" customWidth="1"/>
    <col min="1806" max="2047" width="9.140625" style="3"/>
    <col min="2048" max="2048" width="2.7109375" style="3" customWidth="1"/>
    <col min="2049" max="2049" width="5.28515625" style="3" customWidth="1"/>
    <col min="2050" max="2050" width="10.7109375" style="3" customWidth="1"/>
    <col min="2051" max="2053" width="15.7109375" style="3" customWidth="1"/>
    <col min="2054" max="2054" width="4.5703125" style="3" customWidth="1"/>
    <col min="2055" max="2055" width="40.7109375" style="3" customWidth="1"/>
    <col min="2056" max="2056" width="9.140625" style="3"/>
    <col min="2057" max="2057" width="13.7109375" style="3" customWidth="1"/>
    <col min="2058" max="2058" width="7.5703125" style="3" customWidth="1"/>
    <col min="2059" max="2059" width="13.7109375" style="3" customWidth="1"/>
    <col min="2060" max="2060" width="16.7109375" style="3" customWidth="1"/>
    <col min="2061" max="2061" width="20.7109375" style="3" customWidth="1"/>
    <col min="2062" max="2303" width="9.140625" style="3"/>
    <col min="2304" max="2304" width="2.7109375" style="3" customWidth="1"/>
    <col min="2305" max="2305" width="5.28515625" style="3" customWidth="1"/>
    <col min="2306" max="2306" width="10.7109375" style="3" customWidth="1"/>
    <col min="2307" max="2309" width="15.7109375" style="3" customWidth="1"/>
    <col min="2310" max="2310" width="4.5703125" style="3" customWidth="1"/>
    <col min="2311" max="2311" width="40.7109375" style="3" customWidth="1"/>
    <col min="2312" max="2312" width="9.140625" style="3"/>
    <col min="2313" max="2313" width="13.7109375" style="3" customWidth="1"/>
    <col min="2314" max="2314" width="7.5703125" style="3" customWidth="1"/>
    <col min="2315" max="2315" width="13.7109375" style="3" customWidth="1"/>
    <col min="2316" max="2316" width="16.7109375" style="3" customWidth="1"/>
    <col min="2317" max="2317" width="20.7109375" style="3" customWidth="1"/>
    <col min="2318" max="2559" width="9.140625" style="3"/>
    <col min="2560" max="2560" width="2.7109375" style="3" customWidth="1"/>
    <col min="2561" max="2561" width="5.28515625" style="3" customWidth="1"/>
    <col min="2562" max="2562" width="10.7109375" style="3" customWidth="1"/>
    <col min="2563" max="2565" width="15.7109375" style="3" customWidth="1"/>
    <col min="2566" max="2566" width="4.5703125" style="3" customWidth="1"/>
    <col min="2567" max="2567" width="40.7109375" style="3" customWidth="1"/>
    <col min="2568" max="2568" width="9.140625" style="3"/>
    <col min="2569" max="2569" width="13.7109375" style="3" customWidth="1"/>
    <col min="2570" max="2570" width="7.5703125" style="3" customWidth="1"/>
    <col min="2571" max="2571" width="13.7109375" style="3" customWidth="1"/>
    <col min="2572" max="2572" width="16.7109375" style="3" customWidth="1"/>
    <col min="2573" max="2573" width="20.7109375" style="3" customWidth="1"/>
    <col min="2574" max="2815" width="9.140625" style="3"/>
    <col min="2816" max="2816" width="2.7109375" style="3" customWidth="1"/>
    <col min="2817" max="2817" width="5.28515625" style="3" customWidth="1"/>
    <col min="2818" max="2818" width="10.7109375" style="3" customWidth="1"/>
    <col min="2819" max="2821" width="15.7109375" style="3" customWidth="1"/>
    <col min="2822" max="2822" width="4.5703125" style="3" customWidth="1"/>
    <col min="2823" max="2823" width="40.7109375" style="3" customWidth="1"/>
    <col min="2824" max="2824" width="9.140625" style="3"/>
    <col min="2825" max="2825" width="13.7109375" style="3" customWidth="1"/>
    <col min="2826" max="2826" width="7.5703125" style="3" customWidth="1"/>
    <col min="2827" max="2827" width="13.7109375" style="3" customWidth="1"/>
    <col min="2828" max="2828" width="16.7109375" style="3" customWidth="1"/>
    <col min="2829" max="2829" width="20.7109375" style="3" customWidth="1"/>
    <col min="2830" max="3071" width="9.140625" style="3"/>
    <col min="3072" max="3072" width="2.7109375" style="3" customWidth="1"/>
    <col min="3073" max="3073" width="5.28515625" style="3" customWidth="1"/>
    <col min="3074" max="3074" width="10.7109375" style="3" customWidth="1"/>
    <col min="3075" max="3077" width="15.7109375" style="3" customWidth="1"/>
    <col min="3078" max="3078" width="4.5703125" style="3" customWidth="1"/>
    <col min="3079" max="3079" width="40.7109375" style="3" customWidth="1"/>
    <col min="3080" max="3080" width="9.140625" style="3"/>
    <col min="3081" max="3081" width="13.7109375" style="3" customWidth="1"/>
    <col min="3082" max="3082" width="7.5703125" style="3" customWidth="1"/>
    <col min="3083" max="3083" width="13.7109375" style="3" customWidth="1"/>
    <col min="3084" max="3084" width="16.7109375" style="3" customWidth="1"/>
    <col min="3085" max="3085" width="20.7109375" style="3" customWidth="1"/>
    <col min="3086" max="3327" width="9.140625" style="3"/>
    <col min="3328" max="3328" width="2.7109375" style="3" customWidth="1"/>
    <col min="3329" max="3329" width="5.28515625" style="3" customWidth="1"/>
    <col min="3330" max="3330" width="10.7109375" style="3" customWidth="1"/>
    <col min="3331" max="3333" width="15.7109375" style="3" customWidth="1"/>
    <col min="3334" max="3334" width="4.5703125" style="3" customWidth="1"/>
    <col min="3335" max="3335" width="40.7109375" style="3" customWidth="1"/>
    <col min="3336" max="3336" width="9.140625" style="3"/>
    <col min="3337" max="3337" width="13.7109375" style="3" customWidth="1"/>
    <col min="3338" max="3338" width="7.5703125" style="3" customWidth="1"/>
    <col min="3339" max="3339" width="13.7109375" style="3" customWidth="1"/>
    <col min="3340" max="3340" width="16.7109375" style="3" customWidth="1"/>
    <col min="3341" max="3341" width="20.7109375" style="3" customWidth="1"/>
    <col min="3342" max="3583" width="9.140625" style="3"/>
    <col min="3584" max="3584" width="2.7109375" style="3" customWidth="1"/>
    <col min="3585" max="3585" width="5.28515625" style="3" customWidth="1"/>
    <col min="3586" max="3586" width="10.7109375" style="3" customWidth="1"/>
    <col min="3587" max="3589" width="15.7109375" style="3" customWidth="1"/>
    <col min="3590" max="3590" width="4.5703125" style="3" customWidth="1"/>
    <col min="3591" max="3591" width="40.7109375" style="3" customWidth="1"/>
    <col min="3592" max="3592" width="9.140625" style="3"/>
    <col min="3593" max="3593" width="13.7109375" style="3" customWidth="1"/>
    <col min="3594" max="3594" width="7.5703125" style="3" customWidth="1"/>
    <col min="3595" max="3595" width="13.7109375" style="3" customWidth="1"/>
    <col min="3596" max="3596" width="16.7109375" style="3" customWidth="1"/>
    <col min="3597" max="3597" width="20.7109375" style="3" customWidth="1"/>
    <col min="3598" max="3839" width="9.140625" style="3"/>
    <col min="3840" max="3840" width="2.7109375" style="3" customWidth="1"/>
    <col min="3841" max="3841" width="5.28515625" style="3" customWidth="1"/>
    <col min="3842" max="3842" width="10.7109375" style="3" customWidth="1"/>
    <col min="3843" max="3845" width="15.7109375" style="3" customWidth="1"/>
    <col min="3846" max="3846" width="4.5703125" style="3" customWidth="1"/>
    <col min="3847" max="3847" width="40.7109375" style="3" customWidth="1"/>
    <col min="3848" max="3848" width="9.140625" style="3"/>
    <col min="3849" max="3849" width="13.7109375" style="3" customWidth="1"/>
    <col min="3850" max="3850" width="7.5703125" style="3" customWidth="1"/>
    <col min="3851" max="3851" width="13.7109375" style="3" customWidth="1"/>
    <col min="3852" max="3852" width="16.7109375" style="3" customWidth="1"/>
    <col min="3853" max="3853" width="20.7109375" style="3" customWidth="1"/>
    <col min="3854" max="4095" width="9.140625" style="3"/>
    <col min="4096" max="4096" width="2.7109375" style="3" customWidth="1"/>
    <col min="4097" max="4097" width="5.28515625" style="3" customWidth="1"/>
    <col min="4098" max="4098" width="10.7109375" style="3" customWidth="1"/>
    <col min="4099" max="4101" width="15.7109375" style="3" customWidth="1"/>
    <col min="4102" max="4102" width="4.5703125" style="3" customWidth="1"/>
    <col min="4103" max="4103" width="40.7109375" style="3" customWidth="1"/>
    <col min="4104" max="4104" width="9.140625" style="3"/>
    <col min="4105" max="4105" width="13.7109375" style="3" customWidth="1"/>
    <col min="4106" max="4106" width="7.5703125" style="3" customWidth="1"/>
    <col min="4107" max="4107" width="13.7109375" style="3" customWidth="1"/>
    <col min="4108" max="4108" width="16.7109375" style="3" customWidth="1"/>
    <col min="4109" max="4109" width="20.7109375" style="3" customWidth="1"/>
    <col min="4110" max="4351" width="9.140625" style="3"/>
    <col min="4352" max="4352" width="2.7109375" style="3" customWidth="1"/>
    <col min="4353" max="4353" width="5.28515625" style="3" customWidth="1"/>
    <col min="4354" max="4354" width="10.7109375" style="3" customWidth="1"/>
    <col min="4355" max="4357" width="15.7109375" style="3" customWidth="1"/>
    <col min="4358" max="4358" width="4.5703125" style="3" customWidth="1"/>
    <col min="4359" max="4359" width="40.7109375" style="3" customWidth="1"/>
    <col min="4360" max="4360" width="9.140625" style="3"/>
    <col min="4361" max="4361" width="13.7109375" style="3" customWidth="1"/>
    <col min="4362" max="4362" width="7.5703125" style="3" customWidth="1"/>
    <col min="4363" max="4363" width="13.7109375" style="3" customWidth="1"/>
    <col min="4364" max="4364" width="16.7109375" style="3" customWidth="1"/>
    <col min="4365" max="4365" width="20.7109375" style="3" customWidth="1"/>
    <col min="4366" max="4607" width="9.140625" style="3"/>
    <col min="4608" max="4608" width="2.7109375" style="3" customWidth="1"/>
    <col min="4609" max="4609" width="5.28515625" style="3" customWidth="1"/>
    <col min="4610" max="4610" width="10.7109375" style="3" customWidth="1"/>
    <col min="4611" max="4613" width="15.7109375" style="3" customWidth="1"/>
    <col min="4614" max="4614" width="4.5703125" style="3" customWidth="1"/>
    <col min="4615" max="4615" width="40.7109375" style="3" customWidth="1"/>
    <col min="4616" max="4616" width="9.140625" style="3"/>
    <col min="4617" max="4617" width="13.7109375" style="3" customWidth="1"/>
    <col min="4618" max="4618" width="7.5703125" style="3" customWidth="1"/>
    <col min="4619" max="4619" width="13.7109375" style="3" customWidth="1"/>
    <col min="4620" max="4620" width="16.7109375" style="3" customWidth="1"/>
    <col min="4621" max="4621" width="20.7109375" style="3" customWidth="1"/>
    <col min="4622" max="4863" width="9.140625" style="3"/>
    <col min="4864" max="4864" width="2.7109375" style="3" customWidth="1"/>
    <col min="4865" max="4865" width="5.28515625" style="3" customWidth="1"/>
    <col min="4866" max="4866" width="10.7109375" style="3" customWidth="1"/>
    <col min="4867" max="4869" width="15.7109375" style="3" customWidth="1"/>
    <col min="4870" max="4870" width="4.5703125" style="3" customWidth="1"/>
    <col min="4871" max="4871" width="40.7109375" style="3" customWidth="1"/>
    <col min="4872" max="4872" width="9.140625" style="3"/>
    <col min="4873" max="4873" width="13.7109375" style="3" customWidth="1"/>
    <col min="4874" max="4874" width="7.5703125" style="3" customWidth="1"/>
    <col min="4875" max="4875" width="13.7109375" style="3" customWidth="1"/>
    <col min="4876" max="4876" width="16.7109375" style="3" customWidth="1"/>
    <col min="4877" max="4877" width="20.7109375" style="3" customWidth="1"/>
    <col min="4878" max="5119" width="9.140625" style="3"/>
    <col min="5120" max="5120" width="2.7109375" style="3" customWidth="1"/>
    <col min="5121" max="5121" width="5.28515625" style="3" customWidth="1"/>
    <col min="5122" max="5122" width="10.7109375" style="3" customWidth="1"/>
    <col min="5123" max="5125" width="15.7109375" style="3" customWidth="1"/>
    <col min="5126" max="5126" width="4.5703125" style="3" customWidth="1"/>
    <col min="5127" max="5127" width="40.7109375" style="3" customWidth="1"/>
    <col min="5128" max="5128" width="9.140625" style="3"/>
    <col min="5129" max="5129" width="13.7109375" style="3" customWidth="1"/>
    <col min="5130" max="5130" width="7.5703125" style="3" customWidth="1"/>
    <col min="5131" max="5131" width="13.7109375" style="3" customWidth="1"/>
    <col min="5132" max="5132" width="16.7109375" style="3" customWidth="1"/>
    <col min="5133" max="5133" width="20.7109375" style="3" customWidth="1"/>
    <col min="5134" max="5375" width="9.140625" style="3"/>
    <col min="5376" max="5376" width="2.7109375" style="3" customWidth="1"/>
    <col min="5377" max="5377" width="5.28515625" style="3" customWidth="1"/>
    <col min="5378" max="5378" width="10.7109375" style="3" customWidth="1"/>
    <col min="5379" max="5381" width="15.7109375" style="3" customWidth="1"/>
    <col min="5382" max="5382" width="4.5703125" style="3" customWidth="1"/>
    <col min="5383" max="5383" width="40.7109375" style="3" customWidth="1"/>
    <col min="5384" max="5384" width="9.140625" style="3"/>
    <col min="5385" max="5385" width="13.7109375" style="3" customWidth="1"/>
    <col min="5386" max="5386" width="7.5703125" style="3" customWidth="1"/>
    <col min="5387" max="5387" width="13.7109375" style="3" customWidth="1"/>
    <col min="5388" max="5388" width="16.7109375" style="3" customWidth="1"/>
    <col min="5389" max="5389" width="20.7109375" style="3" customWidth="1"/>
    <col min="5390" max="5631" width="9.140625" style="3"/>
    <col min="5632" max="5632" width="2.7109375" style="3" customWidth="1"/>
    <col min="5633" max="5633" width="5.28515625" style="3" customWidth="1"/>
    <col min="5634" max="5634" width="10.7109375" style="3" customWidth="1"/>
    <col min="5635" max="5637" width="15.7109375" style="3" customWidth="1"/>
    <col min="5638" max="5638" width="4.5703125" style="3" customWidth="1"/>
    <col min="5639" max="5639" width="40.7109375" style="3" customWidth="1"/>
    <col min="5640" max="5640" width="9.140625" style="3"/>
    <col min="5641" max="5641" width="13.7109375" style="3" customWidth="1"/>
    <col min="5642" max="5642" width="7.5703125" style="3" customWidth="1"/>
    <col min="5643" max="5643" width="13.7109375" style="3" customWidth="1"/>
    <col min="5644" max="5644" width="16.7109375" style="3" customWidth="1"/>
    <col min="5645" max="5645" width="20.7109375" style="3" customWidth="1"/>
    <col min="5646" max="5887" width="9.140625" style="3"/>
    <col min="5888" max="5888" width="2.7109375" style="3" customWidth="1"/>
    <col min="5889" max="5889" width="5.28515625" style="3" customWidth="1"/>
    <col min="5890" max="5890" width="10.7109375" style="3" customWidth="1"/>
    <col min="5891" max="5893" width="15.7109375" style="3" customWidth="1"/>
    <col min="5894" max="5894" width="4.5703125" style="3" customWidth="1"/>
    <col min="5895" max="5895" width="40.7109375" style="3" customWidth="1"/>
    <col min="5896" max="5896" width="9.140625" style="3"/>
    <col min="5897" max="5897" width="13.7109375" style="3" customWidth="1"/>
    <col min="5898" max="5898" width="7.5703125" style="3" customWidth="1"/>
    <col min="5899" max="5899" width="13.7109375" style="3" customWidth="1"/>
    <col min="5900" max="5900" width="16.7109375" style="3" customWidth="1"/>
    <col min="5901" max="5901" width="20.7109375" style="3" customWidth="1"/>
    <col min="5902" max="6143" width="9.140625" style="3"/>
    <col min="6144" max="6144" width="2.7109375" style="3" customWidth="1"/>
    <col min="6145" max="6145" width="5.28515625" style="3" customWidth="1"/>
    <col min="6146" max="6146" width="10.7109375" style="3" customWidth="1"/>
    <col min="6147" max="6149" width="15.7109375" style="3" customWidth="1"/>
    <col min="6150" max="6150" width="4.5703125" style="3" customWidth="1"/>
    <col min="6151" max="6151" width="40.7109375" style="3" customWidth="1"/>
    <col min="6152" max="6152" width="9.140625" style="3"/>
    <col min="6153" max="6153" width="13.7109375" style="3" customWidth="1"/>
    <col min="6154" max="6154" width="7.5703125" style="3" customWidth="1"/>
    <col min="6155" max="6155" width="13.7109375" style="3" customWidth="1"/>
    <col min="6156" max="6156" width="16.7109375" style="3" customWidth="1"/>
    <col min="6157" max="6157" width="20.7109375" style="3" customWidth="1"/>
    <col min="6158" max="6399" width="9.140625" style="3"/>
    <col min="6400" max="6400" width="2.7109375" style="3" customWidth="1"/>
    <col min="6401" max="6401" width="5.28515625" style="3" customWidth="1"/>
    <col min="6402" max="6402" width="10.7109375" style="3" customWidth="1"/>
    <col min="6403" max="6405" width="15.7109375" style="3" customWidth="1"/>
    <col min="6406" max="6406" width="4.5703125" style="3" customWidth="1"/>
    <col min="6407" max="6407" width="40.7109375" style="3" customWidth="1"/>
    <col min="6408" max="6408" width="9.140625" style="3"/>
    <col min="6409" max="6409" width="13.7109375" style="3" customWidth="1"/>
    <col min="6410" max="6410" width="7.5703125" style="3" customWidth="1"/>
    <col min="6411" max="6411" width="13.7109375" style="3" customWidth="1"/>
    <col min="6412" max="6412" width="16.7109375" style="3" customWidth="1"/>
    <col min="6413" max="6413" width="20.7109375" style="3" customWidth="1"/>
    <col min="6414" max="6655" width="9.140625" style="3"/>
    <col min="6656" max="6656" width="2.7109375" style="3" customWidth="1"/>
    <col min="6657" max="6657" width="5.28515625" style="3" customWidth="1"/>
    <col min="6658" max="6658" width="10.7109375" style="3" customWidth="1"/>
    <col min="6659" max="6661" width="15.7109375" style="3" customWidth="1"/>
    <col min="6662" max="6662" width="4.5703125" style="3" customWidth="1"/>
    <col min="6663" max="6663" width="40.7109375" style="3" customWidth="1"/>
    <col min="6664" max="6664" width="9.140625" style="3"/>
    <col min="6665" max="6665" width="13.7109375" style="3" customWidth="1"/>
    <col min="6666" max="6666" width="7.5703125" style="3" customWidth="1"/>
    <col min="6667" max="6667" width="13.7109375" style="3" customWidth="1"/>
    <col min="6668" max="6668" width="16.7109375" style="3" customWidth="1"/>
    <col min="6669" max="6669" width="20.7109375" style="3" customWidth="1"/>
    <col min="6670" max="6911" width="9.140625" style="3"/>
    <col min="6912" max="6912" width="2.7109375" style="3" customWidth="1"/>
    <col min="6913" max="6913" width="5.28515625" style="3" customWidth="1"/>
    <col min="6914" max="6914" width="10.7109375" style="3" customWidth="1"/>
    <col min="6915" max="6917" width="15.7109375" style="3" customWidth="1"/>
    <col min="6918" max="6918" width="4.5703125" style="3" customWidth="1"/>
    <col min="6919" max="6919" width="40.7109375" style="3" customWidth="1"/>
    <col min="6920" max="6920" width="9.140625" style="3"/>
    <col min="6921" max="6921" width="13.7109375" style="3" customWidth="1"/>
    <col min="6922" max="6922" width="7.5703125" style="3" customWidth="1"/>
    <col min="6923" max="6923" width="13.7109375" style="3" customWidth="1"/>
    <col min="6924" max="6924" width="16.7109375" style="3" customWidth="1"/>
    <col min="6925" max="6925" width="20.7109375" style="3" customWidth="1"/>
    <col min="6926" max="7167" width="9.140625" style="3"/>
    <col min="7168" max="7168" width="2.7109375" style="3" customWidth="1"/>
    <col min="7169" max="7169" width="5.28515625" style="3" customWidth="1"/>
    <col min="7170" max="7170" width="10.7109375" style="3" customWidth="1"/>
    <col min="7171" max="7173" width="15.7109375" style="3" customWidth="1"/>
    <col min="7174" max="7174" width="4.5703125" style="3" customWidth="1"/>
    <col min="7175" max="7175" width="40.7109375" style="3" customWidth="1"/>
    <col min="7176" max="7176" width="9.140625" style="3"/>
    <col min="7177" max="7177" width="13.7109375" style="3" customWidth="1"/>
    <col min="7178" max="7178" width="7.5703125" style="3" customWidth="1"/>
    <col min="7179" max="7179" width="13.7109375" style="3" customWidth="1"/>
    <col min="7180" max="7180" width="16.7109375" style="3" customWidth="1"/>
    <col min="7181" max="7181" width="20.7109375" style="3" customWidth="1"/>
    <col min="7182" max="7423" width="9.140625" style="3"/>
    <col min="7424" max="7424" width="2.7109375" style="3" customWidth="1"/>
    <col min="7425" max="7425" width="5.28515625" style="3" customWidth="1"/>
    <col min="7426" max="7426" width="10.7109375" style="3" customWidth="1"/>
    <col min="7427" max="7429" width="15.7109375" style="3" customWidth="1"/>
    <col min="7430" max="7430" width="4.5703125" style="3" customWidth="1"/>
    <col min="7431" max="7431" width="40.7109375" style="3" customWidth="1"/>
    <col min="7432" max="7432" width="9.140625" style="3"/>
    <col min="7433" max="7433" width="13.7109375" style="3" customWidth="1"/>
    <col min="7434" max="7434" width="7.5703125" style="3" customWidth="1"/>
    <col min="7435" max="7435" width="13.7109375" style="3" customWidth="1"/>
    <col min="7436" max="7436" width="16.7109375" style="3" customWidth="1"/>
    <col min="7437" max="7437" width="20.7109375" style="3" customWidth="1"/>
    <col min="7438" max="7679" width="9.140625" style="3"/>
    <col min="7680" max="7680" width="2.7109375" style="3" customWidth="1"/>
    <col min="7681" max="7681" width="5.28515625" style="3" customWidth="1"/>
    <col min="7682" max="7682" width="10.7109375" style="3" customWidth="1"/>
    <col min="7683" max="7685" width="15.7109375" style="3" customWidth="1"/>
    <col min="7686" max="7686" width="4.5703125" style="3" customWidth="1"/>
    <col min="7687" max="7687" width="40.7109375" style="3" customWidth="1"/>
    <col min="7688" max="7688" width="9.140625" style="3"/>
    <col min="7689" max="7689" width="13.7109375" style="3" customWidth="1"/>
    <col min="7690" max="7690" width="7.5703125" style="3" customWidth="1"/>
    <col min="7691" max="7691" width="13.7109375" style="3" customWidth="1"/>
    <col min="7692" max="7692" width="16.7109375" style="3" customWidth="1"/>
    <col min="7693" max="7693" width="20.7109375" style="3" customWidth="1"/>
    <col min="7694" max="7935" width="9.140625" style="3"/>
    <col min="7936" max="7936" width="2.7109375" style="3" customWidth="1"/>
    <col min="7937" max="7937" width="5.28515625" style="3" customWidth="1"/>
    <col min="7938" max="7938" width="10.7109375" style="3" customWidth="1"/>
    <col min="7939" max="7941" width="15.7109375" style="3" customWidth="1"/>
    <col min="7942" max="7942" width="4.5703125" style="3" customWidth="1"/>
    <col min="7943" max="7943" width="40.7109375" style="3" customWidth="1"/>
    <col min="7944" max="7944" width="9.140625" style="3"/>
    <col min="7945" max="7945" width="13.7109375" style="3" customWidth="1"/>
    <col min="7946" max="7946" width="7.5703125" style="3" customWidth="1"/>
    <col min="7947" max="7947" width="13.7109375" style="3" customWidth="1"/>
    <col min="7948" max="7948" width="16.7109375" style="3" customWidth="1"/>
    <col min="7949" max="7949" width="20.7109375" style="3" customWidth="1"/>
    <col min="7950" max="8191" width="9.140625" style="3"/>
    <col min="8192" max="8192" width="2.7109375" style="3" customWidth="1"/>
    <col min="8193" max="8193" width="5.28515625" style="3" customWidth="1"/>
    <col min="8194" max="8194" width="10.7109375" style="3" customWidth="1"/>
    <col min="8195" max="8197" width="15.7109375" style="3" customWidth="1"/>
    <col min="8198" max="8198" width="4.5703125" style="3" customWidth="1"/>
    <col min="8199" max="8199" width="40.7109375" style="3" customWidth="1"/>
    <col min="8200" max="8200" width="9.140625" style="3"/>
    <col min="8201" max="8201" width="13.7109375" style="3" customWidth="1"/>
    <col min="8202" max="8202" width="7.5703125" style="3" customWidth="1"/>
    <col min="8203" max="8203" width="13.7109375" style="3" customWidth="1"/>
    <col min="8204" max="8204" width="16.7109375" style="3" customWidth="1"/>
    <col min="8205" max="8205" width="20.7109375" style="3" customWidth="1"/>
    <col min="8206" max="8447" width="9.140625" style="3"/>
    <col min="8448" max="8448" width="2.7109375" style="3" customWidth="1"/>
    <col min="8449" max="8449" width="5.28515625" style="3" customWidth="1"/>
    <col min="8450" max="8450" width="10.7109375" style="3" customWidth="1"/>
    <col min="8451" max="8453" width="15.7109375" style="3" customWidth="1"/>
    <col min="8454" max="8454" width="4.5703125" style="3" customWidth="1"/>
    <col min="8455" max="8455" width="40.7109375" style="3" customWidth="1"/>
    <col min="8456" max="8456" width="9.140625" style="3"/>
    <col min="8457" max="8457" width="13.7109375" style="3" customWidth="1"/>
    <col min="8458" max="8458" width="7.5703125" style="3" customWidth="1"/>
    <col min="8459" max="8459" width="13.7109375" style="3" customWidth="1"/>
    <col min="8460" max="8460" width="16.7109375" style="3" customWidth="1"/>
    <col min="8461" max="8461" width="20.7109375" style="3" customWidth="1"/>
    <col min="8462" max="8703" width="9.140625" style="3"/>
    <col min="8704" max="8704" width="2.7109375" style="3" customWidth="1"/>
    <col min="8705" max="8705" width="5.28515625" style="3" customWidth="1"/>
    <col min="8706" max="8706" width="10.7109375" style="3" customWidth="1"/>
    <col min="8707" max="8709" width="15.7109375" style="3" customWidth="1"/>
    <col min="8710" max="8710" width="4.5703125" style="3" customWidth="1"/>
    <col min="8711" max="8711" width="40.7109375" style="3" customWidth="1"/>
    <col min="8712" max="8712" width="9.140625" style="3"/>
    <col min="8713" max="8713" width="13.7109375" style="3" customWidth="1"/>
    <col min="8714" max="8714" width="7.5703125" style="3" customWidth="1"/>
    <col min="8715" max="8715" width="13.7109375" style="3" customWidth="1"/>
    <col min="8716" max="8716" width="16.7109375" style="3" customWidth="1"/>
    <col min="8717" max="8717" width="20.7109375" style="3" customWidth="1"/>
    <col min="8718" max="8959" width="9.140625" style="3"/>
    <col min="8960" max="8960" width="2.7109375" style="3" customWidth="1"/>
    <col min="8961" max="8961" width="5.28515625" style="3" customWidth="1"/>
    <col min="8962" max="8962" width="10.7109375" style="3" customWidth="1"/>
    <col min="8963" max="8965" width="15.7109375" style="3" customWidth="1"/>
    <col min="8966" max="8966" width="4.5703125" style="3" customWidth="1"/>
    <col min="8967" max="8967" width="40.7109375" style="3" customWidth="1"/>
    <col min="8968" max="8968" width="9.140625" style="3"/>
    <col min="8969" max="8969" width="13.7109375" style="3" customWidth="1"/>
    <col min="8970" max="8970" width="7.5703125" style="3" customWidth="1"/>
    <col min="8971" max="8971" width="13.7109375" style="3" customWidth="1"/>
    <col min="8972" max="8972" width="16.7109375" style="3" customWidth="1"/>
    <col min="8973" max="8973" width="20.7109375" style="3" customWidth="1"/>
    <col min="8974" max="9215" width="9.140625" style="3"/>
    <col min="9216" max="9216" width="2.7109375" style="3" customWidth="1"/>
    <col min="9217" max="9217" width="5.28515625" style="3" customWidth="1"/>
    <col min="9218" max="9218" width="10.7109375" style="3" customWidth="1"/>
    <col min="9219" max="9221" width="15.7109375" style="3" customWidth="1"/>
    <col min="9222" max="9222" width="4.5703125" style="3" customWidth="1"/>
    <col min="9223" max="9223" width="40.7109375" style="3" customWidth="1"/>
    <col min="9224" max="9224" width="9.140625" style="3"/>
    <col min="9225" max="9225" width="13.7109375" style="3" customWidth="1"/>
    <col min="9226" max="9226" width="7.5703125" style="3" customWidth="1"/>
    <col min="9227" max="9227" width="13.7109375" style="3" customWidth="1"/>
    <col min="9228" max="9228" width="16.7109375" style="3" customWidth="1"/>
    <col min="9229" max="9229" width="20.7109375" style="3" customWidth="1"/>
    <col min="9230" max="9471" width="9.140625" style="3"/>
    <col min="9472" max="9472" width="2.7109375" style="3" customWidth="1"/>
    <col min="9473" max="9473" width="5.28515625" style="3" customWidth="1"/>
    <col min="9474" max="9474" width="10.7109375" style="3" customWidth="1"/>
    <col min="9475" max="9477" width="15.7109375" style="3" customWidth="1"/>
    <col min="9478" max="9478" width="4.5703125" style="3" customWidth="1"/>
    <col min="9479" max="9479" width="40.7109375" style="3" customWidth="1"/>
    <col min="9480" max="9480" width="9.140625" style="3"/>
    <col min="9481" max="9481" width="13.7109375" style="3" customWidth="1"/>
    <col min="9482" max="9482" width="7.5703125" style="3" customWidth="1"/>
    <col min="9483" max="9483" width="13.7109375" style="3" customWidth="1"/>
    <col min="9484" max="9484" width="16.7109375" style="3" customWidth="1"/>
    <col min="9485" max="9485" width="20.7109375" style="3" customWidth="1"/>
    <col min="9486" max="9727" width="9.140625" style="3"/>
    <col min="9728" max="9728" width="2.7109375" style="3" customWidth="1"/>
    <col min="9729" max="9729" width="5.28515625" style="3" customWidth="1"/>
    <col min="9730" max="9730" width="10.7109375" style="3" customWidth="1"/>
    <col min="9731" max="9733" width="15.7109375" style="3" customWidth="1"/>
    <col min="9734" max="9734" width="4.5703125" style="3" customWidth="1"/>
    <col min="9735" max="9735" width="40.7109375" style="3" customWidth="1"/>
    <col min="9736" max="9736" width="9.140625" style="3"/>
    <col min="9737" max="9737" width="13.7109375" style="3" customWidth="1"/>
    <col min="9738" max="9738" width="7.5703125" style="3" customWidth="1"/>
    <col min="9739" max="9739" width="13.7109375" style="3" customWidth="1"/>
    <col min="9740" max="9740" width="16.7109375" style="3" customWidth="1"/>
    <col min="9741" max="9741" width="20.7109375" style="3" customWidth="1"/>
    <col min="9742" max="9983" width="9.140625" style="3"/>
    <col min="9984" max="9984" width="2.7109375" style="3" customWidth="1"/>
    <col min="9985" max="9985" width="5.28515625" style="3" customWidth="1"/>
    <col min="9986" max="9986" width="10.7109375" style="3" customWidth="1"/>
    <col min="9987" max="9989" width="15.7109375" style="3" customWidth="1"/>
    <col min="9990" max="9990" width="4.5703125" style="3" customWidth="1"/>
    <col min="9991" max="9991" width="40.7109375" style="3" customWidth="1"/>
    <col min="9992" max="9992" width="9.140625" style="3"/>
    <col min="9993" max="9993" width="13.7109375" style="3" customWidth="1"/>
    <col min="9994" max="9994" width="7.5703125" style="3" customWidth="1"/>
    <col min="9995" max="9995" width="13.7109375" style="3" customWidth="1"/>
    <col min="9996" max="9996" width="16.7109375" style="3" customWidth="1"/>
    <col min="9997" max="9997" width="20.7109375" style="3" customWidth="1"/>
    <col min="9998" max="10239" width="9.140625" style="3"/>
    <col min="10240" max="10240" width="2.7109375" style="3" customWidth="1"/>
    <col min="10241" max="10241" width="5.28515625" style="3" customWidth="1"/>
    <col min="10242" max="10242" width="10.7109375" style="3" customWidth="1"/>
    <col min="10243" max="10245" width="15.7109375" style="3" customWidth="1"/>
    <col min="10246" max="10246" width="4.5703125" style="3" customWidth="1"/>
    <col min="10247" max="10247" width="40.7109375" style="3" customWidth="1"/>
    <col min="10248" max="10248" width="9.140625" style="3"/>
    <col min="10249" max="10249" width="13.7109375" style="3" customWidth="1"/>
    <col min="10250" max="10250" width="7.5703125" style="3" customWidth="1"/>
    <col min="10251" max="10251" width="13.7109375" style="3" customWidth="1"/>
    <col min="10252" max="10252" width="16.7109375" style="3" customWidth="1"/>
    <col min="10253" max="10253" width="20.7109375" style="3" customWidth="1"/>
    <col min="10254" max="10495" width="9.140625" style="3"/>
    <col min="10496" max="10496" width="2.7109375" style="3" customWidth="1"/>
    <col min="10497" max="10497" width="5.28515625" style="3" customWidth="1"/>
    <col min="10498" max="10498" width="10.7109375" style="3" customWidth="1"/>
    <col min="10499" max="10501" width="15.7109375" style="3" customWidth="1"/>
    <col min="10502" max="10502" width="4.5703125" style="3" customWidth="1"/>
    <col min="10503" max="10503" width="40.7109375" style="3" customWidth="1"/>
    <col min="10504" max="10504" width="9.140625" style="3"/>
    <col min="10505" max="10505" width="13.7109375" style="3" customWidth="1"/>
    <col min="10506" max="10506" width="7.5703125" style="3" customWidth="1"/>
    <col min="10507" max="10507" width="13.7109375" style="3" customWidth="1"/>
    <col min="10508" max="10508" width="16.7109375" style="3" customWidth="1"/>
    <col min="10509" max="10509" width="20.7109375" style="3" customWidth="1"/>
    <col min="10510" max="10751" width="9.140625" style="3"/>
    <col min="10752" max="10752" width="2.7109375" style="3" customWidth="1"/>
    <col min="10753" max="10753" width="5.28515625" style="3" customWidth="1"/>
    <col min="10754" max="10754" width="10.7109375" style="3" customWidth="1"/>
    <col min="10755" max="10757" width="15.7109375" style="3" customWidth="1"/>
    <col min="10758" max="10758" width="4.5703125" style="3" customWidth="1"/>
    <col min="10759" max="10759" width="40.7109375" style="3" customWidth="1"/>
    <col min="10760" max="10760" width="9.140625" style="3"/>
    <col min="10761" max="10761" width="13.7109375" style="3" customWidth="1"/>
    <col min="10762" max="10762" width="7.5703125" style="3" customWidth="1"/>
    <col min="10763" max="10763" width="13.7109375" style="3" customWidth="1"/>
    <col min="10764" max="10764" width="16.7109375" style="3" customWidth="1"/>
    <col min="10765" max="10765" width="20.7109375" style="3" customWidth="1"/>
    <col min="10766" max="11007" width="9.140625" style="3"/>
    <col min="11008" max="11008" width="2.7109375" style="3" customWidth="1"/>
    <col min="11009" max="11009" width="5.28515625" style="3" customWidth="1"/>
    <col min="11010" max="11010" width="10.7109375" style="3" customWidth="1"/>
    <col min="11011" max="11013" width="15.7109375" style="3" customWidth="1"/>
    <col min="11014" max="11014" width="4.5703125" style="3" customWidth="1"/>
    <col min="11015" max="11015" width="40.7109375" style="3" customWidth="1"/>
    <col min="11016" max="11016" width="9.140625" style="3"/>
    <col min="11017" max="11017" width="13.7109375" style="3" customWidth="1"/>
    <col min="11018" max="11018" width="7.5703125" style="3" customWidth="1"/>
    <col min="11019" max="11019" width="13.7109375" style="3" customWidth="1"/>
    <col min="11020" max="11020" width="16.7109375" style="3" customWidth="1"/>
    <col min="11021" max="11021" width="20.7109375" style="3" customWidth="1"/>
    <col min="11022" max="11263" width="9.140625" style="3"/>
    <col min="11264" max="11264" width="2.7109375" style="3" customWidth="1"/>
    <col min="11265" max="11265" width="5.28515625" style="3" customWidth="1"/>
    <col min="11266" max="11266" width="10.7109375" style="3" customWidth="1"/>
    <col min="11267" max="11269" width="15.7109375" style="3" customWidth="1"/>
    <col min="11270" max="11270" width="4.5703125" style="3" customWidth="1"/>
    <col min="11271" max="11271" width="40.7109375" style="3" customWidth="1"/>
    <col min="11272" max="11272" width="9.140625" style="3"/>
    <col min="11273" max="11273" width="13.7109375" style="3" customWidth="1"/>
    <col min="11274" max="11274" width="7.5703125" style="3" customWidth="1"/>
    <col min="11275" max="11275" width="13.7109375" style="3" customWidth="1"/>
    <col min="11276" max="11276" width="16.7109375" style="3" customWidth="1"/>
    <col min="11277" max="11277" width="20.7109375" style="3" customWidth="1"/>
    <col min="11278" max="11519" width="9.140625" style="3"/>
    <col min="11520" max="11520" width="2.7109375" style="3" customWidth="1"/>
    <col min="11521" max="11521" width="5.28515625" style="3" customWidth="1"/>
    <col min="11522" max="11522" width="10.7109375" style="3" customWidth="1"/>
    <col min="11523" max="11525" width="15.7109375" style="3" customWidth="1"/>
    <col min="11526" max="11526" width="4.5703125" style="3" customWidth="1"/>
    <col min="11527" max="11527" width="40.7109375" style="3" customWidth="1"/>
    <col min="11528" max="11528" width="9.140625" style="3"/>
    <col min="11529" max="11529" width="13.7109375" style="3" customWidth="1"/>
    <col min="11530" max="11530" width="7.5703125" style="3" customWidth="1"/>
    <col min="11531" max="11531" width="13.7109375" style="3" customWidth="1"/>
    <col min="11532" max="11532" width="16.7109375" style="3" customWidth="1"/>
    <col min="11533" max="11533" width="20.7109375" style="3" customWidth="1"/>
    <col min="11534" max="11775" width="9.140625" style="3"/>
    <col min="11776" max="11776" width="2.7109375" style="3" customWidth="1"/>
    <col min="11777" max="11777" width="5.28515625" style="3" customWidth="1"/>
    <col min="11778" max="11778" width="10.7109375" style="3" customWidth="1"/>
    <col min="11779" max="11781" width="15.7109375" style="3" customWidth="1"/>
    <col min="11782" max="11782" width="4.5703125" style="3" customWidth="1"/>
    <col min="11783" max="11783" width="40.7109375" style="3" customWidth="1"/>
    <col min="11784" max="11784" width="9.140625" style="3"/>
    <col min="11785" max="11785" width="13.7109375" style="3" customWidth="1"/>
    <col min="11786" max="11786" width="7.5703125" style="3" customWidth="1"/>
    <col min="11787" max="11787" width="13.7109375" style="3" customWidth="1"/>
    <col min="11788" max="11788" width="16.7109375" style="3" customWidth="1"/>
    <col min="11789" max="11789" width="20.7109375" style="3" customWidth="1"/>
    <col min="11790" max="12031" width="9.140625" style="3"/>
    <col min="12032" max="12032" width="2.7109375" style="3" customWidth="1"/>
    <col min="12033" max="12033" width="5.28515625" style="3" customWidth="1"/>
    <col min="12034" max="12034" width="10.7109375" style="3" customWidth="1"/>
    <col min="12035" max="12037" width="15.7109375" style="3" customWidth="1"/>
    <col min="12038" max="12038" width="4.5703125" style="3" customWidth="1"/>
    <col min="12039" max="12039" width="40.7109375" style="3" customWidth="1"/>
    <col min="12040" max="12040" width="9.140625" style="3"/>
    <col min="12041" max="12041" width="13.7109375" style="3" customWidth="1"/>
    <col min="12042" max="12042" width="7.5703125" style="3" customWidth="1"/>
    <col min="12043" max="12043" width="13.7109375" style="3" customWidth="1"/>
    <col min="12044" max="12044" width="16.7109375" style="3" customWidth="1"/>
    <col min="12045" max="12045" width="20.7109375" style="3" customWidth="1"/>
    <col min="12046" max="12287" width="9.140625" style="3"/>
    <col min="12288" max="12288" width="2.7109375" style="3" customWidth="1"/>
    <col min="12289" max="12289" width="5.28515625" style="3" customWidth="1"/>
    <col min="12290" max="12290" width="10.7109375" style="3" customWidth="1"/>
    <col min="12291" max="12293" width="15.7109375" style="3" customWidth="1"/>
    <col min="12294" max="12294" width="4.5703125" style="3" customWidth="1"/>
    <col min="12295" max="12295" width="40.7109375" style="3" customWidth="1"/>
    <col min="12296" max="12296" width="9.140625" style="3"/>
    <col min="12297" max="12297" width="13.7109375" style="3" customWidth="1"/>
    <col min="12298" max="12298" width="7.5703125" style="3" customWidth="1"/>
    <col min="12299" max="12299" width="13.7109375" style="3" customWidth="1"/>
    <col min="12300" max="12300" width="16.7109375" style="3" customWidth="1"/>
    <col min="12301" max="12301" width="20.7109375" style="3" customWidth="1"/>
    <col min="12302" max="12543" width="9.140625" style="3"/>
    <col min="12544" max="12544" width="2.7109375" style="3" customWidth="1"/>
    <col min="12545" max="12545" width="5.28515625" style="3" customWidth="1"/>
    <col min="12546" max="12546" width="10.7109375" style="3" customWidth="1"/>
    <col min="12547" max="12549" width="15.7109375" style="3" customWidth="1"/>
    <col min="12550" max="12550" width="4.5703125" style="3" customWidth="1"/>
    <col min="12551" max="12551" width="40.7109375" style="3" customWidth="1"/>
    <col min="12552" max="12552" width="9.140625" style="3"/>
    <col min="12553" max="12553" width="13.7109375" style="3" customWidth="1"/>
    <col min="12554" max="12554" width="7.5703125" style="3" customWidth="1"/>
    <col min="12555" max="12555" width="13.7109375" style="3" customWidth="1"/>
    <col min="12556" max="12556" width="16.7109375" style="3" customWidth="1"/>
    <col min="12557" max="12557" width="20.7109375" style="3" customWidth="1"/>
    <col min="12558" max="12799" width="9.140625" style="3"/>
    <col min="12800" max="12800" width="2.7109375" style="3" customWidth="1"/>
    <col min="12801" max="12801" width="5.28515625" style="3" customWidth="1"/>
    <col min="12802" max="12802" width="10.7109375" style="3" customWidth="1"/>
    <col min="12803" max="12805" width="15.7109375" style="3" customWidth="1"/>
    <col min="12806" max="12806" width="4.5703125" style="3" customWidth="1"/>
    <col min="12807" max="12807" width="40.7109375" style="3" customWidth="1"/>
    <col min="12808" max="12808" width="9.140625" style="3"/>
    <col min="12809" max="12809" width="13.7109375" style="3" customWidth="1"/>
    <col min="12810" max="12810" width="7.5703125" style="3" customWidth="1"/>
    <col min="12811" max="12811" width="13.7109375" style="3" customWidth="1"/>
    <col min="12812" max="12812" width="16.7109375" style="3" customWidth="1"/>
    <col min="12813" max="12813" width="20.7109375" style="3" customWidth="1"/>
    <col min="12814" max="13055" width="9.140625" style="3"/>
    <col min="13056" max="13056" width="2.7109375" style="3" customWidth="1"/>
    <col min="13057" max="13057" width="5.28515625" style="3" customWidth="1"/>
    <col min="13058" max="13058" width="10.7109375" style="3" customWidth="1"/>
    <col min="13059" max="13061" width="15.7109375" style="3" customWidth="1"/>
    <col min="13062" max="13062" width="4.5703125" style="3" customWidth="1"/>
    <col min="13063" max="13063" width="40.7109375" style="3" customWidth="1"/>
    <col min="13064" max="13064" width="9.140625" style="3"/>
    <col min="13065" max="13065" width="13.7109375" style="3" customWidth="1"/>
    <col min="13066" max="13066" width="7.5703125" style="3" customWidth="1"/>
    <col min="13067" max="13067" width="13.7109375" style="3" customWidth="1"/>
    <col min="13068" max="13068" width="16.7109375" style="3" customWidth="1"/>
    <col min="13069" max="13069" width="20.7109375" style="3" customWidth="1"/>
    <col min="13070" max="13311" width="9.140625" style="3"/>
    <col min="13312" max="13312" width="2.7109375" style="3" customWidth="1"/>
    <col min="13313" max="13313" width="5.28515625" style="3" customWidth="1"/>
    <col min="13314" max="13314" width="10.7109375" style="3" customWidth="1"/>
    <col min="13315" max="13317" width="15.7109375" style="3" customWidth="1"/>
    <col min="13318" max="13318" width="4.5703125" style="3" customWidth="1"/>
    <col min="13319" max="13319" width="40.7109375" style="3" customWidth="1"/>
    <col min="13320" max="13320" width="9.140625" style="3"/>
    <col min="13321" max="13321" width="13.7109375" style="3" customWidth="1"/>
    <col min="13322" max="13322" width="7.5703125" style="3" customWidth="1"/>
    <col min="13323" max="13323" width="13.7109375" style="3" customWidth="1"/>
    <col min="13324" max="13324" width="16.7109375" style="3" customWidth="1"/>
    <col min="13325" max="13325" width="20.7109375" style="3" customWidth="1"/>
    <col min="13326" max="13567" width="9.140625" style="3"/>
    <col min="13568" max="13568" width="2.7109375" style="3" customWidth="1"/>
    <col min="13569" max="13569" width="5.28515625" style="3" customWidth="1"/>
    <col min="13570" max="13570" width="10.7109375" style="3" customWidth="1"/>
    <col min="13571" max="13573" width="15.7109375" style="3" customWidth="1"/>
    <col min="13574" max="13574" width="4.5703125" style="3" customWidth="1"/>
    <col min="13575" max="13575" width="40.7109375" style="3" customWidth="1"/>
    <col min="13576" max="13576" width="9.140625" style="3"/>
    <col min="13577" max="13577" width="13.7109375" style="3" customWidth="1"/>
    <col min="13578" max="13578" width="7.5703125" style="3" customWidth="1"/>
    <col min="13579" max="13579" width="13.7109375" style="3" customWidth="1"/>
    <col min="13580" max="13580" width="16.7109375" style="3" customWidth="1"/>
    <col min="13581" max="13581" width="20.7109375" style="3" customWidth="1"/>
    <col min="13582" max="13823" width="9.140625" style="3"/>
    <col min="13824" max="13824" width="2.7109375" style="3" customWidth="1"/>
    <col min="13825" max="13825" width="5.28515625" style="3" customWidth="1"/>
    <col min="13826" max="13826" width="10.7109375" style="3" customWidth="1"/>
    <col min="13827" max="13829" width="15.7109375" style="3" customWidth="1"/>
    <col min="13830" max="13830" width="4.5703125" style="3" customWidth="1"/>
    <col min="13831" max="13831" width="40.7109375" style="3" customWidth="1"/>
    <col min="13832" max="13832" width="9.140625" style="3"/>
    <col min="13833" max="13833" width="13.7109375" style="3" customWidth="1"/>
    <col min="13834" max="13834" width="7.5703125" style="3" customWidth="1"/>
    <col min="13835" max="13835" width="13.7109375" style="3" customWidth="1"/>
    <col min="13836" max="13836" width="16.7109375" style="3" customWidth="1"/>
    <col min="13837" max="13837" width="20.7109375" style="3" customWidth="1"/>
    <col min="13838" max="14079" width="9.140625" style="3"/>
    <col min="14080" max="14080" width="2.7109375" style="3" customWidth="1"/>
    <col min="14081" max="14081" width="5.28515625" style="3" customWidth="1"/>
    <col min="14082" max="14082" width="10.7109375" style="3" customWidth="1"/>
    <col min="14083" max="14085" width="15.7109375" style="3" customWidth="1"/>
    <col min="14086" max="14086" width="4.5703125" style="3" customWidth="1"/>
    <col min="14087" max="14087" width="40.7109375" style="3" customWidth="1"/>
    <col min="14088" max="14088" width="9.140625" style="3"/>
    <col min="14089" max="14089" width="13.7109375" style="3" customWidth="1"/>
    <col min="14090" max="14090" width="7.5703125" style="3" customWidth="1"/>
    <col min="14091" max="14091" width="13.7109375" style="3" customWidth="1"/>
    <col min="14092" max="14092" width="16.7109375" style="3" customWidth="1"/>
    <col min="14093" max="14093" width="20.7109375" style="3" customWidth="1"/>
    <col min="14094" max="14335" width="9.140625" style="3"/>
    <col min="14336" max="14336" width="2.7109375" style="3" customWidth="1"/>
    <col min="14337" max="14337" width="5.28515625" style="3" customWidth="1"/>
    <col min="14338" max="14338" width="10.7109375" style="3" customWidth="1"/>
    <col min="14339" max="14341" width="15.7109375" style="3" customWidth="1"/>
    <col min="14342" max="14342" width="4.5703125" style="3" customWidth="1"/>
    <col min="14343" max="14343" width="40.7109375" style="3" customWidth="1"/>
    <col min="14344" max="14344" width="9.140625" style="3"/>
    <col min="14345" max="14345" width="13.7109375" style="3" customWidth="1"/>
    <col min="14346" max="14346" width="7.5703125" style="3" customWidth="1"/>
    <col min="14347" max="14347" width="13.7109375" style="3" customWidth="1"/>
    <col min="14348" max="14348" width="16.7109375" style="3" customWidth="1"/>
    <col min="14349" max="14349" width="20.7109375" style="3" customWidth="1"/>
    <col min="14350" max="14591" width="9.140625" style="3"/>
    <col min="14592" max="14592" width="2.7109375" style="3" customWidth="1"/>
    <col min="14593" max="14593" width="5.28515625" style="3" customWidth="1"/>
    <col min="14594" max="14594" width="10.7109375" style="3" customWidth="1"/>
    <col min="14595" max="14597" width="15.7109375" style="3" customWidth="1"/>
    <col min="14598" max="14598" width="4.5703125" style="3" customWidth="1"/>
    <col min="14599" max="14599" width="40.7109375" style="3" customWidth="1"/>
    <col min="14600" max="14600" width="9.140625" style="3"/>
    <col min="14601" max="14601" width="13.7109375" style="3" customWidth="1"/>
    <col min="14602" max="14602" width="7.5703125" style="3" customWidth="1"/>
    <col min="14603" max="14603" width="13.7109375" style="3" customWidth="1"/>
    <col min="14604" max="14604" width="16.7109375" style="3" customWidth="1"/>
    <col min="14605" max="14605" width="20.7109375" style="3" customWidth="1"/>
    <col min="14606" max="14847" width="9.140625" style="3"/>
    <col min="14848" max="14848" width="2.7109375" style="3" customWidth="1"/>
    <col min="14849" max="14849" width="5.28515625" style="3" customWidth="1"/>
    <col min="14850" max="14850" width="10.7109375" style="3" customWidth="1"/>
    <col min="14851" max="14853" width="15.7109375" style="3" customWidth="1"/>
    <col min="14854" max="14854" width="4.5703125" style="3" customWidth="1"/>
    <col min="14855" max="14855" width="40.7109375" style="3" customWidth="1"/>
    <col min="14856" max="14856" width="9.140625" style="3"/>
    <col min="14857" max="14857" width="13.7109375" style="3" customWidth="1"/>
    <col min="14858" max="14858" width="7.5703125" style="3" customWidth="1"/>
    <col min="14859" max="14859" width="13.7109375" style="3" customWidth="1"/>
    <col min="14860" max="14860" width="16.7109375" style="3" customWidth="1"/>
    <col min="14861" max="14861" width="20.7109375" style="3" customWidth="1"/>
    <col min="14862" max="15103" width="9.140625" style="3"/>
    <col min="15104" max="15104" width="2.7109375" style="3" customWidth="1"/>
    <col min="15105" max="15105" width="5.28515625" style="3" customWidth="1"/>
    <col min="15106" max="15106" width="10.7109375" style="3" customWidth="1"/>
    <col min="15107" max="15109" width="15.7109375" style="3" customWidth="1"/>
    <col min="15110" max="15110" width="4.5703125" style="3" customWidth="1"/>
    <col min="15111" max="15111" width="40.7109375" style="3" customWidth="1"/>
    <col min="15112" max="15112" width="9.140625" style="3"/>
    <col min="15113" max="15113" width="13.7109375" style="3" customWidth="1"/>
    <col min="15114" max="15114" width="7.5703125" style="3" customWidth="1"/>
    <col min="15115" max="15115" width="13.7109375" style="3" customWidth="1"/>
    <col min="15116" max="15116" width="16.7109375" style="3" customWidth="1"/>
    <col min="15117" max="15117" width="20.7109375" style="3" customWidth="1"/>
    <col min="15118" max="15359" width="9.140625" style="3"/>
    <col min="15360" max="15360" width="2.7109375" style="3" customWidth="1"/>
    <col min="15361" max="15361" width="5.28515625" style="3" customWidth="1"/>
    <col min="15362" max="15362" width="10.7109375" style="3" customWidth="1"/>
    <col min="15363" max="15365" width="15.7109375" style="3" customWidth="1"/>
    <col min="15366" max="15366" width="4.5703125" style="3" customWidth="1"/>
    <col min="15367" max="15367" width="40.7109375" style="3" customWidth="1"/>
    <col min="15368" max="15368" width="9.140625" style="3"/>
    <col min="15369" max="15369" width="13.7109375" style="3" customWidth="1"/>
    <col min="15370" max="15370" width="7.5703125" style="3" customWidth="1"/>
    <col min="15371" max="15371" width="13.7109375" style="3" customWidth="1"/>
    <col min="15372" max="15372" width="16.7109375" style="3" customWidth="1"/>
    <col min="15373" max="15373" width="20.7109375" style="3" customWidth="1"/>
    <col min="15374" max="15615" width="9.140625" style="3"/>
    <col min="15616" max="15616" width="2.7109375" style="3" customWidth="1"/>
    <col min="15617" max="15617" width="5.28515625" style="3" customWidth="1"/>
    <col min="15618" max="15618" width="10.7109375" style="3" customWidth="1"/>
    <col min="15619" max="15621" width="15.7109375" style="3" customWidth="1"/>
    <col min="15622" max="15622" width="4.5703125" style="3" customWidth="1"/>
    <col min="15623" max="15623" width="40.7109375" style="3" customWidth="1"/>
    <col min="15624" max="15624" width="9.140625" style="3"/>
    <col min="15625" max="15625" width="13.7109375" style="3" customWidth="1"/>
    <col min="15626" max="15626" width="7.5703125" style="3" customWidth="1"/>
    <col min="15627" max="15627" width="13.7109375" style="3" customWidth="1"/>
    <col min="15628" max="15628" width="16.7109375" style="3" customWidth="1"/>
    <col min="15629" max="15629" width="20.7109375" style="3" customWidth="1"/>
    <col min="15630" max="15871" width="9.140625" style="3"/>
    <col min="15872" max="15872" width="2.7109375" style="3" customWidth="1"/>
    <col min="15873" max="15873" width="5.28515625" style="3" customWidth="1"/>
    <col min="15874" max="15874" width="10.7109375" style="3" customWidth="1"/>
    <col min="15875" max="15877" width="15.7109375" style="3" customWidth="1"/>
    <col min="15878" max="15878" width="4.5703125" style="3" customWidth="1"/>
    <col min="15879" max="15879" width="40.7109375" style="3" customWidth="1"/>
    <col min="15880" max="15880" width="9.140625" style="3"/>
    <col min="15881" max="15881" width="13.7109375" style="3" customWidth="1"/>
    <col min="15882" max="15882" width="7.5703125" style="3" customWidth="1"/>
    <col min="15883" max="15883" width="13.7109375" style="3" customWidth="1"/>
    <col min="15884" max="15884" width="16.7109375" style="3" customWidth="1"/>
    <col min="15885" max="15885" width="20.7109375" style="3" customWidth="1"/>
    <col min="15886" max="16127" width="9.140625" style="3"/>
    <col min="16128" max="16128" width="2.7109375" style="3" customWidth="1"/>
    <col min="16129" max="16129" width="5.28515625" style="3" customWidth="1"/>
    <col min="16130" max="16130" width="10.7109375" style="3" customWidth="1"/>
    <col min="16131" max="16133" width="15.7109375" style="3" customWidth="1"/>
    <col min="16134" max="16134" width="4.5703125" style="3" customWidth="1"/>
    <col min="16135" max="16135" width="40.7109375" style="3" customWidth="1"/>
    <col min="16136" max="16136" width="9.140625" style="3"/>
    <col min="16137" max="16137" width="13.7109375" style="3" customWidth="1"/>
    <col min="16138" max="16138" width="7.5703125" style="3" customWidth="1"/>
    <col min="16139" max="16139" width="13.7109375" style="3" customWidth="1"/>
    <col min="16140" max="16140" width="16.7109375" style="3" customWidth="1"/>
    <col min="16141" max="16141" width="20.7109375" style="3" customWidth="1"/>
    <col min="16142" max="16384" width="9.140625" style="3"/>
  </cols>
  <sheetData>
    <row r="1" spans="2:14" ht="12.75" customHeight="1" x14ac:dyDescent="0.3">
      <c r="B1" s="1" t="s">
        <v>0</v>
      </c>
      <c r="C1" s="1"/>
      <c r="D1" s="2" t="s">
        <v>26</v>
      </c>
      <c r="H1" s="4"/>
      <c r="I1" s="4"/>
      <c r="J1" s="4"/>
      <c r="K1" s="4"/>
      <c r="L1" s="4"/>
      <c r="M1" s="4"/>
    </row>
    <row r="2" spans="2:14" ht="12.75" customHeight="1" x14ac:dyDescent="0.3">
      <c r="B2" s="5" t="s">
        <v>1</v>
      </c>
      <c r="C2" s="5"/>
      <c r="D2" s="5" t="s">
        <v>27</v>
      </c>
      <c r="H2" s="4"/>
      <c r="I2" s="4"/>
      <c r="J2" s="4"/>
      <c r="K2" s="4"/>
      <c r="L2" s="4"/>
      <c r="M2" s="4"/>
    </row>
    <row r="3" spans="2:14" ht="12.75" customHeight="1" x14ac:dyDescent="0.3">
      <c r="B3" s="5"/>
      <c r="C3" s="5"/>
      <c r="H3" s="4"/>
      <c r="I3" s="4"/>
      <c r="J3" s="4"/>
      <c r="K3" s="6"/>
      <c r="L3" s="4"/>
      <c r="M3" s="4"/>
    </row>
    <row r="4" spans="2:14" s="8" customFormat="1" ht="12.75" customHeight="1" x14ac:dyDescent="0.3">
      <c r="B4" s="7" t="s">
        <v>2</v>
      </c>
      <c r="C4" s="7"/>
      <c r="G4" s="9"/>
      <c r="H4" s="10"/>
      <c r="I4" s="10"/>
      <c r="J4" s="11"/>
      <c r="K4" s="11"/>
      <c r="L4" s="11"/>
      <c r="M4" s="11"/>
    </row>
    <row r="5" spans="2:14" s="8" customFormat="1" ht="12.75" customHeight="1" x14ac:dyDescent="0.3">
      <c r="B5" s="12"/>
      <c r="C5" s="12"/>
      <c r="H5" s="11"/>
      <c r="I5" s="11"/>
      <c r="J5" s="11"/>
      <c r="K5" s="11"/>
      <c r="L5" s="11"/>
      <c r="M5" s="11"/>
    </row>
    <row r="6" spans="2:14" s="8" customFormat="1" ht="12.75" customHeight="1" x14ac:dyDescent="0.3">
      <c r="B6" s="12"/>
      <c r="C6" s="12"/>
      <c r="H6" s="11"/>
      <c r="I6" s="11"/>
      <c r="J6" s="11"/>
      <c r="K6" s="11"/>
      <c r="L6" s="11"/>
      <c r="M6" s="11"/>
    </row>
    <row r="7" spans="2:14" s="13" customFormat="1" ht="12.75" customHeight="1" x14ac:dyDescent="0.3">
      <c r="H7" s="14" t="s">
        <v>3</v>
      </c>
      <c r="I7" s="14"/>
      <c r="J7" s="14"/>
      <c r="K7" s="6"/>
      <c r="L7" s="6"/>
      <c r="M7" s="6"/>
    </row>
    <row r="8" spans="2:14" s="13" customFormat="1" ht="12.75" customHeight="1" x14ac:dyDescent="0.3">
      <c r="H8" s="14" t="s">
        <v>416</v>
      </c>
      <c r="I8" s="15"/>
      <c r="J8" s="14"/>
      <c r="K8" s="16"/>
      <c r="L8" s="14"/>
      <c r="M8" s="17"/>
      <c r="N8" s="6"/>
    </row>
    <row r="9" spans="2:14" ht="12.75" customHeight="1" x14ac:dyDescent="0.3">
      <c r="B9" s="5"/>
      <c r="C9" s="5"/>
      <c r="H9" s="4"/>
      <c r="I9" s="4"/>
      <c r="J9" s="4"/>
      <c r="K9" s="4"/>
      <c r="L9" s="4"/>
      <c r="M9" s="4"/>
    </row>
    <row r="10" spans="2:14" s="1" customFormat="1" ht="12.75" customHeight="1" x14ac:dyDescent="0.3">
      <c r="B10" s="18" t="s">
        <v>4</v>
      </c>
      <c r="C10" s="19" t="s">
        <v>5</v>
      </c>
      <c r="D10" s="115" t="s">
        <v>6</v>
      </c>
      <c r="E10" s="116"/>
      <c r="F10" s="117"/>
      <c r="G10" s="20" t="s">
        <v>7</v>
      </c>
      <c r="H10" s="21" t="s">
        <v>8</v>
      </c>
      <c r="I10" s="22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</row>
    <row r="11" spans="2:14" s="1" customFormat="1" ht="12.75" customHeight="1" x14ac:dyDescent="0.3">
      <c r="B11" s="24"/>
      <c r="C11" s="25" t="s">
        <v>15</v>
      </c>
      <c r="D11" s="26"/>
      <c r="E11" s="27"/>
      <c r="F11" s="27"/>
      <c r="G11" s="28"/>
      <c r="H11" s="29"/>
      <c r="I11" s="29"/>
      <c r="J11" s="29"/>
      <c r="K11" s="29"/>
      <c r="L11" s="29"/>
      <c r="M11" s="29"/>
    </row>
    <row r="12" spans="2:14" ht="12.75" customHeight="1" x14ac:dyDescent="0.3">
      <c r="B12" s="37">
        <v>1</v>
      </c>
      <c r="C12" s="38"/>
      <c r="D12" s="112" t="s">
        <v>417</v>
      </c>
      <c r="E12" s="113"/>
      <c r="F12" s="114"/>
      <c r="G12" s="53" t="s">
        <v>17</v>
      </c>
      <c r="H12" s="154"/>
      <c r="I12" s="41">
        <v>100</v>
      </c>
      <c r="J12" s="42">
        <v>0</v>
      </c>
      <c r="K12" s="39">
        <v>9.5</v>
      </c>
      <c r="L12" s="43">
        <f>PRODUCT(J12,1.095)</f>
        <v>0</v>
      </c>
      <c r="M12" s="44">
        <f t="shared" ref="M12" si="0">PRODUCT(I12,L12)</f>
        <v>0</v>
      </c>
    </row>
    <row r="13" spans="2:14" ht="12.75" customHeight="1" x14ac:dyDescent="0.3">
      <c r="B13" s="37">
        <f>B12+1</f>
        <v>2</v>
      </c>
      <c r="C13" s="38"/>
      <c r="D13" s="112" t="s">
        <v>559</v>
      </c>
      <c r="E13" s="113"/>
      <c r="F13" s="114"/>
      <c r="G13" s="53" t="s">
        <v>17</v>
      </c>
      <c r="H13" s="154"/>
      <c r="I13" s="41">
        <v>100</v>
      </c>
      <c r="J13" s="42">
        <v>0</v>
      </c>
      <c r="K13" s="39">
        <v>9.5</v>
      </c>
      <c r="L13" s="43">
        <f t="shared" ref="L13:L76" si="1">PRODUCT(J13,1.095)</f>
        <v>0</v>
      </c>
      <c r="M13" s="44">
        <f t="shared" ref="M13:M76" si="2">PRODUCT(I13,L13)</f>
        <v>0</v>
      </c>
    </row>
    <row r="14" spans="2:14" ht="12.75" customHeight="1" x14ac:dyDescent="0.3">
      <c r="B14" s="37">
        <f t="shared" ref="B14:B77" si="3">B13+1</f>
        <v>3</v>
      </c>
      <c r="C14" s="38"/>
      <c r="D14" s="112" t="s">
        <v>418</v>
      </c>
      <c r="E14" s="113"/>
      <c r="F14" s="114"/>
      <c r="G14" s="53" t="s">
        <v>17</v>
      </c>
      <c r="H14" s="154"/>
      <c r="I14" s="41">
        <v>20</v>
      </c>
      <c r="J14" s="42">
        <v>0</v>
      </c>
      <c r="K14" s="39">
        <v>9.5</v>
      </c>
      <c r="L14" s="43">
        <f t="shared" si="1"/>
        <v>0</v>
      </c>
      <c r="M14" s="44">
        <f t="shared" si="2"/>
        <v>0</v>
      </c>
    </row>
    <row r="15" spans="2:14" ht="12.75" customHeight="1" x14ac:dyDescent="0.3">
      <c r="B15" s="37">
        <f t="shared" si="3"/>
        <v>4</v>
      </c>
      <c r="C15" s="38"/>
      <c r="D15" s="112" t="s">
        <v>419</v>
      </c>
      <c r="E15" s="113"/>
      <c r="F15" s="114"/>
      <c r="G15" s="53" t="s">
        <v>17</v>
      </c>
      <c r="H15" s="154"/>
      <c r="I15" s="41">
        <v>150</v>
      </c>
      <c r="J15" s="42">
        <v>0</v>
      </c>
      <c r="K15" s="39">
        <v>9.5</v>
      </c>
      <c r="L15" s="43">
        <f t="shared" si="1"/>
        <v>0</v>
      </c>
      <c r="M15" s="44">
        <f t="shared" si="2"/>
        <v>0</v>
      </c>
    </row>
    <row r="16" spans="2:14" ht="12.75" customHeight="1" x14ac:dyDescent="0.3">
      <c r="B16" s="37">
        <f t="shared" si="3"/>
        <v>5</v>
      </c>
      <c r="C16" s="38"/>
      <c r="D16" s="112" t="s">
        <v>560</v>
      </c>
      <c r="E16" s="113"/>
      <c r="F16" s="114"/>
      <c r="G16" s="53" t="s">
        <v>17</v>
      </c>
      <c r="H16" s="155"/>
      <c r="I16" s="41">
        <v>30</v>
      </c>
      <c r="J16" s="42">
        <v>0</v>
      </c>
      <c r="K16" s="39">
        <v>9.5</v>
      </c>
      <c r="L16" s="43">
        <f t="shared" si="1"/>
        <v>0</v>
      </c>
      <c r="M16" s="44">
        <f t="shared" si="2"/>
        <v>0</v>
      </c>
    </row>
    <row r="17" spans="2:13" ht="12.75" customHeight="1" x14ac:dyDescent="0.3">
      <c r="B17" s="37">
        <f t="shared" si="3"/>
        <v>6</v>
      </c>
      <c r="C17" s="38"/>
      <c r="D17" s="112" t="s">
        <v>420</v>
      </c>
      <c r="E17" s="113"/>
      <c r="F17" s="114"/>
      <c r="G17" s="53" t="s">
        <v>17</v>
      </c>
      <c r="H17" s="154"/>
      <c r="I17" s="41">
        <v>20</v>
      </c>
      <c r="J17" s="42">
        <v>0</v>
      </c>
      <c r="K17" s="39">
        <v>9.5</v>
      </c>
      <c r="L17" s="43">
        <f t="shared" si="1"/>
        <v>0</v>
      </c>
      <c r="M17" s="44">
        <f t="shared" si="2"/>
        <v>0</v>
      </c>
    </row>
    <row r="18" spans="2:13" ht="12.75" customHeight="1" x14ac:dyDescent="0.3">
      <c r="B18" s="37">
        <f t="shared" si="3"/>
        <v>7</v>
      </c>
      <c r="C18" s="38"/>
      <c r="D18" s="112" t="s">
        <v>421</v>
      </c>
      <c r="E18" s="113"/>
      <c r="F18" s="114"/>
      <c r="G18" s="53" t="s">
        <v>17</v>
      </c>
      <c r="H18" s="154"/>
      <c r="I18" s="41">
        <v>10</v>
      </c>
      <c r="J18" s="42">
        <v>0</v>
      </c>
      <c r="K18" s="39">
        <v>9.5</v>
      </c>
      <c r="L18" s="43">
        <f t="shared" si="1"/>
        <v>0</v>
      </c>
      <c r="M18" s="44">
        <f t="shared" si="2"/>
        <v>0</v>
      </c>
    </row>
    <row r="19" spans="2:13" ht="24.95" customHeight="1" x14ac:dyDescent="0.3">
      <c r="B19" s="37">
        <f t="shared" si="3"/>
        <v>8</v>
      </c>
      <c r="C19" s="38"/>
      <c r="D19" s="112" t="s">
        <v>561</v>
      </c>
      <c r="E19" s="113"/>
      <c r="F19" s="114"/>
      <c r="G19" s="53" t="s">
        <v>17</v>
      </c>
      <c r="H19" s="155"/>
      <c r="I19" s="41">
        <v>10</v>
      </c>
      <c r="J19" s="42">
        <v>0</v>
      </c>
      <c r="K19" s="39">
        <v>9.5</v>
      </c>
      <c r="L19" s="43">
        <f t="shared" si="1"/>
        <v>0</v>
      </c>
      <c r="M19" s="44">
        <f t="shared" si="2"/>
        <v>0</v>
      </c>
    </row>
    <row r="20" spans="2:13" ht="12.75" customHeight="1" x14ac:dyDescent="0.3">
      <c r="B20" s="37">
        <f t="shared" si="3"/>
        <v>9</v>
      </c>
      <c r="C20" s="38"/>
      <c r="D20" s="112" t="s">
        <v>422</v>
      </c>
      <c r="E20" s="113"/>
      <c r="F20" s="114"/>
      <c r="G20" s="53" t="s">
        <v>17</v>
      </c>
      <c r="H20" s="154"/>
      <c r="I20" s="41">
        <v>5</v>
      </c>
      <c r="J20" s="42">
        <v>0</v>
      </c>
      <c r="K20" s="39">
        <v>9.5</v>
      </c>
      <c r="L20" s="43">
        <f t="shared" si="1"/>
        <v>0</v>
      </c>
      <c r="M20" s="44">
        <f t="shared" si="2"/>
        <v>0</v>
      </c>
    </row>
    <row r="21" spans="2:13" ht="12.75" customHeight="1" x14ac:dyDescent="0.3">
      <c r="B21" s="37">
        <f t="shared" si="3"/>
        <v>10</v>
      </c>
      <c r="C21" s="38"/>
      <c r="D21" s="112" t="s">
        <v>423</v>
      </c>
      <c r="E21" s="113"/>
      <c r="F21" s="114"/>
      <c r="G21" s="53" t="s">
        <v>17</v>
      </c>
      <c r="H21" s="154"/>
      <c r="I21" s="41">
        <v>5</v>
      </c>
      <c r="J21" s="42">
        <v>0</v>
      </c>
      <c r="K21" s="39">
        <v>9.5</v>
      </c>
      <c r="L21" s="43">
        <f t="shared" si="1"/>
        <v>0</v>
      </c>
      <c r="M21" s="44">
        <f t="shared" si="2"/>
        <v>0</v>
      </c>
    </row>
    <row r="22" spans="2:13" ht="12.75" customHeight="1" x14ac:dyDescent="0.3">
      <c r="B22" s="37">
        <f t="shared" si="3"/>
        <v>11</v>
      </c>
      <c r="C22" s="38"/>
      <c r="D22" s="112" t="s">
        <v>424</v>
      </c>
      <c r="E22" s="113"/>
      <c r="F22" s="114"/>
      <c r="G22" s="53" t="s">
        <v>17</v>
      </c>
      <c r="H22" s="154"/>
      <c r="I22" s="41">
        <v>5</v>
      </c>
      <c r="J22" s="42">
        <v>0</v>
      </c>
      <c r="K22" s="39">
        <v>9.5</v>
      </c>
      <c r="L22" s="43">
        <f t="shared" si="1"/>
        <v>0</v>
      </c>
      <c r="M22" s="44">
        <f t="shared" si="2"/>
        <v>0</v>
      </c>
    </row>
    <row r="23" spans="2:13" ht="12.75" customHeight="1" x14ac:dyDescent="0.3">
      <c r="B23" s="37">
        <f t="shared" si="3"/>
        <v>12</v>
      </c>
      <c r="C23" s="38"/>
      <c r="D23" s="112" t="s">
        <v>425</v>
      </c>
      <c r="E23" s="113"/>
      <c r="F23" s="114"/>
      <c r="G23" s="53" t="s">
        <v>17</v>
      </c>
      <c r="H23" s="154"/>
      <c r="I23" s="41">
        <v>5</v>
      </c>
      <c r="J23" s="42">
        <v>0</v>
      </c>
      <c r="K23" s="39">
        <v>22</v>
      </c>
      <c r="L23" s="43">
        <f>PRODUCT(J23,1.22)</f>
        <v>0</v>
      </c>
      <c r="M23" s="44">
        <f t="shared" si="2"/>
        <v>0</v>
      </c>
    </row>
    <row r="24" spans="2:13" ht="12.75" customHeight="1" x14ac:dyDescent="0.3">
      <c r="B24" s="37">
        <f t="shared" si="3"/>
        <v>13</v>
      </c>
      <c r="C24" s="38"/>
      <c r="D24" s="112" t="s">
        <v>562</v>
      </c>
      <c r="E24" s="113"/>
      <c r="F24" s="114"/>
      <c r="G24" s="53" t="s">
        <v>17</v>
      </c>
      <c r="H24" s="155"/>
      <c r="I24" s="41">
        <v>50</v>
      </c>
      <c r="J24" s="42">
        <v>0</v>
      </c>
      <c r="K24" s="39">
        <v>22</v>
      </c>
      <c r="L24" s="43">
        <f>PRODUCT(J24,1.22)</f>
        <v>0</v>
      </c>
      <c r="M24" s="44">
        <f t="shared" si="2"/>
        <v>0</v>
      </c>
    </row>
    <row r="25" spans="2:13" ht="12.75" customHeight="1" x14ac:dyDescent="0.3">
      <c r="B25" s="37">
        <f t="shared" si="3"/>
        <v>14</v>
      </c>
      <c r="C25" s="38"/>
      <c r="D25" s="112" t="s">
        <v>563</v>
      </c>
      <c r="E25" s="113"/>
      <c r="F25" s="114"/>
      <c r="G25" s="53" t="s">
        <v>17</v>
      </c>
      <c r="H25" s="155"/>
      <c r="I25" s="41">
        <v>5</v>
      </c>
      <c r="J25" s="42">
        <v>0</v>
      </c>
      <c r="K25" s="39">
        <v>9.5</v>
      </c>
      <c r="L25" s="43">
        <f t="shared" si="1"/>
        <v>0</v>
      </c>
      <c r="M25" s="44">
        <f t="shared" si="2"/>
        <v>0</v>
      </c>
    </row>
    <row r="26" spans="2:13" ht="12.75" customHeight="1" x14ac:dyDescent="0.3">
      <c r="B26" s="37">
        <f t="shared" si="3"/>
        <v>15</v>
      </c>
      <c r="C26" s="38"/>
      <c r="D26" s="112" t="s">
        <v>564</v>
      </c>
      <c r="E26" s="113"/>
      <c r="F26" s="114"/>
      <c r="G26" s="53" t="s">
        <v>82</v>
      </c>
      <c r="H26" s="155"/>
      <c r="I26" s="41">
        <v>600</v>
      </c>
      <c r="J26" s="42">
        <v>0</v>
      </c>
      <c r="K26" s="39">
        <v>9.5</v>
      </c>
      <c r="L26" s="43">
        <f t="shared" si="1"/>
        <v>0</v>
      </c>
      <c r="M26" s="44">
        <f t="shared" si="2"/>
        <v>0</v>
      </c>
    </row>
    <row r="27" spans="2:13" ht="12.75" customHeight="1" x14ac:dyDescent="0.3">
      <c r="B27" s="37">
        <f t="shared" si="3"/>
        <v>16</v>
      </c>
      <c r="C27" s="38"/>
      <c r="D27" s="112" t="s">
        <v>565</v>
      </c>
      <c r="E27" s="113"/>
      <c r="F27" s="114"/>
      <c r="G27" s="53" t="s">
        <v>17</v>
      </c>
      <c r="H27" s="154"/>
      <c r="I27" s="41">
        <v>5</v>
      </c>
      <c r="J27" s="42">
        <v>0</v>
      </c>
      <c r="K27" s="39">
        <v>9.5</v>
      </c>
      <c r="L27" s="43">
        <f t="shared" si="1"/>
        <v>0</v>
      </c>
      <c r="M27" s="44">
        <f t="shared" si="2"/>
        <v>0</v>
      </c>
    </row>
    <row r="28" spans="2:13" ht="12.75" customHeight="1" x14ac:dyDescent="0.3">
      <c r="B28" s="37">
        <f t="shared" si="3"/>
        <v>17</v>
      </c>
      <c r="C28" s="38"/>
      <c r="D28" s="112" t="s">
        <v>426</v>
      </c>
      <c r="E28" s="113"/>
      <c r="F28" s="114"/>
      <c r="G28" s="53" t="s">
        <v>140</v>
      </c>
      <c r="H28" s="154"/>
      <c r="I28" s="41">
        <v>20</v>
      </c>
      <c r="J28" s="42">
        <v>0</v>
      </c>
      <c r="K28" s="39">
        <v>9.5</v>
      </c>
      <c r="L28" s="43">
        <f t="shared" si="1"/>
        <v>0</v>
      </c>
      <c r="M28" s="44">
        <f t="shared" si="2"/>
        <v>0</v>
      </c>
    </row>
    <row r="29" spans="2:13" ht="12.75" customHeight="1" x14ac:dyDescent="0.3">
      <c r="B29" s="37">
        <f t="shared" si="3"/>
        <v>18</v>
      </c>
      <c r="C29" s="38"/>
      <c r="D29" s="112" t="s">
        <v>427</v>
      </c>
      <c r="E29" s="113"/>
      <c r="F29" s="114"/>
      <c r="G29" s="53" t="s">
        <v>140</v>
      </c>
      <c r="H29" s="154"/>
      <c r="I29" s="41">
        <v>20</v>
      </c>
      <c r="J29" s="42">
        <v>0</v>
      </c>
      <c r="K29" s="39">
        <v>9.5</v>
      </c>
      <c r="L29" s="43">
        <f t="shared" si="1"/>
        <v>0</v>
      </c>
      <c r="M29" s="44">
        <f t="shared" si="2"/>
        <v>0</v>
      </c>
    </row>
    <row r="30" spans="2:13" ht="12.75" customHeight="1" x14ac:dyDescent="0.3">
      <c r="B30" s="37">
        <f t="shared" si="3"/>
        <v>19</v>
      </c>
      <c r="C30" s="38"/>
      <c r="D30" s="112" t="s">
        <v>428</v>
      </c>
      <c r="E30" s="113"/>
      <c r="F30" s="114"/>
      <c r="G30" s="53" t="s">
        <v>140</v>
      </c>
      <c r="H30" s="154"/>
      <c r="I30" s="41">
        <v>20</v>
      </c>
      <c r="J30" s="42">
        <v>0</v>
      </c>
      <c r="K30" s="39">
        <v>9.5</v>
      </c>
      <c r="L30" s="43">
        <f t="shared" si="1"/>
        <v>0</v>
      </c>
      <c r="M30" s="44">
        <f t="shared" si="2"/>
        <v>0</v>
      </c>
    </row>
    <row r="31" spans="2:13" ht="12.75" customHeight="1" x14ac:dyDescent="0.3">
      <c r="B31" s="37">
        <f t="shared" si="3"/>
        <v>20</v>
      </c>
      <c r="C31" s="38"/>
      <c r="D31" s="112" t="s">
        <v>429</v>
      </c>
      <c r="E31" s="113"/>
      <c r="F31" s="114"/>
      <c r="G31" s="53" t="s">
        <v>140</v>
      </c>
      <c r="H31" s="154"/>
      <c r="I31" s="41">
        <v>5</v>
      </c>
      <c r="J31" s="42">
        <v>0</v>
      </c>
      <c r="K31" s="39">
        <v>9.5</v>
      </c>
      <c r="L31" s="43">
        <f t="shared" si="1"/>
        <v>0</v>
      </c>
      <c r="M31" s="44">
        <f t="shared" si="2"/>
        <v>0</v>
      </c>
    </row>
    <row r="32" spans="2:13" ht="12.75" customHeight="1" x14ac:dyDescent="0.3">
      <c r="B32" s="37">
        <f t="shared" si="3"/>
        <v>21</v>
      </c>
      <c r="C32" s="38"/>
      <c r="D32" s="112" t="s">
        <v>430</v>
      </c>
      <c r="E32" s="113"/>
      <c r="F32" s="114"/>
      <c r="G32" s="53" t="s">
        <v>17</v>
      </c>
      <c r="H32" s="154"/>
      <c r="I32" s="41">
        <v>50</v>
      </c>
      <c r="J32" s="42">
        <v>0</v>
      </c>
      <c r="K32" s="39">
        <v>9.5</v>
      </c>
      <c r="L32" s="43">
        <f t="shared" si="1"/>
        <v>0</v>
      </c>
      <c r="M32" s="44">
        <f t="shared" si="2"/>
        <v>0</v>
      </c>
    </row>
    <row r="33" spans="2:13" ht="12.75" customHeight="1" x14ac:dyDescent="0.3">
      <c r="B33" s="37">
        <f t="shared" si="3"/>
        <v>22</v>
      </c>
      <c r="C33" s="38"/>
      <c r="D33" s="112" t="s">
        <v>431</v>
      </c>
      <c r="E33" s="113"/>
      <c r="F33" s="114"/>
      <c r="G33" s="53" t="s">
        <v>17</v>
      </c>
      <c r="H33" s="154"/>
      <c r="I33" s="41">
        <v>10</v>
      </c>
      <c r="J33" s="42">
        <v>0</v>
      </c>
      <c r="K33" s="39">
        <v>9.5</v>
      </c>
      <c r="L33" s="43">
        <f t="shared" si="1"/>
        <v>0</v>
      </c>
      <c r="M33" s="44">
        <f t="shared" si="2"/>
        <v>0</v>
      </c>
    </row>
    <row r="34" spans="2:13" ht="12.75" customHeight="1" x14ac:dyDescent="0.3">
      <c r="B34" s="37">
        <f t="shared" si="3"/>
        <v>23</v>
      </c>
      <c r="C34" s="38"/>
      <c r="D34" s="112" t="s">
        <v>432</v>
      </c>
      <c r="E34" s="113"/>
      <c r="F34" s="114"/>
      <c r="G34" s="53" t="s">
        <v>17</v>
      </c>
      <c r="H34" s="154"/>
      <c r="I34" s="41">
        <v>10</v>
      </c>
      <c r="J34" s="42">
        <v>0</v>
      </c>
      <c r="K34" s="39">
        <v>9.5</v>
      </c>
      <c r="L34" s="43">
        <f t="shared" si="1"/>
        <v>0</v>
      </c>
      <c r="M34" s="44">
        <f t="shared" si="2"/>
        <v>0</v>
      </c>
    </row>
    <row r="35" spans="2:13" ht="12.75" customHeight="1" x14ac:dyDescent="0.3">
      <c r="B35" s="37">
        <f t="shared" si="3"/>
        <v>24</v>
      </c>
      <c r="C35" s="38"/>
      <c r="D35" s="112" t="s">
        <v>433</v>
      </c>
      <c r="E35" s="113" t="s">
        <v>434</v>
      </c>
      <c r="F35" s="114" t="s">
        <v>434</v>
      </c>
      <c r="G35" s="53" t="s">
        <v>17</v>
      </c>
      <c r="H35" s="154"/>
      <c r="I35" s="41">
        <v>10</v>
      </c>
      <c r="J35" s="42">
        <v>0</v>
      </c>
      <c r="K35" s="39">
        <v>9.5</v>
      </c>
      <c r="L35" s="43">
        <f t="shared" si="1"/>
        <v>0</v>
      </c>
      <c r="M35" s="44">
        <f t="shared" si="2"/>
        <v>0</v>
      </c>
    </row>
    <row r="36" spans="2:13" ht="12.75" customHeight="1" x14ac:dyDescent="0.3">
      <c r="B36" s="37">
        <f t="shared" si="3"/>
        <v>25</v>
      </c>
      <c r="C36" s="38"/>
      <c r="D36" s="112" t="s">
        <v>435</v>
      </c>
      <c r="E36" s="113"/>
      <c r="F36" s="114"/>
      <c r="G36" s="53" t="s">
        <v>17</v>
      </c>
      <c r="H36" s="154"/>
      <c r="I36" s="41">
        <v>50</v>
      </c>
      <c r="J36" s="42">
        <v>0</v>
      </c>
      <c r="K36" s="39">
        <v>9.5</v>
      </c>
      <c r="L36" s="43">
        <f t="shared" si="1"/>
        <v>0</v>
      </c>
      <c r="M36" s="44">
        <f t="shared" si="2"/>
        <v>0</v>
      </c>
    </row>
    <row r="37" spans="2:13" ht="12.75" customHeight="1" x14ac:dyDescent="0.3">
      <c r="B37" s="37">
        <f t="shared" si="3"/>
        <v>26</v>
      </c>
      <c r="C37" s="38"/>
      <c r="D37" s="112" t="s">
        <v>436</v>
      </c>
      <c r="E37" s="113"/>
      <c r="F37" s="114"/>
      <c r="G37" s="53" t="s">
        <v>17</v>
      </c>
      <c r="H37" s="154"/>
      <c r="I37" s="41">
        <v>20</v>
      </c>
      <c r="J37" s="42">
        <v>0</v>
      </c>
      <c r="K37" s="39">
        <v>9.5</v>
      </c>
      <c r="L37" s="43">
        <f t="shared" si="1"/>
        <v>0</v>
      </c>
      <c r="M37" s="44">
        <f t="shared" si="2"/>
        <v>0</v>
      </c>
    </row>
    <row r="38" spans="2:13" ht="12.75" customHeight="1" x14ac:dyDescent="0.3">
      <c r="B38" s="37">
        <f t="shared" si="3"/>
        <v>27</v>
      </c>
      <c r="C38" s="38"/>
      <c r="D38" s="112" t="s">
        <v>542</v>
      </c>
      <c r="E38" s="113"/>
      <c r="F38" s="114"/>
      <c r="G38" s="53" t="s">
        <v>17</v>
      </c>
      <c r="H38" s="155"/>
      <c r="I38" s="41">
        <v>5</v>
      </c>
      <c r="J38" s="42">
        <v>0</v>
      </c>
      <c r="K38" s="39">
        <v>9.5</v>
      </c>
      <c r="L38" s="43">
        <f t="shared" si="1"/>
        <v>0</v>
      </c>
      <c r="M38" s="44">
        <f t="shared" si="2"/>
        <v>0</v>
      </c>
    </row>
    <row r="39" spans="2:13" ht="12.75" customHeight="1" x14ac:dyDescent="0.3">
      <c r="B39" s="37">
        <f t="shared" si="3"/>
        <v>28</v>
      </c>
      <c r="C39" s="38"/>
      <c r="D39" s="112" t="s">
        <v>543</v>
      </c>
      <c r="E39" s="113"/>
      <c r="F39" s="114"/>
      <c r="G39" s="53" t="s">
        <v>17</v>
      </c>
      <c r="H39" s="155"/>
      <c r="I39" s="41">
        <v>5</v>
      </c>
      <c r="J39" s="42">
        <v>0</v>
      </c>
      <c r="K39" s="39">
        <v>9.5</v>
      </c>
      <c r="L39" s="43">
        <f t="shared" si="1"/>
        <v>0</v>
      </c>
      <c r="M39" s="44">
        <f t="shared" si="2"/>
        <v>0</v>
      </c>
    </row>
    <row r="40" spans="2:13" ht="12.75" customHeight="1" x14ac:dyDescent="0.3">
      <c r="B40" s="37">
        <f t="shared" si="3"/>
        <v>29</v>
      </c>
      <c r="C40" s="38"/>
      <c r="D40" s="112" t="s">
        <v>437</v>
      </c>
      <c r="E40" s="113"/>
      <c r="F40" s="114"/>
      <c r="G40" s="53" t="s">
        <v>82</v>
      </c>
      <c r="H40" s="154"/>
      <c r="I40" s="41">
        <v>20</v>
      </c>
      <c r="J40" s="42">
        <v>0</v>
      </c>
      <c r="K40" s="39">
        <v>9.5</v>
      </c>
      <c r="L40" s="43">
        <f t="shared" si="1"/>
        <v>0</v>
      </c>
      <c r="M40" s="44">
        <f t="shared" si="2"/>
        <v>0</v>
      </c>
    </row>
    <row r="41" spans="2:13" ht="12.75" customHeight="1" x14ac:dyDescent="0.3">
      <c r="B41" s="37">
        <f t="shared" si="3"/>
        <v>30</v>
      </c>
      <c r="C41" s="38"/>
      <c r="D41" s="112" t="s">
        <v>438</v>
      </c>
      <c r="E41" s="113"/>
      <c r="F41" s="114"/>
      <c r="G41" s="53" t="s">
        <v>82</v>
      </c>
      <c r="H41" s="154"/>
      <c r="I41" s="41">
        <v>50</v>
      </c>
      <c r="J41" s="42">
        <v>0</v>
      </c>
      <c r="K41" s="39">
        <v>9.5</v>
      </c>
      <c r="L41" s="43">
        <f t="shared" si="1"/>
        <v>0</v>
      </c>
      <c r="M41" s="44">
        <f t="shared" si="2"/>
        <v>0</v>
      </c>
    </row>
    <row r="42" spans="2:13" ht="12.75" customHeight="1" x14ac:dyDescent="0.3">
      <c r="B42" s="37">
        <f t="shared" si="3"/>
        <v>31</v>
      </c>
      <c r="C42" s="38"/>
      <c r="D42" s="112" t="s">
        <v>439</v>
      </c>
      <c r="E42" s="113"/>
      <c r="F42" s="114"/>
      <c r="G42" s="53" t="s">
        <v>17</v>
      </c>
      <c r="H42" s="154"/>
      <c r="I42" s="41">
        <v>100</v>
      </c>
      <c r="J42" s="42">
        <v>0</v>
      </c>
      <c r="K42" s="39">
        <v>9.5</v>
      </c>
      <c r="L42" s="43">
        <f t="shared" si="1"/>
        <v>0</v>
      </c>
      <c r="M42" s="44">
        <f t="shared" si="2"/>
        <v>0</v>
      </c>
    </row>
    <row r="43" spans="2:13" ht="12.75" customHeight="1" x14ac:dyDescent="0.3">
      <c r="B43" s="37">
        <f t="shared" si="3"/>
        <v>32</v>
      </c>
      <c r="C43" s="38"/>
      <c r="D43" s="112" t="s">
        <v>440</v>
      </c>
      <c r="E43" s="113"/>
      <c r="F43" s="114"/>
      <c r="G43" s="53" t="s">
        <v>17</v>
      </c>
      <c r="H43" s="154"/>
      <c r="I43" s="41">
        <v>100</v>
      </c>
      <c r="J43" s="42">
        <v>0</v>
      </c>
      <c r="K43" s="39">
        <v>9.5</v>
      </c>
      <c r="L43" s="43">
        <f t="shared" si="1"/>
        <v>0</v>
      </c>
      <c r="M43" s="44">
        <f t="shared" si="2"/>
        <v>0</v>
      </c>
    </row>
    <row r="44" spans="2:13" ht="12.75" customHeight="1" x14ac:dyDescent="0.3">
      <c r="B44" s="37">
        <f t="shared" si="3"/>
        <v>33</v>
      </c>
      <c r="C44" s="38"/>
      <c r="D44" s="112" t="s">
        <v>441</v>
      </c>
      <c r="E44" s="113"/>
      <c r="F44" s="114"/>
      <c r="G44" s="53" t="s">
        <v>140</v>
      </c>
      <c r="H44" s="154"/>
      <c r="I44" s="41">
        <v>100</v>
      </c>
      <c r="J44" s="42">
        <v>0</v>
      </c>
      <c r="K44" s="39">
        <v>9.5</v>
      </c>
      <c r="L44" s="43">
        <f t="shared" si="1"/>
        <v>0</v>
      </c>
      <c r="M44" s="44">
        <f t="shared" si="2"/>
        <v>0</v>
      </c>
    </row>
    <row r="45" spans="2:13" ht="12.75" customHeight="1" x14ac:dyDescent="0.3">
      <c r="B45" s="37">
        <f t="shared" si="3"/>
        <v>34</v>
      </c>
      <c r="C45" s="38"/>
      <c r="D45" s="112" t="s">
        <v>442</v>
      </c>
      <c r="E45" s="113"/>
      <c r="F45" s="114"/>
      <c r="G45" s="53" t="s">
        <v>140</v>
      </c>
      <c r="H45" s="154"/>
      <c r="I45" s="41">
        <v>200</v>
      </c>
      <c r="J45" s="42">
        <v>0</v>
      </c>
      <c r="K45" s="39">
        <v>9.5</v>
      </c>
      <c r="L45" s="43">
        <f t="shared" si="1"/>
        <v>0</v>
      </c>
      <c r="M45" s="44">
        <f t="shared" si="2"/>
        <v>0</v>
      </c>
    </row>
    <row r="46" spans="2:13" ht="12.75" customHeight="1" x14ac:dyDescent="0.3">
      <c r="B46" s="37">
        <f t="shared" si="3"/>
        <v>35</v>
      </c>
      <c r="C46" s="38"/>
      <c r="D46" s="112" t="s">
        <v>443</v>
      </c>
      <c r="E46" s="113"/>
      <c r="F46" s="114"/>
      <c r="G46" s="53" t="s">
        <v>140</v>
      </c>
      <c r="H46" s="154"/>
      <c r="I46" s="41">
        <v>20</v>
      </c>
      <c r="J46" s="42">
        <v>0</v>
      </c>
      <c r="K46" s="39">
        <v>9.5</v>
      </c>
      <c r="L46" s="43">
        <f t="shared" si="1"/>
        <v>0</v>
      </c>
      <c r="M46" s="44">
        <f t="shared" si="2"/>
        <v>0</v>
      </c>
    </row>
    <row r="47" spans="2:13" ht="12.75" customHeight="1" x14ac:dyDescent="0.3">
      <c r="B47" s="37">
        <f t="shared" si="3"/>
        <v>36</v>
      </c>
      <c r="C47" s="38"/>
      <c r="D47" s="112" t="s">
        <v>444</v>
      </c>
      <c r="E47" s="113"/>
      <c r="F47" s="114"/>
      <c r="G47" s="53" t="s">
        <v>140</v>
      </c>
      <c r="H47" s="154"/>
      <c r="I47" s="41">
        <v>20</v>
      </c>
      <c r="J47" s="42">
        <v>0</v>
      </c>
      <c r="K47" s="39">
        <v>9.5</v>
      </c>
      <c r="L47" s="43">
        <f t="shared" si="1"/>
        <v>0</v>
      </c>
      <c r="M47" s="44">
        <f t="shared" si="2"/>
        <v>0</v>
      </c>
    </row>
    <row r="48" spans="2:13" ht="24.95" customHeight="1" x14ac:dyDescent="0.3">
      <c r="B48" s="37">
        <f t="shared" si="3"/>
        <v>37</v>
      </c>
      <c r="C48" s="38"/>
      <c r="D48" s="112" t="s">
        <v>445</v>
      </c>
      <c r="E48" s="113"/>
      <c r="F48" s="114"/>
      <c r="G48" s="53" t="s">
        <v>140</v>
      </c>
      <c r="H48" s="154"/>
      <c r="I48" s="41">
        <v>20</v>
      </c>
      <c r="J48" s="42">
        <v>0</v>
      </c>
      <c r="K48" s="39">
        <v>9.5</v>
      </c>
      <c r="L48" s="43">
        <f t="shared" si="1"/>
        <v>0</v>
      </c>
      <c r="M48" s="44">
        <f t="shared" si="2"/>
        <v>0</v>
      </c>
    </row>
    <row r="49" spans="2:13" ht="12.75" customHeight="1" x14ac:dyDescent="0.3">
      <c r="B49" s="37">
        <f t="shared" si="3"/>
        <v>38</v>
      </c>
      <c r="C49" s="38"/>
      <c r="D49" s="112" t="s">
        <v>446</v>
      </c>
      <c r="E49" s="113"/>
      <c r="F49" s="114"/>
      <c r="G49" s="53" t="s">
        <v>17</v>
      </c>
      <c r="H49" s="154"/>
      <c r="I49" s="41">
        <v>50</v>
      </c>
      <c r="J49" s="42">
        <v>0</v>
      </c>
      <c r="K49" s="39">
        <v>9.5</v>
      </c>
      <c r="L49" s="43">
        <f t="shared" si="1"/>
        <v>0</v>
      </c>
      <c r="M49" s="44">
        <f t="shared" si="2"/>
        <v>0</v>
      </c>
    </row>
    <row r="50" spans="2:13" ht="12.75" customHeight="1" x14ac:dyDescent="0.3">
      <c r="B50" s="37">
        <f t="shared" si="3"/>
        <v>39</v>
      </c>
      <c r="C50" s="38"/>
      <c r="D50" s="112" t="s">
        <v>509</v>
      </c>
      <c r="E50" s="113"/>
      <c r="F50" s="114"/>
      <c r="G50" s="53" t="s">
        <v>17</v>
      </c>
      <c r="H50" s="154"/>
      <c r="I50" s="41">
        <v>20</v>
      </c>
      <c r="J50" s="42">
        <v>0</v>
      </c>
      <c r="K50" s="39">
        <v>9.5</v>
      </c>
      <c r="L50" s="43">
        <f t="shared" si="1"/>
        <v>0</v>
      </c>
      <c r="M50" s="44">
        <f t="shared" si="2"/>
        <v>0</v>
      </c>
    </row>
    <row r="51" spans="2:13" ht="12.75" customHeight="1" x14ac:dyDescent="0.3">
      <c r="B51" s="37">
        <f t="shared" si="3"/>
        <v>40</v>
      </c>
      <c r="C51" s="38"/>
      <c r="D51" s="112" t="s">
        <v>566</v>
      </c>
      <c r="E51" s="113"/>
      <c r="F51" s="114"/>
      <c r="G51" s="53" t="s">
        <v>82</v>
      </c>
      <c r="H51" s="155"/>
      <c r="I51" s="41">
        <v>160</v>
      </c>
      <c r="J51" s="42">
        <v>0</v>
      </c>
      <c r="K51" s="39">
        <v>9.5</v>
      </c>
      <c r="L51" s="43">
        <f t="shared" si="1"/>
        <v>0</v>
      </c>
      <c r="M51" s="44">
        <f t="shared" si="2"/>
        <v>0</v>
      </c>
    </row>
    <row r="52" spans="2:13" ht="12.75" customHeight="1" x14ac:dyDescent="0.3">
      <c r="B52" s="37">
        <f t="shared" si="3"/>
        <v>41</v>
      </c>
      <c r="C52" s="38"/>
      <c r="D52" s="112" t="s">
        <v>567</v>
      </c>
      <c r="E52" s="113"/>
      <c r="F52" s="114"/>
      <c r="G52" s="53" t="s">
        <v>17</v>
      </c>
      <c r="H52" s="154"/>
      <c r="I52" s="41">
        <v>2</v>
      </c>
      <c r="J52" s="42">
        <v>0</v>
      </c>
      <c r="K52" s="39">
        <v>9.5</v>
      </c>
      <c r="L52" s="43">
        <f t="shared" si="1"/>
        <v>0</v>
      </c>
      <c r="M52" s="44">
        <f t="shared" si="2"/>
        <v>0</v>
      </c>
    </row>
    <row r="53" spans="2:13" ht="12.75" customHeight="1" x14ac:dyDescent="0.3">
      <c r="B53" s="37">
        <f t="shared" si="3"/>
        <v>42</v>
      </c>
      <c r="C53" s="38"/>
      <c r="D53" s="112" t="s">
        <v>568</v>
      </c>
      <c r="E53" s="113"/>
      <c r="F53" s="114"/>
      <c r="G53" s="53" t="s">
        <v>17</v>
      </c>
      <c r="H53" s="155"/>
      <c r="I53" s="41">
        <v>5</v>
      </c>
      <c r="J53" s="42">
        <v>0</v>
      </c>
      <c r="K53" s="39">
        <v>9.5</v>
      </c>
      <c r="L53" s="43">
        <f t="shared" si="1"/>
        <v>0</v>
      </c>
      <c r="M53" s="44">
        <f t="shared" si="2"/>
        <v>0</v>
      </c>
    </row>
    <row r="54" spans="2:13" ht="12.75" customHeight="1" x14ac:dyDescent="0.3">
      <c r="B54" s="37">
        <f t="shared" si="3"/>
        <v>43</v>
      </c>
      <c r="C54" s="38"/>
      <c r="D54" s="112" t="s">
        <v>447</v>
      </c>
      <c r="E54" s="113"/>
      <c r="F54" s="114"/>
      <c r="G54" s="53" t="s">
        <v>17</v>
      </c>
      <c r="H54" s="154"/>
      <c r="I54" s="41">
        <v>3</v>
      </c>
      <c r="J54" s="42">
        <v>0</v>
      </c>
      <c r="K54" s="39">
        <v>9.5</v>
      </c>
      <c r="L54" s="43">
        <f t="shared" si="1"/>
        <v>0</v>
      </c>
      <c r="M54" s="44">
        <f t="shared" si="2"/>
        <v>0</v>
      </c>
    </row>
    <row r="55" spans="2:13" ht="12.75" customHeight="1" x14ac:dyDescent="0.3">
      <c r="B55" s="37">
        <f t="shared" si="3"/>
        <v>44</v>
      </c>
      <c r="C55" s="38"/>
      <c r="D55" s="112" t="s">
        <v>448</v>
      </c>
      <c r="E55" s="113"/>
      <c r="F55" s="114"/>
      <c r="G55" s="53" t="s">
        <v>82</v>
      </c>
      <c r="H55" s="154"/>
      <c r="I55" s="41">
        <v>30</v>
      </c>
      <c r="J55" s="42">
        <v>0</v>
      </c>
      <c r="K55" s="39">
        <v>9.5</v>
      </c>
      <c r="L55" s="43">
        <f t="shared" si="1"/>
        <v>0</v>
      </c>
      <c r="M55" s="44">
        <f t="shared" si="2"/>
        <v>0</v>
      </c>
    </row>
    <row r="56" spans="2:13" ht="12.75" customHeight="1" x14ac:dyDescent="0.3">
      <c r="B56" s="37">
        <f t="shared" si="3"/>
        <v>45</v>
      </c>
      <c r="C56" s="38"/>
      <c r="D56" s="112" t="s">
        <v>544</v>
      </c>
      <c r="E56" s="113"/>
      <c r="F56" s="114"/>
      <c r="G56" s="53" t="s">
        <v>17</v>
      </c>
      <c r="H56" s="155"/>
      <c r="I56" s="41">
        <v>10</v>
      </c>
      <c r="J56" s="42">
        <v>0</v>
      </c>
      <c r="K56" s="39">
        <v>9.5</v>
      </c>
      <c r="L56" s="43">
        <f t="shared" si="1"/>
        <v>0</v>
      </c>
      <c r="M56" s="44">
        <f t="shared" si="2"/>
        <v>0</v>
      </c>
    </row>
    <row r="57" spans="2:13" ht="12.75" customHeight="1" x14ac:dyDescent="0.3">
      <c r="B57" s="37">
        <f t="shared" si="3"/>
        <v>46</v>
      </c>
      <c r="C57" s="38"/>
      <c r="D57" s="112" t="s">
        <v>545</v>
      </c>
      <c r="E57" s="113"/>
      <c r="F57" s="114"/>
      <c r="G57" s="53" t="s">
        <v>17</v>
      </c>
      <c r="H57" s="155"/>
      <c r="I57" s="41">
        <v>2</v>
      </c>
      <c r="J57" s="42">
        <v>0</v>
      </c>
      <c r="K57" s="39">
        <v>9.5</v>
      </c>
      <c r="L57" s="43">
        <f t="shared" si="1"/>
        <v>0</v>
      </c>
      <c r="M57" s="44">
        <f t="shared" si="2"/>
        <v>0</v>
      </c>
    </row>
    <row r="58" spans="2:13" ht="12.75" customHeight="1" x14ac:dyDescent="0.3">
      <c r="B58" s="37">
        <f t="shared" si="3"/>
        <v>47</v>
      </c>
      <c r="C58" s="38"/>
      <c r="D58" s="112" t="s">
        <v>546</v>
      </c>
      <c r="E58" s="113"/>
      <c r="F58" s="114"/>
      <c r="G58" s="53" t="s">
        <v>17</v>
      </c>
      <c r="H58" s="155"/>
      <c r="I58" s="41">
        <v>2</v>
      </c>
      <c r="J58" s="42">
        <v>0</v>
      </c>
      <c r="K58" s="39">
        <v>9.5</v>
      </c>
      <c r="L58" s="43">
        <f t="shared" si="1"/>
        <v>0</v>
      </c>
      <c r="M58" s="44">
        <f t="shared" si="2"/>
        <v>0</v>
      </c>
    </row>
    <row r="59" spans="2:13" ht="12.75" customHeight="1" x14ac:dyDescent="0.3">
      <c r="B59" s="37">
        <f t="shared" si="3"/>
        <v>48</v>
      </c>
      <c r="C59" s="38"/>
      <c r="D59" s="112" t="s">
        <v>449</v>
      </c>
      <c r="E59" s="113"/>
      <c r="F59" s="114"/>
      <c r="G59" s="53" t="s">
        <v>82</v>
      </c>
      <c r="H59" s="154"/>
      <c r="I59" s="41">
        <v>30</v>
      </c>
      <c r="J59" s="42">
        <v>0</v>
      </c>
      <c r="K59" s="39">
        <v>9.5</v>
      </c>
      <c r="L59" s="43">
        <f t="shared" si="1"/>
        <v>0</v>
      </c>
      <c r="M59" s="44">
        <f t="shared" si="2"/>
        <v>0</v>
      </c>
    </row>
    <row r="60" spans="2:13" ht="12.75" customHeight="1" x14ac:dyDescent="0.3">
      <c r="B60" s="37">
        <f t="shared" si="3"/>
        <v>49</v>
      </c>
      <c r="C60" s="38"/>
      <c r="D60" s="112" t="s">
        <v>547</v>
      </c>
      <c r="E60" s="113" t="s">
        <v>547</v>
      </c>
      <c r="F60" s="114" t="s">
        <v>547</v>
      </c>
      <c r="G60" s="53" t="s">
        <v>17</v>
      </c>
      <c r="H60" s="155"/>
      <c r="I60" s="41">
        <v>2</v>
      </c>
      <c r="J60" s="42">
        <v>0</v>
      </c>
      <c r="K60" s="39">
        <v>9.5</v>
      </c>
      <c r="L60" s="43">
        <f t="shared" si="1"/>
        <v>0</v>
      </c>
      <c r="M60" s="44">
        <f t="shared" si="2"/>
        <v>0</v>
      </c>
    </row>
    <row r="61" spans="2:13" ht="12.75" customHeight="1" x14ac:dyDescent="0.3">
      <c r="B61" s="37">
        <f t="shared" si="3"/>
        <v>50</v>
      </c>
      <c r="C61" s="38"/>
      <c r="D61" s="112" t="s">
        <v>548</v>
      </c>
      <c r="E61" s="113" t="s">
        <v>548</v>
      </c>
      <c r="F61" s="114" t="s">
        <v>548</v>
      </c>
      <c r="G61" s="53" t="s">
        <v>17</v>
      </c>
      <c r="H61" s="155"/>
      <c r="I61" s="41">
        <v>5</v>
      </c>
      <c r="J61" s="42">
        <v>0</v>
      </c>
      <c r="K61" s="39">
        <v>9.5</v>
      </c>
      <c r="L61" s="43">
        <f t="shared" si="1"/>
        <v>0</v>
      </c>
      <c r="M61" s="44">
        <f t="shared" si="2"/>
        <v>0</v>
      </c>
    </row>
    <row r="62" spans="2:13" ht="12.75" customHeight="1" x14ac:dyDescent="0.3">
      <c r="B62" s="37">
        <f t="shared" si="3"/>
        <v>51</v>
      </c>
      <c r="C62" s="38"/>
      <c r="D62" s="112" t="s">
        <v>549</v>
      </c>
      <c r="E62" s="113" t="s">
        <v>549</v>
      </c>
      <c r="F62" s="114" t="s">
        <v>549</v>
      </c>
      <c r="G62" s="53" t="s">
        <v>17</v>
      </c>
      <c r="H62" s="155"/>
      <c r="I62" s="41">
        <v>10</v>
      </c>
      <c r="J62" s="42">
        <v>0</v>
      </c>
      <c r="K62" s="39">
        <v>9.5</v>
      </c>
      <c r="L62" s="43">
        <f t="shared" si="1"/>
        <v>0</v>
      </c>
      <c r="M62" s="44">
        <f t="shared" si="2"/>
        <v>0</v>
      </c>
    </row>
    <row r="63" spans="2:13" ht="12.75" customHeight="1" x14ac:dyDescent="0.3">
      <c r="B63" s="37">
        <f t="shared" si="3"/>
        <v>52</v>
      </c>
      <c r="C63" s="38"/>
      <c r="D63" s="112" t="s">
        <v>550</v>
      </c>
      <c r="E63" s="113" t="s">
        <v>550</v>
      </c>
      <c r="F63" s="114" t="s">
        <v>550</v>
      </c>
      <c r="G63" s="53" t="s">
        <v>17</v>
      </c>
      <c r="H63" s="155"/>
      <c r="I63" s="41">
        <v>5</v>
      </c>
      <c r="J63" s="42">
        <v>0</v>
      </c>
      <c r="K63" s="39">
        <v>9.5</v>
      </c>
      <c r="L63" s="43">
        <f t="shared" si="1"/>
        <v>0</v>
      </c>
      <c r="M63" s="44">
        <f t="shared" si="2"/>
        <v>0</v>
      </c>
    </row>
    <row r="64" spans="2:13" ht="12.75" customHeight="1" x14ac:dyDescent="0.3">
      <c r="B64" s="37">
        <f t="shared" si="3"/>
        <v>53</v>
      </c>
      <c r="C64" s="38"/>
      <c r="D64" s="112" t="s">
        <v>551</v>
      </c>
      <c r="E64" s="113" t="s">
        <v>551</v>
      </c>
      <c r="F64" s="114" t="s">
        <v>551</v>
      </c>
      <c r="G64" s="53" t="s">
        <v>17</v>
      </c>
      <c r="H64" s="155"/>
      <c r="I64" s="41">
        <v>5</v>
      </c>
      <c r="J64" s="42">
        <v>0</v>
      </c>
      <c r="K64" s="39">
        <v>9.5</v>
      </c>
      <c r="L64" s="43">
        <f t="shared" si="1"/>
        <v>0</v>
      </c>
      <c r="M64" s="44">
        <f t="shared" si="2"/>
        <v>0</v>
      </c>
    </row>
    <row r="65" spans="2:13" ht="12.75" customHeight="1" x14ac:dyDescent="0.3">
      <c r="B65" s="37">
        <f t="shared" si="3"/>
        <v>54</v>
      </c>
      <c r="C65" s="38"/>
      <c r="D65" s="112" t="s">
        <v>552</v>
      </c>
      <c r="E65" s="113" t="s">
        <v>552</v>
      </c>
      <c r="F65" s="114" t="s">
        <v>552</v>
      </c>
      <c r="G65" s="53" t="s">
        <v>17</v>
      </c>
      <c r="H65" s="155"/>
      <c r="I65" s="41">
        <v>5</v>
      </c>
      <c r="J65" s="42">
        <v>0</v>
      </c>
      <c r="K65" s="39">
        <v>9.5</v>
      </c>
      <c r="L65" s="43">
        <f t="shared" si="1"/>
        <v>0</v>
      </c>
      <c r="M65" s="44">
        <f t="shared" si="2"/>
        <v>0</v>
      </c>
    </row>
    <row r="66" spans="2:13" ht="12.75" customHeight="1" x14ac:dyDescent="0.3">
      <c r="B66" s="37">
        <f t="shared" si="3"/>
        <v>55</v>
      </c>
      <c r="C66" s="38"/>
      <c r="D66" s="112" t="s">
        <v>450</v>
      </c>
      <c r="E66" s="113"/>
      <c r="F66" s="114"/>
      <c r="G66" s="53" t="s">
        <v>82</v>
      </c>
      <c r="H66" s="154"/>
      <c r="I66" s="41">
        <v>20</v>
      </c>
      <c r="J66" s="42">
        <v>0</v>
      </c>
      <c r="K66" s="39">
        <v>9.5</v>
      </c>
      <c r="L66" s="43">
        <f t="shared" si="1"/>
        <v>0</v>
      </c>
      <c r="M66" s="44">
        <f t="shared" si="2"/>
        <v>0</v>
      </c>
    </row>
    <row r="67" spans="2:13" ht="12.75" customHeight="1" x14ac:dyDescent="0.3">
      <c r="B67" s="37">
        <f t="shared" si="3"/>
        <v>56</v>
      </c>
      <c r="C67" s="38"/>
      <c r="D67" s="112" t="s">
        <v>451</v>
      </c>
      <c r="E67" s="113"/>
      <c r="F67" s="114"/>
      <c r="G67" s="53" t="s">
        <v>17</v>
      </c>
      <c r="H67" s="154"/>
      <c r="I67" s="41">
        <v>3</v>
      </c>
      <c r="J67" s="42">
        <v>0</v>
      </c>
      <c r="K67" s="39">
        <v>9.5</v>
      </c>
      <c r="L67" s="43">
        <f t="shared" si="1"/>
        <v>0</v>
      </c>
      <c r="M67" s="44">
        <f t="shared" si="2"/>
        <v>0</v>
      </c>
    </row>
    <row r="68" spans="2:13" ht="12.75" customHeight="1" x14ac:dyDescent="0.3">
      <c r="B68" s="37">
        <f t="shared" si="3"/>
        <v>57</v>
      </c>
      <c r="C68" s="38"/>
      <c r="D68" s="112" t="s">
        <v>569</v>
      </c>
      <c r="E68" s="113"/>
      <c r="F68" s="114"/>
      <c r="G68" s="53" t="s">
        <v>17</v>
      </c>
      <c r="H68" s="154"/>
      <c r="I68" s="41">
        <v>3</v>
      </c>
      <c r="J68" s="42">
        <v>0</v>
      </c>
      <c r="K68" s="39">
        <v>9.5</v>
      </c>
      <c r="L68" s="43">
        <f t="shared" si="1"/>
        <v>0</v>
      </c>
      <c r="M68" s="44">
        <f t="shared" si="2"/>
        <v>0</v>
      </c>
    </row>
    <row r="69" spans="2:13" ht="12.75" customHeight="1" x14ac:dyDescent="0.3">
      <c r="B69" s="37">
        <f t="shared" si="3"/>
        <v>58</v>
      </c>
      <c r="C69" s="38"/>
      <c r="D69" s="112" t="s">
        <v>553</v>
      </c>
      <c r="E69" s="113"/>
      <c r="F69" s="114"/>
      <c r="G69" s="53" t="s">
        <v>17</v>
      </c>
      <c r="H69" s="155"/>
      <c r="I69" s="41">
        <v>12</v>
      </c>
      <c r="J69" s="42">
        <v>0</v>
      </c>
      <c r="K69" s="39">
        <v>9.5</v>
      </c>
      <c r="L69" s="43">
        <f t="shared" si="1"/>
        <v>0</v>
      </c>
      <c r="M69" s="44">
        <f t="shared" si="2"/>
        <v>0</v>
      </c>
    </row>
    <row r="70" spans="2:13" ht="12.75" customHeight="1" x14ac:dyDescent="0.3">
      <c r="B70" s="37">
        <f t="shared" si="3"/>
        <v>59</v>
      </c>
      <c r="C70" s="38"/>
      <c r="D70" s="112" t="s">
        <v>570</v>
      </c>
      <c r="E70" s="113" t="s">
        <v>452</v>
      </c>
      <c r="F70" s="114" t="s">
        <v>452</v>
      </c>
      <c r="G70" s="53" t="s">
        <v>17</v>
      </c>
      <c r="H70" s="155"/>
      <c r="I70" s="41">
        <v>100</v>
      </c>
      <c r="J70" s="42">
        <v>0</v>
      </c>
      <c r="K70" s="39">
        <v>9.5</v>
      </c>
      <c r="L70" s="43">
        <f t="shared" si="1"/>
        <v>0</v>
      </c>
      <c r="M70" s="44">
        <f t="shared" si="2"/>
        <v>0</v>
      </c>
    </row>
    <row r="71" spans="2:13" ht="12.75" customHeight="1" x14ac:dyDescent="0.3">
      <c r="B71" s="37">
        <f t="shared" si="3"/>
        <v>60</v>
      </c>
      <c r="C71" s="38"/>
      <c r="D71" s="112" t="s">
        <v>571</v>
      </c>
      <c r="E71" s="113" t="s">
        <v>453</v>
      </c>
      <c r="F71" s="114" t="s">
        <v>453</v>
      </c>
      <c r="G71" s="53" t="s">
        <v>17</v>
      </c>
      <c r="H71" s="155"/>
      <c r="I71" s="41">
        <v>10</v>
      </c>
      <c r="J71" s="42">
        <v>0</v>
      </c>
      <c r="K71" s="39">
        <v>9.5</v>
      </c>
      <c r="L71" s="43">
        <f t="shared" si="1"/>
        <v>0</v>
      </c>
      <c r="M71" s="44">
        <f t="shared" si="2"/>
        <v>0</v>
      </c>
    </row>
    <row r="72" spans="2:13" ht="12.75" customHeight="1" x14ac:dyDescent="0.3">
      <c r="B72" s="37">
        <f t="shared" si="3"/>
        <v>61</v>
      </c>
      <c r="C72" s="38"/>
      <c r="D72" s="112" t="s">
        <v>454</v>
      </c>
      <c r="E72" s="113" t="s">
        <v>455</v>
      </c>
      <c r="F72" s="114" t="s">
        <v>455</v>
      </c>
      <c r="G72" s="53" t="s">
        <v>17</v>
      </c>
      <c r="H72" s="154"/>
      <c r="I72" s="41">
        <v>20</v>
      </c>
      <c r="J72" s="42">
        <v>0</v>
      </c>
      <c r="K72" s="39">
        <v>9.5</v>
      </c>
      <c r="L72" s="43">
        <f t="shared" si="1"/>
        <v>0</v>
      </c>
      <c r="M72" s="44">
        <f t="shared" si="2"/>
        <v>0</v>
      </c>
    </row>
    <row r="73" spans="2:13" ht="12.75" customHeight="1" x14ac:dyDescent="0.3">
      <c r="B73" s="37">
        <f t="shared" si="3"/>
        <v>62</v>
      </c>
      <c r="C73" s="38"/>
      <c r="D73" s="112" t="s">
        <v>456</v>
      </c>
      <c r="E73" s="113"/>
      <c r="F73" s="114"/>
      <c r="G73" s="53" t="s">
        <v>17</v>
      </c>
      <c r="H73" s="154"/>
      <c r="I73" s="41">
        <v>10</v>
      </c>
      <c r="J73" s="42">
        <v>0</v>
      </c>
      <c r="K73" s="39">
        <v>9.5</v>
      </c>
      <c r="L73" s="43">
        <f t="shared" si="1"/>
        <v>0</v>
      </c>
      <c r="M73" s="44">
        <f t="shared" si="2"/>
        <v>0</v>
      </c>
    </row>
    <row r="74" spans="2:13" ht="12.75" customHeight="1" x14ac:dyDescent="0.3">
      <c r="B74" s="37">
        <f t="shared" si="3"/>
        <v>63</v>
      </c>
      <c r="C74" s="38"/>
      <c r="D74" s="112" t="s">
        <v>457</v>
      </c>
      <c r="E74" s="113"/>
      <c r="F74" s="114"/>
      <c r="G74" s="53" t="s">
        <v>17</v>
      </c>
      <c r="H74" s="154"/>
      <c r="I74" s="41">
        <v>10</v>
      </c>
      <c r="J74" s="42">
        <v>0</v>
      </c>
      <c r="K74" s="39">
        <v>9.5</v>
      </c>
      <c r="L74" s="43">
        <f t="shared" si="1"/>
        <v>0</v>
      </c>
      <c r="M74" s="44">
        <f t="shared" si="2"/>
        <v>0</v>
      </c>
    </row>
    <row r="75" spans="2:13" ht="12.75" customHeight="1" x14ac:dyDescent="0.3">
      <c r="B75" s="37">
        <f t="shared" si="3"/>
        <v>64</v>
      </c>
      <c r="C75" s="38"/>
      <c r="D75" s="112" t="s">
        <v>458</v>
      </c>
      <c r="E75" s="113"/>
      <c r="F75" s="114"/>
      <c r="G75" s="53" t="s">
        <v>17</v>
      </c>
      <c r="H75" s="154"/>
      <c r="I75" s="41">
        <v>10</v>
      </c>
      <c r="J75" s="42">
        <v>0</v>
      </c>
      <c r="K75" s="39">
        <v>9.5</v>
      </c>
      <c r="L75" s="43">
        <f t="shared" si="1"/>
        <v>0</v>
      </c>
      <c r="M75" s="44">
        <f t="shared" si="2"/>
        <v>0</v>
      </c>
    </row>
    <row r="76" spans="2:13" ht="12.75" customHeight="1" x14ac:dyDescent="0.3">
      <c r="B76" s="37">
        <f t="shared" si="3"/>
        <v>65</v>
      </c>
      <c r="C76" s="38"/>
      <c r="D76" s="112" t="s">
        <v>459</v>
      </c>
      <c r="E76" s="113"/>
      <c r="F76" s="114"/>
      <c r="G76" s="53" t="s">
        <v>17</v>
      </c>
      <c r="H76" s="154"/>
      <c r="I76" s="41">
        <v>10</v>
      </c>
      <c r="J76" s="42">
        <v>0</v>
      </c>
      <c r="K76" s="39">
        <v>9.5</v>
      </c>
      <c r="L76" s="43">
        <f t="shared" si="1"/>
        <v>0</v>
      </c>
      <c r="M76" s="44">
        <f t="shared" si="2"/>
        <v>0</v>
      </c>
    </row>
    <row r="77" spans="2:13" ht="12.75" customHeight="1" x14ac:dyDescent="0.3">
      <c r="B77" s="37">
        <f t="shared" si="3"/>
        <v>66</v>
      </c>
      <c r="C77" s="38"/>
      <c r="D77" s="112" t="s">
        <v>460</v>
      </c>
      <c r="E77" s="113"/>
      <c r="F77" s="114"/>
      <c r="G77" s="53" t="s">
        <v>17</v>
      </c>
      <c r="H77" s="154"/>
      <c r="I77" s="41">
        <v>10</v>
      </c>
      <c r="J77" s="42">
        <v>0</v>
      </c>
      <c r="K77" s="39">
        <v>9.5</v>
      </c>
      <c r="L77" s="43">
        <f t="shared" ref="L77:L119" si="4">PRODUCT(J77,1.095)</f>
        <v>0</v>
      </c>
      <c r="M77" s="44">
        <f t="shared" ref="M77:M119" si="5">PRODUCT(I77,L77)</f>
        <v>0</v>
      </c>
    </row>
    <row r="78" spans="2:13" ht="12.75" customHeight="1" x14ac:dyDescent="0.3">
      <c r="B78" s="37">
        <f t="shared" ref="B78:B119" si="6">B77+1</f>
        <v>67</v>
      </c>
      <c r="C78" s="38"/>
      <c r="D78" s="112" t="s">
        <v>461</v>
      </c>
      <c r="E78" s="113"/>
      <c r="F78" s="114"/>
      <c r="G78" s="53" t="s">
        <v>17</v>
      </c>
      <c r="H78" s="154"/>
      <c r="I78" s="41">
        <v>10</v>
      </c>
      <c r="J78" s="42">
        <v>0</v>
      </c>
      <c r="K78" s="39">
        <v>9.5</v>
      </c>
      <c r="L78" s="43">
        <f t="shared" si="4"/>
        <v>0</v>
      </c>
      <c r="M78" s="44">
        <f t="shared" si="5"/>
        <v>0</v>
      </c>
    </row>
    <row r="79" spans="2:13" ht="12.75" customHeight="1" x14ac:dyDescent="0.3">
      <c r="B79" s="37">
        <f t="shared" si="6"/>
        <v>68</v>
      </c>
      <c r="C79" s="38"/>
      <c r="D79" s="112" t="s">
        <v>462</v>
      </c>
      <c r="E79" s="113"/>
      <c r="F79" s="114"/>
      <c r="G79" s="53" t="s">
        <v>17</v>
      </c>
      <c r="H79" s="154"/>
      <c r="I79" s="41">
        <v>10</v>
      </c>
      <c r="J79" s="42">
        <v>0</v>
      </c>
      <c r="K79" s="39">
        <v>9.5</v>
      </c>
      <c r="L79" s="43">
        <f t="shared" si="4"/>
        <v>0</v>
      </c>
      <c r="M79" s="44">
        <f t="shared" si="5"/>
        <v>0</v>
      </c>
    </row>
    <row r="80" spans="2:13" ht="12.75" customHeight="1" x14ac:dyDescent="0.3">
      <c r="B80" s="37">
        <f t="shared" si="6"/>
        <v>69</v>
      </c>
      <c r="C80" s="38"/>
      <c r="D80" s="112" t="s">
        <v>463</v>
      </c>
      <c r="E80" s="113"/>
      <c r="F80" s="114"/>
      <c r="G80" s="53" t="s">
        <v>17</v>
      </c>
      <c r="H80" s="154"/>
      <c r="I80" s="41">
        <v>10</v>
      </c>
      <c r="J80" s="42">
        <v>0</v>
      </c>
      <c r="K80" s="39">
        <v>9.5</v>
      </c>
      <c r="L80" s="43">
        <f t="shared" si="4"/>
        <v>0</v>
      </c>
      <c r="M80" s="44">
        <f t="shared" si="5"/>
        <v>0</v>
      </c>
    </row>
    <row r="81" spans="2:13" ht="12.75" customHeight="1" x14ac:dyDescent="0.3">
      <c r="B81" s="37">
        <f t="shared" si="6"/>
        <v>70</v>
      </c>
      <c r="C81" s="38"/>
      <c r="D81" s="112" t="s">
        <v>464</v>
      </c>
      <c r="E81" s="113"/>
      <c r="F81" s="114"/>
      <c r="G81" s="53" t="s">
        <v>17</v>
      </c>
      <c r="H81" s="154"/>
      <c r="I81" s="41">
        <v>10</v>
      </c>
      <c r="J81" s="42">
        <v>0</v>
      </c>
      <c r="K81" s="39">
        <v>9.5</v>
      </c>
      <c r="L81" s="43">
        <f t="shared" si="4"/>
        <v>0</v>
      </c>
      <c r="M81" s="44">
        <f t="shared" si="5"/>
        <v>0</v>
      </c>
    </row>
    <row r="82" spans="2:13" ht="12.75" customHeight="1" x14ac:dyDescent="0.3">
      <c r="B82" s="37">
        <f t="shared" si="6"/>
        <v>71</v>
      </c>
      <c r="C82" s="38"/>
      <c r="D82" s="112" t="s">
        <v>465</v>
      </c>
      <c r="E82" s="113"/>
      <c r="F82" s="114"/>
      <c r="G82" s="39" t="s">
        <v>140</v>
      </c>
      <c r="H82" s="154"/>
      <c r="I82" s="41">
        <v>100</v>
      </c>
      <c r="J82" s="42">
        <v>0</v>
      </c>
      <c r="K82" s="39">
        <v>9.5</v>
      </c>
      <c r="L82" s="43">
        <f t="shared" si="4"/>
        <v>0</v>
      </c>
      <c r="M82" s="44">
        <f t="shared" si="5"/>
        <v>0</v>
      </c>
    </row>
    <row r="83" spans="2:13" ht="12.75" customHeight="1" x14ac:dyDescent="0.3">
      <c r="B83" s="37">
        <f t="shared" si="6"/>
        <v>72</v>
      </c>
      <c r="C83" s="38"/>
      <c r="D83" s="112" t="s">
        <v>466</v>
      </c>
      <c r="E83" s="113"/>
      <c r="F83" s="114"/>
      <c r="G83" s="39" t="s">
        <v>140</v>
      </c>
      <c r="H83" s="154"/>
      <c r="I83" s="41">
        <v>100</v>
      </c>
      <c r="J83" s="42">
        <v>0</v>
      </c>
      <c r="K83" s="39">
        <v>9.5</v>
      </c>
      <c r="L83" s="43">
        <f t="shared" si="4"/>
        <v>0</v>
      </c>
      <c r="M83" s="44">
        <f t="shared" si="5"/>
        <v>0</v>
      </c>
    </row>
    <row r="84" spans="2:13" ht="12.75" customHeight="1" x14ac:dyDescent="0.3">
      <c r="B84" s="37">
        <f t="shared" si="6"/>
        <v>73</v>
      </c>
      <c r="C84" s="38"/>
      <c r="D84" s="112" t="s">
        <v>467</v>
      </c>
      <c r="E84" s="113"/>
      <c r="F84" s="114"/>
      <c r="G84" s="39" t="s">
        <v>82</v>
      </c>
      <c r="H84" s="154"/>
      <c r="I84" s="41">
        <v>300</v>
      </c>
      <c r="J84" s="42">
        <v>0</v>
      </c>
      <c r="K84" s="39">
        <v>9.5</v>
      </c>
      <c r="L84" s="43">
        <f t="shared" si="4"/>
        <v>0</v>
      </c>
      <c r="M84" s="44">
        <f t="shared" si="5"/>
        <v>0</v>
      </c>
    </row>
    <row r="85" spans="2:13" ht="12.75" customHeight="1" x14ac:dyDescent="0.3">
      <c r="B85" s="37">
        <f t="shared" si="6"/>
        <v>74</v>
      </c>
      <c r="C85" s="38"/>
      <c r="D85" s="112" t="s">
        <v>468</v>
      </c>
      <c r="E85" s="113"/>
      <c r="F85" s="114"/>
      <c r="G85" s="39" t="s">
        <v>82</v>
      </c>
      <c r="H85" s="154"/>
      <c r="I85" s="41">
        <v>300</v>
      </c>
      <c r="J85" s="42">
        <v>0</v>
      </c>
      <c r="K85" s="39">
        <v>9.5</v>
      </c>
      <c r="L85" s="43">
        <f t="shared" si="4"/>
        <v>0</v>
      </c>
      <c r="M85" s="44">
        <f t="shared" si="5"/>
        <v>0</v>
      </c>
    </row>
    <row r="86" spans="2:13" ht="12.75" customHeight="1" x14ac:dyDescent="0.3">
      <c r="B86" s="37">
        <f t="shared" si="6"/>
        <v>75</v>
      </c>
      <c r="C86" s="38"/>
      <c r="D86" s="112" t="s">
        <v>469</v>
      </c>
      <c r="E86" s="113"/>
      <c r="F86" s="114"/>
      <c r="G86" s="39" t="s">
        <v>82</v>
      </c>
      <c r="H86" s="154"/>
      <c r="I86" s="41">
        <v>300</v>
      </c>
      <c r="J86" s="42">
        <v>0</v>
      </c>
      <c r="K86" s="39">
        <v>9.5</v>
      </c>
      <c r="L86" s="43">
        <f t="shared" si="4"/>
        <v>0</v>
      </c>
      <c r="M86" s="44">
        <f t="shared" si="5"/>
        <v>0</v>
      </c>
    </row>
    <row r="87" spans="2:13" ht="12.75" customHeight="1" x14ac:dyDescent="0.3">
      <c r="B87" s="37">
        <f t="shared" si="6"/>
        <v>76</v>
      </c>
      <c r="C87" s="38"/>
      <c r="D87" s="112" t="s">
        <v>470</v>
      </c>
      <c r="E87" s="113"/>
      <c r="F87" s="114"/>
      <c r="G87" s="39" t="s">
        <v>82</v>
      </c>
      <c r="H87" s="154"/>
      <c r="I87" s="41">
        <v>300</v>
      </c>
      <c r="J87" s="42">
        <v>0</v>
      </c>
      <c r="K87" s="39">
        <v>9.5</v>
      </c>
      <c r="L87" s="43">
        <f t="shared" si="4"/>
        <v>0</v>
      </c>
      <c r="M87" s="44">
        <f t="shared" si="5"/>
        <v>0</v>
      </c>
    </row>
    <row r="88" spans="2:13" ht="12.75" customHeight="1" x14ac:dyDescent="0.3">
      <c r="B88" s="37">
        <f t="shared" si="6"/>
        <v>77</v>
      </c>
      <c r="C88" s="38"/>
      <c r="D88" s="112" t="s">
        <v>471</v>
      </c>
      <c r="E88" s="113"/>
      <c r="F88" s="114"/>
      <c r="G88" s="39" t="s">
        <v>82</v>
      </c>
      <c r="H88" s="154"/>
      <c r="I88" s="41">
        <v>300</v>
      </c>
      <c r="J88" s="42">
        <v>0</v>
      </c>
      <c r="K88" s="39">
        <v>9.5</v>
      </c>
      <c r="L88" s="43">
        <f t="shared" si="4"/>
        <v>0</v>
      </c>
      <c r="M88" s="44">
        <f t="shared" si="5"/>
        <v>0</v>
      </c>
    </row>
    <row r="89" spans="2:13" ht="12.75" customHeight="1" x14ac:dyDescent="0.3">
      <c r="B89" s="37">
        <f t="shared" si="6"/>
        <v>78</v>
      </c>
      <c r="C89" s="38"/>
      <c r="D89" s="112" t="s">
        <v>472</v>
      </c>
      <c r="E89" s="113"/>
      <c r="F89" s="114"/>
      <c r="G89" s="39" t="s">
        <v>82</v>
      </c>
      <c r="H89" s="154"/>
      <c r="I89" s="41">
        <v>20</v>
      </c>
      <c r="J89" s="42">
        <v>0</v>
      </c>
      <c r="K89" s="39">
        <v>9.5</v>
      </c>
      <c r="L89" s="43">
        <f t="shared" si="4"/>
        <v>0</v>
      </c>
      <c r="M89" s="44">
        <f t="shared" si="5"/>
        <v>0</v>
      </c>
    </row>
    <row r="90" spans="2:13" ht="12.75" customHeight="1" x14ac:dyDescent="0.3">
      <c r="B90" s="37">
        <f t="shared" si="6"/>
        <v>79</v>
      </c>
      <c r="C90" s="38"/>
      <c r="D90" s="112" t="s">
        <v>473</v>
      </c>
      <c r="E90" s="113"/>
      <c r="F90" s="114"/>
      <c r="G90" s="39" t="s">
        <v>82</v>
      </c>
      <c r="H90" s="154"/>
      <c r="I90" s="41">
        <v>20</v>
      </c>
      <c r="J90" s="42">
        <v>0</v>
      </c>
      <c r="K90" s="39">
        <v>9.5</v>
      </c>
      <c r="L90" s="43">
        <f t="shared" si="4"/>
        <v>0</v>
      </c>
      <c r="M90" s="44">
        <f t="shared" si="5"/>
        <v>0</v>
      </c>
    </row>
    <row r="91" spans="2:13" ht="12.75" customHeight="1" x14ac:dyDescent="0.3">
      <c r="B91" s="37">
        <f t="shared" si="6"/>
        <v>80</v>
      </c>
      <c r="C91" s="38"/>
      <c r="D91" s="112" t="s">
        <v>474</v>
      </c>
      <c r="E91" s="113"/>
      <c r="F91" s="114"/>
      <c r="G91" s="39" t="s">
        <v>82</v>
      </c>
      <c r="H91" s="154"/>
      <c r="I91" s="41">
        <v>20</v>
      </c>
      <c r="J91" s="42">
        <v>0</v>
      </c>
      <c r="K91" s="39">
        <v>9.5</v>
      </c>
      <c r="L91" s="43">
        <f t="shared" si="4"/>
        <v>0</v>
      </c>
      <c r="M91" s="44">
        <f t="shared" si="5"/>
        <v>0</v>
      </c>
    </row>
    <row r="92" spans="2:13" ht="12.75" customHeight="1" x14ac:dyDescent="0.3">
      <c r="B92" s="37">
        <f t="shared" si="6"/>
        <v>81</v>
      </c>
      <c r="C92" s="38"/>
      <c r="D92" s="112" t="s">
        <v>572</v>
      </c>
      <c r="E92" s="113"/>
      <c r="F92" s="114"/>
      <c r="G92" s="39" t="s">
        <v>82</v>
      </c>
      <c r="H92" s="155"/>
      <c r="I92" s="41">
        <v>20</v>
      </c>
      <c r="J92" s="42">
        <v>0</v>
      </c>
      <c r="K92" s="39">
        <v>9.5</v>
      </c>
      <c r="L92" s="43">
        <f t="shared" si="4"/>
        <v>0</v>
      </c>
      <c r="M92" s="44">
        <f t="shared" si="5"/>
        <v>0</v>
      </c>
    </row>
    <row r="93" spans="2:13" ht="12.75" customHeight="1" x14ac:dyDescent="0.3">
      <c r="B93" s="37">
        <f t="shared" si="6"/>
        <v>82</v>
      </c>
      <c r="C93" s="38"/>
      <c r="D93" s="112" t="s">
        <v>475</v>
      </c>
      <c r="E93" s="113"/>
      <c r="F93" s="114"/>
      <c r="G93" s="39" t="s">
        <v>82</v>
      </c>
      <c r="H93" s="154"/>
      <c r="I93" s="41">
        <v>20</v>
      </c>
      <c r="J93" s="42">
        <v>0</v>
      </c>
      <c r="K93" s="39">
        <v>9.5</v>
      </c>
      <c r="L93" s="43">
        <f t="shared" si="4"/>
        <v>0</v>
      </c>
      <c r="M93" s="44">
        <f t="shared" si="5"/>
        <v>0</v>
      </c>
    </row>
    <row r="94" spans="2:13" ht="12.75" customHeight="1" x14ac:dyDescent="0.3">
      <c r="B94" s="37">
        <f t="shared" si="6"/>
        <v>83</v>
      </c>
      <c r="C94" s="38"/>
      <c r="D94" s="112" t="s">
        <v>476</v>
      </c>
      <c r="E94" s="113"/>
      <c r="F94" s="114"/>
      <c r="G94" s="39" t="s">
        <v>17</v>
      </c>
      <c r="H94" s="154"/>
      <c r="I94" s="41">
        <v>50</v>
      </c>
      <c r="J94" s="42">
        <v>0</v>
      </c>
      <c r="K94" s="39">
        <v>9.5</v>
      </c>
      <c r="L94" s="43">
        <f t="shared" si="4"/>
        <v>0</v>
      </c>
      <c r="M94" s="44">
        <f t="shared" si="5"/>
        <v>0</v>
      </c>
    </row>
    <row r="95" spans="2:13" ht="12.75" customHeight="1" x14ac:dyDescent="0.3">
      <c r="B95" s="37">
        <f t="shared" si="6"/>
        <v>84</v>
      </c>
      <c r="C95" s="38"/>
      <c r="D95" s="112" t="s">
        <v>477</v>
      </c>
      <c r="E95" s="113" t="s">
        <v>412</v>
      </c>
      <c r="F95" s="114" t="s">
        <v>412</v>
      </c>
      <c r="G95" s="39" t="s">
        <v>17</v>
      </c>
      <c r="H95" s="154"/>
      <c r="I95" s="41">
        <v>50</v>
      </c>
      <c r="J95" s="42">
        <v>0</v>
      </c>
      <c r="K95" s="39">
        <v>9.5</v>
      </c>
      <c r="L95" s="43">
        <f t="shared" si="4"/>
        <v>0</v>
      </c>
      <c r="M95" s="44">
        <f t="shared" si="5"/>
        <v>0</v>
      </c>
    </row>
    <row r="96" spans="2:13" ht="12.75" customHeight="1" x14ac:dyDescent="0.3">
      <c r="B96" s="37">
        <f t="shared" si="6"/>
        <v>85</v>
      </c>
      <c r="C96" s="38"/>
      <c r="D96" s="112" t="s">
        <v>478</v>
      </c>
      <c r="E96" s="113" t="s">
        <v>412</v>
      </c>
      <c r="F96" s="114" t="s">
        <v>412</v>
      </c>
      <c r="G96" s="39" t="s">
        <v>17</v>
      </c>
      <c r="H96" s="154"/>
      <c r="I96" s="41">
        <v>50</v>
      </c>
      <c r="J96" s="42">
        <v>0</v>
      </c>
      <c r="K96" s="39">
        <v>9.5</v>
      </c>
      <c r="L96" s="43">
        <f t="shared" si="4"/>
        <v>0</v>
      </c>
      <c r="M96" s="44">
        <f t="shared" si="5"/>
        <v>0</v>
      </c>
    </row>
    <row r="97" spans="2:13" ht="12.75" customHeight="1" x14ac:dyDescent="0.3">
      <c r="B97" s="37">
        <f t="shared" si="6"/>
        <v>86</v>
      </c>
      <c r="C97" s="38"/>
      <c r="D97" s="112" t="s">
        <v>479</v>
      </c>
      <c r="E97" s="113"/>
      <c r="F97" s="114"/>
      <c r="G97" s="39" t="s">
        <v>17</v>
      </c>
      <c r="H97" s="154"/>
      <c r="I97" s="41">
        <v>50</v>
      </c>
      <c r="J97" s="42">
        <v>0</v>
      </c>
      <c r="K97" s="39">
        <v>9.5</v>
      </c>
      <c r="L97" s="43">
        <f t="shared" si="4"/>
        <v>0</v>
      </c>
      <c r="M97" s="44">
        <f t="shared" si="5"/>
        <v>0</v>
      </c>
    </row>
    <row r="98" spans="2:13" ht="12.75" customHeight="1" x14ac:dyDescent="0.3">
      <c r="B98" s="37">
        <f t="shared" si="6"/>
        <v>87</v>
      </c>
      <c r="C98" s="38"/>
      <c r="D98" s="112" t="s">
        <v>554</v>
      </c>
      <c r="E98" s="113"/>
      <c r="F98" s="114"/>
      <c r="G98" s="39" t="s">
        <v>17</v>
      </c>
      <c r="H98" s="155"/>
      <c r="I98" s="41">
        <v>50</v>
      </c>
      <c r="J98" s="42">
        <v>0</v>
      </c>
      <c r="K98" s="39">
        <v>9.5</v>
      </c>
      <c r="L98" s="43">
        <f t="shared" si="4"/>
        <v>0</v>
      </c>
      <c r="M98" s="44">
        <f t="shared" si="5"/>
        <v>0</v>
      </c>
    </row>
    <row r="99" spans="2:13" ht="12.75" customHeight="1" x14ac:dyDescent="0.3">
      <c r="B99" s="37">
        <f t="shared" si="6"/>
        <v>88</v>
      </c>
      <c r="C99" s="38"/>
      <c r="D99" s="112" t="s">
        <v>480</v>
      </c>
      <c r="E99" s="113" t="s">
        <v>481</v>
      </c>
      <c r="F99" s="114" t="s">
        <v>481</v>
      </c>
      <c r="G99" s="39" t="s">
        <v>17</v>
      </c>
      <c r="H99" s="154"/>
      <c r="I99" s="41">
        <v>50</v>
      </c>
      <c r="J99" s="42">
        <v>0</v>
      </c>
      <c r="K99" s="39">
        <v>9.5</v>
      </c>
      <c r="L99" s="43">
        <f t="shared" si="4"/>
        <v>0</v>
      </c>
      <c r="M99" s="44">
        <f t="shared" si="5"/>
        <v>0</v>
      </c>
    </row>
    <row r="100" spans="2:13" ht="24.95" customHeight="1" x14ac:dyDescent="0.3">
      <c r="B100" s="37">
        <f t="shared" si="6"/>
        <v>89</v>
      </c>
      <c r="C100" s="38"/>
      <c r="D100" s="112" t="s">
        <v>482</v>
      </c>
      <c r="E100" s="113" t="s">
        <v>483</v>
      </c>
      <c r="F100" s="114" t="s">
        <v>483</v>
      </c>
      <c r="G100" s="39" t="s">
        <v>17</v>
      </c>
      <c r="H100" s="155"/>
      <c r="I100" s="41">
        <v>50</v>
      </c>
      <c r="J100" s="42">
        <v>0</v>
      </c>
      <c r="K100" s="39">
        <v>9.5</v>
      </c>
      <c r="L100" s="43">
        <f t="shared" si="4"/>
        <v>0</v>
      </c>
      <c r="M100" s="44">
        <f t="shared" si="5"/>
        <v>0</v>
      </c>
    </row>
    <row r="101" spans="2:13" ht="12.75" customHeight="1" x14ac:dyDescent="0.3">
      <c r="B101" s="37">
        <f t="shared" si="6"/>
        <v>90</v>
      </c>
      <c r="C101" s="38"/>
      <c r="D101" s="112" t="s">
        <v>555</v>
      </c>
      <c r="E101" s="113" t="s">
        <v>484</v>
      </c>
      <c r="F101" s="114" t="s">
        <v>484</v>
      </c>
      <c r="G101" s="39" t="s">
        <v>17</v>
      </c>
      <c r="H101" s="155"/>
      <c r="I101" s="41">
        <v>200</v>
      </c>
      <c r="J101" s="42">
        <v>0</v>
      </c>
      <c r="K101" s="39">
        <v>9.5</v>
      </c>
      <c r="L101" s="43">
        <f t="shared" si="4"/>
        <v>0</v>
      </c>
      <c r="M101" s="44">
        <f t="shared" si="5"/>
        <v>0</v>
      </c>
    </row>
    <row r="102" spans="2:13" ht="12.75" customHeight="1" x14ac:dyDescent="0.3">
      <c r="B102" s="37">
        <f t="shared" si="6"/>
        <v>91</v>
      </c>
      <c r="C102" s="38"/>
      <c r="D102" s="112" t="s">
        <v>485</v>
      </c>
      <c r="E102" s="113" t="s">
        <v>486</v>
      </c>
      <c r="F102" s="114" t="s">
        <v>486</v>
      </c>
      <c r="G102" s="39" t="s">
        <v>17</v>
      </c>
      <c r="H102" s="154"/>
      <c r="I102" s="41">
        <v>50</v>
      </c>
      <c r="J102" s="42">
        <v>0</v>
      </c>
      <c r="K102" s="39">
        <v>9.5</v>
      </c>
      <c r="L102" s="43">
        <f t="shared" si="4"/>
        <v>0</v>
      </c>
      <c r="M102" s="44">
        <f t="shared" si="5"/>
        <v>0</v>
      </c>
    </row>
    <row r="103" spans="2:13" ht="12.75" customHeight="1" x14ac:dyDescent="0.3">
      <c r="B103" s="37">
        <f t="shared" si="6"/>
        <v>92</v>
      </c>
      <c r="C103" s="38"/>
      <c r="D103" s="112" t="s">
        <v>487</v>
      </c>
      <c r="E103" s="113"/>
      <c r="F103" s="114"/>
      <c r="G103" s="39" t="s">
        <v>17</v>
      </c>
      <c r="H103" s="154"/>
      <c r="I103" s="41">
        <v>20</v>
      </c>
      <c r="J103" s="42">
        <v>0</v>
      </c>
      <c r="K103" s="39">
        <v>9.5</v>
      </c>
      <c r="L103" s="43">
        <f t="shared" si="4"/>
        <v>0</v>
      </c>
      <c r="M103" s="44">
        <f t="shared" si="5"/>
        <v>0</v>
      </c>
    </row>
    <row r="104" spans="2:13" ht="12.75" customHeight="1" x14ac:dyDescent="0.3">
      <c r="B104" s="37">
        <f t="shared" si="6"/>
        <v>93</v>
      </c>
      <c r="C104" s="38"/>
      <c r="D104" s="112" t="s">
        <v>488</v>
      </c>
      <c r="E104" s="113"/>
      <c r="F104" s="114"/>
      <c r="G104" s="39" t="s">
        <v>17</v>
      </c>
      <c r="H104" s="154"/>
      <c r="I104" s="41">
        <v>100</v>
      </c>
      <c r="J104" s="42">
        <v>0</v>
      </c>
      <c r="K104" s="39">
        <v>9.5</v>
      </c>
      <c r="L104" s="43">
        <f t="shared" si="4"/>
        <v>0</v>
      </c>
      <c r="M104" s="44">
        <f t="shared" si="5"/>
        <v>0</v>
      </c>
    </row>
    <row r="105" spans="2:13" ht="12.75" customHeight="1" x14ac:dyDescent="0.3">
      <c r="B105" s="37">
        <f t="shared" si="6"/>
        <v>94</v>
      </c>
      <c r="C105" s="38"/>
      <c r="D105" s="112" t="s">
        <v>556</v>
      </c>
      <c r="E105" s="113" t="s">
        <v>489</v>
      </c>
      <c r="F105" s="114" t="s">
        <v>489</v>
      </c>
      <c r="G105" s="39" t="s">
        <v>17</v>
      </c>
      <c r="H105" s="155"/>
      <c r="I105" s="41">
        <v>50</v>
      </c>
      <c r="J105" s="42">
        <v>0</v>
      </c>
      <c r="K105" s="39">
        <v>9.5</v>
      </c>
      <c r="L105" s="43">
        <f t="shared" si="4"/>
        <v>0</v>
      </c>
      <c r="M105" s="44">
        <f t="shared" si="5"/>
        <v>0</v>
      </c>
    </row>
    <row r="106" spans="2:13" ht="12.75" customHeight="1" x14ac:dyDescent="0.3">
      <c r="B106" s="37">
        <f t="shared" si="6"/>
        <v>95</v>
      </c>
      <c r="C106" s="38"/>
      <c r="D106" s="112" t="s">
        <v>490</v>
      </c>
      <c r="E106" s="113" t="s">
        <v>491</v>
      </c>
      <c r="F106" s="114" t="s">
        <v>491</v>
      </c>
      <c r="G106" s="39" t="s">
        <v>17</v>
      </c>
      <c r="H106" s="154"/>
      <c r="I106" s="41">
        <v>20</v>
      </c>
      <c r="J106" s="42">
        <v>0</v>
      </c>
      <c r="K106" s="39">
        <v>9.5</v>
      </c>
      <c r="L106" s="43">
        <f t="shared" si="4"/>
        <v>0</v>
      </c>
      <c r="M106" s="44">
        <f t="shared" si="5"/>
        <v>0</v>
      </c>
    </row>
    <row r="107" spans="2:13" ht="12.75" customHeight="1" x14ac:dyDescent="0.3">
      <c r="B107" s="37">
        <f t="shared" si="6"/>
        <v>96</v>
      </c>
      <c r="C107" s="38"/>
      <c r="D107" s="112" t="s">
        <v>573</v>
      </c>
      <c r="E107" s="113"/>
      <c r="F107" s="114"/>
      <c r="G107" s="39" t="s">
        <v>17</v>
      </c>
      <c r="H107" s="155"/>
      <c r="I107" s="41">
        <v>5</v>
      </c>
      <c r="J107" s="42">
        <v>0</v>
      </c>
      <c r="K107" s="39">
        <v>9.5</v>
      </c>
      <c r="L107" s="43">
        <f t="shared" si="4"/>
        <v>0</v>
      </c>
      <c r="M107" s="44">
        <f t="shared" si="5"/>
        <v>0</v>
      </c>
    </row>
    <row r="108" spans="2:13" ht="12.75" customHeight="1" x14ac:dyDescent="0.3">
      <c r="B108" s="37">
        <f t="shared" si="6"/>
        <v>97</v>
      </c>
      <c r="C108" s="38"/>
      <c r="D108" s="112" t="s">
        <v>492</v>
      </c>
      <c r="E108" s="113" t="s">
        <v>493</v>
      </c>
      <c r="F108" s="114" t="s">
        <v>493</v>
      </c>
      <c r="G108" s="39" t="s">
        <v>17</v>
      </c>
      <c r="H108" s="154"/>
      <c r="I108" s="41">
        <v>20</v>
      </c>
      <c r="J108" s="42">
        <v>0</v>
      </c>
      <c r="K108" s="39">
        <v>9.5</v>
      </c>
      <c r="L108" s="43">
        <f t="shared" si="4"/>
        <v>0</v>
      </c>
      <c r="M108" s="44">
        <f t="shared" si="5"/>
        <v>0</v>
      </c>
    </row>
    <row r="109" spans="2:13" ht="12.75" customHeight="1" x14ac:dyDescent="0.3">
      <c r="B109" s="37">
        <f t="shared" si="6"/>
        <v>98</v>
      </c>
      <c r="C109" s="38"/>
      <c r="D109" s="112" t="s">
        <v>494</v>
      </c>
      <c r="E109" s="113"/>
      <c r="F109" s="114"/>
      <c r="G109" s="39" t="s">
        <v>17</v>
      </c>
      <c r="H109" s="155"/>
      <c r="I109" s="41">
        <v>20</v>
      </c>
      <c r="J109" s="42">
        <v>0</v>
      </c>
      <c r="K109" s="39">
        <v>9.5</v>
      </c>
      <c r="L109" s="43">
        <f t="shared" si="4"/>
        <v>0</v>
      </c>
      <c r="M109" s="44">
        <f t="shared" si="5"/>
        <v>0</v>
      </c>
    </row>
    <row r="110" spans="2:13" ht="12.75" customHeight="1" x14ac:dyDescent="0.3">
      <c r="B110" s="37">
        <f t="shared" si="6"/>
        <v>99</v>
      </c>
      <c r="C110" s="38"/>
      <c r="D110" s="112" t="s">
        <v>495</v>
      </c>
      <c r="E110" s="113" t="s">
        <v>496</v>
      </c>
      <c r="F110" s="114" t="s">
        <v>496</v>
      </c>
      <c r="G110" s="39" t="s">
        <v>17</v>
      </c>
      <c r="H110" s="155"/>
      <c r="I110" s="41">
        <v>20</v>
      </c>
      <c r="J110" s="42">
        <v>0</v>
      </c>
      <c r="K110" s="39">
        <v>9.5</v>
      </c>
      <c r="L110" s="43">
        <f t="shared" si="4"/>
        <v>0</v>
      </c>
      <c r="M110" s="44">
        <f t="shared" si="5"/>
        <v>0</v>
      </c>
    </row>
    <row r="111" spans="2:13" ht="12.75" customHeight="1" x14ac:dyDescent="0.3">
      <c r="B111" s="37">
        <f t="shared" si="6"/>
        <v>100</v>
      </c>
      <c r="C111" s="38"/>
      <c r="D111" s="112" t="s">
        <v>574</v>
      </c>
      <c r="E111" s="113" t="s">
        <v>497</v>
      </c>
      <c r="F111" s="114" t="s">
        <v>497</v>
      </c>
      <c r="G111" s="39" t="s">
        <v>17</v>
      </c>
      <c r="H111" s="155"/>
      <c r="I111" s="41">
        <v>20</v>
      </c>
      <c r="J111" s="42">
        <v>0</v>
      </c>
      <c r="K111" s="39">
        <v>9.5</v>
      </c>
      <c r="L111" s="43">
        <f t="shared" si="4"/>
        <v>0</v>
      </c>
      <c r="M111" s="44">
        <f t="shared" si="5"/>
        <v>0</v>
      </c>
    </row>
    <row r="112" spans="2:13" ht="12.75" customHeight="1" x14ac:dyDescent="0.3">
      <c r="B112" s="37">
        <f t="shared" si="6"/>
        <v>101</v>
      </c>
      <c r="C112" s="38"/>
      <c r="D112" s="112" t="s">
        <v>498</v>
      </c>
      <c r="E112" s="113" t="s">
        <v>499</v>
      </c>
      <c r="F112" s="114" t="s">
        <v>499</v>
      </c>
      <c r="G112" s="39" t="s">
        <v>17</v>
      </c>
      <c r="H112" s="155"/>
      <c r="I112" s="41">
        <v>20</v>
      </c>
      <c r="J112" s="42">
        <v>0</v>
      </c>
      <c r="K112" s="39">
        <v>9.5</v>
      </c>
      <c r="L112" s="43">
        <f t="shared" si="4"/>
        <v>0</v>
      </c>
      <c r="M112" s="44">
        <f t="shared" si="5"/>
        <v>0</v>
      </c>
    </row>
    <row r="113" spans="2:13" ht="12.75" customHeight="1" x14ac:dyDescent="0.3">
      <c r="B113" s="37">
        <f t="shared" si="6"/>
        <v>102</v>
      </c>
      <c r="C113" s="38"/>
      <c r="D113" s="112" t="s">
        <v>500</v>
      </c>
      <c r="E113" s="113" t="s">
        <v>501</v>
      </c>
      <c r="F113" s="114" t="s">
        <v>501</v>
      </c>
      <c r="G113" s="39" t="s">
        <v>17</v>
      </c>
      <c r="H113" s="155"/>
      <c r="I113" s="41">
        <v>10</v>
      </c>
      <c r="J113" s="42">
        <v>0</v>
      </c>
      <c r="K113" s="39">
        <v>9.5</v>
      </c>
      <c r="L113" s="43">
        <f t="shared" si="4"/>
        <v>0</v>
      </c>
      <c r="M113" s="44">
        <f t="shared" si="5"/>
        <v>0</v>
      </c>
    </row>
    <row r="114" spans="2:13" ht="12.75" customHeight="1" x14ac:dyDescent="0.3">
      <c r="B114" s="37">
        <f t="shared" si="6"/>
        <v>103</v>
      </c>
      <c r="C114" s="38"/>
      <c r="D114" s="112" t="s">
        <v>557</v>
      </c>
      <c r="E114" s="113"/>
      <c r="F114" s="114"/>
      <c r="G114" s="39" t="s">
        <v>17</v>
      </c>
      <c r="H114" s="154"/>
      <c r="I114" s="41">
        <v>10</v>
      </c>
      <c r="J114" s="42">
        <v>0</v>
      </c>
      <c r="K114" s="39">
        <v>9.5</v>
      </c>
      <c r="L114" s="43">
        <f t="shared" si="4"/>
        <v>0</v>
      </c>
      <c r="M114" s="44">
        <f t="shared" si="5"/>
        <v>0</v>
      </c>
    </row>
    <row r="115" spans="2:13" ht="12.75" customHeight="1" x14ac:dyDescent="0.3">
      <c r="B115" s="37">
        <f t="shared" si="6"/>
        <v>104</v>
      </c>
      <c r="C115" s="38"/>
      <c r="D115" s="112" t="s">
        <v>502</v>
      </c>
      <c r="E115" s="113"/>
      <c r="F115" s="114"/>
      <c r="G115" s="39" t="s">
        <v>17</v>
      </c>
      <c r="H115" s="154"/>
      <c r="I115" s="41">
        <v>10</v>
      </c>
      <c r="J115" s="42">
        <v>0</v>
      </c>
      <c r="K115" s="39">
        <v>9.5</v>
      </c>
      <c r="L115" s="43">
        <f t="shared" si="4"/>
        <v>0</v>
      </c>
      <c r="M115" s="44">
        <f t="shared" si="5"/>
        <v>0</v>
      </c>
    </row>
    <row r="116" spans="2:13" ht="12.75" customHeight="1" x14ac:dyDescent="0.3">
      <c r="B116" s="37">
        <f t="shared" si="6"/>
        <v>105</v>
      </c>
      <c r="C116" s="38"/>
      <c r="D116" s="112" t="s">
        <v>503</v>
      </c>
      <c r="E116" s="113"/>
      <c r="F116" s="114"/>
      <c r="G116" s="39" t="s">
        <v>17</v>
      </c>
      <c r="H116" s="154"/>
      <c r="I116" s="41">
        <v>10</v>
      </c>
      <c r="J116" s="42">
        <v>0</v>
      </c>
      <c r="K116" s="39">
        <v>9.5</v>
      </c>
      <c r="L116" s="43">
        <f t="shared" si="4"/>
        <v>0</v>
      </c>
      <c r="M116" s="44">
        <f t="shared" si="5"/>
        <v>0</v>
      </c>
    </row>
    <row r="117" spans="2:13" ht="12.75" customHeight="1" x14ac:dyDescent="0.3">
      <c r="B117" s="37">
        <f t="shared" si="6"/>
        <v>106</v>
      </c>
      <c r="C117" s="38"/>
      <c r="D117" s="112" t="s">
        <v>504</v>
      </c>
      <c r="E117" s="113" t="s">
        <v>505</v>
      </c>
      <c r="F117" s="114" t="s">
        <v>505</v>
      </c>
      <c r="G117" s="39" t="s">
        <v>17</v>
      </c>
      <c r="H117" s="155"/>
      <c r="I117" s="41">
        <v>10</v>
      </c>
      <c r="J117" s="42">
        <v>0</v>
      </c>
      <c r="K117" s="39">
        <v>9.5</v>
      </c>
      <c r="L117" s="43">
        <f t="shared" si="4"/>
        <v>0</v>
      </c>
      <c r="M117" s="44">
        <f t="shared" si="5"/>
        <v>0</v>
      </c>
    </row>
    <row r="118" spans="2:13" ht="12.75" customHeight="1" x14ac:dyDescent="0.3">
      <c r="B118" s="37">
        <f t="shared" si="6"/>
        <v>107</v>
      </c>
      <c r="C118" s="38"/>
      <c r="D118" s="112" t="s">
        <v>558</v>
      </c>
      <c r="E118" s="113" t="s">
        <v>506</v>
      </c>
      <c r="F118" s="114" t="s">
        <v>506</v>
      </c>
      <c r="G118" s="39" t="s">
        <v>17</v>
      </c>
      <c r="H118" s="155"/>
      <c r="I118" s="41">
        <v>10</v>
      </c>
      <c r="J118" s="42">
        <v>0</v>
      </c>
      <c r="K118" s="39">
        <v>9.5</v>
      </c>
      <c r="L118" s="43">
        <f t="shared" si="4"/>
        <v>0</v>
      </c>
      <c r="M118" s="44">
        <f t="shared" si="5"/>
        <v>0</v>
      </c>
    </row>
    <row r="119" spans="2:13" ht="12.75" customHeight="1" x14ac:dyDescent="0.3">
      <c r="B119" s="37">
        <f t="shared" si="6"/>
        <v>108</v>
      </c>
      <c r="C119" s="38"/>
      <c r="D119" s="112" t="s">
        <v>507</v>
      </c>
      <c r="E119" s="113" t="s">
        <v>508</v>
      </c>
      <c r="F119" s="114" t="s">
        <v>508</v>
      </c>
      <c r="G119" s="39" t="s">
        <v>17</v>
      </c>
      <c r="H119" s="154"/>
      <c r="I119" s="41">
        <v>10</v>
      </c>
      <c r="J119" s="42">
        <v>0</v>
      </c>
      <c r="K119" s="39">
        <v>9.5</v>
      </c>
      <c r="L119" s="43">
        <f t="shared" si="4"/>
        <v>0</v>
      </c>
      <c r="M119" s="44">
        <f t="shared" si="5"/>
        <v>0</v>
      </c>
    </row>
    <row r="120" spans="2:13" s="5" customFormat="1" ht="12.75" customHeight="1" x14ac:dyDescent="0.3">
      <c r="B120" s="34"/>
      <c r="C120" s="34"/>
      <c r="D120" s="118" t="s">
        <v>415</v>
      </c>
      <c r="E120" s="118"/>
      <c r="F120" s="118"/>
      <c r="G120" s="35"/>
      <c r="H120" s="35"/>
      <c r="I120" s="35"/>
      <c r="J120" s="35"/>
      <c r="K120" s="35"/>
      <c r="L120" s="35"/>
      <c r="M120" s="36">
        <f>SUM(M12:M119)</f>
        <v>0</v>
      </c>
    </row>
    <row r="121" spans="2:13" s="5" customFormat="1" ht="12.75" customHeight="1" x14ac:dyDescent="0.3"/>
    <row r="122" spans="2:13" s="5" customFormat="1" ht="12.75" customHeight="1" x14ac:dyDescent="0.3">
      <c r="B122" s="5" t="s">
        <v>19</v>
      </c>
    </row>
    <row r="123" spans="2:13" s="5" customFormat="1" ht="12.75" customHeight="1" x14ac:dyDescent="0.3">
      <c r="B123" s="5" t="s">
        <v>20</v>
      </c>
    </row>
    <row r="124" spans="2:13" s="5" customFormat="1" ht="12.75" customHeight="1" x14ac:dyDescent="0.3">
      <c r="B124" s="5" t="s">
        <v>21</v>
      </c>
    </row>
    <row r="125" spans="2:13" s="5" customFormat="1" ht="12.75" customHeight="1" x14ac:dyDescent="0.3">
      <c r="B125" s="5" t="s">
        <v>83</v>
      </c>
    </row>
    <row r="126" spans="2:13" s="5" customFormat="1" ht="12.75" customHeight="1" x14ac:dyDescent="0.3"/>
    <row r="127" spans="2:13" s="5" customFormat="1" ht="12.75" customHeight="1" x14ac:dyDescent="0.3">
      <c r="B127" s="45"/>
      <c r="C127" s="45"/>
      <c r="D127" s="45"/>
      <c r="E127" s="45"/>
      <c r="F127" s="45"/>
      <c r="G127" s="45"/>
      <c r="H127" s="45"/>
      <c r="I127" s="45"/>
    </row>
    <row r="128" spans="2:13" s="12" customFormat="1" ht="12.75" customHeight="1" x14ac:dyDescent="0.3">
      <c r="B128" s="12" t="s">
        <v>22</v>
      </c>
      <c r="H128" s="17" t="s">
        <v>23</v>
      </c>
      <c r="K128" s="12" t="s">
        <v>24</v>
      </c>
    </row>
    <row r="129" s="8" customFormat="1" ht="12.75" customHeight="1" x14ac:dyDescent="0.3"/>
  </sheetData>
  <sheetProtection algorithmName="SHA-512" hashValue="IO72ycDilfvcojAWJuLJOGp9HFjHjBvs9A0lxG7KNu056p2lcSTd+HTBoNf3XEIlas0co2x2VkzdCH3gtu50ZA==" saltValue="Xh6Ss2o0OYF57LLERaxNnA==" spinCount="100000" sheet="1" objects="1" scenarios="1"/>
  <protectedRanges>
    <protectedRange sqref="C12:C119" name="Range5"/>
    <protectedRange sqref="E4:F5" name="Range1"/>
    <protectedRange sqref="H12:H119" name="Range2"/>
    <protectedRange sqref="J12:J119" name="Range3"/>
  </protectedRanges>
  <mergeCells count="110">
    <mergeCell ref="D19:F19"/>
    <mergeCell ref="D20:F20"/>
    <mergeCell ref="D21:F21"/>
    <mergeCell ref="D22:F22"/>
    <mergeCell ref="D23:F23"/>
    <mergeCell ref="D24:F24"/>
    <mergeCell ref="D120:F120"/>
    <mergeCell ref="D10:F10"/>
    <mergeCell ref="D12:F12"/>
    <mergeCell ref="D13:F13"/>
    <mergeCell ref="D14:F14"/>
    <mergeCell ref="D15:F15"/>
    <mergeCell ref="D16:F16"/>
    <mergeCell ref="D17:F17"/>
    <mergeCell ref="D18:F18"/>
    <mergeCell ref="D31:F31"/>
    <mergeCell ref="D32:F32"/>
    <mergeCell ref="D33:F33"/>
    <mergeCell ref="D34:F34"/>
    <mergeCell ref="D35:F35"/>
    <mergeCell ref="D36:F36"/>
    <mergeCell ref="D25:F25"/>
    <mergeCell ref="D26:F26"/>
    <mergeCell ref="D27:F27"/>
    <mergeCell ref="D28:F28"/>
    <mergeCell ref="D29:F29"/>
    <mergeCell ref="D30:F30"/>
    <mergeCell ref="D43:F43"/>
    <mergeCell ref="D44:F44"/>
    <mergeCell ref="D45:F45"/>
    <mergeCell ref="D46:F46"/>
    <mergeCell ref="D47:F47"/>
    <mergeCell ref="D48:F48"/>
    <mergeCell ref="D37:F37"/>
    <mergeCell ref="D38:F38"/>
    <mergeCell ref="D39:F39"/>
    <mergeCell ref="D40:F40"/>
    <mergeCell ref="D41:F41"/>
    <mergeCell ref="D42:F42"/>
    <mergeCell ref="D55:F55"/>
    <mergeCell ref="D56:F56"/>
    <mergeCell ref="D57:F57"/>
    <mergeCell ref="D58:F58"/>
    <mergeCell ref="D59:F59"/>
    <mergeCell ref="D60:F60"/>
    <mergeCell ref="D49:F49"/>
    <mergeCell ref="D50:F50"/>
    <mergeCell ref="D51:F51"/>
    <mergeCell ref="D52:F52"/>
    <mergeCell ref="D53:F53"/>
    <mergeCell ref="D54:F54"/>
    <mergeCell ref="D67:F67"/>
    <mergeCell ref="D68:F68"/>
    <mergeCell ref="D69:F69"/>
    <mergeCell ref="D70:F70"/>
    <mergeCell ref="D71:F71"/>
    <mergeCell ref="D72:F72"/>
    <mergeCell ref="D61:F61"/>
    <mergeCell ref="D62:F62"/>
    <mergeCell ref="D63:F63"/>
    <mergeCell ref="D64:F64"/>
    <mergeCell ref="D65:F65"/>
    <mergeCell ref="D66:F66"/>
    <mergeCell ref="D79:F79"/>
    <mergeCell ref="D80:F80"/>
    <mergeCell ref="D81:F81"/>
    <mergeCell ref="D82:F82"/>
    <mergeCell ref="D83:F83"/>
    <mergeCell ref="D84:F84"/>
    <mergeCell ref="D73:F73"/>
    <mergeCell ref="D74:F74"/>
    <mergeCell ref="D75:F75"/>
    <mergeCell ref="D76:F76"/>
    <mergeCell ref="D77:F77"/>
    <mergeCell ref="D78:F78"/>
    <mergeCell ref="D91:F91"/>
    <mergeCell ref="D92:F92"/>
    <mergeCell ref="D93:F93"/>
    <mergeCell ref="D94:F94"/>
    <mergeCell ref="D85:F85"/>
    <mergeCell ref="D86:F86"/>
    <mergeCell ref="D87:F87"/>
    <mergeCell ref="D88:F88"/>
    <mergeCell ref="D89:F89"/>
    <mergeCell ref="D90:F90"/>
    <mergeCell ref="D101:F101"/>
    <mergeCell ref="D102:F102"/>
    <mergeCell ref="D103:F103"/>
    <mergeCell ref="D104:F104"/>
    <mergeCell ref="D105:F105"/>
    <mergeCell ref="D106:F106"/>
    <mergeCell ref="D95:F95"/>
    <mergeCell ref="D96:F96"/>
    <mergeCell ref="D97:F97"/>
    <mergeCell ref="D98:F98"/>
    <mergeCell ref="D99:F99"/>
    <mergeCell ref="D100:F100"/>
    <mergeCell ref="D119:F119"/>
    <mergeCell ref="D113:F113"/>
    <mergeCell ref="D114:F114"/>
    <mergeCell ref="D115:F115"/>
    <mergeCell ref="D116:F116"/>
    <mergeCell ref="D117:F117"/>
    <mergeCell ref="D118:F118"/>
    <mergeCell ref="D107:F107"/>
    <mergeCell ref="D108:F108"/>
    <mergeCell ref="D109:F109"/>
    <mergeCell ref="D110:F110"/>
    <mergeCell ref="D111:F111"/>
    <mergeCell ref="D112:F112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  <ignoredErrors>
    <ignoredError sqref="L24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89441-CA24-43FA-87F8-194090E30C66}">
  <dimension ref="B1:N51"/>
  <sheetViews>
    <sheetView topLeftCell="A12" zoomScaleNormal="100" workbookViewId="0">
      <selection activeCell="D25" sqref="D25:F25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5" width="9.140625" style="3"/>
    <col min="256" max="256" width="2.7109375" style="3" customWidth="1"/>
    <col min="257" max="257" width="5.28515625" style="3" customWidth="1"/>
    <col min="258" max="258" width="10.7109375" style="3" customWidth="1"/>
    <col min="259" max="261" width="15.7109375" style="3" customWidth="1"/>
    <col min="262" max="262" width="4.5703125" style="3" customWidth="1"/>
    <col min="263" max="263" width="40.7109375" style="3" customWidth="1"/>
    <col min="264" max="264" width="9.140625" style="3"/>
    <col min="265" max="265" width="13.7109375" style="3" customWidth="1"/>
    <col min="266" max="266" width="7.5703125" style="3" customWidth="1"/>
    <col min="267" max="267" width="13.7109375" style="3" customWidth="1"/>
    <col min="268" max="268" width="16.7109375" style="3" customWidth="1"/>
    <col min="269" max="269" width="20.7109375" style="3" customWidth="1"/>
    <col min="270" max="511" width="9.140625" style="3"/>
    <col min="512" max="512" width="2.7109375" style="3" customWidth="1"/>
    <col min="513" max="513" width="5.28515625" style="3" customWidth="1"/>
    <col min="514" max="514" width="10.7109375" style="3" customWidth="1"/>
    <col min="515" max="517" width="15.7109375" style="3" customWidth="1"/>
    <col min="518" max="518" width="4.5703125" style="3" customWidth="1"/>
    <col min="519" max="519" width="40.7109375" style="3" customWidth="1"/>
    <col min="520" max="520" width="9.140625" style="3"/>
    <col min="521" max="521" width="13.7109375" style="3" customWidth="1"/>
    <col min="522" max="522" width="7.5703125" style="3" customWidth="1"/>
    <col min="523" max="523" width="13.7109375" style="3" customWidth="1"/>
    <col min="524" max="524" width="16.7109375" style="3" customWidth="1"/>
    <col min="525" max="525" width="20.7109375" style="3" customWidth="1"/>
    <col min="526" max="767" width="9.140625" style="3"/>
    <col min="768" max="768" width="2.7109375" style="3" customWidth="1"/>
    <col min="769" max="769" width="5.28515625" style="3" customWidth="1"/>
    <col min="770" max="770" width="10.7109375" style="3" customWidth="1"/>
    <col min="771" max="773" width="15.7109375" style="3" customWidth="1"/>
    <col min="774" max="774" width="4.5703125" style="3" customWidth="1"/>
    <col min="775" max="775" width="40.7109375" style="3" customWidth="1"/>
    <col min="776" max="776" width="9.140625" style="3"/>
    <col min="777" max="777" width="13.7109375" style="3" customWidth="1"/>
    <col min="778" max="778" width="7.5703125" style="3" customWidth="1"/>
    <col min="779" max="779" width="13.7109375" style="3" customWidth="1"/>
    <col min="780" max="780" width="16.7109375" style="3" customWidth="1"/>
    <col min="781" max="781" width="20.7109375" style="3" customWidth="1"/>
    <col min="782" max="1023" width="9.140625" style="3"/>
    <col min="1024" max="1024" width="2.7109375" style="3" customWidth="1"/>
    <col min="1025" max="1025" width="5.28515625" style="3" customWidth="1"/>
    <col min="1026" max="1026" width="10.7109375" style="3" customWidth="1"/>
    <col min="1027" max="1029" width="15.7109375" style="3" customWidth="1"/>
    <col min="1030" max="1030" width="4.5703125" style="3" customWidth="1"/>
    <col min="1031" max="1031" width="40.7109375" style="3" customWidth="1"/>
    <col min="1032" max="1032" width="9.140625" style="3"/>
    <col min="1033" max="1033" width="13.7109375" style="3" customWidth="1"/>
    <col min="1034" max="1034" width="7.5703125" style="3" customWidth="1"/>
    <col min="1035" max="1035" width="13.7109375" style="3" customWidth="1"/>
    <col min="1036" max="1036" width="16.7109375" style="3" customWidth="1"/>
    <col min="1037" max="1037" width="20.7109375" style="3" customWidth="1"/>
    <col min="1038" max="1279" width="9.140625" style="3"/>
    <col min="1280" max="1280" width="2.7109375" style="3" customWidth="1"/>
    <col min="1281" max="1281" width="5.28515625" style="3" customWidth="1"/>
    <col min="1282" max="1282" width="10.7109375" style="3" customWidth="1"/>
    <col min="1283" max="1285" width="15.7109375" style="3" customWidth="1"/>
    <col min="1286" max="1286" width="4.5703125" style="3" customWidth="1"/>
    <col min="1287" max="1287" width="40.7109375" style="3" customWidth="1"/>
    <col min="1288" max="1288" width="9.140625" style="3"/>
    <col min="1289" max="1289" width="13.7109375" style="3" customWidth="1"/>
    <col min="1290" max="1290" width="7.5703125" style="3" customWidth="1"/>
    <col min="1291" max="1291" width="13.7109375" style="3" customWidth="1"/>
    <col min="1292" max="1292" width="16.7109375" style="3" customWidth="1"/>
    <col min="1293" max="1293" width="20.7109375" style="3" customWidth="1"/>
    <col min="1294" max="1535" width="9.140625" style="3"/>
    <col min="1536" max="1536" width="2.7109375" style="3" customWidth="1"/>
    <col min="1537" max="1537" width="5.28515625" style="3" customWidth="1"/>
    <col min="1538" max="1538" width="10.7109375" style="3" customWidth="1"/>
    <col min="1539" max="1541" width="15.7109375" style="3" customWidth="1"/>
    <col min="1542" max="1542" width="4.5703125" style="3" customWidth="1"/>
    <col min="1543" max="1543" width="40.7109375" style="3" customWidth="1"/>
    <col min="1544" max="1544" width="9.140625" style="3"/>
    <col min="1545" max="1545" width="13.7109375" style="3" customWidth="1"/>
    <col min="1546" max="1546" width="7.5703125" style="3" customWidth="1"/>
    <col min="1547" max="1547" width="13.7109375" style="3" customWidth="1"/>
    <col min="1548" max="1548" width="16.7109375" style="3" customWidth="1"/>
    <col min="1549" max="1549" width="20.7109375" style="3" customWidth="1"/>
    <col min="1550" max="1791" width="9.140625" style="3"/>
    <col min="1792" max="1792" width="2.7109375" style="3" customWidth="1"/>
    <col min="1793" max="1793" width="5.28515625" style="3" customWidth="1"/>
    <col min="1794" max="1794" width="10.7109375" style="3" customWidth="1"/>
    <col min="1795" max="1797" width="15.7109375" style="3" customWidth="1"/>
    <col min="1798" max="1798" width="4.5703125" style="3" customWidth="1"/>
    <col min="1799" max="1799" width="40.7109375" style="3" customWidth="1"/>
    <col min="1800" max="1800" width="9.140625" style="3"/>
    <col min="1801" max="1801" width="13.7109375" style="3" customWidth="1"/>
    <col min="1802" max="1802" width="7.5703125" style="3" customWidth="1"/>
    <col min="1803" max="1803" width="13.7109375" style="3" customWidth="1"/>
    <col min="1804" max="1804" width="16.7109375" style="3" customWidth="1"/>
    <col min="1805" max="1805" width="20.7109375" style="3" customWidth="1"/>
    <col min="1806" max="2047" width="9.140625" style="3"/>
    <col min="2048" max="2048" width="2.7109375" style="3" customWidth="1"/>
    <col min="2049" max="2049" width="5.28515625" style="3" customWidth="1"/>
    <col min="2050" max="2050" width="10.7109375" style="3" customWidth="1"/>
    <col min="2051" max="2053" width="15.7109375" style="3" customWidth="1"/>
    <col min="2054" max="2054" width="4.5703125" style="3" customWidth="1"/>
    <col min="2055" max="2055" width="40.7109375" style="3" customWidth="1"/>
    <col min="2056" max="2056" width="9.140625" style="3"/>
    <col min="2057" max="2057" width="13.7109375" style="3" customWidth="1"/>
    <col min="2058" max="2058" width="7.5703125" style="3" customWidth="1"/>
    <col min="2059" max="2059" width="13.7109375" style="3" customWidth="1"/>
    <col min="2060" max="2060" width="16.7109375" style="3" customWidth="1"/>
    <col min="2061" max="2061" width="20.7109375" style="3" customWidth="1"/>
    <col min="2062" max="2303" width="9.140625" style="3"/>
    <col min="2304" max="2304" width="2.7109375" style="3" customWidth="1"/>
    <col min="2305" max="2305" width="5.28515625" style="3" customWidth="1"/>
    <col min="2306" max="2306" width="10.7109375" style="3" customWidth="1"/>
    <col min="2307" max="2309" width="15.7109375" style="3" customWidth="1"/>
    <col min="2310" max="2310" width="4.5703125" style="3" customWidth="1"/>
    <col min="2311" max="2311" width="40.7109375" style="3" customWidth="1"/>
    <col min="2312" max="2312" width="9.140625" style="3"/>
    <col min="2313" max="2313" width="13.7109375" style="3" customWidth="1"/>
    <col min="2314" max="2314" width="7.5703125" style="3" customWidth="1"/>
    <col min="2315" max="2315" width="13.7109375" style="3" customWidth="1"/>
    <col min="2316" max="2316" width="16.7109375" style="3" customWidth="1"/>
    <col min="2317" max="2317" width="20.7109375" style="3" customWidth="1"/>
    <col min="2318" max="2559" width="9.140625" style="3"/>
    <col min="2560" max="2560" width="2.7109375" style="3" customWidth="1"/>
    <col min="2561" max="2561" width="5.28515625" style="3" customWidth="1"/>
    <col min="2562" max="2562" width="10.7109375" style="3" customWidth="1"/>
    <col min="2563" max="2565" width="15.7109375" style="3" customWidth="1"/>
    <col min="2566" max="2566" width="4.5703125" style="3" customWidth="1"/>
    <col min="2567" max="2567" width="40.7109375" style="3" customWidth="1"/>
    <col min="2568" max="2568" width="9.140625" style="3"/>
    <col min="2569" max="2569" width="13.7109375" style="3" customWidth="1"/>
    <col min="2570" max="2570" width="7.5703125" style="3" customWidth="1"/>
    <col min="2571" max="2571" width="13.7109375" style="3" customWidth="1"/>
    <col min="2572" max="2572" width="16.7109375" style="3" customWidth="1"/>
    <col min="2573" max="2573" width="20.7109375" style="3" customWidth="1"/>
    <col min="2574" max="2815" width="9.140625" style="3"/>
    <col min="2816" max="2816" width="2.7109375" style="3" customWidth="1"/>
    <col min="2817" max="2817" width="5.28515625" style="3" customWidth="1"/>
    <col min="2818" max="2818" width="10.7109375" style="3" customWidth="1"/>
    <col min="2819" max="2821" width="15.7109375" style="3" customWidth="1"/>
    <col min="2822" max="2822" width="4.5703125" style="3" customWidth="1"/>
    <col min="2823" max="2823" width="40.7109375" style="3" customWidth="1"/>
    <col min="2824" max="2824" width="9.140625" style="3"/>
    <col min="2825" max="2825" width="13.7109375" style="3" customWidth="1"/>
    <col min="2826" max="2826" width="7.5703125" style="3" customWidth="1"/>
    <col min="2827" max="2827" width="13.7109375" style="3" customWidth="1"/>
    <col min="2828" max="2828" width="16.7109375" style="3" customWidth="1"/>
    <col min="2829" max="2829" width="20.7109375" style="3" customWidth="1"/>
    <col min="2830" max="3071" width="9.140625" style="3"/>
    <col min="3072" max="3072" width="2.7109375" style="3" customWidth="1"/>
    <col min="3073" max="3073" width="5.28515625" style="3" customWidth="1"/>
    <col min="3074" max="3074" width="10.7109375" style="3" customWidth="1"/>
    <col min="3075" max="3077" width="15.7109375" style="3" customWidth="1"/>
    <col min="3078" max="3078" width="4.5703125" style="3" customWidth="1"/>
    <col min="3079" max="3079" width="40.7109375" style="3" customWidth="1"/>
    <col min="3080" max="3080" width="9.140625" style="3"/>
    <col min="3081" max="3081" width="13.7109375" style="3" customWidth="1"/>
    <col min="3082" max="3082" width="7.5703125" style="3" customWidth="1"/>
    <col min="3083" max="3083" width="13.7109375" style="3" customWidth="1"/>
    <col min="3084" max="3084" width="16.7109375" style="3" customWidth="1"/>
    <col min="3085" max="3085" width="20.7109375" style="3" customWidth="1"/>
    <col min="3086" max="3327" width="9.140625" style="3"/>
    <col min="3328" max="3328" width="2.7109375" style="3" customWidth="1"/>
    <col min="3329" max="3329" width="5.28515625" style="3" customWidth="1"/>
    <col min="3330" max="3330" width="10.7109375" style="3" customWidth="1"/>
    <col min="3331" max="3333" width="15.7109375" style="3" customWidth="1"/>
    <col min="3334" max="3334" width="4.5703125" style="3" customWidth="1"/>
    <col min="3335" max="3335" width="40.7109375" style="3" customWidth="1"/>
    <col min="3336" max="3336" width="9.140625" style="3"/>
    <col min="3337" max="3337" width="13.7109375" style="3" customWidth="1"/>
    <col min="3338" max="3338" width="7.5703125" style="3" customWidth="1"/>
    <col min="3339" max="3339" width="13.7109375" style="3" customWidth="1"/>
    <col min="3340" max="3340" width="16.7109375" style="3" customWidth="1"/>
    <col min="3341" max="3341" width="20.7109375" style="3" customWidth="1"/>
    <col min="3342" max="3583" width="9.140625" style="3"/>
    <col min="3584" max="3584" width="2.7109375" style="3" customWidth="1"/>
    <col min="3585" max="3585" width="5.28515625" style="3" customWidth="1"/>
    <col min="3586" max="3586" width="10.7109375" style="3" customWidth="1"/>
    <col min="3587" max="3589" width="15.7109375" style="3" customWidth="1"/>
    <col min="3590" max="3590" width="4.5703125" style="3" customWidth="1"/>
    <col min="3591" max="3591" width="40.7109375" style="3" customWidth="1"/>
    <col min="3592" max="3592" width="9.140625" style="3"/>
    <col min="3593" max="3593" width="13.7109375" style="3" customWidth="1"/>
    <col min="3594" max="3594" width="7.5703125" style="3" customWidth="1"/>
    <col min="3595" max="3595" width="13.7109375" style="3" customWidth="1"/>
    <col min="3596" max="3596" width="16.7109375" style="3" customWidth="1"/>
    <col min="3597" max="3597" width="20.7109375" style="3" customWidth="1"/>
    <col min="3598" max="3839" width="9.140625" style="3"/>
    <col min="3840" max="3840" width="2.7109375" style="3" customWidth="1"/>
    <col min="3841" max="3841" width="5.28515625" style="3" customWidth="1"/>
    <col min="3842" max="3842" width="10.7109375" style="3" customWidth="1"/>
    <col min="3843" max="3845" width="15.7109375" style="3" customWidth="1"/>
    <col min="3846" max="3846" width="4.5703125" style="3" customWidth="1"/>
    <col min="3847" max="3847" width="40.7109375" style="3" customWidth="1"/>
    <col min="3848" max="3848" width="9.140625" style="3"/>
    <col min="3849" max="3849" width="13.7109375" style="3" customWidth="1"/>
    <col min="3850" max="3850" width="7.5703125" style="3" customWidth="1"/>
    <col min="3851" max="3851" width="13.7109375" style="3" customWidth="1"/>
    <col min="3852" max="3852" width="16.7109375" style="3" customWidth="1"/>
    <col min="3853" max="3853" width="20.7109375" style="3" customWidth="1"/>
    <col min="3854" max="4095" width="9.140625" style="3"/>
    <col min="4096" max="4096" width="2.7109375" style="3" customWidth="1"/>
    <col min="4097" max="4097" width="5.28515625" style="3" customWidth="1"/>
    <col min="4098" max="4098" width="10.7109375" style="3" customWidth="1"/>
    <col min="4099" max="4101" width="15.7109375" style="3" customWidth="1"/>
    <col min="4102" max="4102" width="4.5703125" style="3" customWidth="1"/>
    <col min="4103" max="4103" width="40.7109375" style="3" customWidth="1"/>
    <col min="4104" max="4104" width="9.140625" style="3"/>
    <col min="4105" max="4105" width="13.7109375" style="3" customWidth="1"/>
    <col min="4106" max="4106" width="7.5703125" style="3" customWidth="1"/>
    <col min="4107" max="4107" width="13.7109375" style="3" customWidth="1"/>
    <col min="4108" max="4108" width="16.7109375" style="3" customWidth="1"/>
    <col min="4109" max="4109" width="20.7109375" style="3" customWidth="1"/>
    <col min="4110" max="4351" width="9.140625" style="3"/>
    <col min="4352" max="4352" width="2.7109375" style="3" customWidth="1"/>
    <col min="4353" max="4353" width="5.28515625" style="3" customWidth="1"/>
    <col min="4354" max="4354" width="10.7109375" style="3" customWidth="1"/>
    <col min="4355" max="4357" width="15.7109375" style="3" customWidth="1"/>
    <col min="4358" max="4358" width="4.5703125" style="3" customWidth="1"/>
    <col min="4359" max="4359" width="40.7109375" style="3" customWidth="1"/>
    <col min="4360" max="4360" width="9.140625" style="3"/>
    <col min="4361" max="4361" width="13.7109375" style="3" customWidth="1"/>
    <col min="4362" max="4362" width="7.5703125" style="3" customWidth="1"/>
    <col min="4363" max="4363" width="13.7109375" style="3" customWidth="1"/>
    <col min="4364" max="4364" width="16.7109375" style="3" customWidth="1"/>
    <col min="4365" max="4365" width="20.7109375" style="3" customWidth="1"/>
    <col min="4366" max="4607" width="9.140625" style="3"/>
    <col min="4608" max="4608" width="2.7109375" style="3" customWidth="1"/>
    <col min="4609" max="4609" width="5.28515625" style="3" customWidth="1"/>
    <col min="4610" max="4610" width="10.7109375" style="3" customWidth="1"/>
    <col min="4611" max="4613" width="15.7109375" style="3" customWidth="1"/>
    <col min="4614" max="4614" width="4.5703125" style="3" customWidth="1"/>
    <col min="4615" max="4615" width="40.7109375" style="3" customWidth="1"/>
    <col min="4616" max="4616" width="9.140625" style="3"/>
    <col min="4617" max="4617" width="13.7109375" style="3" customWidth="1"/>
    <col min="4618" max="4618" width="7.5703125" style="3" customWidth="1"/>
    <col min="4619" max="4619" width="13.7109375" style="3" customWidth="1"/>
    <col min="4620" max="4620" width="16.7109375" style="3" customWidth="1"/>
    <col min="4621" max="4621" width="20.7109375" style="3" customWidth="1"/>
    <col min="4622" max="4863" width="9.140625" style="3"/>
    <col min="4864" max="4864" width="2.7109375" style="3" customWidth="1"/>
    <col min="4865" max="4865" width="5.28515625" style="3" customWidth="1"/>
    <col min="4866" max="4866" width="10.7109375" style="3" customWidth="1"/>
    <col min="4867" max="4869" width="15.7109375" style="3" customWidth="1"/>
    <col min="4870" max="4870" width="4.5703125" style="3" customWidth="1"/>
    <col min="4871" max="4871" width="40.7109375" style="3" customWidth="1"/>
    <col min="4872" max="4872" width="9.140625" style="3"/>
    <col min="4873" max="4873" width="13.7109375" style="3" customWidth="1"/>
    <col min="4874" max="4874" width="7.5703125" style="3" customWidth="1"/>
    <col min="4875" max="4875" width="13.7109375" style="3" customWidth="1"/>
    <col min="4876" max="4876" width="16.7109375" style="3" customWidth="1"/>
    <col min="4877" max="4877" width="20.7109375" style="3" customWidth="1"/>
    <col min="4878" max="5119" width="9.140625" style="3"/>
    <col min="5120" max="5120" width="2.7109375" style="3" customWidth="1"/>
    <col min="5121" max="5121" width="5.28515625" style="3" customWidth="1"/>
    <col min="5122" max="5122" width="10.7109375" style="3" customWidth="1"/>
    <col min="5123" max="5125" width="15.7109375" style="3" customWidth="1"/>
    <col min="5126" max="5126" width="4.5703125" style="3" customWidth="1"/>
    <col min="5127" max="5127" width="40.7109375" style="3" customWidth="1"/>
    <col min="5128" max="5128" width="9.140625" style="3"/>
    <col min="5129" max="5129" width="13.7109375" style="3" customWidth="1"/>
    <col min="5130" max="5130" width="7.5703125" style="3" customWidth="1"/>
    <col min="5131" max="5131" width="13.7109375" style="3" customWidth="1"/>
    <col min="5132" max="5132" width="16.7109375" style="3" customWidth="1"/>
    <col min="5133" max="5133" width="20.7109375" style="3" customWidth="1"/>
    <col min="5134" max="5375" width="9.140625" style="3"/>
    <col min="5376" max="5376" width="2.7109375" style="3" customWidth="1"/>
    <col min="5377" max="5377" width="5.28515625" style="3" customWidth="1"/>
    <col min="5378" max="5378" width="10.7109375" style="3" customWidth="1"/>
    <col min="5379" max="5381" width="15.7109375" style="3" customWidth="1"/>
    <col min="5382" max="5382" width="4.5703125" style="3" customWidth="1"/>
    <col min="5383" max="5383" width="40.7109375" style="3" customWidth="1"/>
    <col min="5384" max="5384" width="9.140625" style="3"/>
    <col min="5385" max="5385" width="13.7109375" style="3" customWidth="1"/>
    <col min="5386" max="5386" width="7.5703125" style="3" customWidth="1"/>
    <col min="5387" max="5387" width="13.7109375" style="3" customWidth="1"/>
    <col min="5388" max="5388" width="16.7109375" style="3" customWidth="1"/>
    <col min="5389" max="5389" width="20.7109375" style="3" customWidth="1"/>
    <col min="5390" max="5631" width="9.140625" style="3"/>
    <col min="5632" max="5632" width="2.7109375" style="3" customWidth="1"/>
    <col min="5633" max="5633" width="5.28515625" style="3" customWidth="1"/>
    <col min="5634" max="5634" width="10.7109375" style="3" customWidth="1"/>
    <col min="5635" max="5637" width="15.7109375" style="3" customWidth="1"/>
    <col min="5638" max="5638" width="4.5703125" style="3" customWidth="1"/>
    <col min="5639" max="5639" width="40.7109375" style="3" customWidth="1"/>
    <col min="5640" max="5640" width="9.140625" style="3"/>
    <col min="5641" max="5641" width="13.7109375" style="3" customWidth="1"/>
    <col min="5642" max="5642" width="7.5703125" style="3" customWidth="1"/>
    <col min="5643" max="5643" width="13.7109375" style="3" customWidth="1"/>
    <col min="5644" max="5644" width="16.7109375" style="3" customWidth="1"/>
    <col min="5645" max="5645" width="20.7109375" style="3" customWidth="1"/>
    <col min="5646" max="5887" width="9.140625" style="3"/>
    <col min="5888" max="5888" width="2.7109375" style="3" customWidth="1"/>
    <col min="5889" max="5889" width="5.28515625" style="3" customWidth="1"/>
    <col min="5890" max="5890" width="10.7109375" style="3" customWidth="1"/>
    <col min="5891" max="5893" width="15.7109375" style="3" customWidth="1"/>
    <col min="5894" max="5894" width="4.5703125" style="3" customWidth="1"/>
    <col min="5895" max="5895" width="40.7109375" style="3" customWidth="1"/>
    <col min="5896" max="5896" width="9.140625" style="3"/>
    <col min="5897" max="5897" width="13.7109375" style="3" customWidth="1"/>
    <col min="5898" max="5898" width="7.5703125" style="3" customWidth="1"/>
    <col min="5899" max="5899" width="13.7109375" style="3" customWidth="1"/>
    <col min="5900" max="5900" width="16.7109375" style="3" customWidth="1"/>
    <col min="5901" max="5901" width="20.7109375" style="3" customWidth="1"/>
    <col min="5902" max="6143" width="9.140625" style="3"/>
    <col min="6144" max="6144" width="2.7109375" style="3" customWidth="1"/>
    <col min="6145" max="6145" width="5.28515625" style="3" customWidth="1"/>
    <col min="6146" max="6146" width="10.7109375" style="3" customWidth="1"/>
    <col min="6147" max="6149" width="15.7109375" style="3" customWidth="1"/>
    <col min="6150" max="6150" width="4.5703125" style="3" customWidth="1"/>
    <col min="6151" max="6151" width="40.7109375" style="3" customWidth="1"/>
    <col min="6152" max="6152" width="9.140625" style="3"/>
    <col min="6153" max="6153" width="13.7109375" style="3" customWidth="1"/>
    <col min="6154" max="6154" width="7.5703125" style="3" customWidth="1"/>
    <col min="6155" max="6155" width="13.7109375" style="3" customWidth="1"/>
    <col min="6156" max="6156" width="16.7109375" style="3" customWidth="1"/>
    <col min="6157" max="6157" width="20.7109375" style="3" customWidth="1"/>
    <col min="6158" max="6399" width="9.140625" style="3"/>
    <col min="6400" max="6400" width="2.7109375" style="3" customWidth="1"/>
    <col min="6401" max="6401" width="5.28515625" style="3" customWidth="1"/>
    <col min="6402" max="6402" width="10.7109375" style="3" customWidth="1"/>
    <col min="6403" max="6405" width="15.7109375" style="3" customWidth="1"/>
    <col min="6406" max="6406" width="4.5703125" style="3" customWidth="1"/>
    <col min="6407" max="6407" width="40.7109375" style="3" customWidth="1"/>
    <col min="6408" max="6408" width="9.140625" style="3"/>
    <col min="6409" max="6409" width="13.7109375" style="3" customWidth="1"/>
    <col min="6410" max="6410" width="7.5703125" style="3" customWidth="1"/>
    <col min="6411" max="6411" width="13.7109375" style="3" customWidth="1"/>
    <col min="6412" max="6412" width="16.7109375" style="3" customWidth="1"/>
    <col min="6413" max="6413" width="20.7109375" style="3" customWidth="1"/>
    <col min="6414" max="6655" width="9.140625" style="3"/>
    <col min="6656" max="6656" width="2.7109375" style="3" customWidth="1"/>
    <col min="6657" max="6657" width="5.28515625" style="3" customWidth="1"/>
    <col min="6658" max="6658" width="10.7109375" style="3" customWidth="1"/>
    <col min="6659" max="6661" width="15.7109375" style="3" customWidth="1"/>
    <col min="6662" max="6662" width="4.5703125" style="3" customWidth="1"/>
    <col min="6663" max="6663" width="40.7109375" style="3" customWidth="1"/>
    <col min="6664" max="6664" width="9.140625" style="3"/>
    <col min="6665" max="6665" width="13.7109375" style="3" customWidth="1"/>
    <col min="6666" max="6666" width="7.5703125" style="3" customWidth="1"/>
    <col min="6667" max="6667" width="13.7109375" style="3" customWidth="1"/>
    <col min="6668" max="6668" width="16.7109375" style="3" customWidth="1"/>
    <col min="6669" max="6669" width="20.7109375" style="3" customWidth="1"/>
    <col min="6670" max="6911" width="9.140625" style="3"/>
    <col min="6912" max="6912" width="2.7109375" style="3" customWidth="1"/>
    <col min="6913" max="6913" width="5.28515625" style="3" customWidth="1"/>
    <col min="6914" max="6914" width="10.7109375" style="3" customWidth="1"/>
    <col min="6915" max="6917" width="15.7109375" style="3" customWidth="1"/>
    <col min="6918" max="6918" width="4.5703125" style="3" customWidth="1"/>
    <col min="6919" max="6919" width="40.7109375" style="3" customWidth="1"/>
    <col min="6920" max="6920" width="9.140625" style="3"/>
    <col min="6921" max="6921" width="13.7109375" style="3" customWidth="1"/>
    <col min="6922" max="6922" width="7.5703125" style="3" customWidth="1"/>
    <col min="6923" max="6923" width="13.7109375" style="3" customWidth="1"/>
    <col min="6924" max="6924" width="16.7109375" style="3" customWidth="1"/>
    <col min="6925" max="6925" width="20.7109375" style="3" customWidth="1"/>
    <col min="6926" max="7167" width="9.140625" style="3"/>
    <col min="7168" max="7168" width="2.7109375" style="3" customWidth="1"/>
    <col min="7169" max="7169" width="5.28515625" style="3" customWidth="1"/>
    <col min="7170" max="7170" width="10.7109375" style="3" customWidth="1"/>
    <col min="7171" max="7173" width="15.7109375" style="3" customWidth="1"/>
    <col min="7174" max="7174" width="4.5703125" style="3" customWidth="1"/>
    <col min="7175" max="7175" width="40.7109375" style="3" customWidth="1"/>
    <col min="7176" max="7176" width="9.140625" style="3"/>
    <col min="7177" max="7177" width="13.7109375" style="3" customWidth="1"/>
    <col min="7178" max="7178" width="7.5703125" style="3" customWidth="1"/>
    <col min="7179" max="7179" width="13.7109375" style="3" customWidth="1"/>
    <col min="7180" max="7180" width="16.7109375" style="3" customWidth="1"/>
    <col min="7181" max="7181" width="20.7109375" style="3" customWidth="1"/>
    <col min="7182" max="7423" width="9.140625" style="3"/>
    <col min="7424" max="7424" width="2.7109375" style="3" customWidth="1"/>
    <col min="7425" max="7425" width="5.28515625" style="3" customWidth="1"/>
    <col min="7426" max="7426" width="10.7109375" style="3" customWidth="1"/>
    <col min="7427" max="7429" width="15.7109375" style="3" customWidth="1"/>
    <col min="7430" max="7430" width="4.5703125" style="3" customWidth="1"/>
    <col min="7431" max="7431" width="40.7109375" style="3" customWidth="1"/>
    <col min="7432" max="7432" width="9.140625" style="3"/>
    <col min="7433" max="7433" width="13.7109375" style="3" customWidth="1"/>
    <col min="7434" max="7434" width="7.5703125" style="3" customWidth="1"/>
    <col min="7435" max="7435" width="13.7109375" style="3" customWidth="1"/>
    <col min="7436" max="7436" width="16.7109375" style="3" customWidth="1"/>
    <col min="7437" max="7437" width="20.7109375" style="3" customWidth="1"/>
    <col min="7438" max="7679" width="9.140625" style="3"/>
    <col min="7680" max="7680" width="2.7109375" style="3" customWidth="1"/>
    <col min="7681" max="7681" width="5.28515625" style="3" customWidth="1"/>
    <col min="7682" max="7682" width="10.7109375" style="3" customWidth="1"/>
    <col min="7683" max="7685" width="15.7109375" style="3" customWidth="1"/>
    <col min="7686" max="7686" width="4.5703125" style="3" customWidth="1"/>
    <col min="7687" max="7687" width="40.7109375" style="3" customWidth="1"/>
    <col min="7688" max="7688" width="9.140625" style="3"/>
    <col min="7689" max="7689" width="13.7109375" style="3" customWidth="1"/>
    <col min="7690" max="7690" width="7.5703125" style="3" customWidth="1"/>
    <col min="7691" max="7691" width="13.7109375" style="3" customWidth="1"/>
    <col min="7692" max="7692" width="16.7109375" style="3" customWidth="1"/>
    <col min="7693" max="7693" width="20.7109375" style="3" customWidth="1"/>
    <col min="7694" max="7935" width="9.140625" style="3"/>
    <col min="7936" max="7936" width="2.7109375" style="3" customWidth="1"/>
    <col min="7937" max="7937" width="5.28515625" style="3" customWidth="1"/>
    <col min="7938" max="7938" width="10.7109375" style="3" customWidth="1"/>
    <col min="7939" max="7941" width="15.7109375" style="3" customWidth="1"/>
    <col min="7942" max="7942" width="4.5703125" style="3" customWidth="1"/>
    <col min="7943" max="7943" width="40.7109375" style="3" customWidth="1"/>
    <col min="7944" max="7944" width="9.140625" style="3"/>
    <col min="7945" max="7945" width="13.7109375" style="3" customWidth="1"/>
    <col min="7946" max="7946" width="7.5703125" style="3" customWidth="1"/>
    <col min="7947" max="7947" width="13.7109375" style="3" customWidth="1"/>
    <col min="7948" max="7948" width="16.7109375" style="3" customWidth="1"/>
    <col min="7949" max="7949" width="20.7109375" style="3" customWidth="1"/>
    <col min="7950" max="8191" width="9.140625" style="3"/>
    <col min="8192" max="8192" width="2.7109375" style="3" customWidth="1"/>
    <col min="8193" max="8193" width="5.28515625" style="3" customWidth="1"/>
    <col min="8194" max="8194" width="10.7109375" style="3" customWidth="1"/>
    <col min="8195" max="8197" width="15.7109375" style="3" customWidth="1"/>
    <col min="8198" max="8198" width="4.5703125" style="3" customWidth="1"/>
    <col min="8199" max="8199" width="40.7109375" style="3" customWidth="1"/>
    <col min="8200" max="8200" width="9.140625" style="3"/>
    <col min="8201" max="8201" width="13.7109375" style="3" customWidth="1"/>
    <col min="8202" max="8202" width="7.5703125" style="3" customWidth="1"/>
    <col min="8203" max="8203" width="13.7109375" style="3" customWidth="1"/>
    <col min="8204" max="8204" width="16.7109375" style="3" customWidth="1"/>
    <col min="8205" max="8205" width="20.7109375" style="3" customWidth="1"/>
    <col min="8206" max="8447" width="9.140625" style="3"/>
    <col min="8448" max="8448" width="2.7109375" style="3" customWidth="1"/>
    <col min="8449" max="8449" width="5.28515625" style="3" customWidth="1"/>
    <col min="8450" max="8450" width="10.7109375" style="3" customWidth="1"/>
    <col min="8451" max="8453" width="15.7109375" style="3" customWidth="1"/>
    <col min="8454" max="8454" width="4.5703125" style="3" customWidth="1"/>
    <col min="8455" max="8455" width="40.7109375" style="3" customWidth="1"/>
    <col min="8456" max="8456" width="9.140625" style="3"/>
    <col min="8457" max="8457" width="13.7109375" style="3" customWidth="1"/>
    <col min="8458" max="8458" width="7.5703125" style="3" customWidth="1"/>
    <col min="8459" max="8459" width="13.7109375" style="3" customWidth="1"/>
    <col min="8460" max="8460" width="16.7109375" style="3" customWidth="1"/>
    <col min="8461" max="8461" width="20.7109375" style="3" customWidth="1"/>
    <col min="8462" max="8703" width="9.140625" style="3"/>
    <col min="8704" max="8704" width="2.7109375" style="3" customWidth="1"/>
    <col min="8705" max="8705" width="5.28515625" style="3" customWidth="1"/>
    <col min="8706" max="8706" width="10.7109375" style="3" customWidth="1"/>
    <col min="8707" max="8709" width="15.7109375" style="3" customWidth="1"/>
    <col min="8710" max="8710" width="4.5703125" style="3" customWidth="1"/>
    <col min="8711" max="8711" width="40.7109375" style="3" customWidth="1"/>
    <col min="8712" max="8712" width="9.140625" style="3"/>
    <col min="8713" max="8713" width="13.7109375" style="3" customWidth="1"/>
    <col min="8714" max="8714" width="7.5703125" style="3" customWidth="1"/>
    <col min="8715" max="8715" width="13.7109375" style="3" customWidth="1"/>
    <col min="8716" max="8716" width="16.7109375" style="3" customWidth="1"/>
    <col min="8717" max="8717" width="20.7109375" style="3" customWidth="1"/>
    <col min="8718" max="8959" width="9.140625" style="3"/>
    <col min="8960" max="8960" width="2.7109375" style="3" customWidth="1"/>
    <col min="8961" max="8961" width="5.28515625" style="3" customWidth="1"/>
    <col min="8962" max="8962" width="10.7109375" style="3" customWidth="1"/>
    <col min="8963" max="8965" width="15.7109375" style="3" customWidth="1"/>
    <col min="8966" max="8966" width="4.5703125" style="3" customWidth="1"/>
    <col min="8967" max="8967" width="40.7109375" style="3" customWidth="1"/>
    <col min="8968" max="8968" width="9.140625" style="3"/>
    <col min="8969" max="8969" width="13.7109375" style="3" customWidth="1"/>
    <col min="8970" max="8970" width="7.5703125" style="3" customWidth="1"/>
    <col min="8971" max="8971" width="13.7109375" style="3" customWidth="1"/>
    <col min="8972" max="8972" width="16.7109375" style="3" customWidth="1"/>
    <col min="8973" max="8973" width="20.7109375" style="3" customWidth="1"/>
    <col min="8974" max="9215" width="9.140625" style="3"/>
    <col min="9216" max="9216" width="2.7109375" style="3" customWidth="1"/>
    <col min="9217" max="9217" width="5.28515625" style="3" customWidth="1"/>
    <col min="9218" max="9218" width="10.7109375" style="3" customWidth="1"/>
    <col min="9219" max="9221" width="15.7109375" style="3" customWidth="1"/>
    <col min="9222" max="9222" width="4.5703125" style="3" customWidth="1"/>
    <col min="9223" max="9223" width="40.7109375" style="3" customWidth="1"/>
    <col min="9224" max="9224" width="9.140625" style="3"/>
    <col min="9225" max="9225" width="13.7109375" style="3" customWidth="1"/>
    <col min="9226" max="9226" width="7.5703125" style="3" customWidth="1"/>
    <col min="9227" max="9227" width="13.7109375" style="3" customWidth="1"/>
    <col min="9228" max="9228" width="16.7109375" style="3" customWidth="1"/>
    <col min="9229" max="9229" width="20.7109375" style="3" customWidth="1"/>
    <col min="9230" max="9471" width="9.140625" style="3"/>
    <col min="9472" max="9472" width="2.7109375" style="3" customWidth="1"/>
    <col min="9473" max="9473" width="5.28515625" style="3" customWidth="1"/>
    <col min="9474" max="9474" width="10.7109375" style="3" customWidth="1"/>
    <col min="9475" max="9477" width="15.7109375" style="3" customWidth="1"/>
    <col min="9478" max="9478" width="4.5703125" style="3" customWidth="1"/>
    <col min="9479" max="9479" width="40.7109375" style="3" customWidth="1"/>
    <col min="9480" max="9480" width="9.140625" style="3"/>
    <col min="9481" max="9481" width="13.7109375" style="3" customWidth="1"/>
    <col min="9482" max="9482" width="7.5703125" style="3" customWidth="1"/>
    <col min="9483" max="9483" width="13.7109375" style="3" customWidth="1"/>
    <col min="9484" max="9484" width="16.7109375" style="3" customWidth="1"/>
    <col min="9485" max="9485" width="20.7109375" style="3" customWidth="1"/>
    <col min="9486" max="9727" width="9.140625" style="3"/>
    <col min="9728" max="9728" width="2.7109375" style="3" customWidth="1"/>
    <col min="9729" max="9729" width="5.28515625" style="3" customWidth="1"/>
    <col min="9730" max="9730" width="10.7109375" style="3" customWidth="1"/>
    <col min="9731" max="9733" width="15.7109375" style="3" customWidth="1"/>
    <col min="9734" max="9734" width="4.5703125" style="3" customWidth="1"/>
    <col min="9735" max="9735" width="40.7109375" style="3" customWidth="1"/>
    <col min="9736" max="9736" width="9.140625" style="3"/>
    <col min="9737" max="9737" width="13.7109375" style="3" customWidth="1"/>
    <col min="9738" max="9738" width="7.5703125" style="3" customWidth="1"/>
    <col min="9739" max="9739" width="13.7109375" style="3" customWidth="1"/>
    <col min="9740" max="9740" width="16.7109375" style="3" customWidth="1"/>
    <col min="9741" max="9741" width="20.7109375" style="3" customWidth="1"/>
    <col min="9742" max="9983" width="9.140625" style="3"/>
    <col min="9984" max="9984" width="2.7109375" style="3" customWidth="1"/>
    <col min="9985" max="9985" width="5.28515625" style="3" customWidth="1"/>
    <col min="9986" max="9986" width="10.7109375" style="3" customWidth="1"/>
    <col min="9987" max="9989" width="15.7109375" style="3" customWidth="1"/>
    <col min="9990" max="9990" width="4.5703125" style="3" customWidth="1"/>
    <col min="9991" max="9991" width="40.7109375" style="3" customWidth="1"/>
    <col min="9992" max="9992" width="9.140625" style="3"/>
    <col min="9993" max="9993" width="13.7109375" style="3" customWidth="1"/>
    <col min="9994" max="9994" width="7.5703125" style="3" customWidth="1"/>
    <col min="9995" max="9995" width="13.7109375" style="3" customWidth="1"/>
    <col min="9996" max="9996" width="16.7109375" style="3" customWidth="1"/>
    <col min="9997" max="9997" width="20.7109375" style="3" customWidth="1"/>
    <col min="9998" max="10239" width="9.140625" style="3"/>
    <col min="10240" max="10240" width="2.7109375" style="3" customWidth="1"/>
    <col min="10241" max="10241" width="5.28515625" style="3" customWidth="1"/>
    <col min="10242" max="10242" width="10.7109375" style="3" customWidth="1"/>
    <col min="10243" max="10245" width="15.7109375" style="3" customWidth="1"/>
    <col min="10246" max="10246" width="4.5703125" style="3" customWidth="1"/>
    <col min="10247" max="10247" width="40.7109375" style="3" customWidth="1"/>
    <col min="10248" max="10248" width="9.140625" style="3"/>
    <col min="10249" max="10249" width="13.7109375" style="3" customWidth="1"/>
    <col min="10250" max="10250" width="7.5703125" style="3" customWidth="1"/>
    <col min="10251" max="10251" width="13.7109375" style="3" customWidth="1"/>
    <col min="10252" max="10252" width="16.7109375" style="3" customWidth="1"/>
    <col min="10253" max="10253" width="20.7109375" style="3" customWidth="1"/>
    <col min="10254" max="10495" width="9.140625" style="3"/>
    <col min="10496" max="10496" width="2.7109375" style="3" customWidth="1"/>
    <col min="10497" max="10497" width="5.28515625" style="3" customWidth="1"/>
    <col min="10498" max="10498" width="10.7109375" style="3" customWidth="1"/>
    <col min="10499" max="10501" width="15.7109375" style="3" customWidth="1"/>
    <col min="10502" max="10502" width="4.5703125" style="3" customWidth="1"/>
    <col min="10503" max="10503" width="40.7109375" style="3" customWidth="1"/>
    <col min="10504" max="10504" width="9.140625" style="3"/>
    <col min="10505" max="10505" width="13.7109375" style="3" customWidth="1"/>
    <col min="10506" max="10506" width="7.5703125" style="3" customWidth="1"/>
    <col min="10507" max="10507" width="13.7109375" style="3" customWidth="1"/>
    <col min="10508" max="10508" width="16.7109375" style="3" customWidth="1"/>
    <col min="10509" max="10509" width="20.7109375" style="3" customWidth="1"/>
    <col min="10510" max="10751" width="9.140625" style="3"/>
    <col min="10752" max="10752" width="2.7109375" style="3" customWidth="1"/>
    <col min="10753" max="10753" width="5.28515625" style="3" customWidth="1"/>
    <col min="10754" max="10754" width="10.7109375" style="3" customWidth="1"/>
    <col min="10755" max="10757" width="15.7109375" style="3" customWidth="1"/>
    <col min="10758" max="10758" width="4.5703125" style="3" customWidth="1"/>
    <col min="10759" max="10759" width="40.7109375" style="3" customWidth="1"/>
    <col min="10760" max="10760" width="9.140625" style="3"/>
    <col min="10761" max="10761" width="13.7109375" style="3" customWidth="1"/>
    <col min="10762" max="10762" width="7.5703125" style="3" customWidth="1"/>
    <col min="10763" max="10763" width="13.7109375" style="3" customWidth="1"/>
    <col min="10764" max="10764" width="16.7109375" style="3" customWidth="1"/>
    <col min="10765" max="10765" width="20.7109375" style="3" customWidth="1"/>
    <col min="10766" max="11007" width="9.140625" style="3"/>
    <col min="11008" max="11008" width="2.7109375" style="3" customWidth="1"/>
    <col min="11009" max="11009" width="5.28515625" style="3" customWidth="1"/>
    <col min="11010" max="11010" width="10.7109375" style="3" customWidth="1"/>
    <col min="11011" max="11013" width="15.7109375" style="3" customWidth="1"/>
    <col min="11014" max="11014" width="4.5703125" style="3" customWidth="1"/>
    <col min="11015" max="11015" width="40.7109375" style="3" customWidth="1"/>
    <col min="11016" max="11016" width="9.140625" style="3"/>
    <col min="11017" max="11017" width="13.7109375" style="3" customWidth="1"/>
    <col min="11018" max="11018" width="7.5703125" style="3" customWidth="1"/>
    <col min="11019" max="11019" width="13.7109375" style="3" customWidth="1"/>
    <col min="11020" max="11020" width="16.7109375" style="3" customWidth="1"/>
    <col min="11021" max="11021" width="20.7109375" style="3" customWidth="1"/>
    <col min="11022" max="11263" width="9.140625" style="3"/>
    <col min="11264" max="11264" width="2.7109375" style="3" customWidth="1"/>
    <col min="11265" max="11265" width="5.28515625" style="3" customWidth="1"/>
    <col min="11266" max="11266" width="10.7109375" style="3" customWidth="1"/>
    <col min="11267" max="11269" width="15.7109375" style="3" customWidth="1"/>
    <col min="11270" max="11270" width="4.5703125" style="3" customWidth="1"/>
    <col min="11271" max="11271" width="40.7109375" style="3" customWidth="1"/>
    <col min="11272" max="11272" width="9.140625" style="3"/>
    <col min="11273" max="11273" width="13.7109375" style="3" customWidth="1"/>
    <col min="11274" max="11274" width="7.5703125" style="3" customWidth="1"/>
    <col min="11275" max="11275" width="13.7109375" style="3" customWidth="1"/>
    <col min="11276" max="11276" width="16.7109375" style="3" customWidth="1"/>
    <col min="11277" max="11277" width="20.7109375" style="3" customWidth="1"/>
    <col min="11278" max="11519" width="9.140625" style="3"/>
    <col min="11520" max="11520" width="2.7109375" style="3" customWidth="1"/>
    <col min="11521" max="11521" width="5.28515625" style="3" customWidth="1"/>
    <col min="11522" max="11522" width="10.7109375" style="3" customWidth="1"/>
    <col min="11523" max="11525" width="15.7109375" style="3" customWidth="1"/>
    <col min="11526" max="11526" width="4.5703125" style="3" customWidth="1"/>
    <col min="11527" max="11527" width="40.7109375" style="3" customWidth="1"/>
    <col min="11528" max="11528" width="9.140625" style="3"/>
    <col min="11529" max="11529" width="13.7109375" style="3" customWidth="1"/>
    <col min="11530" max="11530" width="7.5703125" style="3" customWidth="1"/>
    <col min="11531" max="11531" width="13.7109375" style="3" customWidth="1"/>
    <col min="11532" max="11532" width="16.7109375" style="3" customWidth="1"/>
    <col min="11533" max="11533" width="20.7109375" style="3" customWidth="1"/>
    <col min="11534" max="11775" width="9.140625" style="3"/>
    <col min="11776" max="11776" width="2.7109375" style="3" customWidth="1"/>
    <col min="11777" max="11777" width="5.28515625" style="3" customWidth="1"/>
    <col min="11778" max="11778" width="10.7109375" style="3" customWidth="1"/>
    <col min="11779" max="11781" width="15.7109375" style="3" customWidth="1"/>
    <col min="11782" max="11782" width="4.5703125" style="3" customWidth="1"/>
    <col min="11783" max="11783" width="40.7109375" style="3" customWidth="1"/>
    <col min="11784" max="11784" width="9.140625" style="3"/>
    <col min="11785" max="11785" width="13.7109375" style="3" customWidth="1"/>
    <col min="11786" max="11786" width="7.5703125" style="3" customWidth="1"/>
    <col min="11787" max="11787" width="13.7109375" style="3" customWidth="1"/>
    <col min="11788" max="11788" width="16.7109375" style="3" customWidth="1"/>
    <col min="11789" max="11789" width="20.7109375" style="3" customWidth="1"/>
    <col min="11790" max="12031" width="9.140625" style="3"/>
    <col min="12032" max="12032" width="2.7109375" style="3" customWidth="1"/>
    <col min="12033" max="12033" width="5.28515625" style="3" customWidth="1"/>
    <col min="12034" max="12034" width="10.7109375" style="3" customWidth="1"/>
    <col min="12035" max="12037" width="15.7109375" style="3" customWidth="1"/>
    <col min="12038" max="12038" width="4.5703125" style="3" customWidth="1"/>
    <col min="12039" max="12039" width="40.7109375" style="3" customWidth="1"/>
    <col min="12040" max="12040" width="9.140625" style="3"/>
    <col min="12041" max="12041" width="13.7109375" style="3" customWidth="1"/>
    <col min="12042" max="12042" width="7.5703125" style="3" customWidth="1"/>
    <col min="12043" max="12043" width="13.7109375" style="3" customWidth="1"/>
    <col min="12044" max="12044" width="16.7109375" style="3" customWidth="1"/>
    <col min="12045" max="12045" width="20.7109375" style="3" customWidth="1"/>
    <col min="12046" max="12287" width="9.140625" style="3"/>
    <col min="12288" max="12288" width="2.7109375" style="3" customWidth="1"/>
    <col min="12289" max="12289" width="5.28515625" style="3" customWidth="1"/>
    <col min="12290" max="12290" width="10.7109375" style="3" customWidth="1"/>
    <col min="12291" max="12293" width="15.7109375" style="3" customWidth="1"/>
    <col min="12294" max="12294" width="4.5703125" style="3" customWidth="1"/>
    <col min="12295" max="12295" width="40.7109375" style="3" customWidth="1"/>
    <col min="12296" max="12296" width="9.140625" style="3"/>
    <col min="12297" max="12297" width="13.7109375" style="3" customWidth="1"/>
    <col min="12298" max="12298" width="7.5703125" style="3" customWidth="1"/>
    <col min="12299" max="12299" width="13.7109375" style="3" customWidth="1"/>
    <col min="12300" max="12300" width="16.7109375" style="3" customWidth="1"/>
    <col min="12301" max="12301" width="20.7109375" style="3" customWidth="1"/>
    <col min="12302" max="12543" width="9.140625" style="3"/>
    <col min="12544" max="12544" width="2.7109375" style="3" customWidth="1"/>
    <col min="12545" max="12545" width="5.28515625" style="3" customWidth="1"/>
    <col min="12546" max="12546" width="10.7109375" style="3" customWidth="1"/>
    <col min="12547" max="12549" width="15.7109375" style="3" customWidth="1"/>
    <col min="12550" max="12550" width="4.5703125" style="3" customWidth="1"/>
    <col min="12551" max="12551" width="40.7109375" style="3" customWidth="1"/>
    <col min="12552" max="12552" width="9.140625" style="3"/>
    <col min="12553" max="12553" width="13.7109375" style="3" customWidth="1"/>
    <col min="12554" max="12554" width="7.5703125" style="3" customWidth="1"/>
    <col min="12555" max="12555" width="13.7109375" style="3" customWidth="1"/>
    <col min="12556" max="12556" width="16.7109375" style="3" customWidth="1"/>
    <col min="12557" max="12557" width="20.7109375" style="3" customWidth="1"/>
    <col min="12558" max="12799" width="9.140625" style="3"/>
    <col min="12800" max="12800" width="2.7109375" style="3" customWidth="1"/>
    <col min="12801" max="12801" width="5.28515625" style="3" customWidth="1"/>
    <col min="12802" max="12802" width="10.7109375" style="3" customWidth="1"/>
    <col min="12803" max="12805" width="15.7109375" style="3" customWidth="1"/>
    <col min="12806" max="12806" width="4.5703125" style="3" customWidth="1"/>
    <col min="12807" max="12807" width="40.7109375" style="3" customWidth="1"/>
    <col min="12808" max="12808" width="9.140625" style="3"/>
    <col min="12809" max="12809" width="13.7109375" style="3" customWidth="1"/>
    <col min="12810" max="12810" width="7.5703125" style="3" customWidth="1"/>
    <col min="12811" max="12811" width="13.7109375" style="3" customWidth="1"/>
    <col min="12812" max="12812" width="16.7109375" style="3" customWidth="1"/>
    <col min="12813" max="12813" width="20.7109375" style="3" customWidth="1"/>
    <col min="12814" max="13055" width="9.140625" style="3"/>
    <col min="13056" max="13056" width="2.7109375" style="3" customWidth="1"/>
    <col min="13057" max="13057" width="5.28515625" style="3" customWidth="1"/>
    <col min="13058" max="13058" width="10.7109375" style="3" customWidth="1"/>
    <col min="13059" max="13061" width="15.7109375" style="3" customWidth="1"/>
    <col min="13062" max="13062" width="4.5703125" style="3" customWidth="1"/>
    <col min="13063" max="13063" width="40.7109375" style="3" customWidth="1"/>
    <col min="13064" max="13064" width="9.140625" style="3"/>
    <col min="13065" max="13065" width="13.7109375" style="3" customWidth="1"/>
    <col min="13066" max="13066" width="7.5703125" style="3" customWidth="1"/>
    <col min="13067" max="13067" width="13.7109375" style="3" customWidth="1"/>
    <col min="13068" max="13068" width="16.7109375" style="3" customWidth="1"/>
    <col min="13069" max="13069" width="20.7109375" style="3" customWidth="1"/>
    <col min="13070" max="13311" width="9.140625" style="3"/>
    <col min="13312" max="13312" width="2.7109375" style="3" customWidth="1"/>
    <col min="13313" max="13313" width="5.28515625" style="3" customWidth="1"/>
    <col min="13314" max="13314" width="10.7109375" style="3" customWidth="1"/>
    <col min="13315" max="13317" width="15.7109375" style="3" customWidth="1"/>
    <col min="13318" max="13318" width="4.5703125" style="3" customWidth="1"/>
    <col min="13319" max="13319" width="40.7109375" style="3" customWidth="1"/>
    <col min="13320" max="13320" width="9.140625" style="3"/>
    <col min="13321" max="13321" width="13.7109375" style="3" customWidth="1"/>
    <col min="13322" max="13322" width="7.5703125" style="3" customWidth="1"/>
    <col min="13323" max="13323" width="13.7109375" style="3" customWidth="1"/>
    <col min="13324" max="13324" width="16.7109375" style="3" customWidth="1"/>
    <col min="13325" max="13325" width="20.7109375" style="3" customWidth="1"/>
    <col min="13326" max="13567" width="9.140625" style="3"/>
    <col min="13568" max="13568" width="2.7109375" style="3" customWidth="1"/>
    <col min="13569" max="13569" width="5.28515625" style="3" customWidth="1"/>
    <col min="13570" max="13570" width="10.7109375" style="3" customWidth="1"/>
    <col min="13571" max="13573" width="15.7109375" style="3" customWidth="1"/>
    <col min="13574" max="13574" width="4.5703125" style="3" customWidth="1"/>
    <col min="13575" max="13575" width="40.7109375" style="3" customWidth="1"/>
    <col min="13576" max="13576" width="9.140625" style="3"/>
    <col min="13577" max="13577" width="13.7109375" style="3" customWidth="1"/>
    <col min="13578" max="13578" width="7.5703125" style="3" customWidth="1"/>
    <col min="13579" max="13579" width="13.7109375" style="3" customWidth="1"/>
    <col min="13580" max="13580" width="16.7109375" style="3" customWidth="1"/>
    <col min="13581" max="13581" width="20.7109375" style="3" customWidth="1"/>
    <col min="13582" max="13823" width="9.140625" style="3"/>
    <col min="13824" max="13824" width="2.7109375" style="3" customWidth="1"/>
    <col min="13825" max="13825" width="5.28515625" style="3" customWidth="1"/>
    <col min="13826" max="13826" width="10.7109375" style="3" customWidth="1"/>
    <col min="13827" max="13829" width="15.7109375" style="3" customWidth="1"/>
    <col min="13830" max="13830" width="4.5703125" style="3" customWidth="1"/>
    <col min="13831" max="13831" width="40.7109375" style="3" customWidth="1"/>
    <col min="13832" max="13832" width="9.140625" style="3"/>
    <col min="13833" max="13833" width="13.7109375" style="3" customWidth="1"/>
    <col min="13834" max="13834" width="7.5703125" style="3" customWidth="1"/>
    <col min="13835" max="13835" width="13.7109375" style="3" customWidth="1"/>
    <col min="13836" max="13836" width="16.7109375" style="3" customWidth="1"/>
    <col min="13837" max="13837" width="20.7109375" style="3" customWidth="1"/>
    <col min="13838" max="14079" width="9.140625" style="3"/>
    <col min="14080" max="14080" width="2.7109375" style="3" customWidth="1"/>
    <col min="14081" max="14081" width="5.28515625" style="3" customWidth="1"/>
    <col min="14082" max="14082" width="10.7109375" style="3" customWidth="1"/>
    <col min="14083" max="14085" width="15.7109375" style="3" customWidth="1"/>
    <col min="14086" max="14086" width="4.5703125" style="3" customWidth="1"/>
    <col min="14087" max="14087" width="40.7109375" style="3" customWidth="1"/>
    <col min="14088" max="14088" width="9.140625" style="3"/>
    <col min="14089" max="14089" width="13.7109375" style="3" customWidth="1"/>
    <col min="14090" max="14090" width="7.5703125" style="3" customWidth="1"/>
    <col min="14091" max="14091" width="13.7109375" style="3" customWidth="1"/>
    <col min="14092" max="14092" width="16.7109375" style="3" customWidth="1"/>
    <col min="14093" max="14093" width="20.7109375" style="3" customWidth="1"/>
    <col min="14094" max="14335" width="9.140625" style="3"/>
    <col min="14336" max="14336" width="2.7109375" style="3" customWidth="1"/>
    <col min="14337" max="14337" width="5.28515625" style="3" customWidth="1"/>
    <col min="14338" max="14338" width="10.7109375" style="3" customWidth="1"/>
    <col min="14339" max="14341" width="15.7109375" style="3" customWidth="1"/>
    <col min="14342" max="14342" width="4.5703125" style="3" customWidth="1"/>
    <col min="14343" max="14343" width="40.7109375" style="3" customWidth="1"/>
    <col min="14344" max="14344" width="9.140625" style="3"/>
    <col min="14345" max="14345" width="13.7109375" style="3" customWidth="1"/>
    <col min="14346" max="14346" width="7.5703125" style="3" customWidth="1"/>
    <col min="14347" max="14347" width="13.7109375" style="3" customWidth="1"/>
    <col min="14348" max="14348" width="16.7109375" style="3" customWidth="1"/>
    <col min="14349" max="14349" width="20.7109375" style="3" customWidth="1"/>
    <col min="14350" max="14591" width="9.140625" style="3"/>
    <col min="14592" max="14592" width="2.7109375" style="3" customWidth="1"/>
    <col min="14593" max="14593" width="5.28515625" style="3" customWidth="1"/>
    <col min="14594" max="14594" width="10.7109375" style="3" customWidth="1"/>
    <col min="14595" max="14597" width="15.7109375" style="3" customWidth="1"/>
    <col min="14598" max="14598" width="4.5703125" style="3" customWidth="1"/>
    <col min="14599" max="14599" width="40.7109375" style="3" customWidth="1"/>
    <col min="14600" max="14600" width="9.140625" style="3"/>
    <col min="14601" max="14601" width="13.7109375" style="3" customWidth="1"/>
    <col min="14602" max="14602" width="7.5703125" style="3" customWidth="1"/>
    <col min="14603" max="14603" width="13.7109375" style="3" customWidth="1"/>
    <col min="14604" max="14604" width="16.7109375" style="3" customWidth="1"/>
    <col min="14605" max="14605" width="20.7109375" style="3" customWidth="1"/>
    <col min="14606" max="14847" width="9.140625" style="3"/>
    <col min="14848" max="14848" width="2.7109375" style="3" customWidth="1"/>
    <col min="14849" max="14849" width="5.28515625" style="3" customWidth="1"/>
    <col min="14850" max="14850" width="10.7109375" style="3" customWidth="1"/>
    <col min="14851" max="14853" width="15.7109375" style="3" customWidth="1"/>
    <col min="14854" max="14854" width="4.5703125" style="3" customWidth="1"/>
    <col min="14855" max="14855" width="40.7109375" style="3" customWidth="1"/>
    <col min="14856" max="14856" width="9.140625" style="3"/>
    <col min="14857" max="14857" width="13.7109375" style="3" customWidth="1"/>
    <col min="14858" max="14858" width="7.5703125" style="3" customWidth="1"/>
    <col min="14859" max="14859" width="13.7109375" style="3" customWidth="1"/>
    <col min="14860" max="14860" width="16.7109375" style="3" customWidth="1"/>
    <col min="14861" max="14861" width="20.7109375" style="3" customWidth="1"/>
    <col min="14862" max="15103" width="9.140625" style="3"/>
    <col min="15104" max="15104" width="2.7109375" style="3" customWidth="1"/>
    <col min="15105" max="15105" width="5.28515625" style="3" customWidth="1"/>
    <col min="15106" max="15106" width="10.7109375" style="3" customWidth="1"/>
    <col min="15107" max="15109" width="15.7109375" style="3" customWidth="1"/>
    <col min="15110" max="15110" width="4.5703125" style="3" customWidth="1"/>
    <col min="15111" max="15111" width="40.7109375" style="3" customWidth="1"/>
    <col min="15112" max="15112" width="9.140625" style="3"/>
    <col min="15113" max="15113" width="13.7109375" style="3" customWidth="1"/>
    <col min="15114" max="15114" width="7.5703125" style="3" customWidth="1"/>
    <col min="15115" max="15115" width="13.7109375" style="3" customWidth="1"/>
    <col min="15116" max="15116" width="16.7109375" style="3" customWidth="1"/>
    <col min="15117" max="15117" width="20.7109375" style="3" customWidth="1"/>
    <col min="15118" max="15359" width="9.140625" style="3"/>
    <col min="15360" max="15360" width="2.7109375" style="3" customWidth="1"/>
    <col min="15361" max="15361" width="5.28515625" style="3" customWidth="1"/>
    <col min="15362" max="15362" width="10.7109375" style="3" customWidth="1"/>
    <col min="15363" max="15365" width="15.7109375" style="3" customWidth="1"/>
    <col min="15366" max="15366" width="4.5703125" style="3" customWidth="1"/>
    <col min="15367" max="15367" width="40.7109375" style="3" customWidth="1"/>
    <col min="15368" max="15368" width="9.140625" style="3"/>
    <col min="15369" max="15369" width="13.7109375" style="3" customWidth="1"/>
    <col min="15370" max="15370" width="7.5703125" style="3" customWidth="1"/>
    <col min="15371" max="15371" width="13.7109375" style="3" customWidth="1"/>
    <col min="15372" max="15372" width="16.7109375" style="3" customWidth="1"/>
    <col min="15373" max="15373" width="20.7109375" style="3" customWidth="1"/>
    <col min="15374" max="15615" width="9.140625" style="3"/>
    <col min="15616" max="15616" width="2.7109375" style="3" customWidth="1"/>
    <col min="15617" max="15617" width="5.28515625" style="3" customWidth="1"/>
    <col min="15618" max="15618" width="10.7109375" style="3" customWidth="1"/>
    <col min="15619" max="15621" width="15.7109375" style="3" customWidth="1"/>
    <col min="15622" max="15622" width="4.5703125" style="3" customWidth="1"/>
    <col min="15623" max="15623" width="40.7109375" style="3" customWidth="1"/>
    <col min="15624" max="15624" width="9.140625" style="3"/>
    <col min="15625" max="15625" width="13.7109375" style="3" customWidth="1"/>
    <col min="15626" max="15626" width="7.5703125" style="3" customWidth="1"/>
    <col min="15627" max="15627" width="13.7109375" style="3" customWidth="1"/>
    <col min="15628" max="15628" width="16.7109375" style="3" customWidth="1"/>
    <col min="15629" max="15629" width="20.7109375" style="3" customWidth="1"/>
    <col min="15630" max="15871" width="9.140625" style="3"/>
    <col min="15872" max="15872" width="2.7109375" style="3" customWidth="1"/>
    <col min="15873" max="15873" width="5.28515625" style="3" customWidth="1"/>
    <col min="15874" max="15874" width="10.7109375" style="3" customWidth="1"/>
    <col min="15875" max="15877" width="15.7109375" style="3" customWidth="1"/>
    <col min="15878" max="15878" width="4.5703125" style="3" customWidth="1"/>
    <col min="15879" max="15879" width="40.7109375" style="3" customWidth="1"/>
    <col min="15880" max="15880" width="9.140625" style="3"/>
    <col min="15881" max="15881" width="13.7109375" style="3" customWidth="1"/>
    <col min="15882" max="15882" width="7.5703125" style="3" customWidth="1"/>
    <col min="15883" max="15883" width="13.7109375" style="3" customWidth="1"/>
    <col min="15884" max="15884" width="16.7109375" style="3" customWidth="1"/>
    <col min="15885" max="15885" width="20.7109375" style="3" customWidth="1"/>
    <col min="15886" max="16127" width="9.140625" style="3"/>
    <col min="16128" max="16128" width="2.7109375" style="3" customWidth="1"/>
    <col min="16129" max="16129" width="5.28515625" style="3" customWidth="1"/>
    <col min="16130" max="16130" width="10.7109375" style="3" customWidth="1"/>
    <col min="16131" max="16133" width="15.7109375" style="3" customWidth="1"/>
    <col min="16134" max="16134" width="4.5703125" style="3" customWidth="1"/>
    <col min="16135" max="16135" width="40.7109375" style="3" customWidth="1"/>
    <col min="16136" max="16136" width="9.140625" style="3"/>
    <col min="16137" max="16137" width="13.7109375" style="3" customWidth="1"/>
    <col min="16138" max="16138" width="7.5703125" style="3" customWidth="1"/>
    <col min="16139" max="16139" width="13.7109375" style="3" customWidth="1"/>
    <col min="16140" max="16140" width="16.7109375" style="3" customWidth="1"/>
    <col min="16141" max="16141" width="20.7109375" style="3" customWidth="1"/>
    <col min="16142" max="16384" width="9.140625" style="3"/>
  </cols>
  <sheetData>
    <row r="1" spans="2:14" ht="12.75" customHeight="1" x14ac:dyDescent="0.3">
      <c r="B1" s="1" t="s">
        <v>0</v>
      </c>
      <c r="C1" s="1"/>
      <c r="D1" s="2" t="s">
        <v>26</v>
      </c>
      <c r="H1" s="4"/>
      <c r="I1" s="4"/>
      <c r="J1" s="4"/>
      <c r="K1" s="4"/>
      <c r="L1" s="4"/>
      <c r="M1" s="4"/>
    </row>
    <row r="2" spans="2:14" ht="12.75" customHeight="1" x14ac:dyDescent="0.3">
      <c r="B2" s="5" t="s">
        <v>1</v>
      </c>
      <c r="C2" s="5"/>
      <c r="D2" s="5" t="s">
        <v>27</v>
      </c>
      <c r="H2" s="4"/>
      <c r="I2" s="4"/>
      <c r="J2" s="4"/>
      <c r="K2" s="4"/>
      <c r="L2" s="4"/>
      <c r="M2" s="4"/>
    </row>
    <row r="3" spans="2:14" ht="12.75" customHeight="1" x14ac:dyDescent="0.3">
      <c r="B3" s="5"/>
      <c r="C3" s="5"/>
      <c r="H3" s="4"/>
      <c r="I3" s="4"/>
      <c r="J3" s="4"/>
      <c r="K3" s="6"/>
      <c r="L3" s="4"/>
      <c r="M3" s="4"/>
    </row>
    <row r="4" spans="2:14" s="8" customFormat="1" ht="12.75" customHeight="1" x14ac:dyDescent="0.3">
      <c r="B4" s="7" t="s">
        <v>2</v>
      </c>
      <c r="C4" s="7"/>
      <c r="G4" s="9"/>
      <c r="H4" s="10"/>
      <c r="I4" s="10"/>
      <c r="J4" s="11"/>
      <c r="K4" s="11"/>
      <c r="L4" s="11"/>
      <c r="M4" s="11"/>
    </row>
    <row r="5" spans="2:14" s="8" customFormat="1" ht="12.75" customHeight="1" x14ac:dyDescent="0.3">
      <c r="B5" s="12"/>
      <c r="C5" s="12"/>
      <c r="H5" s="11"/>
      <c r="I5" s="11"/>
      <c r="J5" s="11"/>
      <c r="K5" s="11"/>
      <c r="L5" s="11"/>
      <c r="M5" s="11"/>
    </row>
    <row r="6" spans="2:14" s="8" customFormat="1" ht="12.75" customHeight="1" x14ac:dyDescent="0.3">
      <c r="B6" s="12"/>
      <c r="C6" s="12"/>
      <c r="H6" s="11"/>
      <c r="I6" s="11"/>
      <c r="J6" s="11"/>
      <c r="K6" s="11"/>
      <c r="L6" s="11"/>
      <c r="M6" s="11"/>
    </row>
    <row r="7" spans="2:14" s="13" customFormat="1" ht="12.75" customHeight="1" x14ac:dyDescent="0.3">
      <c r="H7" s="14" t="s">
        <v>3</v>
      </c>
      <c r="I7" s="14"/>
      <c r="J7" s="14"/>
      <c r="K7" s="6"/>
      <c r="L7" s="6"/>
      <c r="M7" s="6"/>
    </row>
    <row r="8" spans="2:14" s="13" customFormat="1" ht="12.75" customHeight="1" x14ac:dyDescent="0.3">
      <c r="H8" s="14" t="s">
        <v>511</v>
      </c>
      <c r="I8" s="15"/>
      <c r="J8" s="14"/>
      <c r="K8" s="16"/>
      <c r="L8" s="14"/>
      <c r="M8" s="17"/>
      <c r="N8" s="6"/>
    </row>
    <row r="9" spans="2:14" ht="12.75" customHeight="1" x14ac:dyDescent="0.3">
      <c r="B9" s="5"/>
      <c r="C9" s="5"/>
      <c r="H9" s="4"/>
      <c r="I9" s="4"/>
      <c r="J9" s="4"/>
      <c r="K9" s="4"/>
      <c r="L9" s="4"/>
      <c r="M9" s="4"/>
    </row>
    <row r="10" spans="2:14" s="1" customFormat="1" ht="12.75" customHeight="1" x14ac:dyDescent="0.3">
      <c r="B10" s="18" t="s">
        <v>4</v>
      </c>
      <c r="C10" s="19" t="s">
        <v>5</v>
      </c>
      <c r="D10" s="115" t="s">
        <v>6</v>
      </c>
      <c r="E10" s="116"/>
      <c r="F10" s="117"/>
      <c r="G10" s="20" t="s">
        <v>7</v>
      </c>
      <c r="H10" s="21" t="s">
        <v>8</v>
      </c>
      <c r="I10" s="22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</row>
    <row r="11" spans="2:14" s="1" customFormat="1" ht="12.75" customHeight="1" x14ac:dyDescent="0.3">
      <c r="B11" s="24"/>
      <c r="C11" s="25" t="s">
        <v>15</v>
      </c>
      <c r="D11" s="26"/>
      <c r="E11" s="27"/>
      <c r="F11" s="27"/>
      <c r="G11" s="28"/>
      <c r="H11" s="29"/>
      <c r="I11" s="29"/>
      <c r="J11" s="29"/>
      <c r="K11" s="29"/>
      <c r="L11" s="29"/>
      <c r="M11" s="29"/>
    </row>
    <row r="12" spans="2:14" ht="24.95" customHeight="1" x14ac:dyDescent="0.3">
      <c r="B12" s="37">
        <v>1</v>
      </c>
      <c r="C12" s="38"/>
      <c r="D12" s="112" t="s">
        <v>512</v>
      </c>
      <c r="E12" s="113"/>
      <c r="F12" s="114"/>
      <c r="G12" s="31" t="s">
        <v>17</v>
      </c>
      <c r="H12" s="54"/>
      <c r="I12" s="41">
        <v>5</v>
      </c>
      <c r="J12" s="42">
        <v>0</v>
      </c>
      <c r="K12" s="39">
        <v>9.5</v>
      </c>
      <c r="L12" s="43">
        <f>PRODUCT(J12,1.095)</f>
        <v>0</v>
      </c>
      <c r="M12" s="44">
        <f t="shared" ref="M12:M41" si="0">PRODUCT(I12,L12)</f>
        <v>0</v>
      </c>
    </row>
    <row r="13" spans="2:14" ht="12.75" customHeight="1" x14ac:dyDescent="0.3">
      <c r="B13" s="37">
        <f>B12+1</f>
        <v>2</v>
      </c>
      <c r="C13" s="38"/>
      <c r="D13" s="112" t="s">
        <v>513</v>
      </c>
      <c r="E13" s="113"/>
      <c r="F13" s="114"/>
      <c r="G13" s="31" t="s">
        <v>17</v>
      </c>
      <c r="H13" s="54"/>
      <c r="I13" s="107">
        <v>5</v>
      </c>
      <c r="J13" s="42">
        <v>0</v>
      </c>
      <c r="K13" s="39">
        <v>9.5</v>
      </c>
      <c r="L13" s="43">
        <f t="shared" ref="L13:L41" si="1">PRODUCT(J13,1.095)</f>
        <v>0</v>
      </c>
      <c r="M13" s="44">
        <f t="shared" si="0"/>
        <v>0</v>
      </c>
    </row>
    <row r="14" spans="2:14" ht="12.75" customHeight="1" x14ac:dyDescent="0.3">
      <c r="B14" s="37">
        <f t="shared" ref="B14:B41" si="2">B13+1</f>
        <v>3</v>
      </c>
      <c r="C14" s="38"/>
      <c r="D14" s="112" t="s">
        <v>514</v>
      </c>
      <c r="E14" s="113"/>
      <c r="F14" s="114"/>
      <c r="G14" s="31" t="s">
        <v>140</v>
      </c>
      <c r="H14" s="55"/>
      <c r="I14" s="41">
        <v>20</v>
      </c>
      <c r="J14" s="42">
        <v>0</v>
      </c>
      <c r="K14" s="39">
        <v>9.5</v>
      </c>
      <c r="L14" s="43">
        <f t="shared" si="1"/>
        <v>0</v>
      </c>
      <c r="M14" s="44">
        <f t="shared" si="0"/>
        <v>0</v>
      </c>
    </row>
    <row r="15" spans="2:14" ht="12.75" customHeight="1" x14ac:dyDescent="0.3">
      <c r="B15" s="37">
        <f t="shared" si="2"/>
        <v>4</v>
      </c>
      <c r="C15" s="38"/>
      <c r="D15" s="112" t="s">
        <v>515</v>
      </c>
      <c r="E15" s="113"/>
      <c r="F15" s="114"/>
      <c r="G15" s="31" t="s">
        <v>140</v>
      </c>
      <c r="H15" s="55"/>
      <c r="I15" s="41">
        <v>20</v>
      </c>
      <c r="J15" s="42">
        <v>0</v>
      </c>
      <c r="K15" s="39">
        <v>9.5</v>
      </c>
      <c r="L15" s="43">
        <f t="shared" si="1"/>
        <v>0</v>
      </c>
      <c r="M15" s="44">
        <f t="shared" si="0"/>
        <v>0</v>
      </c>
    </row>
    <row r="16" spans="2:14" ht="15" customHeight="1" x14ac:dyDescent="0.3">
      <c r="B16" s="37">
        <f t="shared" si="2"/>
        <v>5</v>
      </c>
      <c r="C16" s="38"/>
      <c r="D16" s="112" t="s">
        <v>516</v>
      </c>
      <c r="E16" s="113"/>
      <c r="F16" s="114"/>
      <c r="G16" s="31" t="s">
        <v>140</v>
      </c>
      <c r="H16" s="55"/>
      <c r="I16" s="41">
        <v>20</v>
      </c>
      <c r="J16" s="42">
        <v>0</v>
      </c>
      <c r="K16" s="39">
        <v>9.5</v>
      </c>
      <c r="L16" s="43">
        <f t="shared" si="1"/>
        <v>0</v>
      </c>
      <c r="M16" s="44">
        <f t="shared" si="0"/>
        <v>0</v>
      </c>
    </row>
    <row r="17" spans="2:13" ht="24.95" customHeight="1" x14ac:dyDescent="0.3">
      <c r="B17" s="37">
        <f t="shared" si="2"/>
        <v>6</v>
      </c>
      <c r="C17" s="38"/>
      <c r="D17" s="112" t="s">
        <v>517</v>
      </c>
      <c r="E17" s="113"/>
      <c r="F17" s="114"/>
      <c r="G17" s="31" t="s">
        <v>17</v>
      </c>
      <c r="H17" s="55"/>
      <c r="I17" s="41">
        <v>5</v>
      </c>
      <c r="J17" s="42">
        <v>0</v>
      </c>
      <c r="K17" s="39">
        <v>9.5</v>
      </c>
      <c r="L17" s="43">
        <f t="shared" si="1"/>
        <v>0</v>
      </c>
      <c r="M17" s="44">
        <f t="shared" si="0"/>
        <v>0</v>
      </c>
    </row>
    <row r="18" spans="2:13" ht="24.95" customHeight="1" x14ac:dyDescent="0.3">
      <c r="B18" s="37">
        <f t="shared" si="2"/>
        <v>7</v>
      </c>
      <c r="C18" s="38"/>
      <c r="D18" s="112" t="s">
        <v>518</v>
      </c>
      <c r="E18" s="113"/>
      <c r="F18" s="114"/>
      <c r="G18" s="31" t="s">
        <v>17</v>
      </c>
      <c r="H18" s="54"/>
      <c r="I18" s="41">
        <v>5</v>
      </c>
      <c r="J18" s="42">
        <v>0</v>
      </c>
      <c r="K18" s="39">
        <v>9.5</v>
      </c>
      <c r="L18" s="43">
        <f t="shared" si="1"/>
        <v>0</v>
      </c>
      <c r="M18" s="44">
        <f t="shared" si="0"/>
        <v>0</v>
      </c>
    </row>
    <row r="19" spans="2:13" ht="12.75" customHeight="1" x14ac:dyDescent="0.3">
      <c r="B19" s="37">
        <f t="shared" si="2"/>
        <v>8</v>
      </c>
      <c r="C19" s="38"/>
      <c r="D19" s="112" t="s">
        <v>519</v>
      </c>
      <c r="E19" s="113"/>
      <c r="F19" s="114"/>
      <c r="G19" s="31" t="s">
        <v>17</v>
      </c>
      <c r="H19" s="55"/>
      <c r="I19" s="41">
        <v>20</v>
      </c>
      <c r="J19" s="42">
        <v>0</v>
      </c>
      <c r="K19" s="39">
        <v>9.5</v>
      </c>
      <c r="L19" s="43">
        <f t="shared" si="1"/>
        <v>0</v>
      </c>
      <c r="M19" s="44">
        <f t="shared" si="0"/>
        <v>0</v>
      </c>
    </row>
    <row r="20" spans="2:13" ht="12.75" customHeight="1" x14ac:dyDescent="0.3">
      <c r="B20" s="37">
        <f t="shared" si="2"/>
        <v>9</v>
      </c>
      <c r="C20" s="38"/>
      <c r="D20" s="112" t="s">
        <v>520</v>
      </c>
      <c r="E20" s="113"/>
      <c r="F20" s="114"/>
      <c r="G20" s="31" t="s">
        <v>17</v>
      </c>
      <c r="H20" s="55"/>
      <c r="I20" s="41">
        <v>10</v>
      </c>
      <c r="J20" s="42">
        <v>0</v>
      </c>
      <c r="K20" s="39">
        <v>9.5</v>
      </c>
      <c r="L20" s="43">
        <f t="shared" si="1"/>
        <v>0</v>
      </c>
      <c r="M20" s="44">
        <f t="shared" si="0"/>
        <v>0</v>
      </c>
    </row>
    <row r="21" spans="2:13" ht="12.75" customHeight="1" x14ac:dyDescent="0.3">
      <c r="B21" s="37">
        <f t="shared" si="2"/>
        <v>10</v>
      </c>
      <c r="C21" s="38"/>
      <c r="D21" s="112" t="s">
        <v>521</v>
      </c>
      <c r="E21" s="113"/>
      <c r="F21" s="114"/>
      <c r="G21" s="31" t="s">
        <v>17</v>
      </c>
      <c r="H21" s="54"/>
      <c r="I21" s="41">
        <v>10</v>
      </c>
      <c r="J21" s="42">
        <v>0</v>
      </c>
      <c r="K21" s="39">
        <v>9.5</v>
      </c>
      <c r="L21" s="43">
        <f t="shared" si="1"/>
        <v>0</v>
      </c>
      <c r="M21" s="44">
        <f t="shared" si="0"/>
        <v>0</v>
      </c>
    </row>
    <row r="22" spans="2:13" ht="12.75" customHeight="1" x14ac:dyDescent="0.3">
      <c r="B22" s="37">
        <f t="shared" si="2"/>
        <v>11</v>
      </c>
      <c r="C22" s="38"/>
      <c r="D22" s="112" t="s">
        <v>522</v>
      </c>
      <c r="E22" s="113"/>
      <c r="F22" s="114"/>
      <c r="G22" s="31" t="s">
        <v>17</v>
      </c>
      <c r="H22" s="54"/>
      <c r="I22" s="41">
        <v>10</v>
      </c>
      <c r="J22" s="42">
        <v>0</v>
      </c>
      <c r="K22" s="39">
        <v>9.5</v>
      </c>
      <c r="L22" s="43">
        <f t="shared" si="1"/>
        <v>0</v>
      </c>
      <c r="M22" s="44">
        <f t="shared" si="0"/>
        <v>0</v>
      </c>
    </row>
    <row r="23" spans="2:13" ht="12.75" customHeight="1" x14ac:dyDescent="0.3">
      <c r="B23" s="37">
        <f t="shared" si="2"/>
        <v>12</v>
      </c>
      <c r="C23" s="38"/>
      <c r="D23" s="112" t="s">
        <v>523</v>
      </c>
      <c r="E23" s="113"/>
      <c r="F23" s="114"/>
      <c r="G23" s="31" t="s">
        <v>17</v>
      </c>
      <c r="H23" s="55"/>
      <c r="I23" s="41">
        <v>5</v>
      </c>
      <c r="J23" s="42">
        <v>0</v>
      </c>
      <c r="K23" s="39">
        <v>9.5</v>
      </c>
      <c r="L23" s="43">
        <f t="shared" si="1"/>
        <v>0</v>
      </c>
      <c r="M23" s="44">
        <f t="shared" si="0"/>
        <v>0</v>
      </c>
    </row>
    <row r="24" spans="2:13" ht="12.75" customHeight="1" x14ac:dyDescent="0.3">
      <c r="B24" s="37">
        <f t="shared" si="2"/>
        <v>13</v>
      </c>
      <c r="C24" s="38"/>
      <c r="D24" s="112" t="s">
        <v>524</v>
      </c>
      <c r="E24" s="113"/>
      <c r="F24" s="114"/>
      <c r="G24" s="31" t="s">
        <v>17</v>
      </c>
      <c r="H24" s="55"/>
      <c r="I24" s="41">
        <v>10</v>
      </c>
      <c r="J24" s="42">
        <v>0</v>
      </c>
      <c r="K24" s="39">
        <v>9.5</v>
      </c>
      <c r="L24" s="43">
        <f t="shared" si="1"/>
        <v>0</v>
      </c>
      <c r="M24" s="44">
        <f t="shared" si="0"/>
        <v>0</v>
      </c>
    </row>
    <row r="25" spans="2:13" ht="12.75" customHeight="1" x14ac:dyDescent="0.3">
      <c r="B25" s="37">
        <f t="shared" si="2"/>
        <v>14</v>
      </c>
      <c r="C25" s="38"/>
      <c r="D25" s="112" t="s">
        <v>525</v>
      </c>
      <c r="E25" s="113"/>
      <c r="F25" s="114"/>
      <c r="G25" s="31" t="s">
        <v>17</v>
      </c>
      <c r="H25" s="54"/>
      <c r="I25" s="41">
        <v>5</v>
      </c>
      <c r="J25" s="42">
        <v>0</v>
      </c>
      <c r="K25" s="39">
        <v>9.5</v>
      </c>
      <c r="L25" s="43">
        <f t="shared" si="1"/>
        <v>0</v>
      </c>
      <c r="M25" s="44">
        <f t="shared" si="0"/>
        <v>0</v>
      </c>
    </row>
    <row r="26" spans="2:13" ht="12.75" customHeight="1" x14ac:dyDescent="0.3">
      <c r="B26" s="37">
        <f t="shared" si="2"/>
        <v>15</v>
      </c>
      <c r="C26" s="38"/>
      <c r="D26" s="112" t="s">
        <v>526</v>
      </c>
      <c r="E26" s="113"/>
      <c r="F26" s="114"/>
      <c r="G26" s="31" t="s">
        <v>17</v>
      </c>
      <c r="H26" s="56"/>
      <c r="I26" s="32">
        <v>5</v>
      </c>
      <c r="J26" s="42">
        <v>0</v>
      </c>
      <c r="K26" s="39">
        <v>9.5</v>
      </c>
      <c r="L26" s="43">
        <f t="shared" si="1"/>
        <v>0</v>
      </c>
      <c r="M26" s="44">
        <f t="shared" si="0"/>
        <v>0</v>
      </c>
    </row>
    <row r="27" spans="2:13" ht="12.75" customHeight="1" x14ac:dyDescent="0.3">
      <c r="B27" s="37">
        <f t="shared" si="2"/>
        <v>16</v>
      </c>
      <c r="C27" s="38"/>
      <c r="D27" s="112" t="s">
        <v>527</v>
      </c>
      <c r="E27" s="113"/>
      <c r="F27" s="114"/>
      <c r="G27" s="31" t="s">
        <v>17</v>
      </c>
      <c r="H27" s="55"/>
      <c r="I27" s="32">
        <v>20</v>
      </c>
      <c r="J27" s="42">
        <v>0</v>
      </c>
      <c r="K27" s="39">
        <v>9.5</v>
      </c>
      <c r="L27" s="43">
        <f t="shared" si="1"/>
        <v>0</v>
      </c>
      <c r="M27" s="44">
        <f t="shared" si="0"/>
        <v>0</v>
      </c>
    </row>
    <row r="28" spans="2:13" ht="12.75" customHeight="1" x14ac:dyDescent="0.3">
      <c r="B28" s="37">
        <f t="shared" si="2"/>
        <v>17</v>
      </c>
      <c r="C28" s="38"/>
      <c r="D28" s="112" t="s">
        <v>528</v>
      </c>
      <c r="E28" s="113"/>
      <c r="F28" s="114"/>
      <c r="G28" s="31" t="s">
        <v>17</v>
      </c>
      <c r="H28" s="54"/>
      <c r="I28" s="32">
        <v>5</v>
      </c>
      <c r="J28" s="42">
        <v>0</v>
      </c>
      <c r="K28" s="39">
        <v>9.5</v>
      </c>
      <c r="L28" s="43">
        <f t="shared" si="1"/>
        <v>0</v>
      </c>
      <c r="M28" s="44">
        <f t="shared" si="0"/>
        <v>0</v>
      </c>
    </row>
    <row r="29" spans="2:13" ht="12.75" customHeight="1" x14ac:dyDescent="0.3">
      <c r="B29" s="37">
        <f t="shared" si="2"/>
        <v>18</v>
      </c>
      <c r="C29" s="38"/>
      <c r="D29" s="112" t="s">
        <v>529</v>
      </c>
      <c r="E29" s="113"/>
      <c r="F29" s="114"/>
      <c r="G29" s="31" t="s">
        <v>17</v>
      </c>
      <c r="H29" s="54"/>
      <c r="I29" s="32">
        <v>2</v>
      </c>
      <c r="J29" s="42">
        <v>0</v>
      </c>
      <c r="K29" s="39">
        <v>9.5</v>
      </c>
      <c r="L29" s="43">
        <f t="shared" si="1"/>
        <v>0</v>
      </c>
      <c r="M29" s="44">
        <f t="shared" si="0"/>
        <v>0</v>
      </c>
    </row>
    <row r="30" spans="2:13" ht="12.75" customHeight="1" x14ac:dyDescent="0.3">
      <c r="B30" s="37">
        <f t="shared" si="2"/>
        <v>19</v>
      </c>
      <c r="C30" s="38"/>
      <c r="D30" s="112" t="s">
        <v>530</v>
      </c>
      <c r="E30" s="113"/>
      <c r="F30" s="114"/>
      <c r="G30" s="31" t="s">
        <v>17</v>
      </c>
      <c r="H30" s="55"/>
      <c r="I30" s="32">
        <v>2</v>
      </c>
      <c r="J30" s="42">
        <v>0</v>
      </c>
      <c r="K30" s="39">
        <v>9.5</v>
      </c>
      <c r="L30" s="43">
        <f t="shared" si="1"/>
        <v>0</v>
      </c>
      <c r="M30" s="44">
        <f t="shared" si="0"/>
        <v>0</v>
      </c>
    </row>
    <row r="31" spans="2:13" ht="12.75" customHeight="1" x14ac:dyDescent="0.3">
      <c r="B31" s="37">
        <f t="shared" si="2"/>
        <v>20</v>
      </c>
      <c r="C31" s="38"/>
      <c r="D31" s="112" t="s">
        <v>531</v>
      </c>
      <c r="E31" s="113"/>
      <c r="F31" s="114"/>
      <c r="G31" s="31" t="s">
        <v>17</v>
      </c>
      <c r="H31" s="54"/>
      <c r="I31" s="32">
        <v>2</v>
      </c>
      <c r="J31" s="42">
        <v>0</v>
      </c>
      <c r="K31" s="39">
        <v>9.5</v>
      </c>
      <c r="L31" s="43">
        <f t="shared" si="1"/>
        <v>0</v>
      </c>
      <c r="M31" s="44">
        <f t="shared" si="0"/>
        <v>0</v>
      </c>
    </row>
    <row r="32" spans="2:13" ht="12.75" customHeight="1" x14ac:dyDescent="0.3">
      <c r="B32" s="37">
        <f t="shared" si="2"/>
        <v>21</v>
      </c>
      <c r="C32" s="38"/>
      <c r="D32" s="112" t="s">
        <v>532</v>
      </c>
      <c r="E32" s="113"/>
      <c r="F32" s="114"/>
      <c r="G32" s="31" t="s">
        <v>17</v>
      </c>
      <c r="H32" s="54"/>
      <c r="I32" s="32">
        <v>2</v>
      </c>
      <c r="J32" s="42">
        <v>0</v>
      </c>
      <c r="K32" s="39">
        <v>9.5</v>
      </c>
      <c r="L32" s="43">
        <f t="shared" si="1"/>
        <v>0</v>
      </c>
      <c r="M32" s="44">
        <f t="shared" si="0"/>
        <v>0</v>
      </c>
    </row>
    <row r="33" spans="2:13" ht="12.75" customHeight="1" x14ac:dyDescent="0.3">
      <c r="B33" s="37">
        <f t="shared" si="2"/>
        <v>22</v>
      </c>
      <c r="C33" s="38"/>
      <c r="D33" s="112" t="s">
        <v>533</v>
      </c>
      <c r="E33" s="113"/>
      <c r="F33" s="114"/>
      <c r="G33" s="31" t="s">
        <v>17</v>
      </c>
      <c r="H33" s="54"/>
      <c r="I33" s="32">
        <v>2</v>
      </c>
      <c r="J33" s="42">
        <v>0</v>
      </c>
      <c r="K33" s="39">
        <v>9.5</v>
      </c>
      <c r="L33" s="43">
        <f t="shared" si="1"/>
        <v>0</v>
      </c>
      <c r="M33" s="44">
        <f t="shared" si="0"/>
        <v>0</v>
      </c>
    </row>
    <row r="34" spans="2:13" ht="12.75" customHeight="1" x14ac:dyDescent="0.3">
      <c r="B34" s="37">
        <f t="shared" si="2"/>
        <v>23</v>
      </c>
      <c r="C34" s="38"/>
      <c r="D34" s="112" t="s">
        <v>534</v>
      </c>
      <c r="E34" s="113"/>
      <c r="F34" s="114"/>
      <c r="G34" s="31" t="s">
        <v>17</v>
      </c>
      <c r="H34" s="54"/>
      <c r="I34" s="32">
        <v>5</v>
      </c>
      <c r="J34" s="42">
        <v>0</v>
      </c>
      <c r="K34" s="39">
        <v>9.5</v>
      </c>
      <c r="L34" s="43">
        <f t="shared" si="1"/>
        <v>0</v>
      </c>
      <c r="M34" s="44">
        <f t="shared" si="0"/>
        <v>0</v>
      </c>
    </row>
    <row r="35" spans="2:13" ht="12.75" customHeight="1" x14ac:dyDescent="0.3">
      <c r="B35" s="37">
        <f t="shared" si="2"/>
        <v>24</v>
      </c>
      <c r="C35" s="38"/>
      <c r="D35" s="112" t="s">
        <v>535</v>
      </c>
      <c r="E35" s="113"/>
      <c r="F35" s="114"/>
      <c r="G35" s="31" t="s">
        <v>17</v>
      </c>
      <c r="H35" s="54"/>
      <c r="I35" s="32">
        <v>2</v>
      </c>
      <c r="J35" s="42">
        <v>0</v>
      </c>
      <c r="K35" s="39">
        <v>9.5</v>
      </c>
      <c r="L35" s="43">
        <f t="shared" si="1"/>
        <v>0</v>
      </c>
      <c r="M35" s="44">
        <f t="shared" si="0"/>
        <v>0</v>
      </c>
    </row>
    <row r="36" spans="2:13" ht="15" customHeight="1" x14ac:dyDescent="0.3">
      <c r="B36" s="37">
        <f t="shared" si="2"/>
        <v>25</v>
      </c>
      <c r="C36" s="38"/>
      <c r="D36" s="112" t="s">
        <v>536</v>
      </c>
      <c r="E36" s="113"/>
      <c r="F36" s="114"/>
      <c r="G36" s="31" t="s">
        <v>17</v>
      </c>
      <c r="H36" s="54"/>
      <c r="I36" s="32">
        <v>10</v>
      </c>
      <c r="J36" s="42">
        <v>0</v>
      </c>
      <c r="K36" s="39">
        <v>9.5</v>
      </c>
      <c r="L36" s="43">
        <f t="shared" si="1"/>
        <v>0</v>
      </c>
      <c r="M36" s="44">
        <f t="shared" si="0"/>
        <v>0</v>
      </c>
    </row>
    <row r="37" spans="2:13" ht="12.75" customHeight="1" x14ac:dyDescent="0.3">
      <c r="B37" s="37">
        <f t="shared" si="2"/>
        <v>26</v>
      </c>
      <c r="C37" s="38"/>
      <c r="D37" s="112" t="s">
        <v>537</v>
      </c>
      <c r="E37" s="113"/>
      <c r="F37" s="114"/>
      <c r="G37" s="31" t="s">
        <v>17</v>
      </c>
      <c r="H37" s="54"/>
      <c r="I37" s="32">
        <v>10</v>
      </c>
      <c r="J37" s="42">
        <v>0</v>
      </c>
      <c r="K37" s="39">
        <v>9.5</v>
      </c>
      <c r="L37" s="43">
        <f t="shared" si="1"/>
        <v>0</v>
      </c>
      <c r="M37" s="44">
        <f t="shared" si="0"/>
        <v>0</v>
      </c>
    </row>
    <row r="38" spans="2:13" ht="12.75" customHeight="1" x14ac:dyDescent="0.3">
      <c r="B38" s="37">
        <f t="shared" si="2"/>
        <v>27</v>
      </c>
      <c r="C38" s="38"/>
      <c r="D38" s="112" t="s">
        <v>538</v>
      </c>
      <c r="E38" s="113"/>
      <c r="F38" s="114"/>
      <c r="G38" s="31" t="s">
        <v>17</v>
      </c>
      <c r="H38" s="54"/>
      <c r="I38" s="32">
        <v>10</v>
      </c>
      <c r="J38" s="42">
        <v>0</v>
      </c>
      <c r="K38" s="39">
        <v>9.5</v>
      </c>
      <c r="L38" s="43">
        <f t="shared" si="1"/>
        <v>0</v>
      </c>
      <c r="M38" s="44">
        <f t="shared" si="0"/>
        <v>0</v>
      </c>
    </row>
    <row r="39" spans="2:13" ht="12.75" customHeight="1" x14ac:dyDescent="0.3">
      <c r="B39" s="37">
        <f t="shared" si="2"/>
        <v>28</v>
      </c>
      <c r="C39" s="38"/>
      <c r="D39" s="112" t="s">
        <v>539</v>
      </c>
      <c r="E39" s="113"/>
      <c r="F39" s="114"/>
      <c r="G39" s="31" t="s">
        <v>17</v>
      </c>
      <c r="H39" s="57"/>
      <c r="I39" s="32">
        <v>5</v>
      </c>
      <c r="J39" s="42">
        <v>0</v>
      </c>
      <c r="K39" s="39">
        <v>9.5</v>
      </c>
      <c r="L39" s="43">
        <f t="shared" si="1"/>
        <v>0</v>
      </c>
      <c r="M39" s="44">
        <f t="shared" si="0"/>
        <v>0</v>
      </c>
    </row>
    <row r="40" spans="2:13" ht="12.75" customHeight="1" x14ac:dyDescent="0.3">
      <c r="B40" s="37">
        <f t="shared" si="2"/>
        <v>29</v>
      </c>
      <c r="C40" s="38"/>
      <c r="D40" s="112" t="s">
        <v>540</v>
      </c>
      <c r="E40" s="113"/>
      <c r="F40" s="114"/>
      <c r="G40" s="31" t="s">
        <v>17</v>
      </c>
      <c r="H40" s="55"/>
      <c r="I40" s="32">
        <v>5</v>
      </c>
      <c r="J40" s="42">
        <v>0</v>
      </c>
      <c r="K40" s="39">
        <v>9.5</v>
      </c>
      <c r="L40" s="43">
        <f t="shared" si="1"/>
        <v>0</v>
      </c>
      <c r="M40" s="44">
        <f t="shared" si="0"/>
        <v>0</v>
      </c>
    </row>
    <row r="41" spans="2:13" ht="12.75" customHeight="1" x14ac:dyDescent="0.3">
      <c r="B41" s="37">
        <f t="shared" si="2"/>
        <v>30</v>
      </c>
      <c r="C41" s="38"/>
      <c r="D41" s="112" t="s">
        <v>541</v>
      </c>
      <c r="E41" s="113"/>
      <c r="F41" s="114"/>
      <c r="G41" s="31" t="s">
        <v>17</v>
      </c>
      <c r="H41" s="54"/>
      <c r="I41" s="32">
        <v>5</v>
      </c>
      <c r="J41" s="42">
        <v>0</v>
      </c>
      <c r="K41" s="39">
        <v>9.5</v>
      </c>
      <c r="L41" s="43">
        <f t="shared" si="1"/>
        <v>0</v>
      </c>
      <c r="M41" s="44">
        <f t="shared" si="0"/>
        <v>0</v>
      </c>
    </row>
    <row r="42" spans="2:13" s="5" customFormat="1" ht="12.75" customHeight="1" x14ac:dyDescent="0.3">
      <c r="B42" s="34"/>
      <c r="C42" s="34"/>
      <c r="D42" s="123" t="s">
        <v>510</v>
      </c>
      <c r="E42" s="124"/>
      <c r="F42" s="125"/>
      <c r="G42" s="35"/>
      <c r="H42" s="35"/>
      <c r="I42" s="35"/>
      <c r="J42" s="35"/>
      <c r="K42" s="35"/>
      <c r="L42" s="35"/>
      <c r="M42" s="36">
        <f>SUM(M12:M41)</f>
        <v>0</v>
      </c>
    </row>
    <row r="43" spans="2:13" s="5" customFormat="1" ht="12.75" customHeight="1" x14ac:dyDescent="0.3"/>
    <row r="44" spans="2:13" s="5" customFormat="1" ht="12.75" customHeight="1" x14ac:dyDescent="0.3">
      <c r="B44" s="5" t="s">
        <v>19</v>
      </c>
    </row>
    <row r="45" spans="2:13" s="5" customFormat="1" ht="12.75" customHeight="1" x14ac:dyDescent="0.3">
      <c r="B45" s="5" t="s">
        <v>20</v>
      </c>
    </row>
    <row r="46" spans="2:13" s="5" customFormat="1" ht="12.75" customHeight="1" x14ac:dyDescent="0.3">
      <c r="B46" s="5" t="s">
        <v>21</v>
      </c>
    </row>
    <row r="47" spans="2:13" s="5" customFormat="1" ht="12.75" customHeight="1" x14ac:dyDescent="0.3">
      <c r="B47" s="5" t="s">
        <v>83</v>
      </c>
    </row>
    <row r="48" spans="2:13" s="5" customFormat="1" ht="12.75" customHeight="1" x14ac:dyDescent="0.3"/>
    <row r="49" spans="2:11" s="5" customFormat="1" ht="12.75" customHeight="1" x14ac:dyDescent="0.3">
      <c r="B49" s="45"/>
      <c r="C49" s="45"/>
      <c r="D49" s="45"/>
      <c r="E49" s="45"/>
      <c r="F49" s="45"/>
      <c r="G49" s="45"/>
      <c r="H49" s="45"/>
      <c r="I49" s="45"/>
    </row>
    <row r="50" spans="2:11" s="12" customFormat="1" ht="12.75" customHeight="1" x14ac:dyDescent="0.3">
      <c r="B50" s="12" t="s">
        <v>22</v>
      </c>
      <c r="H50" s="17" t="s">
        <v>23</v>
      </c>
      <c r="K50" s="12" t="s">
        <v>24</v>
      </c>
    </row>
    <row r="51" spans="2:11" s="8" customFormat="1" ht="12.75" customHeight="1" x14ac:dyDescent="0.3"/>
  </sheetData>
  <sheetProtection algorithmName="SHA-512" hashValue="xz0HJbdEf+Po8xZfYvmVQRIKybxJK4fltUhDgZUk9v/82CrydclfZ63NDpT7Cy5WWw277jt8uUNcLxAjGKr3Rg==" saltValue="E19PK0d8rdddC0S/Y/KoAg==" spinCount="100000" sheet="1" objects="1" scenarios="1"/>
  <protectedRanges>
    <protectedRange sqref="H12:H41" name="Obseg3_1"/>
  </protectedRanges>
  <mergeCells count="32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41:F41"/>
    <mergeCell ref="D42:F42"/>
    <mergeCell ref="D35:F35"/>
    <mergeCell ref="D36:F36"/>
    <mergeCell ref="D37:F37"/>
    <mergeCell ref="D38:F38"/>
    <mergeCell ref="D39:F39"/>
    <mergeCell ref="D40:F40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16</vt:i4>
      </vt:variant>
    </vt:vector>
  </HeadingPairs>
  <TitlesOfParts>
    <vt:vector size="34" baseType="lpstr">
      <vt:lpstr>Meso in mesni izdelki</vt:lpstr>
      <vt:lpstr>Eko meso</vt:lpstr>
      <vt:lpstr>Perutninsko meso </vt:lpstr>
      <vt:lpstr>Jajca</vt:lpstr>
      <vt:lpstr>Eko jajca</vt:lpstr>
      <vt:lpstr>Zamrznjene in sveže ribe</vt:lpstr>
      <vt:lpstr>Mleko in mlečni izdelki</vt:lpstr>
      <vt:lpstr>Eko mleko</vt:lpstr>
      <vt:lpstr>Kruh in krušni izdelki</vt:lpstr>
      <vt:lpstr>Eko kruh</vt:lpstr>
      <vt:lpstr>Zamrznjeni izdelki iz testa</vt:lpstr>
      <vt:lpstr>Mlevski izdelki</vt:lpstr>
      <vt:lpstr>Eko mlevski izdelki</vt:lpstr>
      <vt:lpstr>Sadje, zelenjava </vt:lpstr>
      <vt:lpstr>Eko sadje</vt:lpstr>
      <vt:lpstr>Zamrznjeno sadje in zelenjava</vt:lpstr>
      <vt:lpstr>Splošno blago</vt:lpstr>
      <vt:lpstr>Dietna živila</vt:lpstr>
      <vt:lpstr>'Dietna živila'!Tiskanje_naslovov</vt:lpstr>
      <vt:lpstr>'Eko jajca'!Tiskanje_naslovov</vt:lpstr>
      <vt:lpstr>'Eko kruh'!Tiskanje_naslovov</vt:lpstr>
      <vt:lpstr>'Eko meso'!Tiskanje_naslovov</vt:lpstr>
      <vt:lpstr>'Eko mleko'!Tiskanje_naslovov</vt:lpstr>
      <vt:lpstr>'Eko mlevski izdelki'!Tiskanje_naslovov</vt:lpstr>
      <vt:lpstr>Jajca!Tiskanje_naslovov</vt:lpstr>
      <vt:lpstr>'Kruh in krušni izdelki'!Tiskanje_naslovov</vt:lpstr>
      <vt:lpstr>'Meso in mesni izdelki'!Tiskanje_naslovov</vt:lpstr>
      <vt:lpstr>'Mleko in mlečni izdelki'!Tiskanje_naslovov</vt:lpstr>
      <vt:lpstr>'Mlevski izdelki'!Tiskanje_naslovov</vt:lpstr>
      <vt:lpstr>'Perutninsko meso '!Tiskanje_naslovov</vt:lpstr>
      <vt:lpstr>'Splošno blago'!Tiskanje_naslovov</vt:lpstr>
      <vt:lpstr>'Zamrznjene in sveže ribe'!Tiskanje_naslovov</vt:lpstr>
      <vt:lpstr>'Zamrznjeni izdelki iz testa'!Tiskanje_naslovov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2023-05-07T08:43:59Z</dcterms:created>
  <dcterms:modified xsi:type="dcterms:W3CDTF">2023-05-10T10:21:50Z</dcterms:modified>
</cp:coreProperties>
</file>