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RADOVLJICA\RAZPISNA DOKUMENTACIJA\"/>
    </mc:Choice>
  </mc:AlternateContent>
  <xr:revisionPtr revIDLastSave="0" documentId="13_ncr:1_{AF749986-D860-4AC5-AE04-786CB03AF234}" xr6:coauthVersionLast="47" xr6:coauthVersionMax="47" xr10:uidLastSave="{00000000-0000-0000-0000-000000000000}"/>
  <bookViews>
    <workbookView xWindow="18480" yWindow="1230" windowWidth="17985" windowHeight="19425" tabRatio="819" firstSheet="15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NEHOMO_MLEKO " sheetId="29" r:id="rId4"/>
    <sheet name="2_MLEČNI IZDELKI" sheetId="31" r:id="rId5"/>
    <sheet name="3_SLADOLED" sheetId="32" r:id="rId6"/>
    <sheet name="4_EKO MLEKO" sheetId="33" r:id="rId7"/>
    <sheet name="5_MESO" sheetId="35" r:id="rId8"/>
    <sheet name="6_EKO_MESO" sheetId="36" r:id="rId9"/>
    <sheet name="7_RIBE" sheetId="78" r:id="rId10"/>
    <sheet name="8_PERUTNINA" sheetId="37" r:id="rId11"/>
    <sheet name="9_ZAMRZ_SADJE_ZELENJ." sheetId="38" r:id="rId12"/>
    <sheet name="10_ZAMRZ_PALAČINKE" sheetId="39" r:id="rId13"/>
    <sheet name="11_OSTALI ZAMRZ.IZD." sheetId="40" r:id="rId14"/>
    <sheet name="12_KRUH" sheetId="41" r:id="rId15"/>
    <sheet name="13_PEKOVSKO PECIVO" sheetId="42" r:id="rId16"/>
    <sheet name="14_KEKSI" sheetId="43" r:id="rId17"/>
    <sheet name="15_EKO KRUH" sheetId="44" r:id="rId18"/>
    <sheet name="16_EKO PEKOVSKO" sheetId="46" r:id="rId19"/>
    <sheet name="17_EKO JAJCA" sheetId="45" r:id="rId20"/>
    <sheet name="18_MOKA IN MLEVSKI IZD." sheetId="47" r:id="rId21"/>
    <sheet name="19_EKO RIŽ" sheetId="48" r:id="rId22"/>
    <sheet name="20_EKO TESTENINE" sheetId="49" r:id="rId23"/>
    <sheet name="21_EKO POLENTA_KUS KUS" sheetId="50" r:id="rId24"/>
    <sheet name="22_SVEŽE SADJE" sheetId="52" r:id="rId25"/>
    <sheet name="23_SOK 100% SD" sheetId="54" r:id="rId26"/>
    <sheet name="24_EKO SOKOVI" sheetId="55" r:id="rId27"/>
    <sheet name="25_OSTALA KONZ.ŽIVILA" sheetId="56" r:id="rId28"/>
    <sheet name="26_EKO KONZ.ZELENJAVA" sheetId="57" r:id="rId29"/>
    <sheet name="27_DOMAČE MARMELADE" sheetId="58" r:id="rId30"/>
    <sheet name="28_ČAJI IN BIO ČAJI" sheetId="61" r:id="rId31"/>
    <sheet name="29_OSNOVNA ŽIVILA" sheetId="62" r:id="rId32"/>
    <sheet name="30_EKO OSTALA ŽIVILA" sheetId="63" r:id="rId33"/>
    <sheet name="31_EKO SUHO SADJE" sheetId="64" r:id="rId34"/>
    <sheet name="32_EKO SVEŽE SADJE" sheetId="66" r:id="rId35"/>
    <sheet name="33_DIETNA MOKA" sheetId="67" r:id="rId36"/>
    <sheet name="34_DIETNI KRUH" sheetId="68" r:id="rId37"/>
  </sheets>
  <definedNames>
    <definedName name="_Hlk15366980" localSheetId="1">'Navodila za izpolnjevanje'!#REF!</definedName>
    <definedName name="_xlnm.Print_Area" localSheetId="3">'1_NEHOMO_MLEKO '!$A$1:$U$29</definedName>
    <definedName name="_xlnm.Print_Area" localSheetId="12">'10_ZAMRZ_PALAČINKE'!$A$1:$U$27</definedName>
    <definedName name="_xlnm.Print_Area" localSheetId="13">'11_OSTALI ZAMRZ.IZD.'!$A$1:$U$53</definedName>
    <definedName name="_xlnm.Print_Area" localSheetId="14">'12_KRUH'!$A$1:$U$39</definedName>
    <definedName name="_xlnm.Print_Area" localSheetId="15">'13_PEKOVSKO PECIVO'!$A$1:$U$55</definedName>
    <definedName name="_xlnm.Print_Area" localSheetId="16">'14_KEKSI'!$A$1:$U$36</definedName>
    <definedName name="_xlnm.Print_Area" localSheetId="17">'15_EKO KRUH'!$A$1:$U$30</definedName>
    <definedName name="_xlnm.Print_Area" localSheetId="18">'16_EKO PEKOVSKO'!$A$1:$U$40</definedName>
    <definedName name="_xlnm.Print_Area" localSheetId="19">'17_EKO JAJCA'!$A$1:$U$27</definedName>
    <definedName name="_xlnm.Print_Area" localSheetId="20">'18_MOKA IN MLEVSKI IZD.'!$A$1:$U$83</definedName>
    <definedName name="_xlnm.Print_Area" localSheetId="21">'19_EKO RIŽ'!$A$1:$U$30</definedName>
    <definedName name="_xlnm.Print_Area" localSheetId="4">'2_MLEČNI IZDELKI'!$A$1:$U$67</definedName>
    <definedName name="_xlnm.Print_Area" localSheetId="22">'20_EKO TESTENINE'!$A$1:$U$29</definedName>
    <definedName name="_xlnm.Print_Area" localSheetId="23">'21_EKO POLENTA_KUS KUS'!$A$1:$U$30</definedName>
    <definedName name="_xlnm.Print_Area" localSheetId="24">'22_SVEŽE SADJE'!$A$1:$U$108</definedName>
    <definedName name="_xlnm.Print_Area" localSheetId="25">'23_SOK 100% SD'!$A$1:$U$36</definedName>
    <definedName name="_xlnm.Print_Area" localSheetId="26">'24_EKO SOKOVI'!$A$1:$U$28</definedName>
    <definedName name="_xlnm.Print_Area" localSheetId="27">'25_OSTALA KONZ.ŽIVILA'!$A$1:$U$72</definedName>
    <definedName name="_xlnm.Print_Area" localSheetId="28">'26_EKO KONZ.ZELENJAVA'!$A$1:$U$29</definedName>
    <definedName name="_xlnm.Print_Area" localSheetId="29">'27_DOMAČE MARMELADE'!$A$1:$U$30</definedName>
    <definedName name="_xlnm.Print_Area" localSheetId="30">'28_ČAJI IN BIO ČAJI'!$A$1:$U$57</definedName>
    <definedName name="_xlnm.Print_Area" localSheetId="31">'29_OSNOVNA ŽIVILA'!$A$1:$U$137</definedName>
    <definedName name="_xlnm.Print_Area" localSheetId="5">'3_SLADOLED'!$A$1:$U$29</definedName>
    <definedName name="_xlnm.Print_Area" localSheetId="32">'30_EKO OSTALA ŽIVILA'!$A$1:$U$56</definedName>
    <definedName name="_xlnm.Print_Area" localSheetId="33">'31_EKO SUHO SADJE'!$A$1:$U$29</definedName>
    <definedName name="_xlnm.Print_Area" localSheetId="34">'32_EKO SVEŽE SADJE'!$A$1:$U$43</definedName>
    <definedName name="_xlnm.Print_Area" localSheetId="35">'33_DIETNA MOKA'!$A$1:$V$153</definedName>
    <definedName name="_xlnm.Print_Area" localSheetId="36">'34_DIETNI KRUH'!$A$1:$V$31</definedName>
    <definedName name="_xlnm.Print_Area" localSheetId="6">'4_EKO MLEKO'!$A$1:$U$31</definedName>
    <definedName name="_xlnm.Print_Area" localSheetId="7">'5_MESO'!$A$1:$U$64</definedName>
    <definedName name="_xlnm.Print_Area" localSheetId="8">'6_EKO_MESO'!$A$1:$U$30</definedName>
    <definedName name="_xlnm.Print_Area" localSheetId="9">'7_RIBE'!$A$1:$U$35</definedName>
    <definedName name="_xlnm.Print_Area" localSheetId="10">'8_PERUTNINA'!$A$1:$U$47</definedName>
    <definedName name="_xlnm.Print_Area" localSheetId="11">'9_ZAMRZ_SADJE_ZELENJ.'!$A$1:$U$50</definedName>
    <definedName name="_xlnm.Print_Area" localSheetId="1">'Navodila za izpolnjevanje'!$A$1:$C$30</definedName>
    <definedName name="_xlnm.Print_Area" localSheetId="2">'Ponudbeni pred_rekapitulacija'!$A$1:$F$53</definedName>
    <definedName name="_xlnm.Print_Titles" localSheetId="3">'1_NEHOMO_MLEKO '!$15:$15</definedName>
    <definedName name="_xlnm.Print_Titles" localSheetId="12">'10_ZAMRZ_PALAČINKE'!$15:$15</definedName>
    <definedName name="_xlnm.Print_Titles" localSheetId="13">'11_OSTALI ZAMRZ.IZD.'!$15:$15</definedName>
    <definedName name="_xlnm.Print_Titles" localSheetId="14">'12_KRUH'!$15:$15</definedName>
    <definedName name="_xlnm.Print_Titles" localSheetId="15">'13_PEKOVSKO PECIVO'!$15:$15</definedName>
    <definedName name="_xlnm.Print_Titles" localSheetId="16">'14_KEKSI'!$15:$15</definedName>
    <definedName name="_xlnm.Print_Titles" localSheetId="17">'15_EKO KRUH'!$15:$15</definedName>
    <definedName name="_xlnm.Print_Titles" localSheetId="18">'16_EKO PEKOVSKO'!$15:$15</definedName>
    <definedName name="_xlnm.Print_Titles" localSheetId="19">'17_EKO JAJCA'!$15:$15</definedName>
    <definedName name="_xlnm.Print_Titles" localSheetId="20">'18_MOKA IN MLEVSKI IZD.'!$15:$15</definedName>
    <definedName name="_xlnm.Print_Titles" localSheetId="21">'19_EKO RIŽ'!$15:$15</definedName>
    <definedName name="_xlnm.Print_Titles" localSheetId="4">'2_MLEČNI IZDELKI'!$15:$15</definedName>
    <definedName name="_xlnm.Print_Titles" localSheetId="22">'20_EKO TESTENINE'!$15:$15</definedName>
    <definedName name="_xlnm.Print_Titles" localSheetId="23">'21_EKO POLENTA_KUS KUS'!$15:$15</definedName>
    <definedName name="_xlnm.Print_Titles" localSheetId="24">'22_SVEŽE SADJE'!$15:$15</definedName>
    <definedName name="_xlnm.Print_Titles" localSheetId="25">'23_SOK 100% SD'!$15:$15</definedName>
    <definedName name="_xlnm.Print_Titles" localSheetId="26">'24_EKO SOKOVI'!$15:$15</definedName>
    <definedName name="_xlnm.Print_Titles" localSheetId="27">'25_OSTALA KONZ.ŽIVILA'!$15:$15</definedName>
    <definedName name="_xlnm.Print_Titles" localSheetId="28">'26_EKO KONZ.ZELENJAVA'!$15:$15</definedName>
    <definedName name="_xlnm.Print_Titles" localSheetId="29">'27_DOMAČE MARMELADE'!$15:$15</definedName>
    <definedName name="_xlnm.Print_Titles" localSheetId="30">'28_ČAJI IN BIO ČAJI'!$15:$15</definedName>
    <definedName name="_xlnm.Print_Titles" localSheetId="31">'29_OSNOVNA ŽIVILA'!$15:$15</definedName>
    <definedName name="_xlnm.Print_Titles" localSheetId="5">'3_SLADOLED'!$15:$15</definedName>
    <definedName name="_xlnm.Print_Titles" localSheetId="32">'30_EKO OSTALA ŽIVILA'!$15:$15</definedName>
    <definedName name="_xlnm.Print_Titles" localSheetId="33">'31_EKO SUHO SADJE'!$15:$15</definedName>
    <definedName name="_xlnm.Print_Titles" localSheetId="34">'32_EKO SVEŽE SADJE'!$15:$15</definedName>
    <definedName name="_xlnm.Print_Titles" localSheetId="35">'33_DIETNA MOKA'!$15:$15</definedName>
    <definedName name="_xlnm.Print_Titles" localSheetId="36">'34_DIETNI KRUH'!$15:$15</definedName>
    <definedName name="_xlnm.Print_Titles" localSheetId="6">'4_EKO MLEKO'!$15:$15</definedName>
    <definedName name="_xlnm.Print_Titles" localSheetId="7">'5_MESO'!$15:$15</definedName>
    <definedName name="_xlnm.Print_Titles" localSheetId="8">'6_EKO_MESO'!$15:$15</definedName>
    <definedName name="_xlnm.Print_Titles" localSheetId="9">'7_RIBE'!$15:$15</definedName>
    <definedName name="_xlnm.Print_Titles" localSheetId="10">'8_PERUTNINA'!$15:$15</definedName>
    <definedName name="_xlnm.Print_Titles" localSheetId="11">'9_ZAMRZ_SADJE_ZELENJ.'!$15:$15</definedName>
  </definedNames>
  <calcPr calcId="191029"/>
</workbook>
</file>

<file path=xl/calcChain.xml><?xml version="1.0" encoding="utf-8"?>
<calcChain xmlns="http://schemas.openxmlformats.org/spreadsheetml/2006/main">
  <c r="U29" i="41" l="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16" i="61"/>
  <c r="I48" i="63"/>
  <c r="U43" i="40"/>
  <c r="U38" i="37"/>
  <c r="H21" i="36"/>
  <c r="S21" i="36"/>
  <c r="T21" i="36"/>
  <c r="U22" i="58"/>
  <c r="U63" i="56"/>
  <c r="U41" i="38"/>
  <c r="U45" i="42"/>
  <c r="U26" i="43"/>
  <c r="I76" i="67" l="1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I106" i="67"/>
  <c r="I107" i="67"/>
  <c r="I108" i="67"/>
  <c r="I109" i="67"/>
  <c r="I110" i="67"/>
  <c r="I111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J106" i="67"/>
  <c r="J107" i="67"/>
  <c r="J108" i="67"/>
  <c r="J109" i="67"/>
  <c r="J110" i="67"/>
  <c r="J111" i="67"/>
  <c r="R76" i="67"/>
  <c r="R77" i="67"/>
  <c r="R78" i="67"/>
  <c r="R79" i="67"/>
  <c r="R80" i="67"/>
  <c r="R81" i="67"/>
  <c r="R82" i="67"/>
  <c r="R83" i="67"/>
  <c r="R84" i="67"/>
  <c r="R85" i="67"/>
  <c r="R86" i="67"/>
  <c r="R87" i="67"/>
  <c r="R88" i="67"/>
  <c r="R89" i="67"/>
  <c r="R90" i="67"/>
  <c r="R91" i="67"/>
  <c r="R92" i="67"/>
  <c r="R93" i="67"/>
  <c r="R94" i="67"/>
  <c r="R95" i="67"/>
  <c r="R96" i="67"/>
  <c r="R97" i="67"/>
  <c r="R98" i="67"/>
  <c r="R99" i="67"/>
  <c r="R100" i="67"/>
  <c r="R101" i="67"/>
  <c r="R102" i="67"/>
  <c r="R103" i="67"/>
  <c r="R104" i="67"/>
  <c r="R105" i="67"/>
  <c r="R106" i="67"/>
  <c r="R107" i="67"/>
  <c r="R108" i="67"/>
  <c r="R109" i="67"/>
  <c r="R110" i="67"/>
  <c r="R111" i="67"/>
  <c r="S76" i="67"/>
  <c r="S77" i="67"/>
  <c r="S78" i="67"/>
  <c r="S79" i="67"/>
  <c r="S80" i="67"/>
  <c r="S81" i="67"/>
  <c r="S82" i="67"/>
  <c r="U82" i="67" s="1"/>
  <c r="S83" i="67"/>
  <c r="U83" i="67" s="1"/>
  <c r="S84" i="67"/>
  <c r="S85" i="67"/>
  <c r="S86" i="67"/>
  <c r="U86" i="67" s="1"/>
  <c r="S87" i="67"/>
  <c r="U87" i="67" s="1"/>
  <c r="S88" i="67"/>
  <c r="S89" i="67"/>
  <c r="S90" i="67"/>
  <c r="U90" i="67" s="1"/>
  <c r="S91" i="67"/>
  <c r="U91" i="67" s="1"/>
  <c r="S92" i="67"/>
  <c r="S93" i="67"/>
  <c r="S94" i="67"/>
  <c r="U94" i="67" s="1"/>
  <c r="S95" i="67"/>
  <c r="U95" i="67" s="1"/>
  <c r="S96" i="67"/>
  <c r="S97" i="67"/>
  <c r="S98" i="67"/>
  <c r="U98" i="67" s="1"/>
  <c r="S99" i="67"/>
  <c r="U99" i="67" s="1"/>
  <c r="S100" i="67"/>
  <c r="S101" i="67"/>
  <c r="S102" i="67"/>
  <c r="U102" i="67" s="1"/>
  <c r="S103" i="67"/>
  <c r="U103" i="67" s="1"/>
  <c r="S104" i="67"/>
  <c r="S105" i="67"/>
  <c r="S106" i="67"/>
  <c r="U106" i="67" s="1"/>
  <c r="S107" i="67"/>
  <c r="U107" i="67" s="1"/>
  <c r="S108" i="67"/>
  <c r="S109" i="67"/>
  <c r="S110" i="67"/>
  <c r="U110" i="67" s="1"/>
  <c r="S111" i="67"/>
  <c r="U111" i="67" s="1"/>
  <c r="T76" i="67"/>
  <c r="T77" i="67"/>
  <c r="T78" i="67"/>
  <c r="T79" i="67"/>
  <c r="T80" i="67"/>
  <c r="T81" i="67"/>
  <c r="T82" i="67"/>
  <c r="T83" i="67"/>
  <c r="T84" i="67"/>
  <c r="T85" i="67"/>
  <c r="T86" i="67"/>
  <c r="T87" i="67"/>
  <c r="T88" i="67"/>
  <c r="T89" i="67"/>
  <c r="T90" i="67"/>
  <c r="T91" i="67"/>
  <c r="T92" i="67"/>
  <c r="T93" i="67"/>
  <c r="T94" i="67"/>
  <c r="T95" i="67"/>
  <c r="T96" i="67"/>
  <c r="T97" i="67"/>
  <c r="T98" i="67"/>
  <c r="T99" i="67"/>
  <c r="T100" i="67"/>
  <c r="T101" i="67"/>
  <c r="T102" i="67"/>
  <c r="T103" i="67"/>
  <c r="T104" i="67"/>
  <c r="T105" i="67"/>
  <c r="T106" i="67"/>
  <c r="T107" i="67"/>
  <c r="T108" i="67"/>
  <c r="T109" i="67"/>
  <c r="T110" i="67"/>
  <c r="T111" i="67"/>
  <c r="U76" i="67"/>
  <c r="U77" i="67"/>
  <c r="U78" i="67"/>
  <c r="U79" i="67"/>
  <c r="U80" i="67"/>
  <c r="U81" i="67"/>
  <c r="U84" i="67"/>
  <c r="U85" i="67"/>
  <c r="U88" i="67"/>
  <c r="U89" i="67"/>
  <c r="U92" i="67"/>
  <c r="U93" i="67"/>
  <c r="U96" i="67"/>
  <c r="U97" i="67"/>
  <c r="U100" i="67"/>
  <c r="U101" i="67"/>
  <c r="U104" i="67"/>
  <c r="U105" i="67"/>
  <c r="U108" i="67"/>
  <c r="U109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R18" i="67"/>
  <c r="S18" i="67" s="1"/>
  <c r="U18" i="67" s="1"/>
  <c r="R19" i="67"/>
  <c r="S19" i="67" s="1"/>
  <c r="U19" i="67" s="1"/>
  <c r="R20" i="67"/>
  <c r="S20" i="67" s="1"/>
  <c r="U20" i="67" s="1"/>
  <c r="R21" i="67"/>
  <c r="R22" i="67"/>
  <c r="S22" i="67" s="1"/>
  <c r="U22" i="67" s="1"/>
  <c r="R23" i="67"/>
  <c r="S23" i="67" s="1"/>
  <c r="U23" i="67" s="1"/>
  <c r="R24" i="67"/>
  <c r="S24" i="67" s="1"/>
  <c r="U24" i="67" s="1"/>
  <c r="R25" i="67"/>
  <c r="S25" i="67" s="1"/>
  <c r="U25" i="67" s="1"/>
  <c r="R26" i="67"/>
  <c r="S26" i="67" s="1"/>
  <c r="U26" i="67" s="1"/>
  <c r="R27" i="67"/>
  <c r="S27" i="67" s="1"/>
  <c r="U27" i="67" s="1"/>
  <c r="R28" i="67"/>
  <c r="S28" i="67" s="1"/>
  <c r="U28" i="67" s="1"/>
  <c r="R29" i="67"/>
  <c r="R30" i="67"/>
  <c r="S30" i="67" s="1"/>
  <c r="U30" i="67" s="1"/>
  <c r="R31" i="67"/>
  <c r="S31" i="67" s="1"/>
  <c r="U31" i="67" s="1"/>
  <c r="R32" i="67"/>
  <c r="S32" i="67" s="1"/>
  <c r="U32" i="67" s="1"/>
  <c r="R33" i="67"/>
  <c r="S33" i="67" s="1"/>
  <c r="U33" i="67" s="1"/>
  <c r="R34" i="67"/>
  <c r="S34" i="67" s="1"/>
  <c r="U34" i="67" s="1"/>
  <c r="R35" i="67"/>
  <c r="S35" i="67" s="1"/>
  <c r="U35" i="67" s="1"/>
  <c r="R36" i="67"/>
  <c r="S36" i="67" s="1"/>
  <c r="U36" i="67" s="1"/>
  <c r="R37" i="67"/>
  <c r="S37" i="67" s="1"/>
  <c r="U37" i="67" s="1"/>
  <c r="R38" i="67"/>
  <c r="S38" i="67" s="1"/>
  <c r="U38" i="67" s="1"/>
  <c r="R39" i="67"/>
  <c r="S39" i="67" s="1"/>
  <c r="U39" i="67" s="1"/>
  <c r="R40" i="67"/>
  <c r="S40" i="67" s="1"/>
  <c r="U40" i="67" s="1"/>
  <c r="R41" i="67"/>
  <c r="R42" i="67"/>
  <c r="S42" i="67" s="1"/>
  <c r="U42" i="67" s="1"/>
  <c r="R43" i="67"/>
  <c r="S43" i="67" s="1"/>
  <c r="U43" i="67" s="1"/>
  <c r="R44" i="67"/>
  <c r="S44" i="67" s="1"/>
  <c r="U44" i="67" s="1"/>
  <c r="R45" i="67"/>
  <c r="S45" i="67" s="1"/>
  <c r="U45" i="67" s="1"/>
  <c r="R46" i="67"/>
  <c r="S46" i="67" s="1"/>
  <c r="U46" i="67" s="1"/>
  <c r="R47" i="67"/>
  <c r="S47" i="67" s="1"/>
  <c r="U47" i="67" s="1"/>
  <c r="R48" i="67"/>
  <c r="S48" i="67" s="1"/>
  <c r="U48" i="67" s="1"/>
  <c r="R49" i="67"/>
  <c r="S49" i="67" s="1"/>
  <c r="U49" i="67" s="1"/>
  <c r="R50" i="67"/>
  <c r="S50" i="67" s="1"/>
  <c r="U50" i="67" s="1"/>
  <c r="R51" i="67"/>
  <c r="S51" i="67" s="1"/>
  <c r="U51" i="67" s="1"/>
  <c r="R52" i="67"/>
  <c r="S52" i="67" s="1"/>
  <c r="U52" i="67" s="1"/>
  <c r="R53" i="67"/>
  <c r="S53" i="67" s="1"/>
  <c r="U53" i="67" s="1"/>
  <c r="R54" i="67"/>
  <c r="S54" i="67" s="1"/>
  <c r="U54" i="67" s="1"/>
  <c r="R55" i="67"/>
  <c r="S55" i="67" s="1"/>
  <c r="U55" i="67" s="1"/>
  <c r="R56" i="67"/>
  <c r="S56" i="67" s="1"/>
  <c r="U56" i="67" s="1"/>
  <c r="R57" i="67"/>
  <c r="S57" i="67" s="1"/>
  <c r="U57" i="67" s="1"/>
  <c r="R58" i="67"/>
  <c r="S58" i="67" s="1"/>
  <c r="U58" i="67" s="1"/>
  <c r="R59" i="67"/>
  <c r="S59" i="67" s="1"/>
  <c r="U59" i="67" s="1"/>
  <c r="R60" i="67"/>
  <c r="S60" i="67" s="1"/>
  <c r="U60" i="67" s="1"/>
  <c r="R61" i="67"/>
  <c r="R62" i="67"/>
  <c r="S62" i="67" s="1"/>
  <c r="U62" i="67" s="1"/>
  <c r="R63" i="67"/>
  <c r="S63" i="67" s="1"/>
  <c r="U63" i="67" s="1"/>
  <c r="R64" i="67"/>
  <c r="S64" i="67" s="1"/>
  <c r="U64" i="67" s="1"/>
  <c r="S21" i="67"/>
  <c r="U21" i="67" s="1"/>
  <c r="S29" i="67"/>
  <c r="U29" i="67" s="1"/>
  <c r="S41" i="67"/>
  <c r="U41" i="67" s="1"/>
  <c r="S61" i="67"/>
  <c r="U61" i="67" s="1"/>
  <c r="T18" i="67"/>
  <c r="T19" i="67"/>
  <c r="T20" i="67"/>
  <c r="T21" i="67"/>
  <c r="T22" i="67"/>
  <c r="T23" i="67"/>
  <c r="T24" i="67"/>
  <c r="T25" i="67"/>
  <c r="T26" i="67"/>
  <c r="T27" i="67"/>
  <c r="T28" i="67"/>
  <c r="T29" i="67"/>
  <c r="T30" i="67"/>
  <c r="T31" i="67"/>
  <c r="T32" i="67"/>
  <c r="T33" i="67"/>
  <c r="T34" i="67"/>
  <c r="T35" i="67"/>
  <c r="T36" i="67"/>
  <c r="T37" i="67"/>
  <c r="T38" i="67"/>
  <c r="T39" i="67"/>
  <c r="T40" i="67"/>
  <c r="T41" i="67"/>
  <c r="T42" i="67"/>
  <c r="T43" i="67"/>
  <c r="T44" i="67"/>
  <c r="T45" i="67"/>
  <c r="T46" i="67"/>
  <c r="T47" i="67"/>
  <c r="T48" i="67"/>
  <c r="T49" i="67"/>
  <c r="T50" i="67"/>
  <c r="T51" i="67"/>
  <c r="T52" i="67"/>
  <c r="T53" i="67"/>
  <c r="T54" i="67"/>
  <c r="T55" i="67"/>
  <c r="T56" i="67"/>
  <c r="T57" i="67"/>
  <c r="T58" i="67"/>
  <c r="T59" i="67"/>
  <c r="T60" i="67"/>
  <c r="T61" i="67"/>
  <c r="T62" i="67"/>
  <c r="T63" i="67"/>
  <c r="T64" i="67"/>
  <c r="I17" i="67"/>
  <c r="I65" i="67"/>
  <c r="I66" i="67"/>
  <c r="I67" i="67"/>
  <c r="I68" i="67"/>
  <c r="I69" i="67"/>
  <c r="I70" i="67"/>
  <c r="I71" i="67"/>
  <c r="I72" i="67"/>
  <c r="I73" i="67"/>
  <c r="I74" i="67"/>
  <c r="I75" i="67"/>
  <c r="J17" i="67"/>
  <c r="J65" i="67"/>
  <c r="J66" i="67"/>
  <c r="J67" i="67"/>
  <c r="J68" i="67"/>
  <c r="J69" i="67"/>
  <c r="J70" i="67"/>
  <c r="J71" i="67"/>
  <c r="J72" i="67"/>
  <c r="J73" i="67"/>
  <c r="J74" i="67"/>
  <c r="J75" i="67"/>
  <c r="R17" i="67"/>
  <c r="R65" i="67"/>
  <c r="R66" i="67"/>
  <c r="R67" i="67"/>
  <c r="R68" i="67"/>
  <c r="R69" i="67"/>
  <c r="R70" i="67"/>
  <c r="R71" i="67"/>
  <c r="R72" i="67"/>
  <c r="R73" i="67"/>
  <c r="R74" i="67"/>
  <c r="R75" i="67"/>
  <c r="S17" i="67"/>
  <c r="S65" i="67"/>
  <c r="S66" i="67"/>
  <c r="S67" i="67"/>
  <c r="S68" i="67"/>
  <c r="S69" i="67"/>
  <c r="S70" i="67"/>
  <c r="S71" i="67"/>
  <c r="U71" i="67" s="1"/>
  <c r="S72" i="67"/>
  <c r="U72" i="67" s="1"/>
  <c r="S73" i="67"/>
  <c r="U73" i="67" s="1"/>
  <c r="S74" i="67"/>
  <c r="U74" i="67" s="1"/>
  <c r="S75" i="67"/>
  <c r="T17" i="67"/>
  <c r="T65" i="67"/>
  <c r="T66" i="67"/>
  <c r="T67" i="67"/>
  <c r="T68" i="67"/>
  <c r="T69" i="67"/>
  <c r="T70" i="67"/>
  <c r="T71" i="67"/>
  <c r="T72" i="67"/>
  <c r="T73" i="67"/>
  <c r="T74" i="67"/>
  <c r="T75" i="67"/>
  <c r="U17" i="67"/>
  <c r="U65" i="67"/>
  <c r="U66" i="67"/>
  <c r="U67" i="67"/>
  <c r="U68" i="67"/>
  <c r="U69" i="67"/>
  <c r="U70" i="67"/>
  <c r="U75" i="67"/>
  <c r="I112" i="67"/>
  <c r="I113" i="67"/>
  <c r="I114" i="67"/>
  <c r="I115" i="67"/>
  <c r="I116" i="67"/>
  <c r="I117" i="67"/>
  <c r="I118" i="67"/>
  <c r="I119" i="67"/>
  <c r="I120" i="67"/>
  <c r="I121" i="67"/>
  <c r="I122" i="67"/>
  <c r="I123" i="67"/>
  <c r="J112" i="67"/>
  <c r="J113" i="67"/>
  <c r="J114" i="67"/>
  <c r="J115" i="67"/>
  <c r="J116" i="67"/>
  <c r="J117" i="67"/>
  <c r="J118" i="67"/>
  <c r="J119" i="67"/>
  <c r="J120" i="67"/>
  <c r="J121" i="67"/>
  <c r="J122" i="67"/>
  <c r="J123" i="67"/>
  <c r="R112" i="67"/>
  <c r="R113" i="67"/>
  <c r="R114" i="67"/>
  <c r="R115" i="67"/>
  <c r="R116" i="67"/>
  <c r="R117" i="67"/>
  <c r="R118" i="67"/>
  <c r="R119" i="67"/>
  <c r="R120" i="67"/>
  <c r="R121" i="67"/>
  <c r="R122" i="67"/>
  <c r="R123" i="67"/>
  <c r="S112" i="67"/>
  <c r="S113" i="67"/>
  <c r="S114" i="67"/>
  <c r="S115" i="67"/>
  <c r="S116" i="67"/>
  <c r="S117" i="67"/>
  <c r="S118" i="67"/>
  <c r="S119" i="67"/>
  <c r="S120" i="67"/>
  <c r="S121" i="67"/>
  <c r="S122" i="67"/>
  <c r="S123" i="67"/>
  <c r="T112" i="67"/>
  <c r="T113" i="67"/>
  <c r="T114" i="67"/>
  <c r="T115" i="67"/>
  <c r="T116" i="67"/>
  <c r="T117" i="67"/>
  <c r="T118" i="67"/>
  <c r="T119" i="67"/>
  <c r="T120" i="67"/>
  <c r="T121" i="67"/>
  <c r="T122" i="67"/>
  <c r="T123" i="67"/>
  <c r="U112" i="67"/>
  <c r="U113" i="67"/>
  <c r="U114" i="67"/>
  <c r="U115" i="67"/>
  <c r="U116" i="67"/>
  <c r="U117" i="67"/>
  <c r="U118" i="67"/>
  <c r="U119" i="67"/>
  <c r="U120" i="67"/>
  <c r="U121" i="67"/>
  <c r="U122" i="67"/>
  <c r="U123" i="67"/>
  <c r="I124" i="67"/>
  <c r="I125" i="67"/>
  <c r="I126" i="67"/>
  <c r="I127" i="67"/>
  <c r="I128" i="67"/>
  <c r="I129" i="67"/>
  <c r="I130" i="67"/>
  <c r="I131" i="67"/>
  <c r="I132" i="67"/>
  <c r="I133" i="67"/>
  <c r="I134" i="67"/>
  <c r="I135" i="67"/>
  <c r="J124" i="67"/>
  <c r="J125" i="67"/>
  <c r="J126" i="67"/>
  <c r="J127" i="67"/>
  <c r="J128" i="67"/>
  <c r="J129" i="67"/>
  <c r="J130" i="67"/>
  <c r="J131" i="67"/>
  <c r="J132" i="67"/>
  <c r="J133" i="67"/>
  <c r="J134" i="67"/>
  <c r="J135" i="67"/>
  <c r="R124" i="67"/>
  <c r="R125" i="67"/>
  <c r="R126" i="67"/>
  <c r="R127" i="67"/>
  <c r="R128" i="67"/>
  <c r="R129" i="67"/>
  <c r="R130" i="67"/>
  <c r="R131" i="67"/>
  <c r="R132" i="67"/>
  <c r="R133" i="67"/>
  <c r="R134" i="67"/>
  <c r="R135" i="67"/>
  <c r="S124" i="67"/>
  <c r="S125" i="67"/>
  <c r="S126" i="67"/>
  <c r="S127" i="67"/>
  <c r="S128" i="67"/>
  <c r="S129" i="67"/>
  <c r="S130" i="67"/>
  <c r="S131" i="67"/>
  <c r="S132" i="67"/>
  <c r="S133" i="67"/>
  <c r="S134" i="67"/>
  <c r="S135" i="67"/>
  <c r="T124" i="67"/>
  <c r="T125" i="67"/>
  <c r="T126" i="67"/>
  <c r="T127" i="67"/>
  <c r="T128" i="67"/>
  <c r="T129" i="67"/>
  <c r="T130" i="67"/>
  <c r="T131" i="67"/>
  <c r="T132" i="67"/>
  <c r="T133" i="67"/>
  <c r="T134" i="67"/>
  <c r="T135" i="67"/>
  <c r="U124" i="67"/>
  <c r="U125" i="67"/>
  <c r="U126" i="67"/>
  <c r="U127" i="67"/>
  <c r="U128" i="67"/>
  <c r="U129" i="67"/>
  <c r="U130" i="67"/>
  <c r="U131" i="67"/>
  <c r="U132" i="67"/>
  <c r="U133" i="67"/>
  <c r="U134" i="67"/>
  <c r="U135" i="67"/>
  <c r="I136" i="67"/>
  <c r="I137" i="67"/>
  <c r="I138" i="67"/>
  <c r="J136" i="67"/>
  <c r="J137" i="67"/>
  <c r="J138" i="67"/>
  <c r="R136" i="67"/>
  <c r="S136" i="67" s="1"/>
  <c r="U136" i="67" s="1"/>
  <c r="R137" i="67"/>
  <c r="S137" i="67" s="1"/>
  <c r="U137" i="67" s="1"/>
  <c r="R138" i="67"/>
  <c r="S138" i="67" s="1"/>
  <c r="U138" i="67" s="1"/>
  <c r="T136" i="67"/>
  <c r="T137" i="67"/>
  <c r="T138" i="67"/>
  <c r="I139" i="67"/>
  <c r="I140" i="67"/>
  <c r="I141" i="67"/>
  <c r="J139" i="67"/>
  <c r="J140" i="67"/>
  <c r="J141" i="67"/>
  <c r="R139" i="67"/>
  <c r="S139" i="67" s="1"/>
  <c r="U139" i="67" s="1"/>
  <c r="R140" i="67"/>
  <c r="S140" i="67" s="1"/>
  <c r="U140" i="67" s="1"/>
  <c r="R141" i="67"/>
  <c r="S141" i="67" s="1"/>
  <c r="U141" i="67" s="1"/>
  <c r="T139" i="67"/>
  <c r="T140" i="67"/>
  <c r="T141" i="67"/>
  <c r="I142" i="67"/>
  <c r="I143" i="67"/>
  <c r="J142" i="67"/>
  <c r="J143" i="67"/>
  <c r="R142" i="67"/>
  <c r="S142" i="67" s="1"/>
  <c r="U142" i="67" s="1"/>
  <c r="R143" i="67"/>
  <c r="S143" i="67" s="1"/>
  <c r="U143" i="67" s="1"/>
  <c r="T142" i="67"/>
  <c r="T143" i="67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Q18" i="63"/>
  <c r="R18" i="63" s="1"/>
  <c r="T18" i="63" s="1"/>
  <c r="Q19" i="63"/>
  <c r="Q20" i="63"/>
  <c r="Q21" i="63"/>
  <c r="R21" i="63" s="1"/>
  <c r="T21" i="63" s="1"/>
  <c r="Q22" i="63"/>
  <c r="R22" i="63" s="1"/>
  <c r="T22" i="63" s="1"/>
  <c r="Q23" i="63"/>
  <c r="Q24" i="63"/>
  <c r="Q25" i="63"/>
  <c r="Q26" i="63"/>
  <c r="R26" i="63" s="1"/>
  <c r="T26" i="63" s="1"/>
  <c r="Q27" i="63"/>
  <c r="Q28" i="63"/>
  <c r="Q29" i="63"/>
  <c r="R29" i="63" s="1"/>
  <c r="T29" i="63" s="1"/>
  <c r="Q30" i="63"/>
  <c r="R30" i="63" s="1"/>
  <c r="T30" i="63" s="1"/>
  <c r="Q31" i="63"/>
  <c r="R31" i="63" s="1"/>
  <c r="T31" i="63" s="1"/>
  <c r="Q32" i="63"/>
  <c r="R32" i="63" s="1"/>
  <c r="T32" i="63" s="1"/>
  <c r="Q33" i="63"/>
  <c r="R33" i="63" s="1"/>
  <c r="T33" i="63" s="1"/>
  <c r="Q34" i="63"/>
  <c r="R34" i="63" s="1"/>
  <c r="T34" i="63" s="1"/>
  <c r="Q35" i="63"/>
  <c r="R35" i="63" s="1"/>
  <c r="T35" i="63" s="1"/>
  <c r="Q36" i="63"/>
  <c r="R19" i="63"/>
  <c r="T19" i="63" s="1"/>
  <c r="R20" i="63"/>
  <c r="T20" i="63" s="1"/>
  <c r="R23" i="63"/>
  <c r="T23" i="63" s="1"/>
  <c r="R24" i="63"/>
  <c r="T24" i="63" s="1"/>
  <c r="R25" i="63"/>
  <c r="T25" i="63" s="1"/>
  <c r="R27" i="63"/>
  <c r="T27" i="63" s="1"/>
  <c r="R28" i="63"/>
  <c r="T28" i="63" s="1"/>
  <c r="R36" i="63"/>
  <c r="T36" i="63" s="1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H40" i="63"/>
  <c r="H41" i="63"/>
  <c r="H42" i="63"/>
  <c r="H43" i="63"/>
  <c r="H44" i="63"/>
  <c r="H45" i="63"/>
  <c r="H46" i="63"/>
  <c r="H47" i="63"/>
  <c r="Q40" i="63"/>
  <c r="Q41" i="63"/>
  <c r="Q42" i="63"/>
  <c r="Q43" i="63"/>
  <c r="Q44" i="63"/>
  <c r="Q45" i="63"/>
  <c r="Q46" i="63"/>
  <c r="Q47" i="63"/>
  <c r="R40" i="63"/>
  <c r="T40" i="63" s="1"/>
  <c r="R41" i="63"/>
  <c r="T41" i="63" s="1"/>
  <c r="R42" i="63"/>
  <c r="R43" i="63"/>
  <c r="T43" i="63" s="1"/>
  <c r="R44" i="63"/>
  <c r="T44" i="63" s="1"/>
  <c r="R45" i="63"/>
  <c r="T45" i="63" s="1"/>
  <c r="R46" i="63"/>
  <c r="R47" i="63"/>
  <c r="S40" i="63"/>
  <c r="S41" i="63"/>
  <c r="S42" i="63"/>
  <c r="S43" i="63"/>
  <c r="S44" i="63"/>
  <c r="S45" i="63"/>
  <c r="S46" i="63"/>
  <c r="S47" i="63"/>
  <c r="T42" i="63"/>
  <c r="T46" i="63"/>
  <c r="T47" i="63"/>
  <c r="H17" i="63"/>
  <c r="H37" i="63"/>
  <c r="H38" i="63"/>
  <c r="H39" i="63"/>
  <c r="Q17" i="63"/>
  <c r="R17" i="63" s="1"/>
  <c r="T17" i="63" s="1"/>
  <c r="Q37" i="63"/>
  <c r="R37" i="63" s="1"/>
  <c r="T37" i="63" s="1"/>
  <c r="Q38" i="63"/>
  <c r="R38" i="63" s="1"/>
  <c r="T38" i="63" s="1"/>
  <c r="Q39" i="63"/>
  <c r="R39" i="63" s="1"/>
  <c r="T39" i="63" s="1"/>
  <c r="S17" i="63"/>
  <c r="S37" i="63"/>
  <c r="S38" i="63"/>
  <c r="S39" i="63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Q17" i="62"/>
  <c r="Q18" i="62"/>
  <c r="Q19" i="62"/>
  <c r="Q20" i="62"/>
  <c r="Q21" i="62"/>
  <c r="Q22" i="62"/>
  <c r="Q23" i="62"/>
  <c r="Q24" i="62"/>
  <c r="Q25" i="62"/>
  <c r="Q26" i="62"/>
  <c r="Q27" i="62"/>
  <c r="Q28" i="62"/>
  <c r="Q29" i="62"/>
  <c r="Q30" i="62"/>
  <c r="Q31" i="62"/>
  <c r="Q32" i="62"/>
  <c r="Q33" i="62"/>
  <c r="Q34" i="62"/>
  <c r="Q35" i="62"/>
  <c r="Q36" i="62"/>
  <c r="R17" i="62"/>
  <c r="R18" i="62"/>
  <c r="R19" i="62"/>
  <c r="R20" i="62"/>
  <c r="R21" i="62"/>
  <c r="R22" i="62"/>
  <c r="R23" i="62"/>
  <c r="R24" i="62"/>
  <c r="R25" i="62"/>
  <c r="R26" i="62"/>
  <c r="R27" i="62"/>
  <c r="R28" i="62"/>
  <c r="R29" i="62"/>
  <c r="R30" i="62"/>
  <c r="R31" i="62"/>
  <c r="R32" i="62"/>
  <c r="R33" i="62"/>
  <c r="R34" i="62"/>
  <c r="R35" i="62"/>
  <c r="R36" i="62"/>
  <c r="S17" i="62"/>
  <c r="S18" i="62"/>
  <c r="S19" i="62"/>
  <c r="S20" i="62"/>
  <c r="S21" i="62"/>
  <c r="S22" i="62"/>
  <c r="S23" i="62"/>
  <c r="S24" i="62"/>
  <c r="S25" i="62"/>
  <c r="S26" i="62"/>
  <c r="S27" i="62"/>
  <c r="S28" i="62"/>
  <c r="S29" i="62"/>
  <c r="S30" i="62"/>
  <c r="S31" i="62"/>
  <c r="S32" i="62"/>
  <c r="S33" i="62"/>
  <c r="S34" i="62"/>
  <c r="S35" i="62"/>
  <c r="S36" i="62"/>
  <c r="T17" i="62"/>
  <c r="T18" i="62"/>
  <c r="T19" i="62"/>
  <c r="T20" i="62"/>
  <c r="T21" i="62"/>
  <c r="T22" i="62"/>
  <c r="T23" i="62"/>
  <c r="T24" i="62"/>
  <c r="T25" i="62"/>
  <c r="T26" i="62"/>
  <c r="T27" i="62"/>
  <c r="T28" i="62"/>
  <c r="T29" i="62"/>
  <c r="T30" i="62"/>
  <c r="T31" i="62"/>
  <c r="T32" i="62"/>
  <c r="T33" i="62"/>
  <c r="T34" i="62"/>
  <c r="T35" i="62"/>
  <c r="T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Q37" i="62"/>
  <c r="Q38" i="62"/>
  <c r="Q39" i="62"/>
  <c r="Q40" i="62"/>
  <c r="Q41" i="62"/>
  <c r="Q42" i="62"/>
  <c r="Q43" i="62"/>
  <c r="Q44" i="62"/>
  <c r="Q45" i="62"/>
  <c r="Q46" i="62"/>
  <c r="Q47" i="62"/>
  <c r="Q48" i="62"/>
  <c r="Q49" i="62"/>
  <c r="Q50" i="62"/>
  <c r="Q51" i="62"/>
  <c r="Q52" i="62"/>
  <c r="Q53" i="62"/>
  <c r="Q54" i="62"/>
  <c r="Q55" i="62"/>
  <c r="Q56" i="62"/>
  <c r="R37" i="62"/>
  <c r="R38" i="62"/>
  <c r="R39" i="62"/>
  <c r="R40" i="62"/>
  <c r="R41" i="62"/>
  <c r="R42" i="62"/>
  <c r="R43" i="62"/>
  <c r="R44" i="62"/>
  <c r="R45" i="62"/>
  <c r="R46" i="62"/>
  <c r="R47" i="62"/>
  <c r="R48" i="62"/>
  <c r="R49" i="62"/>
  <c r="R50" i="62"/>
  <c r="R51" i="62"/>
  <c r="R52" i="62"/>
  <c r="R53" i="62"/>
  <c r="R54" i="62"/>
  <c r="R55" i="62"/>
  <c r="R56" i="62"/>
  <c r="T56" i="62" s="1"/>
  <c r="S37" i="62"/>
  <c r="S38" i="62"/>
  <c r="S39" i="62"/>
  <c r="S40" i="62"/>
  <c r="S41" i="62"/>
  <c r="S42" i="62"/>
  <c r="S43" i="62"/>
  <c r="S44" i="62"/>
  <c r="S45" i="62"/>
  <c r="S46" i="62"/>
  <c r="S47" i="62"/>
  <c r="S48" i="62"/>
  <c r="S49" i="62"/>
  <c r="S50" i="62"/>
  <c r="S51" i="62"/>
  <c r="S52" i="62"/>
  <c r="S53" i="62"/>
  <c r="S54" i="62"/>
  <c r="S55" i="62"/>
  <c r="S56" i="62"/>
  <c r="T37" i="62"/>
  <c r="T38" i="62"/>
  <c r="T39" i="62"/>
  <c r="T40" i="62"/>
  <c r="T41" i="62"/>
  <c r="T42" i="62"/>
  <c r="T43" i="62"/>
  <c r="T44" i="62"/>
  <c r="T45" i="62"/>
  <c r="T46" i="62"/>
  <c r="T47" i="62"/>
  <c r="T48" i="62"/>
  <c r="T49" i="62"/>
  <c r="T50" i="62"/>
  <c r="T51" i="62"/>
  <c r="T52" i="62"/>
  <c r="T53" i="62"/>
  <c r="T54" i="62"/>
  <c r="T55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Q57" i="62"/>
  <c r="Q58" i="62"/>
  <c r="Q59" i="62"/>
  <c r="Q60" i="62"/>
  <c r="Q61" i="62"/>
  <c r="Q62" i="62"/>
  <c r="Q63" i="62"/>
  <c r="Q64" i="62"/>
  <c r="Q65" i="62"/>
  <c r="Q66" i="62"/>
  <c r="Q67" i="62"/>
  <c r="Q68" i="62"/>
  <c r="Q69" i="62"/>
  <c r="Q70" i="62"/>
  <c r="Q71" i="62"/>
  <c r="Q72" i="62"/>
  <c r="Q73" i="62"/>
  <c r="Q74" i="62"/>
  <c r="Q75" i="62"/>
  <c r="Q76" i="62"/>
  <c r="R57" i="62"/>
  <c r="R58" i="62"/>
  <c r="R59" i="62"/>
  <c r="R60" i="62"/>
  <c r="R61" i="62"/>
  <c r="R62" i="62"/>
  <c r="R63" i="62"/>
  <c r="R64" i="62"/>
  <c r="R65" i="62"/>
  <c r="R66" i="62"/>
  <c r="R67" i="62"/>
  <c r="R68" i="62"/>
  <c r="R69" i="62"/>
  <c r="R70" i="62"/>
  <c r="R71" i="62"/>
  <c r="R72" i="62"/>
  <c r="R73" i="62"/>
  <c r="R74" i="62"/>
  <c r="R75" i="62"/>
  <c r="R76" i="62"/>
  <c r="S57" i="62"/>
  <c r="S58" i="62"/>
  <c r="S59" i="62"/>
  <c r="S60" i="62"/>
  <c r="S61" i="62"/>
  <c r="S62" i="62"/>
  <c r="S63" i="62"/>
  <c r="S64" i="62"/>
  <c r="S65" i="62"/>
  <c r="S66" i="62"/>
  <c r="S67" i="62"/>
  <c r="S68" i="62"/>
  <c r="S69" i="62"/>
  <c r="S70" i="62"/>
  <c r="S71" i="62"/>
  <c r="S72" i="62"/>
  <c r="S73" i="62"/>
  <c r="S74" i="62"/>
  <c r="S75" i="62"/>
  <c r="S76" i="62"/>
  <c r="T57" i="62"/>
  <c r="T58" i="62"/>
  <c r="T59" i="62"/>
  <c r="T60" i="62"/>
  <c r="T61" i="62"/>
  <c r="T62" i="62"/>
  <c r="T63" i="62"/>
  <c r="T64" i="62"/>
  <c r="T65" i="62"/>
  <c r="T66" i="62"/>
  <c r="T67" i="62"/>
  <c r="T68" i="62"/>
  <c r="T69" i="62"/>
  <c r="T70" i="62"/>
  <c r="T71" i="62"/>
  <c r="T72" i="62"/>
  <c r="T73" i="62"/>
  <c r="T74" i="62"/>
  <c r="T75" i="62"/>
  <c r="T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Q77" i="62"/>
  <c r="Q78" i="62"/>
  <c r="Q79" i="62"/>
  <c r="Q80" i="62"/>
  <c r="Q81" i="62"/>
  <c r="Q82" i="62"/>
  <c r="Q83" i="62"/>
  <c r="Q84" i="62"/>
  <c r="Q85" i="62"/>
  <c r="Q86" i="62"/>
  <c r="Q87" i="62"/>
  <c r="Q88" i="62"/>
  <c r="Q89" i="62"/>
  <c r="Q90" i="62"/>
  <c r="Q91" i="62"/>
  <c r="Q92" i="62"/>
  <c r="Q93" i="62"/>
  <c r="Q94" i="62"/>
  <c r="Q95" i="62"/>
  <c r="Q96" i="62"/>
  <c r="R77" i="62"/>
  <c r="R78" i="62"/>
  <c r="R79" i="62"/>
  <c r="R80" i="62"/>
  <c r="R81" i="62"/>
  <c r="R82" i="62"/>
  <c r="R83" i="62"/>
  <c r="R84" i="62"/>
  <c r="R85" i="62"/>
  <c r="R86" i="62"/>
  <c r="R87" i="62"/>
  <c r="R88" i="62"/>
  <c r="R89" i="62"/>
  <c r="R90" i="62"/>
  <c r="R91" i="62"/>
  <c r="R92" i="62"/>
  <c r="R93" i="62"/>
  <c r="R94" i="62"/>
  <c r="R95" i="62"/>
  <c r="R96" i="62"/>
  <c r="S77" i="62"/>
  <c r="S78" i="62"/>
  <c r="S79" i="62"/>
  <c r="S80" i="62"/>
  <c r="S81" i="62"/>
  <c r="S82" i="62"/>
  <c r="S83" i="62"/>
  <c r="S84" i="62"/>
  <c r="S85" i="62"/>
  <c r="S86" i="62"/>
  <c r="S87" i="62"/>
  <c r="S88" i="62"/>
  <c r="S89" i="62"/>
  <c r="S90" i="62"/>
  <c r="S91" i="62"/>
  <c r="S92" i="62"/>
  <c r="S93" i="62"/>
  <c r="S94" i="62"/>
  <c r="S95" i="62"/>
  <c r="S96" i="62"/>
  <c r="T77" i="62"/>
  <c r="T78" i="62"/>
  <c r="T79" i="62"/>
  <c r="T80" i="62"/>
  <c r="T81" i="62"/>
  <c r="T82" i="62"/>
  <c r="T83" i="62"/>
  <c r="T84" i="62"/>
  <c r="T85" i="62"/>
  <c r="T86" i="62"/>
  <c r="T87" i="62"/>
  <c r="T88" i="62"/>
  <c r="T89" i="62"/>
  <c r="T90" i="62"/>
  <c r="T91" i="62"/>
  <c r="T92" i="62"/>
  <c r="T93" i="62"/>
  <c r="T94" i="62"/>
  <c r="T95" i="62"/>
  <c r="T96" i="62"/>
  <c r="H97" i="62"/>
  <c r="H98" i="62"/>
  <c r="H99" i="62"/>
  <c r="H100" i="62"/>
  <c r="H101" i="62"/>
  <c r="H102" i="62"/>
  <c r="H103" i="62"/>
  <c r="H104" i="62"/>
  <c r="H105" i="62"/>
  <c r="H106" i="62"/>
  <c r="H107" i="62"/>
  <c r="H108" i="62"/>
  <c r="H109" i="62"/>
  <c r="H110" i="62"/>
  <c r="H111" i="62"/>
  <c r="H112" i="62"/>
  <c r="H113" i="62"/>
  <c r="H114" i="62"/>
  <c r="H115" i="62"/>
  <c r="H116" i="62"/>
  <c r="Q97" i="62"/>
  <c r="Q98" i="62"/>
  <c r="Q99" i="62"/>
  <c r="Q100" i="62"/>
  <c r="Q101" i="62"/>
  <c r="Q102" i="62"/>
  <c r="Q103" i="62"/>
  <c r="Q104" i="62"/>
  <c r="Q105" i="62"/>
  <c r="Q106" i="62"/>
  <c r="Q107" i="62"/>
  <c r="Q108" i="62"/>
  <c r="Q109" i="62"/>
  <c r="Q110" i="62"/>
  <c r="Q111" i="62"/>
  <c r="Q112" i="62"/>
  <c r="Q113" i="62"/>
  <c r="Q114" i="62"/>
  <c r="Q115" i="62"/>
  <c r="Q116" i="62"/>
  <c r="R97" i="62"/>
  <c r="R98" i="62"/>
  <c r="R99" i="62"/>
  <c r="R100" i="62"/>
  <c r="R101" i="62"/>
  <c r="R102" i="62"/>
  <c r="R103" i="62"/>
  <c r="R104" i="62"/>
  <c r="R105" i="62"/>
  <c r="R106" i="62"/>
  <c r="R107" i="62"/>
  <c r="R108" i="62"/>
  <c r="R109" i="62"/>
  <c r="R110" i="62"/>
  <c r="R111" i="62"/>
  <c r="R112" i="62"/>
  <c r="R113" i="62"/>
  <c r="R114" i="62"/>
  <c r="R115" i="62"/>
  <c r="R116" i="62"/>
  <c r="S97" i="62"/>
  <c r="S98" i="62"/>
  <c r="S99" i="62"/>
  <c r="S100" i="62"/>
  <c r="S101" i="62"/>
  <c r="S102" i="62"/>
  <c r="S103" i="62"/>
  <c r="S104" i="62"/>
  <c r="S105" i="62"/>
  <c r="S106" i="62"/>
  <c r="S107" i="62"/>
  <c r="S108" i="62"/>
  <c r="S109" i="62"/>
  <c r="S110" i="62"/>
  <c r="S111" i="62"/>
  <c r="S112" i="62"/>
  <c r="S113" i="62"/>
  <c r="S114" i="62"/>
  <c r="S115" i="62"/>
  <c r="S116" i="62"/>
  <c r="T97" i="62"/>
  <c r="T98" i="62"/>
  <c r="T99" i="62"/>
  <c r="T100" i="62"/>
  <c r="T101" i="62"/>
  <c r="T102" i="62"/>
  <c r="T103" i="62"/>
  <c r="T104" i="62"/>
  <c r="T105" i="62"/>
  <c r="T106" i="62"/>
  <c r="T107" i="62"/>
  <c r="T108" i="62"/>
  <c r="T109" i="62"/>
  <c r="T110" i="62"/>
  <c r="T111" i="62"/>
  <c r="T112" i="62"/>
  <c r="T113" i="62"/>
  <c r="T114" i="62"/>
  <c r="T115" i="62"/>
  <c r="T116" i="62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Q21" i="61"/>
  <c r="R21" i="61" s="1"/>
  <c r="T21" i="61" s="1"/>
  <c r="Q22" i="61"/>
  <c r="Q23" i="61"/>
  <c r="Q24" i="61"/>
  <c r="Q25" i="61"/>
  <c r="R25" i="61" s="1"/>
  <c r="T25" i="61" s="1"/>
  <c r="Q26" i="61"/>
  <c r="Q27" i="61"/>
  <c r="R27" i="61" s="1"/>
  <c r="T27" i="61" s="1"/>
  <c r="Q28" i="61"/>
  <c r="Q29" i="61"/>
  <c r="R29" i="61" s="1"/>
  <c r="T29" i="61" s="1"/>
  <c r="Q30" i="61"/>
  <c r="Q31" i="61"/>
  <c r="R31" i="61" s="1"/>
  <c r="T31" i="61" s="1"/>
  <c r="Q32" i="61"/>
  <c r="Q33" i="61"/>
  <c r="R33" i="61" s="1"/>
  <c r="T33" i="61" s="1"/>
  <c r="Q34" i="61"/>
  <c r="Q35" i="61"/>
  <c r="R35" i="61" s="1"/>
  <c r="T35" i="61" s="1"/>
  <c r="R22" i="61"/>
  <c r="T22" i="61" s="1"/>
  <c r="R23" i="61"/>
  <c r="T23" i="61" s="1"/>
  <c r="R24" i="61"/>
  <c r="R26" i="61"/>
  <c r="T26" i="61" s="1"/>
  <c r="R28" i="61"/>
  <c r="R30" i="61"/>
  <c r="T30" i="61" s="1"/>
  <c r="R32" i="61"/>
  <c r="R34" i="61"/>
  <c r="T34" i="61" s="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S35" i="61"/>
  <c r="T24" i="61"/>
  <c r="T28" i="61"/>
  <c r="T32" i="61"/>
  <c r="H17" i="61"/>
  <c r="H18" i="61"/>
  <c r="H19" i="61"/>
  <c r="H20" i="61"/>
  <c r="H36" i="61"/>
  <c r="H37" i="61"/>
  <c r="H38" i="61"/>
  <c r="H39" i="61"/>
  <c r="H40" i="61"/>
  <c r="H41" i="61"/>
  <c r="Q17" i="61"/>
  <c r="R17" i="61" s="1"/>
  <c r="T17" i="61" s="1"/>
  <c r="Q18" i="61"/>
  <c r="R18" i="61" s="1"/>
  <c r="T18" i="61" s="1"/>
  <c r="Q19" i="61"/>
  <c r="R19" i="61" s="1"/>
  <c r="T19" i="61" s="1"/>
  <c r="Q20" i="61"/>
  <c r="Q36" i="61"/>
  <c r="Q37" i="61"/>
  <c r="R37" i="61" s="1"/>
  <c r="T37" i="61" s="1"/>
  <c r="Q38" i="61"/>
  <c r="R38" i="61" s="1"/>
  <c r="T38" i="61" s="1"/>
  <c r="Q39" i="61"/>
  <c r="Q40" i="61"/>
  <c r="R40" i="61" s="1"/>
  <c r="T40" i="61" s="1"/>
  <c r="Q41" i="61"/>
  <c r="R41" i="61" s="1"/>
  <c r="T41" i="61" s="1"/>
  <c r="R20" i="61"/>
  <c r="R36" i="61"/>
  <c r="T36" i="61" s="1"/>
  <c r="R39" i="61"/>
  <c r="S17" i="61"/>
  <c r="S18" i="61"/>
  <c r="S19" i="61"/>
  <c r="S20" i="61"/>
  <c r="S36" i="61"/>
  <c r="S37" i="61"/>
  <c r="S38" i="61"/>
  <c r="S39" i="61"/>
  <c r="S40" i="61"/>
  <c r="S41" i="61"/>
  <c r="T20" i="61"/>
  <c r="T39" i="61"/>
  <c r="H42" i="61"/>
  <c r="H43" i="61"/>
  <c r="H44" i="61"/>
  <c r="H45" i="61"/>
  <c r="Q42" i="61"/>
  <c r="Q43" i="61"/>
  <c r="Q44" i="61"/>
  <c r="Q45" i="61"/>
  <c r="R45" i="61" s="1"/>
  <c r="T45" i="61" s="1"/>
  <c r="R42" i="61"/>
  <c r="T42" i="61" s="1"/>
  <c r="R43" i="61"/>
  <c r="T43" i="61" s="1"/>
  <c r="R44" i="61"/>
  <c r="S42" i="61"/>
  <c r="S43" i="61"/>
  <c r="S44" i="61"/>
  <c r="S45" i="61"/>
  <c r="T44" i="61"/>
  <c r="H46" i="61"/>
  <c r="H47" i="61"/>
  <c r="Q46" i="61"/>
  <c r="R46" i="61" s="1"/>
  <c r="T46" i="61" s="1"/>
  <c r="Q47" i="61"/>
  <c r="R47" i="61" s="1"/>
  <c r="T47" i="61" s="1"/>
  <c r="S46" i="61"/>
  <c r="S47" i="61"/>
  <c r="H20" i="57"/>
  <c r="I20" i="57"/>
  <c r="Q20" i="57"/>
  <c r="R20" i="57" s="1"/>
  <c r="T20" i="57" s="1"/>
  <c r="S20" i="57"/>
  <c r="H19" i="57"/>
  <c r="I19" i="57"/>
  <c r="Q19" i="57"/>
  <c r="R19" i="57" s="1"/>
  <c r="T19" i="57" s="1"/>
  <c r="S19" i="57"/>
  <c r="H18" i="57"/>
  <c r="I18" i="57"/>
  <c r="Q18" i="57"/>
  <c r="R18" i="57" s="1"/>
  <c r="T18" i="57" s="1"/>
  <c r="S18" i="57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Q22" i="56"/>
  <c r="Q23" i="56"/>
  <c r="Q24" i="56"/>
  <c r="Q25" i="56"/>
  <c r="Q26" i="56"/>
  <c r="Q27" i="56"/>
  <c r="Q28" i="56"/>
  <c r="Q29" i="56"/>
  <c r="Q30" i="56"/>
  <c r="Q31" i="56"/>
  <c r="Q32" i="56"/>
  <c r="Q33" i="56"/>
  <c r="Q34" i="56"/>
  <c r="Q35" i="56"/>
  <c r="Q36" i="56"/>
  <c r="Q37" i="56"/>
  <c r="Q38" i="56"/>
  <c r="Q39" i="56"/>
  <c r="Q40" i="56"/>
  <c r="Q41" i="56"/>
  <c r="Q42" i="56"/>
  <c r="Q43" i="56"/>
  <c r="Q44" i="56"/>
  <c r="Q45" i="56"/>
  <c r="R22" i="56"/>
  <c r="R23" i="56"/>
  <c r="R24" i="56"/>
  <c r="R25" i="56"/>
  <c r="R26" i="56"/>
  <c r="R27" i="56"/>
  <c r="R28" i="56"/>
  <c r="R29" i="56"/>
  <c r="R30" i="56"/>
  <c r="R31" i="56"/>
  <c r="R32" i="56"/>
  <c r="R33" i="56"/>
  <c r="R34" i="56"/>
  <c r="R35" i="56"/>
  <c r="R36" i="56"/>
  <c r="R37" i="56"/>
  <c r="R38" i="56"/>
  <c r="R39" i="56"/>
  <c r="R40" i="56"/>
  <c r="R41" i="56"/>
  <c r="R42" i="56"/>
  <c r="R43" i="56"/>
  <c r="R44" i="56"/>
  <c r="R45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T22" i="56"/>
  <c r="T23" i="56"/>
  <c r="T24" i="56"/>
  <c r="T25" i="56"/>
  <c r="T26" i="56"/>
  <c r="T27" i="56"/>
  <c r="T28" i="56"/>
  <c r="T29" i="56"/>
  <c r="T30" i="56"/>
  <c r="T31" i="56"/>
  <c r="T32" i="56"/>
  <c r="T33" i="56"/>
  <c r="T34" i="56"/>
  <c r="T35" i="56"/>
  <c r="T36" i="56"/>
  <c r="T37" i="56"/>
  <c r="T38" i="56"/>
  <c r="T39" i="56"/>
  <c r="T40" i="56"/>
  <c r="T41" i="56"/>
  <c r="T42" i="56"/>
  <c r="T43" i="56"/>
  <c r="T44" i="56"/>
  <c r="T45" i="56"/>
  <c r="H17" i="56"/>
  <c r="H18" i="56"/>
  <c r="H19" i="56"/>
  <c r="H20" i="56"/>
  <c r="H21" i="56"/>
  <c r="H46" i="56"/>
  <c r="H47" i="56"/>
  <c r="H48" i="56"/>
  <c r="H49" i="56"/>
  <c r="H50" i="56"/>
  <c r="H51" i="56"/>
  <c r="I17" i="56"/>
  <c r="I18" i="56"/>
  <c r="I19" i="56"/>
  <c r="I20" i="56"/>
  <c r="I21" i="56"/>
  <c r="I46" i="56"/>
  <c r="I47" i="56"/>
  <c r="I48" i="56"/>
  <c r="I49" i="56"/>
  <c r="I50" i="56"/>
  <c r="I51" i="56"/>
  <c r="Q17" i="56"/>
  <c r="R17" i="56" s="1"/>
  <c r="T17" i="56" s="1"/>
  <c r="Q18" i="56"/>
  <c r="R18" i="56" s="1"/>
  <c r="T18" i="56" s="1"/>
  <c r="Q19" i="56"/>
  <c r="Q20" i="56"/>
  <c r="Q21" i="56"/>
  <c r="R21" i="56" s="1"/>
  <c r="T21" i="56" s="1"/>
  <c r="Q46" i="56"/>
  <c r="R46" i="56" s="1"/>
  <c r="T46" i="56" s="1"/>
  <c r="Q47" i="56"/>
  <c r="Q48" i="56"/>
  <c r="Q49" i="56"/>
  <c r="R49" i="56" s="1"/>
  <c r="T49" i="56" s="1"/>
  <c r="Q50" i="56"/>
  <c r="R50" i="56" s="1"/>
  <c r="T50" i="56" s="1"/>
  <c r="Q51" i="56"/>
  <c r="R19" i="56"/>
  <c r="T19" i="56" s="1"/>
  <c r="R20" i="56"/>
  <c r="T20" i="56" s="1"/>
  <c r="R47" i="56"/>
  <c r="T47" i="56" s="1"/>
  <c r="R48" i="56"/>
  <c r="R51" i="56"/>
  <c r="T51" i="56" s="1"/>
  <c r="S17" i="56"/>
  <c r="S18" i="56"/>
  <c r="S19" i="56"/>
  <c r="S20" i="56"/>
  <c r="S21" i="56"/>
  <c r="S46" i="56"/>
  <c r="S47" i="56"/>
  <c r="S48" i="56"/>
  <c r="S49" i="56"/>
  <c r="S50" i="56"/>
  <c r="S51" i="56"/>
  <c r="T48" i="56"/>
  <c r="H52" i="56"/>
  <c r="H53" i="56"/>
  <c r="H54" i="56"/>
  <c r="H55" i="56"/>
  <c r="H56" i="56"/>
  <c r="H57" i="56"/>
  <c r="H58" i="56"/>
  <c r="H59" i="56"/>
  <c r="H60" i="56"/>
  <c r="H61" i="56"/>
  <c r="H62" i="56"/>
  <c r="I52" i="56"/>
  <c r="I53" i="56"/>
  <c r="I54" i="56"/>
  <c r="I55" i="56"/>
  <c r="I56" i="56"/>
  <c r="I57" i="56"/>
  <c r="I58" i="56"/>
  <c r="I59" i="56"/>
  <c r="I60" i="56"/>
  <c r="I61" i="56"/>
  <c r="I62" i="56"/>
  <c r="Q52" i="56"/>
  <c r="Q53" i="56"/>
  <c r="R53" i="56" s="1"/>
  <c r="T53" i="56" s="1"/>
  <c r="Q54" i="56"/>
  <c r="R54" i="56" s="1"/>
  <c r="T54" i="56" s="1"/>
  <c r="Q55" i="56"/>
  <c r="R55" i="56" s="1"/>
  <c r="T55" i="56" s="1"/>
  <c r="Q56" i="56"/>
  <c r="Q57" i="56"/>
  <c r="R57" i="56" s="1"/>
  <c r="T57" i="56" s="1"/>
  <c r="Q58" i="56"/>
  <c r="R58" i="56" s="1"/>
  <c r="T58" i="56" s="1"/>
  <c r="Q59" i="56"/>
  <c r="R59" i="56" s="1"/>
  <c r="T59" i="56" s="1"/>
  <c r="Q60" i="56"/>
  <c r="Q61" i="56"/>
  <c r="R61" i="56" s="1"/>
  <c r="T61" i="56" s="1"/>
  <c r="Q62" i="56"/>
  <c r="R62" i="56" s="1"/>
  <c r="T62" i="56" s="1"/>
  <c r="R52" i="56"/>
  <c r="T52" i="56" s="1"/>
  <c r="R56" i="56"/>
  <c r="T56" i="56" s="1"/>
  <c r="R60" i="56"/>
  <c r="T60" i="56" s="1"/>
  <c r="S52" i="56"/>
  <c r="S53" i="56"/>
  <c r="S54" i="56"/>
  <c r="S55" i="56"/>
  <c r="S56" i="56"/>
  <c r="S57" i="56"/>
  <c r="S58" i="56"/>
  <c r="S59" i="56"/>
  <c r="S60" i="56"/>
  <c r="S61" i="56"/>
  <c r="S62" i="56"/>
  <c r="H19" i="54"/>
  <c r="H20" i="54"/>
  <c r="H21" i="54"/>
  <c r="H22" i="54"/>
  <c r="H23" i="54"/>
  <c r="H24" i="54"/>
  <c r="I19" i="54"/>
  <c r="I20" i="54"/>
  <c r="I21" i="54"/>
  <c r="I22" i="54"/>
  <c r="I23" i="54"/>
  <c r="I24" i="54"/>
  <c r="Q19" i="54"/>
  <c r="Q20" i="54"/>
  <c r="R20" i="54" s="1"/>
  <c r="T20" i="54" s="1"/>
  <c r="Q21" i="54"/>
  <c r="R21" i="54" s="1"/>
  <c r="T21" i="54" s="1"/>
  <c r="Q22" i="54"/>
  <c r="R22" i="54" s="1"/>
  <c r="T22" i="54" s="1"/>
  <c r="Q23" i="54"/>
  <c r="Q24" i="54"/>
  <c r="R24" i="54" s="1"/>
  <c r="T24" i="54" s="1"/>
  <c r="R19" i="54"/>
  <c r="T19" i="54" s="1"/>
  <c r="R23" i="54"/>
  <c r="S19" i="54"/>
  <c r="S20" i="54"/>
  <c r="S21" i="54"/>
  <c r="S22" i="54"/>
  <c r="S23" i="54"/>
  <c r="S24" i="54"/>
  <c r="T23" i="54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Q50" i="52"/>
  <c r="R50" i="52" s="1"/>
  <c r="T50" i="52" s="1"/>
  <c r="Q51" i="52"/>
  <c r="R51" i="52" s="1"/>
  <c r="T51" i="52" s="1"/>
  <c r="Q52" i="52"/>
  <c r="Q53" i="52"/>
  <c r="Q54" i="52"/>
  <c r="R54" i="52" s="1"/>
  <c r="T54" i="52" s="1"/>
  <c r="Q55" i="52"/>
  <c r="R55" i="52" s="1"/>
  <c r="T55" i="52" s="1"/>
  <c r="Q56" i="52"/>
  <c r="Q57" i="52"/>
  <c r="R57" i="52" s="1"/>
  <c r="T57" i="52" s="1"/>
  <c r="Q58" i="52"/>
  <c r="R58" i="52" s="1"/>
  <c r="T58" i="52" s="1"/>
  <c r="Q59" i="52"/>
  <c r="Q60" i="52"/>
  <c r="Q61" i="52"/>
  <c r="R61" i="52" s="1"/>
  <c r="T61" i="52" s="1"/>
  <c r="Q62" i="52"/>
  <c r="R62" i="52" s="1"/>
  <c r="T62" i="52" s="1"/>
  <c r="Q63" i="52"/>
  <c r="R63" i="52" s="1"/>
  <c r="T63" i="52" s="1"/>
  <c r="Q64" i="52"/>
  <c r="Q65" i="52"/>
  <c r="R65" i="52" s="1"/>
  <c r="T65" i="52" s="1"/>
  <c r="Q66" i="52"/>
  <c r="R66" i="52" s="1"/>
  <c r="T66" i="52" s="1"/>
  <c r="Q67" i="52"/>
  <c r="R67" i="52" s="1"/>
  <c r="T67" i="52" s="1"/>
  <c r="Q68" i="52"/>
  <c r="Q69" i="52"/>
  <c r="R69" i="52" s="1"/>
  <c r="T69" i="52" s="1"/>
  <c r="Q70" i="52"/>
  <c r="R70" i="52" s="1"/>
  <c r="T70" i="52" s="1"/>
  <c r="Q71" i="52"/>
  <c r="R71" i="52" s="1"/>
  <c r="T71" i="52" s="1"/>
  <c r="R52" i="52"/>
  <c r="R53" i="52"/>
  <c r="T53" i="52" s="1"/>
  <c r="R56" i="52"/>
  <c r="T56" i="52" s="1"/>
  <c r="R59" i="52"/>
  <c r="T59" i="52" s="1"/>
  <c r="R60" i="52"/>
  <c r="R64" i="52"/>
  <c r="T64" i="52" s="1"/>
  <c r="R68" i="52"/>
  <c r="T68" i="52" s="1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T52" i="52"/>
  <c r="T60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72" i="52"/>
  <c r="H73" i="52"/>
  <c r="H74" i="52"/>
  <c r="H75" i="52"/>
  <c r="H76" i="52"/>
  <c r="H77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72" i="52"/>
  <c r="I73" i="52"/>
  <c r="I74" i="52"/>
  <c r="I75" i="52"/>
  <c r="I76" i="52"/>
  <c r="I77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72" i="52"/>
  <c r="Q73" i="52"/>
  <c r="Q74" i="52"/>
  <c r="Q75" i="52"/>
  <c r="Q76" i="52"/>
  <c r="Q77" i="52"/>
  <c r="R20" i="52"/>
  <c r="R21" i="52"/>
  <c r="R22" i="52"/>
  <c r="R23" i="52"/>
  <c r="R24" i="52"/>
  <c r="R25" i="52"/>
  <c r="R26" i="52"/>
  <c r="R27" i="52"/>
  <c r="R28" i="52"/>
  <c r="R29" i="52"/>
  <c r="R30" i="52"/>
  <c r="R31" i="52"/>
  <c r="R32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72" i="52"/>
  <c r="R73" i="52"/>
  <c r="R74" i="52"/>
  <c r="R75" i="52"/>
  <c r="R76" i="52"/>
  <c r="R77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72" i="52"/>
  <c r="S73" i="52"/>
  <c r="S74" i="52"/>
  <c r="S75" i="52"/>
  <c r="S76" i="52"/>
  <c r="S77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3" i="52"/>
  <c r="T34" i="52"/>
  <c r="T35" i="52"/>
  <c r="T36" i="52"/>
  <c r="T37" i="52"/>
  <c r="T38" i="52"/>
  <c r="T39" i="52"/>
  <c r="T40" i="52"/>
  <c r="T41" i="52"/>
  <c r="T42" i="52"/>
  <c r="T43" i="52"/>
  <c r="T44" i="52"/>
  <c r="T45" i="52"/>
  <c r="T46" i="52"/>
  <c r="T47" i="52"/>
  <c r="T48" i="52"/>
  <c r="T49" i="52"/>
  <c r="T72" i="52"/>
  <c r="T73" i="52"/>
  <c r="T74" i="52"/>
  <c r="T75" i="52"/>
  <c r="T76" i="52"/>
  <c r="T77" i="52"/>
  <c r="H20" i="49"/>
  <c r="I20" i="49"/>
  <c r="Q20" i="49"/>
  <c r="R20" i="49" s="1"/>
  <c r="T20" i="49" s="1"/>
  <c r="S20" i="49"/>
  <c r="H19" i="49"/>
  <c r="I19" i="49"/>
  <c r="Q19" i="49"/>
  <c r="R19" i="49" s="1"/>
  <c r="T19" i="49" s="1"/>
  <c r="S19" i="49"/>
  <c r="H18" i="49"/>
  <c r="I18" i="49"/>
  <c r="Q18" i="49"/>
  <c r="R18" i="49" s="1"/>
  <c r="T18" i="49" s="1"/>
  <c r="S18" i="49"/>
  <c r="H17" i="49"/>
  <c r="I17" i="49"/>
  <c r="Q17" i="49"/>
  <c r="R17" i="49" s="1"/>
  <c r="T17" i="49" s="1"/>
  <c r="S17" i="49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R56" i="47"/>
  <c r="T56" i="47" s="1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H21" i="44"/>
  <c r="I21" i="44"/>
  <c r="Q21" i="44"/>
  <c r="R21" i="44" s="1"/>
  <c r="T21" i="44" s="1"/>
  <c r="S21" i="44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H21" i="41"/>
  <c r="H22" i="41"/>
  <c r="H23" i="41"/>
  <c r="H24" i="41"/>
  <c r="H25" i="41"/>
  <c r="I17" i="41"/>
  <c r="I18" i="41"/>
  <c r="I19" i="41"/>
  <c r="I20" i="41"/>
  <c r="I21" i="41"/>
  <c r="I22" i="41"/>
  <c r="I23" i="41"/>
  <c r="I24" i="41"/>
  <c r="I25" i="41"/>
  <c r="Q17" i="41"/>
  <c r="Q18" i="41"/>
  <c r="R18" i="41" s="1"/>
  <c r="T18" i="41" s="1"/>
  <c r="Q19" i="41"/>
  <c r="Q20" i="41"/>
  <c r="Q21" i="41"/>
  <c r="Q22" i="41"/>
  <c r="R22" i="41" s="1"/>
  <c r="T22" i="41" s="1"/>
  <c r="Q23" i="41"/>
  <c r="Q24" i="41"/>
  <c r="Q25" i="41"/>
  <c r="R17" i="41"/>
  <c r="T17" i="41" s="1"/>
  <c r="R19" i="41"/>
  <c r="R20" i="41"/>
  <c r="R21" i="41"/>
  <c r="T21" i="41" s="1"/>
  <c r="R23" i="41"/>
  <c r="T23" i="41" s="1"/>
  <c r="R24" i="41"/>
  <c r="R25" i="41"/>
  <c r="T25" i="41" s="1"/>
  <c r="S17" i="41"/>
  <c r="S18" i="41"/>
  <c r="S19" i="41"/>
  <c r="S20" i="41"/>
  <c r="S21" i="41"/>
  <c r="S22" i="41"/>
  <c r="S23" i="41"/>
  <c r="S24" i="41"/>
  <c r="S25" i="41"/>
  <c r="T19" i="41"/>
  <c r="T20" i="41"/>
  <c r="T24" i="41"/>
  <c r="H26" i="41"/>
  <c r="H27" i="41"/>
  <c r="H28" i="41"/>
  <c r="I26" i="41"/>
  <c r="I27" i="41"/>
  <c r="I28" i="41"/>
  <c r="Q26" i="41"/>
  <c r="R26" i="41" s="1"/>
  <c r="T26" i="41" s="1"/>
  <c r="Q27" i="41"/>
  <c r="R27" i="41" s="1"/>
  <c r="T27" i="41" s="1"/>
  <c r="Q28" i="41"/>
  <c r="R28" i="41" s="1"/>
  <c r="T28" i="41" s="1"/>
  <c r="S26" i="41"/>
  <c r="S27" i="41"/>
  <c r="S28" i="41"/>
  <c r="H44" i="35"/>
  <c r="H45" i="35"/>
  <c r="H46" i="35"/>
  <c r="H47" i="35"/>
  <c r="H48" i="35"/>
  <c r="H49" i="35"/>
  <c r="H50" i="35"/>
  <c r="H51" i="35"/>
  <c r="I44" i="35"/>
  <c r="I45" i="35"/>
  <c r="I46" i="35"/>
  <c r="I47" i="35"/>
  <c r="I48" i="35"/>
  <c r="I49" i="35"/>
  <c r="I50" i="35"/>
  <c r="I51" i="35"/>
  <c r="Q44" i="35"/>
  <c r="Q45" i="35"/>
  <c r="R45" i="35" s="1"/>
  <c r="T45" i="35" s="1"/>
  <c r="Q46" i="35"/>
  <c r="R46" i="35" s="1"/>
  <c r="T46" i="35" s="1"/>
  <c r="Q47" i="35"/>
  <c r="Q48" i="35"/>
  <c r="Q49" i="35"/>
  <c r="Q50" i="35"/>
  <c r="Q51" i="35"/>
  <c r="R44" i="35"/>
  <c r="T44" i="35" s="1"/>
  <c r="R47" i="35"/>
  <c r="R48" i="35"/>
  <c r="R49" i="35"/>
  <c r="T49" i="35" s="1"/>
  <c r="R50" i="35"/>
  <c r="T50" i="35" s="1"/>
  <c r="R51" i="35"/>
  <c r="S44" i="35"/>
  <c r="S45" i="35"/>
  <c r="S46" i="35"/>
  <c r="S47" i="35"/>
  <c r="S48" i="35"/>
  <c r="S49" i="35"/>
  <c r="S50" i="35"/>
  <c r="S51" i="35"/>
  <c r="T47" i="35"/>
  <c r="T48" i="35"/>
  <c r="T51" i="35"/>
  <c r="H17" i="35"/>
  <c r="I17" i="35" s="1"/>
  <c r="H18" i="35"/>
  <c r="I18" i="35" s="1"/>
  <c r="H19" i="35"/>
  <c r="I19" i="35" s="1"/>
  <c r="H20" i="35"/>
  <c r="H21" i="35"/>
  <c r="H22" i="35"/>
  <c r="H23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H26" i="35"/>
  <c r="I26" i="35" s="1"/>
  <c r="H27" i="35"/>
  <c r="I27" i="35" s="1"/>
  <c r="H28" i="35"/>
  <c r="I28" i="35" s="1"/>
  <c r="H29" i="35"/>
  <c r="H30" i="35"/>
  <c r="I24" i="35"/>
  <c r="I25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31" i="35"/>
  <c r="H32" i="35"/>
  <c r="H33" i="35"/>
  <c r="H34" i="35"/>
  <c r="H35" i="35"/>
  <c r="I35" i="35" s="1"/>
  <c r="H36" i="35"/>
  <c r="I36" i="35" s="1"/>
  <c r="H37" i="35"/>
  <c r="I31" i="35"/>
  <c r="I32" i="35"/>
  <c r="I33" i="35"/>
  <c r="I34" i="35"/>
  <c r="I37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1" i="35"/>
  <c r="S32" i="35"/>
  <c r="S33" i="35"/>
  <c r="S34" i="35"/>
  <c r="S35" i="35"/>
  <c r="S36" i="35"/>
  <c r="S37" i="35"/>
  <c r="H38" i="35"/>
  <c r="H39" i="35"/>
  <c r="H40" i="35"/>
  <c r="H41" i="35"/>
  <c r="H42" i="35"/>
  <c r="H43" i="35"/>
  <c r="H52" i="35"/>
  <c r="I38" i="35"/>
  <c r="I39" i="35"/>
  <c r="I40" i="35"/>
  <c r="I41" i="35"/>
  <c r="I42" i="35"/>
  <c r="I43" i="35"/>
  <c r="I52" i="35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52" i="35"/>
  <c r="R52" i="35" s="1"/>
  <c r="T52" i="35" s="1"/>
  <c r="S38" i="35"/>
  <c r="S39" i="35"/>
  <c r="S40" i="35"/>
  <c r="S41" i="35"/>
  <c r="S42" i="35"/>
  <c r="S43" i="35"/>
  <c r="S52" i="35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H37" i="31"/>
  <c r="I37" i="31" s="1"/>
  <c r="H38" i="31"/>
  <c r="I38" i="31" s="1"/>
  <c r="H39" i="31"/>
  <c r="I39" i="31" s="1"/>
  <c r="I36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R20" i="31"/>
  <c r="T20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2" i="68"/>
  <c r="B13" i="78"/>
  <c r="B12" i="78"/>
  <c r="U74" i="47" l="1"/>
  <c r="Q29" i="40"/>
  <c r="R29" i="40" s="1"/>
  <c r="T29" i="40" s="1"/>
  <c r="S29" i="40"/>
  <c r="H29" i="40"/>
  <c r="I29" i="40"/>
  <c r="H16" i="40" l="1"/>
  <c r="F20" i="2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I17" i="68"/>
  <c r="I18" i="68"/>
  <c r="I19" i="68"/>
  <c r="I20" i="68"/>
  <c r="J17" i="68"/>
  <c r="J18" i="68"/>
  <c r="J19" i="68"/>
  <c r="J20" i="68"/>
  <c r="R17" i="68"/>
  <c r="R18" i="68"/>
  <c r="R19" i="68"/>
  <c r="R20" i="68"/>
  <c r="S17" i="68"/>
  <c r="S18" i="68"/>
  <c r="S19" i="68"/>
  <c r="S20" i="68"/>
  <c r="T17" i="68"/>
  <c r="T18" i="68"/>
  <c r="T19" i="68"/>
  <c r="T20" i="68"/>
  <c r="U17" i="68"/>
  <c r="U18" i="68"/>
  <c r="U19" i="68"/>
  <c r="U20" i="68"/>
  <c r="I21" i="68"/>
  <c r="J21" i="68"/>
  <c r="R21" i="68"/>
  <c r="S21" i="68" s="1"/>
  <c r="U21" i="68" s="1"/>
  <c r="T21" i="68"/>
  <c r="H17" i="66"/>
  <c r="H18" i="66"/>
  <c r="H19" i="66"/>
  <c r="H20" i="66"/>
  <c r="H21" i="66"/>
  <c r="I17" i="66"/>
  <c r="I18" i="66"/>
  <c r="I19" i="66"/>
  <c r="I20" i="66"/>
  <c r="I21" i="66"/>
  <c r="Q17" i="66"/>
  <c r="Q18" i="66"/>
  <c r="R18" i="66" s="1"/>
  <c r="T18" i="66" s="1"/>
  <c r="Q19" i="66"/>
  <c r="R19" i="66" s="1"/>
  <c r="T19" i="66" s="1"/>
  <c r="Q20" i="66"/>
  <c r="Q21" i="66"/>
  <c r="R17" i="66"/>
  <c r="T17" i="66" s="1"/>
  <c r="R20" i="66"/>
  <c r="R21" i="66"/>
  <c r="T21" i="66" s="1"/>
  <c r="S17" i="66"/>
  <c r="S18" i="66"/>
  <c r="S19" i="66"/>
  <c r="S20" i="66"/>
  <c r="S21" i="66"/>
  <c r="T20" i="66"/>
  <c r="H22" i="66"/>
  <c r="H23" i="66"/>
  <c r="H24" i="66"/>
  <c r="H25" i="66"/>
  <c r="H26" i="66"/>
  <c r="I22" i="66"/>
  <c r="I23" i="66"/>
  <c r="I24" i="66"/>
  <c r="I25" i="66"/>
  <c r="I26" i="66"/>
  <c r="Q22" i="66"/>
  <c r="R22" i="66" s="1"/>
  <c r="T22" i="66" s="1"/>
  <c r="Q23" i="66"/>
  <c r="R23" i="66" s="1"/>
  <c r="T23" i="66" s="1"/>
  <c r="Q24" i="66"/>
  <c r="Q25" i="66"/>
  <c r="R25" i="66" s="1"/>
  <c r="T25" i="66" s="1"/>
  <c r="Q26" i="66"/>
  <c r="R24" i="66"/>
  <c r="R26" i="66"/>
  <c r="T26" i="66" s="1"/>
  <c r="S22" i="66"/>
  <c r="S23" i="66"/>
  <c r="S24" i="66"/>
  <c r="S25" i="66"/>
  <c r="S26" i="66"/>
  <c r="T24" i="66"/>
  <c r="H27" i="66"/>
  <c r="H28" i="66"/>
  <c r="H29" i="66"/>
  <c r="H30" i="66"/>
  <c r="H31" i="66"/>
  <c r="I27" i="66"/>
  <c r="I28" i="66"/>
  <c r="I29" i="66"/>
  <c r="I30" i="66"/>
  <c r="I31" i="66"/>
  <c r="Q27" i="66"/>
  <c r="R27" i="66" s="1"/>
  <c r="T27" i="66" s="1"/>
  <c r="Q28" i="66"/>
  <c r="R28" i="66" s="1"/>
  <c r="T28" i="66" s="1"/>
  <c r="Q29" i="66"/>
  <c r="Q30" i="66"/>
  <c r="R30" i="66" s="1"/>
  <c r="T30" i="66" s="1"/>
  <c r="Q31" i="66"/>
  <c r="R31" i="66" s="1"/>
  <c r="T31" i="66" s="1"/>
  <c r="R29" i="66"/>
  <c r="S27" i="66"/>
  <c r="S28" i="66"/>
  <c r="S29" i="66"/>
  <c r="S30" i="66"/>
  <c r="S31" i="66"/>
  <c r="T29" i="66"/>
  <c r="H117" i="62"/>
  <c r="H118" i="62"/>
  <c r="H119" i="62"/>
  <c r="H120" i="62"/>
  <c r="H121" i="62"/>
  <c r="H122" i="62"/>
  <c r="H123" i="62"/>
  <c r="Q117" i="62"/>
  <c r="R117" i="62" s="1"/>
  <c r="T117" i="62" s="1"/>
  <c r="Q118" i="62"/>
  <c r="R118" i="62" s="1"/>
  <c r="T118" i="62" s="1"/>
  <c r="Q119" i="62"/>
  <c r="Q120" i="62"/>
  <c r="R120" i="62" s="1"/>
  <c r="T120" i="62" s="1"/>
  <c r="Q121" i="62"/>
  <c r="R121" i="62" s="1"/>
  <c r="T121" i="62" s="1"/>
  <c r="Q122" i="62"/>
  <c r="R122" i="62" s="1"/>
  <c r="T122" i="62" s="1"/>
  <c r="Q123" i="62"/>
  <c r="R123" i="62" s="1"/>
  <c r="T123" i="62" s="1"/>
  <c r="R119" i="62"/>
  <c r="T119" i="62" s="1"/>
  <c r="S117" i="62"/>
  <c r="S118" i="62"/>
  <c r="S119" i="62"/>
  <c r="S120" i="62"/>
  <c r="S121" i="62"/>
  <c r="S122" i="62"/>
  <c r="S123" i="62"/>
  <c r="H124" i="62"/>
  <c r="H125" i="62"/>
  <c r="H126" i="62"/>
  <c r="H127" i="62"/>
  <c r="Q124" i="62"/>
  <c r="R124" i="62" s="1"/>
  <c r="T124" i="62" s="1"/>
  <c r="Q125" i="62"/>
  <c r="R125" i="62" s="1"/>
  <c r="T125" i="62" s="1"/>
  <c r="Q126" i="62"/>
  <c r="R126" i="62" s="1"/>
  <c r="T126" i="62" s="1"/>
  <c r="Q127" i="62"/>
  <c r="R127" i="62" s="1"/>
  <c r="T127" i="62" s="1"/>
  <c r="S124" i="62"/>
  <c r="S125" i="62"/>
  <c r="S126" i="62"/>
  <c r="S127" i="62"/>
  <c r="H17" i="58"/>
  <c r="H18" i="58"/>
  <c r="H19" i="58"/>
  <c r="H20" i="58"/>
  <c r="H21" i="58"/>
  <c r="Q17" i="58"/>
  <c r="R17" i="58" s="1"/>
  <c r="T17" i="58" s="1"/>
  <c r="Q18" i="58"/>
  <c r="R18" i="58" s="1"/>
  <c r="T18" i="58" s="1"/>
  <c r="Q19" i="58"/>
  <c r="R19" i="58" s="1"/>
  <c r="T19" i="58" s="1"/>
  <c r="Q20" i="58"/>
  <c r="R20" i="58" s="1"/>
  <c r="T20" i="58" s="1"/>
  <c r="Q21" i="58"/>
  <c r="R21" i="58" s="1"/>
  <c r="T21" i="58" s="1"/>
  <c r="S17" i="58"/>
  <c r="S18" i="58"/>
  <c r="S19" i="58"/>
  <c r="S20" i="58"/>
  <c r="S21" i="58"/>
  <c r="H17" i="54"/>
  <c r="H18" i="54"/>
  <c r="H25" i="54"/>
  <c r="H26" i="54"/>
  <c r="I17" i="54"/>
  <c r="I18" i="54"/>
  <c r="I25" i="54"/>
  <c r="I26" i="54"/>
  <c r="Q17" i="54"/>
  <c r="Q18" i="54"/>
  <c r="Q25" i="54"/>
  <c r="Q26" i="54"/>
  <c r="R26" i="54" s="1"/>
  <c r="T26" i="54" s="1"/>
  <c r="R17" i="54"/>
  <c r="T17" i="54" s="1"/>
  <c r="R18" i="54"/>
  <c r="T18" i="54" s="1"/>
  <c r="R25" i="54"/>
  <c r="T25" i="54" s="1"/>
  <c r="S17" i="54"/>
  <c r="S18" i="54"/>
  <c r="S25" i="54"/>
  <c r="S26" i="54"/>
  <c r="H17" i="52"/>
  <c r="H18" i="52"/>
  <c r="H19" i="52"/>
  <c r="H78" i="52"/>
  <c r="H79" i="52"/>
  <c r="H80" i="52"/>
  <c r="H81" i="52"/>
  <c r="H82" i="52"/>
  <c r="H83" i="52"/>
  <c r="H84" i="52"/>
  <c r="H85" i="52"/>
  <c r="I85" i="52" s="1"/>
  <c r="H86" i="52"/>
  <c r="I86" i="52" s="1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I17" i="52"/>
  <c r="I18" i="52"/>
  <c r="I19" i="52"/>
  <c r="I78" i="52"/>
  <c r="I79" i="52"/>
  <c r="I80" i="52"/>
  <c r="I81" i="52"/>
  <c r="I82" i="52"/>
  <c r="I83" i="52"/>
  <c r="I84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Q17" i="52"/>
  <c r="Q18" i="52"/>
  <c r="R18" i="52" s="1"/>
  <c r="T18" i="52" s="1"/>
  <c r="Q19" i="52"/>
  <c r="R19" i="52" s="1"/>
  <c r="T19" i="52" s="1"/>
  <c r="Q78" i="52"/>
  <c r="Q79" i="52"/>
  <c r="Q80" i="52"/>
  <c r="R80" i="52" s="1"/>
  <c r="T80" i="52" s="1"/>
  <c r="Q81" i="52"/>
  <c r="R81" i="52" s="1"/>
  <c r="T81" i="52" s="1"/>
  <c r="Q82" i="52"/>
  <c r="R82" i="52" s="1"/>
  <c r="T82" i="52" s="1"/>
  <c r="Q83" i="52"/>
  <c r="Q84" i="52"/>
  <c r="R84" i="52" s="1"/>
  <c r="T84" i="52" s="1"/>
  <c r="Q85" i="52"/>
  <c r="R85" i="52" s="1"/>
  <c r="T85" i="52" s="1"/>
  <c r="Q86" i="52"/>
  <c r="Q87" i="52"/>
  <c r="Q88" i="52"/>
  <c r="Q89" i="52"/>
  <c r="R89" i="52" s="1"/>
  <c r="T89" i="52" s="1"/>
  <c r="Q90" i="52"/>
  <c r="R90" i="52" s="1"/>
  <c r="T90" i="52" s="1"/>
  <c r="Q91" i="52"/>
  <c r="Q92" i="52"/>
  <c r="R92" i="52" s="1"/>
  <c r="T92" i="52" s="1"/>
  <c r="Q93" i="52"/>
  <c r="R93" i="52" s="1"/>
  <c r="T93" i="52" s="1"/>
  <c r="Q94" i="52"/>
  <c r="Q95" i="52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R17" i="52"/>
  <c r="T17" i="52" s="1"/>
  <c r="R78" i="52"/>
  <c r="T78" i="52" s="1"/>
  <c r="R79" i="52"/>
  <c r="T79" i="52" s="1"/>
  <c r="R83" i="52"/>
  <c r="T83" i="52" s="1"/>
  <c r="R86" i="52"/>
  <c r="T86" i="52" s="1"/>
  <c r="R87" i="52"/>
  <c r="T87" i="52" s="1"/>
  <c r="R88" i="52"/>
  <c r="R91" i="52"/>
  <c r="T91" i="52" s="1"/>
  <c r="R94" i="52"/>
  <c r="T94" i="52" s="1"/>
  <c r="R95" i="52"/>
  <c r="T95" i="52" s="1"/>
  <c r="S17" i="52"/>
  <c r="S18" i="52"/>
  <c r="S19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T88" i="52"/>
  <c r="H19" i="50"/>
  <c r="H20" i="50"/>
  <c r="I19" i="50"/>
  <c r="I20" i="50"/>
  <c r="Q19" i="50"/>
  <c r="R19" i="50" s="1"/>
  <c r="T19" i="50" s="1"/>
  <c r="Q20" i="50"/>
  <c r="R20" i="50" s="1"/>
  <c r="T20" i="50" s="1"/>
  <c r="S19" i="50"/>
  <c r="S20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I17" i="48"/>
  <c r="I18" i="48"/>
  <c r="I19" i="48"/>
  <c r="I20" i="48"/>
  <c r="Q17" i="48"/>
  <c r="Q18" i="48"/>
  <c r="Q19" i="48"/>
  <c r="R19" i="48" s="1"/>
  <c r="T19" i="48" s="1"/>
  <c r="Q20" i="48"/>
  <c r="R17" i="48"/>
  <c r="R18" i="48"/>
  <c r="T18" i="48" s="1"/>
  <c r="R20" i="48"/>
  <c r="T20" i="48" s="1"/>
  <c r="S17" i="48"/>
  <c r="S18" i="48"/>
  <c r="S19" i="48"/>
  <c r="S20" i="48"/>
  <c r="T17" i="48"/>
  <c r="H73" i="47"/>
  <c r="I73" i="47" s="1"/>
  <c r="Q73" i="47"/>
  <c r="R73" i="47" s="1"/>
  <c r="T73" i="47" s="1"/>
  <c r="S73" i="47"/>
  <c r="H72" i="47"/>
  <c r="I72" i="47" s="1"/>
  <c r="Q72" i="47"/>
  <c r="R72" i="47" s="1"/>
  <c r="T72" i="47" s="1"/>
  <c r="S72" i="47"/>
  <c r="H27" i="47"/>
  <c r="H28" i="47"/>
  <c r="H29" i="47"/>
  <c r="H30" i="47"/>
  <c r="I30" i="47" s="1"/>
  <c r="H31" i="47"/>
  <c r="H32" i="47"/>
  <c r="H33" i="47"/>
  <c r="H34" i="47"/>
  <c r="I34" i="47" s="1"/>
  <c r="H35" i="47"/>
  <c r="H36" i="47"/>
  <c r="H37" i="47"/>
  <c r="H38" i="47"/>
  <c r="H39" i="47"/>
  <c r="H40" i="47"/>
  <c r="H41" i="47"/>
  <c r="H42" i="47"/>
  <c r="H43" i="47"/>
  <c r="H44" i="47"/>
  <c r="I27" i="47"/>
  <c r="I28" i="47"/>
  <c r="I29" i="47"/>
  <c r="I31" i="47"/>
  <c r="I32" i="47"/>
  <c r="I33" i="47"/>
  <c r="I35" i="47"/>
  <c r="I36" i="47"/>
  <c r="I37" i="47"/>
  <c r="I38" i="47"/>
  <c r="I39" i="47"/>
  <c r="I40" i="47"/>
  <c r="I41" i="47"/>
  <c r="I42" i="47"/>
  <c r="I43" i="47"/>
  <c r="I44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H17" i="47"/>
  <c r="H18" i="47"/>
  <c r="H19" i="47"/>
  <c r="H20" i="47"/>
  <c r="H21" i="47"/>
  <c r="H22" i="47"/>
  <c r="H23" i="47"/>
  <c r="H24" i="47"/>
  <c r="H25" i="47"/>
  <c r="H26" i="47"/>
  <c r="H45" i="47"/>
  <c r="H46" i="47"/>
  <c r="H47" i="47"/>
  <c r="H63" i="47"/>
  <c r="I17" i="47"/>
  <c r="I18" i="47"/>
  <c r="I19" i="47"/>
  <c r="I20" i="47"/>
  <c r="I21" i="47"/>
  <c r="I22" i="47"/>
  <c r="I23" i="47"/>
  <c r="I24" i="47"/>
  <c r="I25" i="47"/>
  <c r="I26" i="47"/>
  <c r="I45" i="47"/>
  <c r="I46" i="47"/>
  <c r="I47" i="47"/>
  <c r="I63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45" i="47"/>
  <c r="R45" i="47" s="1"/>
  <c r="T45" i="47" s="1"/>
  <c r="Q46" i="47"/>
  <c r="R46" i="47" s="1"/>
  <c r="T46" i="47" s="1"/>
  <c r="Q47" i="47"/>
  <c r="R47" i="47" s="1"/>
  <c r="T47" i="47" s="1"/>
  <c r="Q63" i="47"/>
  <c r="R63" i="47" s="1"/>
  <c r="T63" i="47" s="1"/>
  <c r="R19" i="47"/>
  <c r="T19" i="47" s="1"/>
  <c r="S17" i="47"/>
  <c r="S18" i="47"/>
  <c r="S19" i="47"/>
  <c r="S20" i="47"/>
  <c r="S21" i="47"/>
  <c r="S22" i="47"/>
  <c r="S23" i="47"/>
  <c r="S24" i="47"/>
  <c r="S25" i="47"/>
  <c r="S26" i="47"/>
  <c r="S45" i="47"/>
  <c r="S46" i="47"/>
  <c r="S47" i="47"/>
  <c r="S63" i="47"/>
  <c r="H17" i="45"/>
  <c r="I17" i="45"/>
  <c r="Q17" i="45"/>
  <c r="R17" i="45" s="1"/>
  <c r="T17" i="45" s="1"/>
  <c r="S17" i="45"/>
  <c r="H21" i="46"/>
  <c r="H22" i="46"/>
  <c r="H23" i="46"/>
  <c r="H24" i="46"/>
  <c r="H25" i="46"/>
  <c r="H26" i="46"/>
  <c r="H27" i="46"/>
  <c r="H28" i="46"/>
  <c r="H29" i="46"/>
  <c r="H30" i="46"/>
  <c r="I21" i="46"/>
  <c r="I22" i="46"/>
  <c r="I23" i="46"/>
  <c r="I24" i="46"/>
  <c r="I25" i="46"/>
  <c r="I26" i="46"/>
  <c r="I27" i="46"/>
  <c r="I28" i="46"/>
  <c r="I29" i="46"/>
  <c r="I30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Q27" i="46"/>
  <c r="R27" i="46" s="1"/>
  <c r="T27" i="46" s="1"/>
  <c r="Q28" i="46"/>
  <c r="Q29" i="46"/>
  <c r="R29" i="46" s="1"/>
  <c r="T29" i="46" s="1"/>
  <c r="Q30" i="46"/>
  <c r="R25" i="46"/>
  <c r="T25" i="46" s="1"/>
  <c r="R26" i="46"/>
  <c r="T26" i="46" s="1"/>
  <c r="R28" i="46"/>
  <c r="T28" i="46" s="1"/>
  <c r="R30" i="46"/>
  <c r="T30" i="46" s="1"/>
  <c r="S21" i="46"/>
  <c r="S22" i="46"/>
  <c r="S23" i="46"/>
  <c r="S24" i="46"/>
  <c r="S25" i="46"/>
  <c r="S26" i="46"/>
  <c r="S27" i="46"/>
  <c r="S28" i="46"/>
  <c r="S29" i="46"/>
  <c r="S30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9" i="43"/>
  <c r="S20" i="43"/>
  <c r="S21" i="43"/>
  <c r="S22" i="43"/>
  <c r="S23" i="43"/>
  <c r="H17" i="43"/>
  <c r="H18" i="43"/>
  <c r="H24" i="43"/>
  <c r="I17" i="43"/>
  <c r="I18" i="43"/>
  <c r="I24" i="43"/>
  <c r="Q17" i="43"/>
  <c r="R17" i="43" s="1"/>
  <c r="T17" i="43" s="1"/>
  <c r="Q18" i="43"/>
  <c r="R18" i="43" s="1"/>
  <c r="T18" i="43" s="1"/>
  <c r="Q24" i="43"/>
  <c r="R24" i="43" s="1"/>
  <c r="T24" i="43" s="1"/>
  <c r="S17" i="43"/>
  <c r="S18" i="43"/>
  <c r="S24" i="43"/>
  <c r="H25" i="43"/>
  <c r="I25" i="43"/>
  <c r="Q25" i="43"/>
  <c r="R25" i="43" s="1"/>
  <c r="T25" i="43" s="1"/>
  <c r="S25" i="43"/>
  <c r="I26" i="78" l="1"/>
  <c r="H26" i="78"/>
  <c r="S26" i="78"/>
  <c r="C20" i="28" s="1"/>
  <c r="T26" i="78"/>
  <c r="E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Q24" i="38"/>
  <c r="R24" i="38" s="1"/>
  <c r="T24" i="38" s="1"/>
  <c r="Q25" i="38"/>
  <c r="R25" i="38" s="1"/>
  <c r="T25" i="38" s="1"/>
  <c r="Q26" i="38"/>
  <c r="Q27" i="38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23" i="38"/>
  <c r="R26" i="38"/>
  <c r="T26" i="38" s="1"/>
  <c r="R27" i="38"/>
  <c r="T27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T23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5" i="38"/>
  <c r="S36" i="38"/>
  <c r="S37" i="38"/>
  <c r="S38" i="38"/>
  <c r="S39" i="38"/>
  <c r="H40" i="38"/>
  <c r="I40" i="38"/>
  <c r="Q40" i="38"/>
  <c r="R40" i="38" s="1"/>
  <c r="T40" i="38" s="1"/>
  <c r="S40" i="38"/>
  <c r="H17" i="36"/>
  <c r="H18" i="36"/>
  <c r="H19" i="36"/>
  <c r="H20" i="36"/>
  <c r="I17" i="36"/>
  <c r="I18" i="36"/>
  <c r="I19" i="36"/>
  <c r="I20" i="36"/>
  <c r="Q17" i="36"/>
  <c r="R17" i="36" s="1"/>
  <c r="T17" i="36" s="1"/>
  <c r="Q18" i="36"/>
  <c r="R18" i="36" s="1"/>
  <c r="T18" i="36" s="1"/>
  <c r="Q19" i="36"/>
  <c r="Q20" i="36"/>
  <c r="R19" i="36"/>
  <c r="T19" i="36" s="1"/>
  <c r="R20" i="36"/>
  <c r="T20" i="36" s="1"/>
  <c r="S17" i="36"/>
  <c r="S18" i="36"/>
  <c r="S19" i="36"/>
  <c r="S20" i="36"/>
  <c r="H17" i="32"/>
  <c r="H18" i="32"/>
  <c r="H19" i="32"/>
  <c r="I17" i="32"/>
  <c r="I18" i="32"/>
  <c r="I19" i="32"/>
  <c r="Q17" i="32"/>
  <c r="Q18" i="32"/>
  <c r="Q19" i="32"/>
  <c r="R19" i="32" s="1"/>
  <c r="T19" i="32" s="1"/>
  <c r="R17" i="32"/>
  <c r="T17" i="32" s="1"/>
  <c r="R18" i="32"/>
  <c r="T18" i="32" s="1"/>
  <c r="S17" i="32"/>
  <c r="S18" i="32"/>
  <c r="S19" i="32"/>
  <c r="H57" i="31"/>
  <c r="I57" i="31"/>
  <c r="Q57" i="31"/>
  <c r="R57" i="31" s="1"/>
  <c r="T57" i="31" s="1"/>
  <c r="S57" i="31"/>
  <c r="H40" i="31"/>
  <c r="H41" i="31"/>
  <c r="H42" i="31"/>
  <c r="H43" i="31"/>
  <c r="H44" i="31"/>
  <c r="H45" i="31"/>
  <c r="I45" i="31" s="1"/>
  <c r="H46" i="31"/>
  <c r="H47" i="31"/>
  <c r="I47" i="31" s="1"/>
  <c r="H48" i="31"/>
  <c r="I48" i="31" s="1"/>
  <c r="H49" i="31"/>
  <c r="H50" i="31"/>
  <c r="H51" i="31"/>
  <c r="I40" i="31"/>
  <c r="I41" i="31"/>
  <c r="I42" i="31"/>
  <c r="I43" i="31"/>
  <c r="I44" i="31"/>
  <c r="I46" i="31"/>
  <c r="I49" i="31"/>
  <c r="I50" i="31"/>
  <c r="I51" i="31"/>
  <c r="Q40" i="31"/>
  <c r="Q41" i="31"/>
  <c r="Q42" i="31"/>
  <c r="Q43" i="31"/>
  <c r="Q44" i="31"/>
  <c r="Q45" i="3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R40" i="31"/>
  <c r="T40" i="31" s="1"/>
  <c r="R41" i="31"/>
  <c r="T41" i="31" s="1"/>
  <c r="R42" i="31"/>
  <c r="T42" i="31" s="1"/>
  <c r="R43" i="31"/>
  <c r="T43" i="31" s="1"/>
  <c r="R44" i="31"/>
  <c r="T44" i="31" s="1"/>
  <c r="R45" i="31"/>
  <c r="T45" i="31" s="1"/>
  <c r="S40" i="31"/>
  <c r="S41" i="31"/>
  <c r="S42" i="31"/>
  <c r="S43" i="31"/>
  <c r="S44" i="31"/>
  <c r="S45" i="31"/>
  <c r="S46" i="31"/>
  <c r="S47" i="31"/>
  <c r="S48" i="31"/>
  <c r="S49" i="31"/>
  <c r="S50" i="31"/>
  <c r="S51" i="31"/>
  <c r="H18" i="29"/>
  <c r="I18" i="29"/>
  <c r="Q18" i="29"/>
  <c r="R18" i="29" s="1"/>
  <c r="T18" i="29" s="1"/>
  <c r="S18" i="29"/>
  <c r="B12" i="67" l="1"/>
  <c r="B13" i="67"/>
  <c r="B13" i="68"/>
  <c r="V22" i="68"/>
  <c r="F47" i="28" s="1"/>
  <c r="T16" i="68"/>
  <c r="T22" i="68" s="1"/>
  <c r="C47" i="28" s="1"/>
  <c r="R16" i="68"/>
  <c r="S16" i="68" s="1"/>
  <c r="U16" i="68" s="1"/>
  <c r="U22" i="68" s="1"/>
  <c r="E47" i="28" s="1"/>
  <c r="J16" i="68"/>
  <c r="J22" i="68" s="1"/>
  <c r="I16" i="68"/>
  <c r="I22" i="68" s="1"/>
  <c r="D9" i="68"/>
  <c r="D8" i="68"/>
  <c r="D7" i="68"/>
  <c r="D6" i="68"/>
  <c r="D3" i="68"/>
  <c r="D2" i="68"/>
  <c r="V144" i="67"/>
  <c r="F46" i="28" s="1"/>
  <c r="T16" i="67"/>
  <c r="R16" i="67"/>
  <c r="S16" i="67" s="1"/>
  <c r="U16" i="67" s="1"/>
  <c r="I16" i="67"/>
  <c r="D9" i="67"/>
  <c r="D8" i="67"/>
  <c r="D7" i="67"/>
  <c r="D6" i="67"/>
  <c r="D3" i="67"/>
  <c r="D2" i="67"/>
  <c r="I16" i="45"/>
  <c r="B13" i="66"/>
  <c r="B12" i="66"/>
  <c r="F45" i="28"/>
  <c r="S33" i="66"/>
  <c r="Q33" i="66"/>
  <c r="R33" i="66" s="1"/>
  <c r="T33" i="66" s="1"/>
  <c r="H33" i="66"/>
  <c r="I33" i="66" s="1"/>
  <c r="S32" i="66"/>
  <c r="Q32" i="66"/>
  <c r="R32" i="66" s="1"/>
  <c r="T32" i="66" s="1"/>
  <c r="H32" i="66"/>
  <c r="I32" i="66" s="1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3" i="64"/>
  <c r="B12" i="64"/>
  <c r="F44" i="28"/>
  <c r="I20" i="64"/>
  <c r="S19" i="64"/>
  <c r="Q19" i="64"/>
  <c r="R19" i="64" s="1"/>
  <c r="T19" i="64" s="1"/>
  <c r="H19" i="64"/>
  <c r="S18" i="64"/>
  <c r="Q18" i="64"/>
  <c r="R18" i="64" s="1"/>
  <c r="T18" i="64" s="1"/>
  <c r="H18" i="64"/>
  <c r="S17" i="64"/>
  <c r="Q17" i="64"/>
  <c r="R17" i="64" s="1"/>
  <c r="T17" i="64" s="1"/>
  <c r="H17" i="64"/>
  <c r="S16" i="64"/>
  <c r="Q16" i="64"/>
  <c r="R16" i="64" s="1"/>
  <c r="T16" i="64" s="1"/>
  <c r="H16" i="64"/>
  <c r="C9" i="64"/>
  <c r="C8" i="64"/>
  <c r="C7" i="64"/>
  <c r="C6" i="64"/>
  <c r="C3" i="64"/>
  <c r="C2" i="64"/>
  <c r="I34" i="66" l="1"/>
  <c r="H20" i="64"/>
  <c r="I144" i="67"/>
  <c r="U144" i="67"/>
  <c r="E46" i="28" s="1"/>
  <c r="T144" i="67"/>
  <c r="C46" i="28" s="1"/>
  <c r="J16" i="67"/>
  <c r="J144" i="67" s="1"/>
  <c r="S34" i="66"/>
  <c r="C45" i="28" s="1"/>
  <c r="H34" i="66"/>
  <c r="T34" i="66"/>
  <c r="E45" i="28" s="1"/>
  <c r="T20" i="64"/>
  <c r="E44" i="28" s="1"/>
  <c r="S20" i="64"/>
  <c r="C44" i="28" s="1"/>
  <c r="B13" i="63"/>
  <c r="B12" i="63"/>
  <c r="F43" i="28"/>
  <c r="S16" i="63"/>
  <c r="S48" i="63" s="1"/>
  <c r="Q16" i="63"/>
  <c r="R16" i="63" s="1"/>
  <c r="T16" i="63" s="1"/>
  <c r="T48" i="63" s="1"/>
  <c r="H16" i="63"/>
  <c r="H48" i="63" s="1"/>
  <c r="C9" i="63"/>
  <c r="C8" i="63"/>
  <c r="C7" i="63"/>
  <c r="C6" i="63"/>
  <c r="C3" i="63"/>
  <c r="C2" i="63"/>
  <c r="H18" i="55"/>
  <c r="I18" i="55"/>
  <c r="Q18" i="55"/>
  <c r="R18" i="55" s="1"/>
  <c r="T18" i="55" s="1"/>
  <c r="S18" i="55"/>
  <c r="H17" i="55"/>
  <c r="I17" i="55"/>
  <c r="Q17" i="55"/>
  <c r="R17" i="55" s="1"/>
  <c r="T17" i="55" s="1"/>
  <c r="S17" i="55"/>
  <c r="H20" i="44"/>
  <c r="H22" i="44"/>
  <c r="I20" i="44"/>
  <c r="I22" i="44"/>
  <c r="Q20" i="44"/>
  <c r="R20" i="44" s="1"/>
  <c r="T20" i="44" s="1"/>
  <c r="Q22" i="44"/>
  <c r="R22" i="44" s="1"/>
  <c r="T22" i="44" s="1"/>
  <c r="S20" i="44"/>
  <c r="S22" i="44"/>
  <c r="H53" i="35"/>
  <c r="H54" i="35"/>
  <c r="H55" i="35"/>
  <c r="I55" i="35" s="1"/>
  <c r="I53" i="35"/>
  <c r="I54" i="35"/>
  <c r="Q53" i="35"/>
  <c r="R53" i="35" s="1"/>
  <c r="T53" i="35" s="1"/>
  <c r="Q54" i="35"/>
  <c r="R54" i="35" s="1"/>
  <c r="T54" i="35" s="1"/>
  <c r="Q55" i="35"/>
  <c r="R55" i="35" s="1"/>
  <c r="T55" i="35" s="1"/>
  <c r="S53" i="35"/>
  <c r="S54" i="35"/>
  <c r="S55" i="35"/>
  <c r="H18" i="33"/>
  <c r="I18" i="33" s="1"/>
  <c r="H19" i="33"/>
  <c r="I19" i="33" s="1"/>
  <c r="H20" i="33"/>
  <c r="I20" i="33" s="1"/>
  <c r="H21" i="33"/>
  <c r="I21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8" i="33"/>
  <c r="S19" i="33"/>
  <c r="S20" i="33"/>
  <c r="S21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56" i="35"/>
  <c r="I16" i="54"/>
  <c r="H16" i="54"/>
  <c r="H16" i="50"/>
  <c r="H16" i="49"/>
  <c r="H16" i="48"/>
  <c r="H17" i="40"/>
  <c r="H18" i="40"/>
  <c r="H19" i="40"/>
  <c r="H20" i="40"/>
  <c r="H21" i="40"/>
  <c r="H22" i="40"/>
  <c r="H23" i="40"/>
  <c r="H24" i="40"/>
  <c r="H43" i="40" s="1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16" i="31"/>
  <c r="I16" i="31" s="1"/>
  <c r="H52" i="31"/>
  <c r="H53" i="31"/>
  <c r="H54" i="31"/>
  <c r="H55" i="31"/>
  <c r="I55" i="31" s="1"/>
  <c r="H56" i="31"/>
  <c r="I56" i="31" s="1"/>
  <c r="I53" i="31"/>
  <c r="I54" i="31"/>
  <c r="H16" i="37"/>
  <c r="H38" i="37" l="1"/>
  <c r="C43" i="28"/>
  <c r="E43" i="28"/>
  <c r="H21" i="50"/>
  <c r="U48" i="61"/>
  <c r="U128" i="62"/>
  <c r="F42" i="28" l="1"/>
  <c r="F41" i="28"/>
  <c r="B13" i="62"/>
  <c r="B12" i="62"/>
  <c r="B13" i="61"/>
  <c r="B12" i="61"/>
  <c r="I128" i="62"/>
  <c r="S16" i="62"/>
  <c r="S128" i="62" s="1"/>
  <c r="Q16" i="62"/>
  <c r="R16" i="62" s="1"/>
  <c r="T16" i="62" s="1"/>
  <c r="T128" i="62" s="1"/>
  <c r="H16" i="62"/>
  <c r="H128" i="62" s="1"/>
  <c r="C9" i="62"/>
  <c r="C8" i="62"/>
  <c r="C7" i="62"/>
  <c r="C6" i="62"/>
  <c r="C3" i="62"/>
  <c r="C2" i="62"/>
  <c r="I48" i="61"/>
  <c r="S16" i="61"/>
  <c r="S48" i="61" s="1"/>
  <c r="C41" i="28" s="1"/>
  <c r="Q16" i="61"/>
  <c r="R16" i="61" s="1"/>
  <c r="T16" i="61" s="1"/>
  <c r="T48" i="61" s="1"/>
  <c r="E41" i="28" s="1"/>
  <c r="H16" i="61"/>
  <c r="H48" i="61" s="1"/>
  <c r="C9" i="61"/>
  <c r="C8" i="61"/>
  <c r="C7" i="61"/>
  <c r="C6" i="61"/>
  <c r="C3" i="61"/>
  <c r="C2" i="61"/>
  <c r="H67" i="47"/>
  <c r="H68" i="47"/>
  <c r="H69" i="47"/>
  <c r="H70" i="47"/>
  <c r="H71" i="47"/>
  <c r="I67" i="47"/>
  <c r="I68" i="47"/>
  <c r="I69" i="47"/>
  <c r="I70" i="47"/>
  <c r="I71" i="47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S67" i="47"/>
  <c r="S68" i="47"/>
  <c r="S69" i="47"/>
  <c r="S70" i="47"/>
  <c r="S71" i="47"/>
  <c r="H18" i="46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I17" i="40"/>
  <c r="I18" i="40"/>
  <c r="I19" i="40"/>
  <c r="I20" i="40"/>
  <c r="I21" i="40"/>
  <c r="I22" i="40"/>
  <c r="I23" i="40"/>
  <c r="I24" i="40"/>
  <c r="I43" i="40" s="1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T43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43" i="40" s="1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R39" i="40"/>
  <c r="T39" i="40" s="1"/>
  <c r="S33" i="40"/>
  <c r="S34" i="40"/>
  <c r="S35" i="40"/>
  <c r="S36" i="40"/>
  <c r="S37" i="40"/>
  <c r="S38" i="40"/>
  <c r="S39" i="40"/>
  <c r="S40" i="40"/>
  <c r="S41" i="40"/>
  <c r="S42" i="40"/>
  <c r="I52" i="31"/>
  <c r="Q16" i="31"/>
  <c r="R16" i="31" s="1"/>
  <c r="T16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S16" i="31"/>
  <c r="S52" i="31"/>
  <c r="S53" i="31"/>
  <c r="S54" i="31"/>
  <c r="S55" i="31"/>
  <c r="S56" i="31"/>
  <c r="C42" i="28" l="1"/>
  <c r="E42" i="28"/>
  <c r="D45" i="28"/>
  <c r="D46" i="28"/>
  <c r="D41" i="28"/>
  <c r="D42" i="28" l="1"/>
  <c r="D43" i="28"/>
  <c r="D44" i="28"/>
  <c r="D47" i="28"/>
  <c r="F40" i="28" l="1"/>
  <c r="F39" i="28"/>
  <c r="F38" i="28"/>
  <c r="F37" i="28"/>
  <c r="F36" i="28"/>
  <c r="F35" i="28"/>
  <c r="F34" i="28"/>
  <c r="F33" i="28"/>
  <c r="F32" i="28"/>
  <c r="F31" i="28"/>
  <c r="F29" i="28"/>
  <c r="H64" i="47" l="1"/>
  <c r="H65" i="47"/>
  <c r="H66" i="47"/>
  <c r="I64" i="47"/>
  <c r="I65" i="47"/>
  <c r="I66" i="47"/>
  <c r="Q64" i="47"/>
  <c r="R64" i="47" s="1"/>
  <c r="T64" i="47" s="1"/>
  <c r="Q65" i="47"/>
  <c r="R65" i="47" s="1"/>
  <c r="T65" i="47" s="1"/>
  <c r="Q66" i="47"/>
  <c r="R66" i="47" s="1"/>
  <c r="T66" i="47" s="1"/>
  <c r="S64" i="47"/>
  <c r="S65" i="47"/>
  <c r="S66" i="47"/>
  <c r="B13" i="58"/>
  <c r="B12" i="58"/>
  <c r="B13" i="57"/>
  <c r="B12" i="57"/>
  <c r="B13" i="56"/>
  <c r="B12" i="56"/>
  <c r="B13" i="55"/>
  <c r="B12" i="55"/>
  <c r="B13" i="54"/>
  <c r="B12" i="54"/>
  <c r="B13" i="52"/>
  <c r="B12" i="52"/>
  <c r="B13" i="50"/>
  <c r="B12" i="50"/>
  <c r="B13" i="49"/>
  <c r="B12" i="49"/>
  <c r="B13" i="48"/>
  <c r="B12" i="48"/>
  <c r="S16" i="58"/>
  <c r="S22" i="58" s="1"/>
  <c r="C40" i="28" s="1"/>
  <c r="Q16" i="58"/>
  <c r="R16" i="58" s="1"/>
  <c r="T16" i="58" s="1"/>
  <c r="T22" i="58" s="1"/>
  <c r="E40" i="28" s="1"/>
  <c r="I22" i="58"/>
  <c r="H16" i="58"/>
  <c r="H22" i="58" s="1"/>
  <c r="C9" i="58"/>
  <c r="C8" i="58"/>
  <c r="C7" i="58"/>
  <c r="C6" i="58"/>
  <c r="C3" i="58"/>
  <c r="C2" i="58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S16" i="56"/>
  <c r="S63" i="56" s="1"/>
  <c r="C38" i="28" s="1"/>
  <c r="Q16" i="56"/>
  <c r="R16" i="56" s="1"/>
  <c r="T16" i="56" s="1"/>
  <c r="T63" i="56" s="1"/>
  <c r="E38" i="28" s="1"/>
  <c r="H16" i="56"/>
  <c r="H63" i="56" s="1"/>
  <c r="C9" i="56"/>
  <c r="C8" i="56"/>
  <c r="C7" i="56"/>
  <c r="C6" i="56"/>
  <c r="C3" i="56"/>
  <c r="C2" i="56"/>
  <c r="S16" i="55"/>
  <c r="S19" i="55" s="1"/>
  <c r="C37" i="28" s="1"/>
  <c r="Q16" i="55"/>
  <c r="R16" i="55" s="1"/>
  <c r="T16" i="55" s="1"/>
  <c r="T19" i="55" s="1"/>
  <c r="E37" i="28" s="1"/>
  <c r="I16" i="55"/>
  <c r="I19" i="55" s="1"/>
  <c r="H16" i="55"/>
  <c r="H19" i="55" s="1"/>
  <c r="C9" i="55"/>
  <c r="C8" i="55"/>
  <c r="C7" i="55"/>
  <c r="C6" i="55"/>
  <c r="C3" i="55"/>
  <c r="C2" i="55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H21" i="57" l="1"/>
  <c r="T27" i="54"/>
  <c r="E36" i="28" s="1"/>
  <c r="S27" i="54"/>
  <c r="C36" i="28" s="1"/>
  <c r="I21" i="57"/>
  <c r="S21" i="57"/>
  <c r="C39" i="28" s="1"/>
  <c r="T21" i="57"/>
  <c r="E39" i="28" s="1"/>
  <c r="D38" i="28"/>
  <c r="D40" i="28"/>
  <c r="D37" i="28"/>
  <c r="I27" i="54"/>
  <c r="I16" i="56"/>
  <c r="I63" i="56" s="1"/>
  <c r="I21" i="50"/>
  <c r="I100" i="52"/>
  <c r="T100" i="52"/>
  <c r="E35" i="28" s="1"/>
  <c r="T21" i="50"/>
  <c r="E34" i="28" s="1"/>
  <c r="S21" i="50"/>
  <c r="C34" i="28" s="1"/>
  <c r="S100" i="52"/>
  <c r="C35" i="28" s="1"/>
  <c r="H100" i="52"/>
  <c r="H27" i="54"/>
  <c r="H21" i="49"/>
  <c r="I21" i="49"/>
  <c r="S21" i="49"/>
  <c r="C33" i="28" s="1"/>
  <c r="T21" i="49"/>
  <c r="E33" i="28" s="1"/>
  <c r="B13" i="47"/>
  <c r="B12" i="47"/>
  <c r="B13" i="46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74" i="47" s="1"/>
  <c r="E31" i="28" s="1"/>
  <c r="I16" i="47"/>
  <c r="I74" i="47" s="1"/>
  <c r="H16" i="47"/>
  <c r="H74" i="47" s="1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D39" i="28" l="1"/>
  <c r="D36" i="28"/>
  <c r="T21" i="48"/>
  <c r="E32" i="28" s="1"/>
  <c r="D35" i="28"/>
  <c r="D34" i="28"/>
  <c r="H21" i="48"/>
  <c r="S74" i="47"/>
  <c r="C31" i="28" s="1"/>
  <c r="I16" i="48"/>
  <c r="I21" i="48" s="1"/>
  <c r="S21" i="48"/>
  <c r="C32" i="28" s="1"/>
  <c r="D33" i="28"/>
  <c r="I31" i="46"/>
  <c r="S31" i="46"/>
  <c r="C29" i="28" s="1"/>
  <c r="T31" i="46"/>
  <c r="E29" i="28" s="1"/>
  <c r="H31" i="46"/>
  <c r="H16" i="32"/>
  <c r="I16" i="32" s="1"/>
  <c r="Q16" i="32"/>
  <c r="R16" i="32" s="1"/>
  <c r="T16" i="32" s="1"/>
  <c r="S16" i="32"/>
  <c r="U20" i="32"/>
  <c r="H19" i="29" l="1"/>
  <c r="D32" i="28"/>
  <c r="H20" i="32"/>
  <c r="S20" i="32"/>
  <c r="C16" i="28" s="1"/>
  <c r="T20" i="32"/>
  <c r="E16" i="28" s="1"/>
  <c r="I20" i="32"/>
  <c r="I16" i="37" l="1"/>
  <c r="I38" i="37" s="1"/>
  <c r="H16" i="45" l="1"/>
  <c r="I19" i="29" l="1"/>
  <c r="H16" i="44" l="1"/>
  <c r="H23" i="44" s="1"/>
  <c r="H16" i="35" l="1"/>
  <c r="I16" i="35" s="1"/>
  <c r="Q16" i="35"/>
  <c r="R16" i="35" s="1"/>
  <c r="T16" i="35" s="1"/>
  <c r="S16" i="35"/>
  <c r="B13" i="45" l="1"/>
  <c r="B12" i="45"/>
  <c r="F30" i="28"/>
  <c r="S16" i="45"/>
  <c r="S18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26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I29" i="41" s="1"/>
  <c r="H16" i="41"/>
  <c r="H29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38" i="37" s="1"/>
  <c r="Q16" i="37"/>
  <c r="R16" i="37" s="1"/>
  <c r="T16" i="37" s="1"/>
  <c r="T38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I21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H22" i="33"/>
  <c r="S23" i="44"/>
  <c r="C28" i="28" s="1"/>
  <c r="T22" i="33"/>
  <c r="E17" i="28" s="1"/>
  <c r="C21" i="28"/>
  <c r="I22" i="33"/>
  <c r="H18" i="45"/>
  <c r="C30" i="28"/>
  <c r="I18" i="45"/>
  <c r="T18" i="45"/>
  <c r="I23" i="44"/>
  <c r="H26" i="43"/>
  <c r="S26" i="43"/>
  <c r="C27" i="28" s="1"/>
  <c r="T23" i="44"/>
  <c r="E28" i="28" s="1"/>
  <c r="T26" i="43"/>
  <c r="E27" i="28" s="1"/>
  <c r="S45" i="42"/>
  <c r="C26" i="28" s="1"/>
  <c r="H45" i="42"/>
  <c r="I45" i="42"/>
  <c r="T45" i="42"/>
  <c r="E26" i="28" s="1"/>
  <c r="S29" i="41"/>
  <c r="C25" i="28" s="1"/>
  <c r="T29" i="41"/>
  <c r="E25" i="28" s="1"/>
  <c r="C24" i="28"/>
  <c r="E24" i="28"/>
  <c r="H18" i="39"/>
  <c r="I18" i="39"/>
  <c r="S18" i="39"/>
  <c r="C23" i="28" s="1"/>
  <c r="T18" i="39"/>
  <c r="E23" i="28" s="1"/>
  <c r="S41" i="38"/>
  <c r="C22" i="28" s="1"/>
  <c r="T41" i="38"/>
  <c r="E22" i="28" s="1"/>
  <c r="H41" i="38"/>
  <c r="I16" i="38"/>
  <c r="I41" i="38" s="1"/>
  <c r="E21" i="28"/>
  <c r="H56" i="35"/>
  <c r="S56" i="35"/>
  <c r="C18" i="28" s="1"/>
  <c r="T56" i="35"/>
  <c r="E18" i="28" s="1"/>
  <c r="I56" i="35"/>
  <c r="S22" i="33"/>
  <c r="C17" i="28" s="1"/>
  <c r="E19" i="28" l="1"/>
  <c r="C19" i="28"/>
  <c r="E30" i="28"/>
  <c r="D29" i="28"/>
  <c r="D31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58" i="31" l="1"/>
  <c r="S58" i="31"/>
  <c r="C15" i="28" s="1"/>
  <c r="C48" i="28" s="1"/>
  <c r="T58" i="31"/>
  <c r="E15" i="28" s="1"/>
  <c r="I58" i="31"/>
  <c r="D15" i="28" l="1"/>
  <c r="U19" i="29"/>
  <c r="B12" i="29"/>
  <c r="B13" i="29"/>
  <c r="C9" i="29" l="1"/>
  <c r="C8" i="29"/>
  <c r="C7" i="29"/>
  <c r="C6" i="29"/>
  <c r="C3" i="29"/>
  <c r="C2" i="29"/>
  <c r="F14" i="28" l="1"/>
  <c r="S19" i="29" l="1"/>
  <c r="C14" i="28" s="1"/>
  <c r="T19" i="29"/>
  <c r="E14" i="28" s="1"/>
  <c r="E48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48" i="28" s="1"/>
</calcChain>
</file>

<file path=xl/sharedStrings.xml><?xml version="1.0" encoding="utf-8"?>
<sst xmlns="http://schemas.openxmlformats.org/spreadsheetml/2006/main" count="6455" uniqueCount="1255">
  <si>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</si>
  <si>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</si>
  <si>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</si>
  <si>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</si>
  <si>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</si>
  <si>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</si>
  <si>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</si>
  <si>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</si>
  <si>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</si>
  <si>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</si>
  <si>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</si>
  <si>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</si>
  <si>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</si>
  <si>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</si>
  <si>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</si>
  <si>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</si>
  <si>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</si>
  <si>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</si>
  <si>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</si>
  <si>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</si>
  <si>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</si>
  <si>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</si>
  <si>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</si>
  <si>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</si>
  <si>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</si>
  <si>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</si>
  <si>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</si>
  <si>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</si>
  <si>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</si>
  <si>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</si>
  <si>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</si>
  <si>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</si>
  <si>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</si>
  <si>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</si>
  <si>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</si>
  <si>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</si>
  <si>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</si>
  <si>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</si>
  <si>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</si>
  <si>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</si>
  <si>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</si>
  <si>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</si>
  <si>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</si>
  <si>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</si>
  <si>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</si>
  <si>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</si>
  <si>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</si>
  <si>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</si>
  <si>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</si>
  <si>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</si>
  <si>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</si>
  <si>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</si>
  <si>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</si>
  <si>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</si>
  <si>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</si>
  <si>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</si>
  <si>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</si>
  <si>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</si>
  <si>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</si>
  <si>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</si>
  <si>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</si>
  <si>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</si>
  <si>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</si>
  <si>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</si>
  <si>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</si>
  <si>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</si>
  <si>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</si>
  <si>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</si>
  <si>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</si>
  <si>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</si>
  <si>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</si>
  <si>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</si>
  <si>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</si>
  <si>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</si>
  <si>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</si>
  <si>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</si>
  <si>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</si>
  <si>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</si>
  <si>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</si>
  <si>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</si>
  <si>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</si>
  <si>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</si>
  <si>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</si>
  <si>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</si>
  <si>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</si>
  <si>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</si>
  <si>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</si>
  <si>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</si>
  <si>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</si>
  <si>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</si>
  <si>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</si>
  <si>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</si>
  <si>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</si>
  <si>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</si>
  <si>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</si>
  <si>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</si>
  <si>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</si>
  <si>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</si>
  <si>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</si>
  <si>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</si>
  <si>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</si>
  <si>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</si>
  <si>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</si>
  <si>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</si>
  <si>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</si>
  <si>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</si>
  <si>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</si>
  <si>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</si>
  <si>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</si>
  <si>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</si>
  <si>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</si>
  <si>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</si>
  <si>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</si>
  <si>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</si>
  <si>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</si>
  <si>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</si>
  <si>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</si>
  <si>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</si>
  <si>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</si>
  <si>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</si>
  <si>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</si>
  <si>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</si>
  <si>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</si>
  <si>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</si>
  <si>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</si>
  <si>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</si>
  <si>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</si>
  <si>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</si>
  <si>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</si>
  <si>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</si>
  <si>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</si>
  <si>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</si>
  <si>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</si>
  <si>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</si>
  <si>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</si>
  <si>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</si>
  <si>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</si>
  <si>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</si>
  <si>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</si>
  <si>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</si>
  <si>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</si>
  <si>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</si>
  <si>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</si>
  <si>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</si>
  <si>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</si>
  <si>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</si>
  <si>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</si>
  <si>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</si>
  <si>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</si>
  <si>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</si>
  <si>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</si>
  <si>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</si>
  <si>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</si>
  <si>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</si>
  <si>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</si>
  <si>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</si>
  <si>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</si>
  <si>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</si>
  <si>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</si>
  <si>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</si>
  <si>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</si>
  <si>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</si>
  <si>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</si>
  <si>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</si>
  <si>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</si>
  <si>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</si>
  <si>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</si>
  <si>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</si>
  <si>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</si>
  <si>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</si>
  <si>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MESO IN MESNI IZDELKI</t>
  </si>
  <si>
    <t>0,45-0,5</t>
  </si>
  <si>
    <t>200-250</t>
  </si>
  <si>
    <t>29. sklop:</t>
  </si>
  <si>
    <t>30. sklop:</t>
  </si>
  <si>
    <t>31. sklop:</t>
  </si>
  <si>
    <t>32. sklop:</t>
  </si>
  <si>
    <t>33. sklop:</t>
  </si>
  <si>
    <t>34. sklop:</t>
  </si>
  <si>
    <t xml:space="preserve">SLADOLED 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</si>
  <si>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</si>
  <si>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</si>
  <si>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</si>
  <si>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</si>
  <si>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</si>
  <si>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</si>
  <si>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</si>
  <si>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</si>
  <si>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</si>
  <si>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</si>
  <si>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</si>
  <si>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</si>
  <si>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</si>
  <si>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</si>
  <si>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</si>
  <si>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</si>
  <si>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</si>
  <si>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</si>
  <si>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</si>
  <si>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</si>
  <si>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</si>
  <si>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</si>
  <si>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</si>
  <si>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</si>
  <si>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</si>
  <si>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</si>
  <si>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</si>
  <si>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</si>
  <si>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</si>
  <si>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</si>
  <si>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</si>
  <si>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</si>
  <si>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</si>
  <si>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</si>
  <si>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</si>
  <si>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</si>
  <si>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</si>
  <si>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</si>
  <si>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</si>
  <si>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</si>
  <si>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</si>
  <si>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</si>
  <si>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</si>
  <si>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</si>
  <si>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</si>
  <si>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</si>
  <si>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</si>
  <si>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</si>
  <si>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</si>
  <si>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</si>
  <si>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</si>
  <si>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</si>
  <si>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</si>
  <si>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</si>
  <si>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</si>
  <si>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</si>
  <si>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</si>
  <si>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</si>
  <si>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</si>
  <si>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</si>
  <si>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</si>
  <si>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</si>
  <si>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</si>
  <si>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</si>
  <si>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0,8-1</t>
  </si>
  <si>
    <t>450-500</t>
  </si>
  <si>
    <t>4500-5000</t>
  </si>
  <si>
    <t>bio</t>
  </si>
  <si>
    <t>ŠTRUČKA makova</t>
  </si>
  <si>
    <t>KREMNA REZINA</t>
  </si>
  <si>
    <t>JEŠPRENJ, oluščeni ječmen</t>
  </si>
  <si>
    <t>KAŠA, ajdova</t>
  </si>
  <si>
    <t>MLINCI</t>
  </si>
  <si>
    <t>MOKA, ajdova</t>
  </si>
  <si>
    <t>MOKA, koruzna</t>
  </si>
  <si>
    <t>MOKA, pirina</t>
  </si>
  <si>
    <t>MOKA, pirina, polnozrnata</t>
  </si>
  <si>
    <t>ZDROB, koruzni</t>
  </si>
  <si>
    <t>ČIČERIKA</t>
  </si>
  <si>
    <t>GORČICA</t>
  </si>
  <si>
    <t>ROŽIČEVA MOKA</t>
  </si>
  <si>
    <t>SODA BIKARBONA</t>
  </si>
  <si>
    <t>do 2</t>
  </si>
  <si>
    <t>103.</t>
  </si>
  <si>
    <t>predracun2a_VRTEC_RADOVLJICA</t>
  </si>
  <si>
    <t>VRTEC RADOVLJICA</t>
  </si>
  <si>
    <t>Kranjska cesta 13, 4240 Radovljica</t>
  </si>
  <si>
    <t>MLEČNI IZDELKI</t>
  </si>
  <si>
    <t>EKOLOŠKO MLEKO IN MLEČNI IZDELKI</t>
  </si>
  <si>
    <t>EKOLOŠKO MESO IN EKOLOŠKI MESNI IZDELKI</t>
  </si>
  <si>
    <t>PERUTNINA IN PERUTNINSKI IZDELKI</t>
  </si>
  <si>
    <t>ZAMRZNJENO SADJE IN ZELENJAVA</t>
  </si>
  <si>
    <t>ZAMRZNJENE PALAČINKE</t>
  </si>
  <si>
    <t>OSTALI ZAMRZNJENI IZDELKI</t>
  </si>
  <si>
    <t>KRUH, REZAN IN PAKIRAN</t>
  </si>
  <si>
    <t>PEKOVSKO PECIVO, SLADKO PECIVO</t>
  </si>
  <si>
    <t>KEKSI</t>
  </si>
  <si>
    <t>EKO KRUH, REZAN IN PAKIRAN</t>
  </si>
  <si>
    <t>EKO PEKOVSKO PECIVO</t>
  </si>
  <si>
    <t>JAJCA EKOLOŠKE REJE</t>
  </si>
  <si>
    <t>MOKA IN MLEVSKI IZDELKI</t>
  </si>
  <si>
    <t>EKO TESTENINE</t>
  </si>
  <si>
    <t>EKO POLENTA, KUS KUS, SEMENA</t>
  </si>
  <si>
    <t xml:space="preserve">SVEŽE SADJE IN ZELENJAVA, SUHO SADJE, STROČNICE, SEMENA </t>
  </si>
  <si>
    <t>SADNI SOKOVI IZ SVEŽEGA SADJA s 100 % SADNIM DELEŽEM, HLADNO STISNJENI IN PASTERIZIRANI</t>
  </si>
  <si>
    <t>EKOLOŠKI SOKOVI</t>
  </si>
  <si>
    <t>OSTALA KONZERVIRANA ŽIVILA</t>
  </si>
  <si>
    <t>EKO KONZERVIRANA ZELENJAVA</t>
  </si>
  <si>
    <t>DOMAČE MARMELADE</t>
  </si>
  <si>
    <t>ČAJI IN BIO ČAJI</t>
  </si>
  <si>
    <t>OSNOVNA ŽIVILA IN DODATEK K JEDEM</t>
  </si>
  <si>
    <t>EKOLOŠKA OSTALA ŽIVILA IN DODATKI K JEDEM</t>
  </si>
  <si>
    <t>EKOLOŠKO SUHO SADJE brez konzervansov</t>
  </si>
  <si>
    <t>EKO SVEŽE SADJE IN ZELENJAVA</t>
  </si>
  <si>
    <t>DIETNA MOKA, MLEVSKI IZDELKI, TESTENINE, OSTALA DIETNA ŽIVILA</t>
  </si>
  <si>
    <t>DIETNI KRUH, DIETNO PEKOVSKO PECIVO</t>
  </si>
  <si>
    <t>MLEKO, polposneto 1,5 % m.m. pasterizirano, nehomogenizirano</t>
  </si>
  <si>
    <t>MASTNI SIR 45% mm in 50% ss, brez konzervansov,rezan, vakumsko pakiran</t>
  </si>
  <si>
    <t>¾ MASTNI SIR 35% mm in 50% ss, rezan, vakumsko pakiran</t>
  </si>
  <si>
    <t>½ MASTNI SIR 25% mm in 50% ss, brez konzervansov, brez laktoze, glutena, jajc rezan, vakumsko pakiran</t>
  </si>
  <si>
    <t>1000-5000</t>
  </si>
  <si>
    <t>2500-3000</t>
  </si>
  <si>
    <t>250-500</t>
  </si>
  <si>
    <t>TRAJNO mleko, sterilizirano, 3,5% m.m.</t>
  </si>
  <si>
    <t>MLEKO 3,5 % m.m.,BREZ LAKTOZE pasterizirano,nehomogenizirano</t>
  </si>
  <si>
    <t>SMETANA pasterizirana sladka 35%mm</t>
  </si>
  <si>
    <t xml:space="preserve">SMETANA trajna za stepanje </t>
  </si>
  <si>
    <t>SMETANA kisla 18-30% mm  brez aditivov</t>
  </si>
  <si>
    <t>SMETANA ZA KUHANJE, 20% mm</t>
  </si>
  <si>
    <t>SKUTA sveža 35 - 40 % mm</t>
  </si>
  <si>
    <t>SKUTA sveža 10 % mm</t>
  </si>
  <si>
    <t>SKUTA sveža 40 % mm</t>
  </si>
  <si>
    <t>SKUTA sadna, 2,6 mm različni okusi</t>
  </si>
  <si>
    <t>SUROVO MASLO 82 % mm, I. kvalitete</t>
  </si>
  <si>
    <t>NAVADNI ČVRSTI JOGURT 3,2% m.m.,  brez aditivov</t>
  </si>
  <si>
    <t>NAVADNI TEKOČI JOGURT 3,2% m.m., brez aditivov</t>
  </si>
  <si>
    <t>NAVADNI JOGURT 3,2% m.m.,  &lt; 12 g  skupnih sladkorjev, brez aditivov</t>
  </si>
  <si>
    <t>NAVADNI JOGURT 1,3 % m.m. brez aditivov</t>
  </si>
  <si>
    <t>SADNI JOGURT 1,3 % m.m brez aditivov</t>
  </si>
  <si>
    <t>SADNI JOGURT 2,5 - 3,5 % m.m., brez laktoze</t>
  </si>
  <si>
    <t>NAVADNI JOGURT 3,5 % m.m., brez laktoze</t>
  </si>
  <si>
    <t>SADNI JOGURT z velikimi koščki sadja,  2,5-3,2% m.m.različni okusi z naravno aromo in brez umetnih barvil</t>
  </si>
  <si>
    <t>GRŠKI JOGURT, 9,5 mm.</t>
  </si>
  <si>
    <t>GRŠKI JOGURT, 9,5 mm., različni okusi</t>
  </si>
  <si>
    <t>MASCARPONE, 80 % mm</t>
  </si>
  <si>
    <t>MASCARPONE, 80 % mm.</t>
  </si>
  <si>
    <t>MLEČNI NAMAZ Z ZELIŠČI</t>
  </si>
  <si>
    <t>MLEČNI NAMAZ S SMETANO</t>
  </si>
  <si>
    <t>MLEČNI NAMAZ S ČESNOM IN PETRŠILJEM</t>
  </si>
  <si>
    <t>MLEČNI NAMAZ S TUNO</t>
  </si>
  <si>
    <t>MLEČNI NAMAZ Z BUČNIMI SEMENI</t>
  </si>
  <si>
    <t>SIR za žar</t>
  </si>
  <si>
    <t>½ MASTNI SIR 25% mm in 50% ss, brez konzervansov. Brez laktoze, vakumsko pakiran</t>
  </si>
  <si>
    <t>SIR MOZZARELA, kroglice</t>
  </si>
  <si>
    <t>SIR MOZZARELA, ribana</t>
  </si>
  <si>
    <t>BELI SIR (Feta)</t>
  </si>
  <si>
    <t>SIR, PARMEZAN, drobno ribani,brez jajc in glutena</t>
  </si>
  <si>
    <t>Riban SIR ZA PIZZE – trdi sir, 30% - 45% m.m.  brez jajc in glutena</t>
  </si>
  <si>
    <t>SLADOLED LONČEK, okus, vanilija</t>
  </si>
  <si>
    <t>SLADOLED LONČEK, okus čokolada</t>
  </si>
  <si>
    <t>SLADOLED LONČEK, okus gozdni sadeži</t>
  </si>
  <si>
    <t>SLADOLED, mlečni, brez laktoze</t>
  </si>
  <si>
    <t>EKO SIR  (z najmanj 45% m.m. v s.s.)</t>
  </si>
  <si>
    <t>0,15-10</t>
  </si>
  <si>
    <t>1,0-5</t>
  </si>
  <si>
    <t>EKOLOŠKO MASLO, 82% m.m.</t>
  </si>
  <si>
    <t>EKO KISLA SMETANA</t>
  </si>
  <si>
    <t>EKOLOŠKA SKUTA</t>
  </si>
  <si>
    <r>
      <t>STEGNO</t>
    </r>
    <r>
      <rPr>
        <sz val="10"/>
        <color indexed="8"/>
        <rFont val="Calibri"/>
        <family val="2"/>
        <charset val="238"/>
      </rPr>
      <t xml:space="preserve"> mladega goveda b.k., I. kvalitete, 0 %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</si>
  <si>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kocke 2x2 cm, b.k., I. kvalitete, 0 %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</si>
  <si>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zrezki 8 dag do 14 dag</t>
    </r>
  </si>
  <si>
    <r>
      <t xml:space="preserve">KOSTI </t>
    </r>
    <r>
      <rPr>
        <sz val="10"/>
        <color indexed="8"/>
        <rFont val="Calibri"/>
        <family val="2"/>
        <charset val="238"/>
      </rPr>
      <t xml:space="preserve">mladega goveda, I. kvalitete, 0 % odpadka, </t>
    </r>
  </si>
  <si>
    <r>
      <t>SVINJSKO meso, stegno</t>
    </r>
    <r>
      <rPr>
        <sz val="10"/>
        <color indexed="8"/>
        <rFont val="Calibri"/>
        <family val="2"/>
        <charset val="238"/>
      </rPr>
      <t>, b. k., 0 % odpadka, v kosu</t>
    </r>
  </si>
  <si>
    <r>
      <t>SVINJSKO meso, stegno, kocke 2x2 cm</t>
    </r>
    <r>
      <rPr>
        <sz val="10"/>
        <color indexed="8"/>
        <rFont val="Calibri"/>
        <family val="2"/>
        <charset val="238"/>
      </rPr>
      <t>, b.k., I. kvalitete, 0 % odpadka</t>
    </r>
  </si>
  <si>
    <r>
      <t>SVINJSKO meso, stegno, zrezki 8 dag do 14 dag</t>
    </r>
    <r>
      <rPr>
        <sz val="10"/>
        <color indexed="8"/>
        <rFont val="Calibri"/>
        <family val="2"/>
        <charset val="238"/>
      </rPr>
      <t>, b.k., I. kvalitete, 0 % odpadka</t>
    </r>
  </si>
  <si>
    <r>
      <t>REBRA</t>
    </r>
    <r>
      <rPr>
        <sz val="10"/>
        <color indexed="8"/>
        <rFont val="Calibri"/>
        <family val="2"/>
        <charset val="238"/>
      </rPr>
      <t xml:space="preserve"> svinjska – sveža, bk.</t>
    </r>
  </si>
  <si>
    <r>
      <t xml:space="preserve">KARE </t>
    </r>
    <r>
      <rPr>
        <sz val="10"/>
        <color indexed="8"/>
        <rFont val="Calibri"/>
        <family val="2"/>
        <charset val="238"/>
      </rPr>
      <t>svinjski b.k. – očišč. – sveži</t>
    </r>
  </si>
  <si>
    <r>
      <t>TELEČJE STEGNO b.k.</t>
    </r>
    <r>
      <rPr>
        <sz val="10"/>
        <color indexed="8"/>
        <rFont val="Calibri"/>
        <family val="2"/>
        <charset val="238"/>
      </rPr>
      <t>, sveže, I. kvalitete,  kosi obdelani od 2 – 3 kg</t>
    </r>
  </si>
  <si>
    <r>
      <t xml:space="preserve">STEGNO telečje, kocke 2x2 cm, </t>
    </r>
    <r>
      <rPr>
        <sz val="10"/>
        <color indexed="8"/>
        <rFont val="Calibri"/>
        <family val="2"/>
        <charset val="238"/>
      </rPr>
      <t>b.k., I. kvalitete, 0 % odpadka</t>
    </r>
  </si>
  <si>
    <r>
      <t>STEGNO telečje, zrezki 8</t>
    </r>
    <r>
      <rPr>
        <sz val="10"/>
        <color indexed="8"/>
        <rFont val="Calibri"/>
        <family val="2"/>
        <charset val="238"/>
      </rPr>
      <t xml:space="preserve"> dag do 14 dag, I. kvalitete,  0 % odpadka</t>
    </r>
  </si>
  <si>
    <r>
      <t xml:space="preserve">MLETO MESO – </t>
    </r>
    <r>
      <rPr>
        <sz val="10"/>
        <color indexed="8"/>
        <rFont val="Calibri"/>
        <family val="2"/>
        <charset val="238"/>
      </rPr>
      <t>mlada govedina, pleče, b.k. I. kvalitete, brez dodatnih obreznin</t>
    </r>
  </si>
  <si>
    <r>
      <t xml:space="preserve">MLETO MESO – </t>
    </r>
    <r>
      <rPr>
        <sz val="10"/>
        <color rgb="FF000000"/>
        <rFont val="Calibri"/>
        <family val="2"/>
        <charset val="238"/>
        <scheme val="minor"/>
      </rPr>
      <t>svinjina</t>
    </r>
    <r>
      <rPr>
        <sz val="10"/>
        <color indexed="8"/>
        <rFont val="Calibri"/>
        <family val="2"/>
        <charset val="238"/>
      </rPr>
      <t>, pleče, b.k., I. kvalitete, brez dodatnih obreznin</t>
    </r>
  </si>
  <si>
    <r>
      <t>STEGNO</t>
    </r>
    <r>
      <rPr>
        <b/>
        <sz val="10"/>
        <color indexed="8"/>
        <rFont val="Calibri"/>
        <family val="2"/>
        <charset val="238"/>
      </rPr>
      <t xml:space="preserve"> SRNINO</t>
    </r>
    <r>
      <rPr>
        <sz val="10"/>
        <color indexed="8"/>
        <rFont val="Calibri"/>
        <family val="2"/>
        <charset val="238"/>
      </rPr>
      <t xml:space="preserve"> divjačinsko b.k., narezano na kocke 1,5 x 1,5, 1 kg</t>
    </r>
  </si>
  <si>
    <r>
      <t>STEGNO JELENA,</t>
    </r>
    <r>
      <rPr>
        <sz val="10"/>
        <color rgb="FF000000"/>
        <rFont val="Calibri"/>
        <family val="2"/>
        <charset val="238"/>
        <scheme val="minor"/>
      </rPr>
      <t xml:space="preserve"> stegno brez kosti, narezano na kocke 1,5 x 1,5, 1 kg</t>
    </r>
  </si>
  <si>
    <r>
      <t xml:space="preserve">PEČENICE, </t>
    </r>
    <r>
      <rPr>
        <sz val="10"/>
        <color rgb="FF000000"/>
        <rFont val="Calibri"/>
        <family val="2"/>
        <charset val="238"/>
        <scheme val="minor"/>
      </rPr>
      <t>v naravnem ovoju, manj začinjene, teža para 120 g, &lt; 22 g skupnih maščob, &lt; 1,9 g soli, brez glutena, jajc, soje in ojačevalcev okusa in umetnih sladil</t>
    </r>
  </si>
  <si>
    <r>
      <t xml:space="preserve">HRENOVKE, </t>
    </r>
    <r>
      <rPr>
        <sz val="10"/>
        <color indexed="8"/>
        <rFont val="Calibri"/>
        <family val="2"/>
        <charset val="238"/>
      </rPr>
      <t>telečje, dnevno sveže, v naravnem ovoju, &lt; 22 g skupnih maščob, &lt;1,7 g sol, vsaj 60 % mesa, I. kvalitete</t>
    </r>
  </si>
  <si>
    <t>KLOBASE ZA  KUHANJE *KRANJSKA KLOBASA, certificirana ZGO</t>
  </si>
  <si>
    <t>OCVIRKI, SUHI</t>
  </si>
  <si>
    <r>
      <t xml:space="preserve">ŠUNKA </t>
    </r>
    <r>
      <rPr>
        <b/>
        <sz val="10"/>
        <rFont val="Calibri"/>
        <family val="2"/>
        <charset val="238"/>
      </rPr>
      <t>v ovoju,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narezana, I. kvalitete</t>
    </r>
  </si>
  <si>
    <r>
      <t>PIZZA ŠUNKA</t>
    </r>
    <r>
      <rPr>
        <sz val="10"/>
        <color indexed="8"/>
        <rFont val="Calibri"/>
        <family val="2"/>
        <charset val="238"/>
      </rPr>
      <t>, narezana, I. kvalitete, &lt; 5 g skupnih maščob,&lt; 2 g soli, &gt; 88 % mesa, &gt; 17 g beljakovin</t>
    </r>
  </si>
  <si>
    <r>
      <t>POSEBNA SALAMA,</t>
    </r>
    <r>
      <rPr>
        <sz val="10"/>
        <color rgb="FF000000"/>
        <rFont val="Calibri"/>
        <family val="2"/>
        <charset val="238"/>
        <scheme val="minor"/>
      </rPr>
      <t xml:space="preserve"> narezana, I. kvalitete</t>
    </r>
  </si>
  <si>
    <r>
      <t xml:space="preserve">ŽELODČEK </t>
    </r>
    <r>
      <rPr>
        <b/>
        <sz val="10"/>
        <rFont val="Calibri"/>
        <family val="2"/>
        <charset val="238"/>
      </rPr>
      <t>s proseno kašo, sušen in dimljen</t>
    </r>
  </si>
  <si>
    <t>SUHA REBRCA</t>
  </si>
  <si>
    <r>
      <t>SUHI</t>
    </r>
    <r>
      <rPr>
        <b/>
        <sz val="10"/>
        <rFont val="Calibri"/>
        <family val="2"/>
        <charset val="238"/>
        <scheme val="minor"/>
      </rPr>
      <t xml:space="preserve"> SVINJSKI </t>
    </r>
    <r>
      <rPr>
        <b/>
        <sz val="10"/>
        <color rgb="FF000000"/>
        <rFont val="Calibri"/>
        <family val="2"/>
        <charset val="238"/>
        <scheme val="minor"/>
      </rPr>
      <t xml:space="preserve">VRAT </t>
    </r>
    <r>
      <rPr>
        <sz val="10"/>
        <color indexed="8"/>
        <rFont val="Calibri"/>
        <family val="2"/>
        <charset val="238"/>
      </rPr>
      <t xml:space="preserve"> b.k., </t>
    </r>
    <r>
      <rPr>
        <b/>
        <sz val="10"/>
        <color indexed="8"/>
        <rFont val="Calibri"/>
        <family val="2"/>
        <charset val="238"/>
      </rPr>
      <t>klasično suho soljeno</t>
    </r>
    <r>
      <rPr>
        <sz val="10"/>
        <color indexed="8"/>
        <rFont val="Calibri"/>
        <family val="2"/>
        <charset val="238"/>
      </rPr>
      <t>, z manj maščobe, I. kvalitete</t>
    </r>
  </si>
  <si>
    <r>
      <t>SVINJSKO PLEČE</t>
    </r>
    <r>
      <rPr>
        <sz val="10"/>
        <rFont val="Calibri"/>
        <family val="2"/>
        <charset val="238"/>
      </rPr>
      <t xml:space="preserve">  prekajeno</t>
    </r>
    <r>
      <rPr>
        <sz val="10"/>
        <color indexed="8"/>
        <rFont val="Calibri"/>
        <family val="2"/>
        <charset val="238"/>
      </rPr>
      <t>– suho b.k.</t>
    </r>
  </si>
  <si>
    <r>
      <t xml:space="preserve">BUDJOLA, </t>
    </r>
    <r>
      <rPr>
        <sz val="10"/>
        <color indexed="8"/>
        <rFont val="Calibri"/>
        <family val="2"/>
        <charset val="238"/>
      </rPr>
      <t xml:space="preserve"> rezana, brez glutena, jajc in soje</t>
    </r>
  </si>
  <si>
    <r>
      <t>HAMBURGER</t>
    </r>
    <r>
      <rPr>
        <sz val="10"/>
        <color indexed="8"/>
        <rFont val="Calibri"/>
        <family val="2"/>
        <charset val="238"/>
      </rPr>
      <t xml:space="preserve"> – hamburška mesnata slanina, </t>
    </r>
    <r>
      <rPr>
        <b/>
        <sz val="10"/>
        <color indexed="8"/>
        <rFont val="Calibri"/>
        <family val="2"/>
        <charset val="238"/>
      </rPr>
      <t>narezana, I. kvalitete</t>
    </r>
  </si>
  <si>
    <r>
      <t>SUHA SALAMA</t>
    </r>
    <r>
      <rPr>
        <sz val="10"/>
        <color indexed="8"/>
        <rFont val="Calibri"/>
        <family val="2"/>
        <charset val="238"/>
      </rPr>
      <t xml:space="preserve"> – goveja, kot kmečka, narezana, &lt; 20 g skupnih maščob,&lt; 1,7 g soli</t>
    </r>
  </si>
  <si>
    <r>
      <t xml:space="preserve">PRŠUT – kuhan, narezan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</si>
  <si>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t xml:space="preserve">PRŠUT – pečen, narezan </t>
    </r>
    <r>
      <rPr>
        <sz val="10"/>
        <color indexed="8"/>
        <rFont val="Calibri"/>
        <family val="2"/>
        <charset val="238"/>
      </rPr>
      <t>I. kvalitete, &lt; 5,2 g skupnih maščob, &lt; 5 g skupnih maščob, &lt; 2 g soli brez mlečnih beljakovin, &gt; 84 % mesa</t>
    </r>
  </si>
  <si>
    <r>
      <t xml:space="preserve">PRŠUT – kuhan, kocke </t>
    </r>
    <r>
      <rPr>
        <sz val="10"/>
        <color indexed="8"/>
        <rFont val="Calibri"/>
        <family val="2"/>
        <charset val="238"/>
      </rPr>
      <t>I. kvalitete</t>
    </r>
  </si>
  <si>
    <r>
      <t>PRŠUT</t>
    </r>
    <r>
      <rPr>
        <sz val="10"/>
        <color indexed="8"/>
        <rFont val="Calibri"/>
        <family val="2"/>
        <charset val="238"/>
      </rPr>
      <t xml:space="preserve"> – suh, rezan, I. kvalitete</t>
    </r>
    <r>
      <rPr>
        <b/>
        <sz val="10"/>
        <color rgb="FF000000"/>
        <rFont val="Calibri"/>
        <family val="2"/>
        <charset val="238"/>
        <scheme val="minor"/>
      </rPr>
      <t>, s certifikatom ZGO kot Kraški</t>
    </r>
  </si>
  <si>
    <r>
      <t xml:space="preserve">ČEVAPČIČI, </t>
    </r>
    <r>
      <rPr>
        <sz val="10"/>
        <color indexed="8"/>
        <rFont val="Calibri"/>
        <family val="2"/>
        <charset val="238"/>
      </rPr>
      <t>sveže mleto meso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iz mešanega mesa (svinjina + govedina)</t>
    </r>
  </si>
  <si>
    <r>
      <t xml:space="preserve">MESNI SIR, </t>
    </r>
    <r>
      <rPr>
        <sz val="10"/>
        <color rgb="FF000000"/>
        <rFont val="Calibri"/>
        <family val="2"/>
        <charset val="238"/>
        <scheme val="minor"/>
      </rPr>
      <t>&lt; 22 g skupnih maščob, &lt; 1,7 g soli, vakumsko pakiranje</t>
    </r>
  </si>
  <si>
    <r>
      <t xml:space="preserve">ZAŠINEK, </t>
    </r>
    <r>
      <rPr>
        <sz val="10"/>
        <color rgb="FF000000"/>
        <rFont val="Calibri"/>
        <family val="2"/>
        <charset val="238"/>
        <scheme val="minor"/>
      </rPr>
      <t>narezan</t>
    </r>
  </si>
  <si>
    <r>
      <t xml:space="preserve">PANCETA, </t>
    </r>
    <r>
      <rPr>
        <sz val="10"/>
        <color rgb="FF000000"/>
        <rFont val="Calibri"/>
        <family val="2"/>
        <charset val="238"/>
        <scheme val="minor"/>
      </rPr>
      <t>sušena,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dimljena,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narezana</t>
    </r>
  </si>
  <si>
    <r>
      <t>PANCETA,</t>
    </r>
    <r>
      <rPr>
        <b/>
        <sz val="10"/>
        <rFont val="Calibri"/>
        <family val="2"/>
        <charset val="238"/>
        <scheme val="minor"/>
      </rPr>
      <t xml:space="preserve"> PREŠANA SLANINA</t>
    </r>
    <r>
      <rPr>
        <b/>
        <sz val="10"/>
        <color rgb="FF000000"/>
        <rFont val="Calibri"/>
        <family val="2"/>
        <charset val="238"/>
        <scheme val="minor"/>
      </rPr>
      <t>,</t>
    </r>
    <r>
      <rPr>
        <sz val="10"/>
        <color rgb="FF000000"/>
        <rFont val="Calibri"/>
        <family val="2"/>
        <charset val="238"/>
        <scheme val="minor"/>
      </rPr>
      <t xml:space="preserve"> kuhana, kocke, vakumsko pakiranje</t>
    </r>
  </si>
  <si>
    <r>
      <t>STEGNO DIVJEGA PRAŠIČA</t>
    </r>
    <r>
      <rPr>
        <sz val="10"/>
        <color indexed="8"/>
        <rFont val="Calibri"/>
        <family val="2"/>
        <charset val="238"/>
      </rPr>
      <t xml:space="preserve"> b.k., stegno, brez kosti, narezano na kocke 1,5 x 1,5 cm</t>
    </r>
  </si>
  <si>
    <r>
      <t xml:space="preserve">EKO STEGNO </t>
    </r>
    <r>
      <rPr>
        <sz val="10"/>
        <color indexed="8"/>
        <rFont val="Calibri"/>
        <family val="2"/>
        <charset val="238"/>
      </rPr>
      <t>mladega goveda, zrezki 6 dag do 14 dag</t>
    </r>
  </si>
  <si>
    <r>
      <t>KOSTI za juho</t>
    </r>
    <r>
      <rPr>
        <sz val="10"/>
        <color indexed="8"/>
        <rFont val="Calibri"/>
        <family val="2"/>
        <charset val="238"/>
      </rPr>
      <t xml:space="preserve"> mladega goveda – rahle</t>
    </r>
  </si>
  <si>
    <r>
      <t xml:space="preserve">EKO PLEČE, </t>
    </r>
    <r>
      <rPr>
        <b/>
        <sz val="10"/>
        <rFont val="Calibri"/>
        <family val="2"/>
        <charset val="238"/>
      </rPr>
      <t xml:space="preserve">mlada govedina, </t>
    </r>
    <r>
      <rPr>
        <sz val="10"/>
        <color indexed="8"/>
        <rFont val="Calibri"/>
        <family val="2"/>
        <charset val="238"/>
      </rPr>
      <t>kocke 2x2, trakci</t>
    </r>
  </si>
  <si>
    <r>
      <rPr>
        <b/>
        <sz val="10"/>
        <color indexed="8"/>
        <rFont val="Calibri"/>
        <family val="2"/>
        <charset val="238"/>
      </rPr>
      <t>EKO GOVEJE MLETO MESO</t>
    </r>
    <r>
      <rPr>
        <b/>
        <sz val="10"/>
        <color rgb="FFFF0000"/>
        <rFont val="Calibri"/>
        <family val="2"/>
        <charset val="238"/>
      </rPr>
      <t xml:space="preserve">, </t>
    </r>
    <r>
      <rPr>
        <b/>
        <sz val="10"/>
        <rFont val="Calibri"/>
        <family val="2"/>
        <charset val="238"/>
      </rPr>
      <t>mlada govedina, pleče,</t>
    </r>
    <r>
      <rPr>
        <sz val="10"/>
        <color indexed="8"/>
        <rFont val="Calibri"/>
        <family val="2"/>
        <charset val="238"/>
      </rPr>
      <t xml:space="preserve"> sveže mleto meso</t>
    </r>
  </si>
  <si>
    <r>
      <t>EKO GOVEJE HRENOVKE</t>
    </r>
    <r>
      <rPr>
        <sz val="10"/>
        <color indexed="8"/>
        <rFont val="Calibri"/>
        <family val="2"/>
        <charset val="238"/>
      </rPr>
      <t>, brez dodatka svinjske maščobe, brez glutena in brez aditivov</t>
    </r>
    <r>
      <rPr>
        <b/>
        <sz val="10"/>
        <color rgb="FF000000"/>
        <rFont val="Calibri"/>
        <family val="2"/>
        <charset val="238"/>
        <scheme val="minor"/>
      </rPr>
      <t>, brez dodanega ojačevalca okusa</t>
    </r>
  </si>
  <si>
    <t>5,0-8</t>
  </si>
  <si>
    <t>1,0-2</t>
  </si>
  <si>
    <t>5,0-10</t>
  </si>
  <si>
    <r>
      <t xml:space="preserve">LIGNJI, </t>
    </r>
    <r>
      <rPr>
        <sz val="10"/>
        <color indexed="8"/>
        <rFont val="Calibri"/>
        <family val="2"/>
        <charset val="238"/>
      </rPr>
      <t xml:space="preserve">rezani,očiščeni, pakirani 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</si>
  <si>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zamrznjen s kožo. TRIM D. Posamično zamrznjen, (max. 10 % - odstopanja od naročene teže posameznega fileja), brez kosti. Kosi po naročilu, pakirani  I. kvaliteta, BREZ GLAZURE.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</si>
  <si>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porcijski brez kože, 100 - 150 g . Pakirani</t>
    </r>
  </si>
  <si>
    <r>
      <t xml:space="preserve">DIVJI LOSOS – </t>
    </r>
    <r>
      <rPr>
        <sz val="10"/>
        <color indexed="8"/>
        <rFont val="Calibri"/>
        <family val="2"/>
        <charset val="238"/>
      </rPr>
      <t xml:space="preserve">file, porcijski brez kože, 100 - 160 g , 25 % glazure. Pakirani </t>
    </r>
  </si>
  <si>
    <r>
      <t xml:space="preserve">TUNA – </t>
    </r>
    <r>
      <rPr>
        <sz val="10"/>
        <color indexed="8"/>
        <rFont val="Calibri"/>
        <family val="2"/>
        <charset val="238"/>
      </rPr>
      <t>file, kosi po naročilu</t>
    </r>
  </si>
  <si>
    <r>
      <t>OSTRIŽ -</t>
    </r>
    <r>
      <rPr>
        <sz val="10"/>
        <color indexed="8"/>
        <rFont val="Calibri"/>
        <family val="2"/>
        <charset val="238"/>
      </rPr>
      <t xml:space="preserve"> file brez kože, 80-160 g, 30% glazure</t>
    </r>
  </si>
  <si>
    <r>
      <t>NOVOZELANDSKI REPAK (</t>
    </r>
    <r>
      <rPr>
        <sz val="10"/>
        <color indexed="8"/>
        <rFont val="Calibri"/>
        <family val="2"/>
        <charset val="238"/>
      </rPr>
      <t>Macruronus novozelandiae) očiščeni, nepoškodovani, globoko zamrznjeni fileji s kožo in brez kosti, 1. kategorija, brez glazure, ulovljen, netretiran</t>
    </r>
  </si>
  <si>
    <r>
      <rPr>
        <b/>
        <sz val="10"/>
        <color indexed="8"/>
        <rFont val="Calibri"/>
        <family val="2"/>
        <charset val="238"/>
      </rPr>
      <t>KAPSKI FILE</t>
    </r>
    <r>
      <rPr>
        <sz val="10"/>
        <color indexed="8"/>
        <rFont val="Calibri"/>
        <family val="2"/>
        <charset val="238"/>
      </rPr>
      <t xml:space="preserve"> (Merluccius capensis) očiščeni nepoškodovani fileji, globoko zamrznjeni fileji, brez kosti in kože, 100% naravna riba bele barve brez GLAZURE, brez aditivov (E-jev), nežnega okusa. Porcijski file 60 g - 120 g</t>
    </r>
  </si>
  <si>
    <r>
      <t xml:space="preserve">KOZICE GAMBERI OLUŠČENI, </t>
    </r>
    <r>
      <rPr>
        <sz val="10"/>
        <color indexed="8"/>
        <rFont val="Calibri"/>
        <family val="2"/>
        <charset val="238"/>
      </rPr>
      <t>30/50</t>
    </r>
  </si>
  <si>
    <r>
      <rPr>
        <b/>
        <sz val="10"/>
        <color indexed="8"/>
        <rFont val="Calibri"/>
        <family val="2"/>
        <charset val="238"/>
      </rPr>
      <t>RIBE ZA POLPETE</t>
    </r>
    <r>
      <rPr>
        <sz val="10"/>
        <color indexed="8"/>
        <rFont val="Calibri"/>
        <family val="2"/>
        <charset val="238"/>
      </rPr>
      <t xml:space="preserve"> (mlete), </t>
    </r>
    <r>
      <rPr>
        <b/>
        <sz val="10"/>
        <color rgb="FF000000"/>
        <rFont val="Calibri"/>
        <family val="2"/>
        <charset val="238"/>
      </rPr>
      <t>sveže,</t>
    </r>
    <r>
      <rPr>
        <sz val="10"/>
        <color indexed="8"/>
        <rFont val="Calibri"/>
        <family val="2"/>
        <charset val="238"/>
      </rPr>
      <t xml:space="preserve"> brez kosti, (iz kakovostnih rib).</t>
    </r>
  </si>
  <si>
    <r>
      <t>PIŠČANČJE MESO</t>
    </r>
    <r>
      <rPr>
        <sz val="11"/>
        <color indexed="8"/>
        <rFont val="Calibri"/>
        <family val="2"/>
        <charset val="238"/>
      </rPr>
      <t>, sveže, prsa, file, b. k., brez kože, I. kvalitete, 0 % odpadka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</si>
  <si>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>, I. kvalitete, 0 % odpadka</t>
    </r>
  </si>
  <si>
    <r>
      <t>PIŠČANČJE MESO</t>
    </r>
    <r>
      <rPr>
        <sz val="11"/>
        <color indexed="8"/>
        <rFont val="Calibri"/>
        <family val="2"/>
        <charset val="238"/>
      </rPr>
      <t xml:space="preserve">, sveže, prsa, file, brez kosti, brez kože, </t>
    </r>
    <r>
      <rPr>
        <b/>
        <sz val="11"/>
        <color indexed="8"/>
        <rFont val="Calibri"/>
        <family val="2"/>
        <charset val="238"/>
      </rPr>
      <t>zrezki 60 g -150 g</t>
    </r>
    <r>
      <rPr>
        <sz val="11"/>
        <color indexed="8"/>
        <rFont val="Calibri"/>
        <family val="2"/>
        <charset val="238"/>
      </rPr>
      <t>, I. kvalitete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</si>
  <si>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trakovi</t>
    </r>
    <r>
      <rPr>
        <sz val="11"/>
        <color indexed="8"/>
        <rFont val="Calibri"/>
        <family val="2"/>
        <charset val="238"/>
      </rPr>
      <t>, I. kvalitete, 0 % odpadka</t>
    </r>
  </si>
  <si>
    <r>
      <t>PIŠČANČJE KRAČE</t>
    </r>
    <r>
      <rPr>
        <sz val="11"/>
        <color indexed="8"/>
        <rFont val="Calibri"/>
        <family val="2"/>
        <charset val="238"/>
      </rPr>
      <t>,</t>
    </r>
    <r>
      <rPr>
        <sz val="11"/>
        <rFont val="Calibri"/>
        <family val="2"/>
        <charset val="238"/>
      </rPr>
      <t xml:space="preserve"> spodnji del bedra, s kožo in kostjo, I. kvalitete, 0 % odpadka</t>
    </r>
  </si>
  <si>
    <r>
      <t xml:space="preserve">PIŠČANČJE MESO, </t>
    </r>
    <r>
      <rPr>
        <sz val="11"/>
        <rFont val="Calibri"/>
        <family val="2"/>
        <charset val="238"/>
      </rPr>
      <t>sveže, stegna, brez kosti, brez kože, I. kvalitete, 0 % odpadka</t>
    </r>
  </si>
  <si>
    <r>
      <t xml:space="preserve">PIŠČANČJE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</si>
  <si>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PIŠČANČJE HRENOVKE, </t>
    </r>
    <r>
      <rPr>
        <sz val="11"/>
        <color indexed="8"/>
        <rFont val="Calibri"/>
        <family val="2"/>
        <charset val="238"/>
      </rPr>
      <t xml:space="preserve">dnevno sveže, I. kvalitete, brez ojačevalcev okusa, konzervansov, umetnih barvil in arom, glutena in laktoze, male, teža kosa 60-80 g, &lt; 20 g skupnih maščob, &lt; 2 g soli, &gt; 70 % mesa </t>
    </r>
  </si>
  <si>
    <r>
      <t xml:space="preserve">MINI PIŠČANČJE HRENOVKE, </t>
    </r>
    <r>
      <rPr>
        <sz val="11"/>
        <color indexed="8"/>
        <rFont val="Calibri"/>
        <family val="2"/>
        <charset val="238"/>
      </rPr>
      <t xml:space="preserve">pakirane po 100 g,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 </t>
    </r>
  </si>
  <si>
    <r>
      <t>PURANJE MESO</t>
    </r>
    <r>
      <rPr>
        <sz val="11"/>
        <color indexed="8"/>
        <rFont val="Calibri"/>
        <family val="2"/>
        <charset val="238"/>
      </rPr>
      <t>, sveže, file, b.k. brez kože, I. kvalitete, 0 % odpadka</t>
    </r>
  </si>
  <si>
    <r>
      <t>PURANJE MESO</t>
    </r>
    <r>
      <rPr>
        <sz val="11"/>
        <color indexed="8"/>
        <rFont val="Calibri"/>
        <family val="2"/>
        <charset val="238"/>
      </rPr>
      <t xml:space="preserve">, sveže, file, b.k.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 xml:space="preserve"> I. kvalitete, 0 % odpadka</t>
    </r>
  </si>
  <si>
    <r>
      <t xml:space="preserve">PURANJE MESO, </t>
    </r>
    <r>
      <rPr>
        <sz val="11"/>
        <color indexed="8"/>
        <rFont val="Calibri"/>
        <family val="2"/>
        <charset val="238"/>
      </rPr>
      <t xml:space="preserve">sveže, file, b.k. brez kože, </t>
    </r>
    <r>
      <rPr>
        <b/>
        <sz val="11"/>
        <color indexed="8"/>
        <rFont val="Calibri"/>
        <family val="2"/>
        <charset val="238"/>
      </rPr>
      <t>zrezki 80g - 160 g</t>
    </r>
    <r>
      <rPr>
        <sz val="11"/>
        <color indexed="8"/>
        <rFont val="Calibri"/>
        <family val="2"/>
        <charset val="238"/>
      </rPr>
      <t>, I. kvalitete, 0 % odpadka</t>
    </r>
  </si>
  <si>
    <r>
      <t xml:space="preserve">PURANJE MESO, </t>
    </r>
    <r>
      <rPr>
        <sz val="11"/>
        <color indexed="8"/>
        <rFont val="Calibri"/>
        <family val="2"/>
        <charset val="238"/>
      </rPr>
      <t>sveže, stegna, brez kosti, brez kože, I. kvalitete, 0 % odpadka</t>
    </r>
  </si>
  <si>
    <r>
      <t xml:space="preserve">PURANJE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</si>
  <si>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PURANJE KROGLICE, </t>
    </r>
    <r>
      <rPr>
        <sz val="11"/>
        <color indexed="8"/>
        <rFont val="Calibri"/>
        <family val="2"/>
        <charset val="238"/>
      </rPr>
      <t xml:space="preserve">sveže, puranje meso 79 %, piščančji file, koža, začimbe, drobtine (riževa, koruzna moka), krompirjev škrob. </t>
    </r>
    <r>
      <rPr>
        <b/>
        <sz val="11"/>
        <color indexed="8"/>
        <rFont val="Calibri"/>
        <family val="2"/>
        <charset val="238"/>
      </rPr>
      <t>Ne vsebuje alergenov.</t>
    </r>
  </si>
  <si>
    <r>
      <t xml:space="preserve">PURANJE MLETO MESO, </t>
    </r>
    <r>
      <rPr>
        <sz val="11"/>
        <color indexed="8"/>
        <rFont val="Calibri"/>
        <family val="2"/>
        <charset val="238"/>
      </rPr>
      <t>sveže, puranje krače brez kosti in kože (99 %), kuhinjska sol, kis, naravne arome.</t>
    </r>
  </si>
  <si>
    <r>
      <t xml:space="preserve">PIŠČANČJE PRSI V OVITKU, NAREZEK z zmanjšano vsebnostjo soli, </t>
    </r>
    <r>
      <rPr>
        <sz val="11"/>
        <color indexed="8"/>
        <rFont val="Calibri"/>
        <family val="2"/>
        <charset val="238"/>
      </rPr>
      <t>narezane 1 dag/rezino, brez alergenov, &lt; 2 g skupnih maščob, &lt; 1,8 g soli, &gt; 70 % mesa, &gt; 17 % beljakovin</t>
    </r>
  </si>
  <si>
    <r>
      <t xml:space="preserve">PIŠČANČJE PRSI, DIMLJENE, V OVITKU, NAREZEK </t>
    </r>
    <r>
      <rPr>
        <sz val="11"/>
        <color indexed="8"/>
        <rFont val="Calibri"/>
        <family val="2"/>
        <charset val="238"/>
      </rPr>
      <t>narezane 1 dag/rezino, brez alergenov, &lt; 20 g skupnih maščob, &lt; 2,5 g soli</t>
    </r>
  </si>
  <si>
    <t>SIR, mesni perutninski, v kosu</t>
  </si>
  <si>
    <r>
      <t xml:space="preserve">FIŽOL, STROČJI, ZELENI, LOMLJEN, </t>
    </r>
    <r>
      <rPr>
        <sz val="10"/>
        <color indexed="8"/>
        <rFont val="Calibri"/>
        <family val="2"/>
        <charset val="238"/>
      </rPr>
      <t>brez dodatkov</t>
    </r>
  </si>
  <si>
    <r>
      <t xml:space="preserve">FIŽOL, STROČJI, RUMENI, LOMLJEN, </t>
    </r>
    <r>
      <rPr>
        <sz val="10"/>
        <color indexed="8"/>
        <rFont val="Calibri"/>
        <family val="2"/>
        <charset val="238"/>
      </rPr>
      <t>brez dodatkov</t>
    </r>
  </si>
  <si>
    <r>
      <t xml:space="preserve">POR REZAN,  </t>
    </r>
    <r>
      <rPr>
        <sz val="10"/>
        <color indexed="8"/>
        <rFont val="Calibri"/>
        <family val="2"/>
        <charset val="238"/>
      </rPr>
      <t>brez dodatkov</t>
    </r>
  </si>
  <si>
    <r>
      <t xml:space="preserve">BRSTIČNI OHROVT,  </t>
    </r>
    <r>
      <rPr>
        <sz val="10"/>
        <color indexed="8"/>
        <rFont val="Calibri"/>
        <family val="2"/>
        <charset val="238"/>
      </rPr>
      <t>brez dodatkov</t>
    </r>
  </si>
  <si>
    <r>
      <t>ŠPINAČA PASIRANA – briketi</t>
    </r>
    <r>
      <rPr>
        <sz val="10"/>
        <color indexed="8"/>
        <rFont val="Calibri"/>
        <family val="2"/>
        <charset val="238"/>
      </rPr>
      <t>,  brez dodatkov</t>
    </r>
  </si>
  <si>
    <r>
      <t xml:space="preserve">ZELENJAVA ZA JUHO – mešana,  </t>
    </r>
    <r>
      <rPr>
        <sz val="10"/>
        <color indexed="8"/>
        <rFont val="Calibri"/>
        <family val="2"/>
        <charset val="238"/>
      </rPr>
      <t>brez dodatkov</t>
    </r>
  </si>
  <si>
    <r>
      <t xml:space="preserve">KORENJE BABY,  </t>
    </r>
    <r>
      <rPr>
        <sz val="10"/>
        <color indexed="8"/>
        <rFont val="Calibri"/>
        <family val="2"/>
        <charset val="238"/>
      </rPr>
      <t>brez dodatkov</t>
    </r>
  </si>
  <si>
    <r>
      <t xml:space="preserve">KORENJE KOCKE,  </t>
    </r>
    <r>
      <rPr>
        <sz val="10"/>
        <color indexed="8"/>
        <rFont val="Calibri"/>
        <family val="2"/>
        <charset val="238"/>
      </rPr>
      <t>brez dodatkov</t>
    </r>
  </si>
  <si>
    <r>
      <t xml:space="preserve">KOLERABA KOCKE, </t>
    </r>
    <r>
      <rPr>
        <sz val="10"/>
        <color rgb="FF000000"/>
        <rFont val="Calibri"/>
        <family val="2"/>
        <charset val="238"/>
      </rPr>
      <t>brez dodatkov</t>
    </r>
  </si>
  <si>
    <r>
      <t xml:space="preserve">CVETAČA v cvetovih,  </t>
    </r>
    <r>
      <rPr>
        <sz val="10"/>
        <color indexed="8"/>
        <rFont val="Calibri"/>
        <family val="2"/>
        <charset val="238"/>
      </rPr>
      <t>brez dodatkov</t>
    </r>
  </si>
  <si>
    <r>
      <t xml:space="preserve">GRAH očiščen,  </t>
    </r>
    <r>
      <rPr>
        <sz val="10"/>
        <color indexed="8"/>
        <rFont val="Calibri"/>
        <family val="2"/>
        <charset val="238"/>
      </rPr>
      <t>brez dodatkov</t>
    </r>
  </si>
  <si>
    <r>
      <t xml:space="preserve">ZELENJAVA ZA PRILOGO-mešana (korenje,cvetača, brokoli)  </t>
    </r>
    <r>
      <rPr>
        <sz val="10"/>
        <color indexed="8"/>
        <rFont val="Calibri"/>
        <family val="2"/>
        <charset val="238"/>
      </rPr>
      <t>brez dodatkov</t>
    </r>
  </si>
  <si>
    <r>
      <t>ZELENJAVNA MEŠANICA iz različnih vrst paprike</t>
    </r>
    <r>
      <rPr>
        <sz val="10"/>
        <color rgb="FF000000"/>
        <rFont val="Calibri"/>
        <family val="2"/>
        <charset val="238"/>
      </rPr>
      <t xml:space="preserve"> brez dodatkov</t>
    </r>
  </si>
  <si>
    <r>
      <t>ZELENJAVNA MEŠANICA iz različnih vrst bučk</t>
    </r>
    <r>
      <rPr>
        <sz val="10"/>
        <color rgb="FF000000"/>
        <rFont val="Calibri"/>
        <family val="2"/>
        <charset val="238"/>
      </rPr>
      <t xml:space="preserve"> brez dodatkov</t>
    </r>
  </si>
  <si>
    <r>
      <t xml:space="preserve">KORUZA MLEČNA ZRNJE,  </t>
    </r>
    <r>
      <rPr>
        <sz val="10"/>
        <color indexed="8"/>
        <rFont val="Calibri"/>
        <family val="2"/>
        <charset val="238"/>
      </rPr>
      <t>brez dodatkov</t>
    </r>
  </si>
  <si>
    <r>
      <t xml:space="preserve">BROKOLI, v cvetovih, očiščen,  </t>
    </r>
    <r>
      <rPr>
        <sz val="10"/>
        <color indexed="8"/>
        <rFont val="Calibri"/>
        <family val="2"/>
        <charset val="238"/>
      </rPr>
      <t>brez dodatkov</t>
    </r>
  </si>
  <si>
    <t>KROMPIRČEK ZA CVRTJE (POMMES FRITES)</t>
  </si>
  <si>
    <r>
      <t xml:space="preserve">JAGODE OČIŠČENE,  </t>
    </r>
    <r>
      <rPr>
        <sz val="10"/>
        <color indexed="8"/>
        <rFont val="Calibri"/>
        <family val="2"/>
        <charset val="238"/>
      </rPr>
      <t>brez dodatkov</t>
    </r>
  </si>
  <si>
    <r>
      <t xml:space="preserve">BOROVNICE GOZDNE,  </t>
    </r>
    <r>
      <rPr>
        <sz val="10"/>
        <color indexed="8"/>
        <rFont val="Calibri"/>
        <family val="2"/>
        <charset val="238"/>
      </rPr>
      <t>brez dodatkov</t>
    </r>
  </si>
  <si>
    <r>
      <t xml:space="preserve">VIŠNJE BREZ KOŠČIC,  </t>
    </r>
    <r>
      <rPr>
        <sz val="10"/>
        <color indexed="8"/>
        <rFont val="Calibri"/>
        <family val="2"/>
        <charset val="238"/>
      </rPr>
      <t>brez dodatkov</t>
    </r>
  </si>
  <si>
    <r>
      <t xml:space="preserve">MALINE  OČIŠČENE,  </t>
    </r>
    <r>
      <rPr>
        <sz val="10"/>
        <color indexed="8"/>
        <rFont val="Calibri"/>
        <family val="2"/>
        <charset val="238"/>
      </rPr>
      <t>brez dodatkov</t>
    </r>
  </si>
  <si>
    <r>
      <t>GOZDNI SADEŽI – MEŠANI</t>
    </r>
    <r>
      <rPr>
        <sz val="10"/>
        <color indexed="8"/>
        <rFont val="Calibri"/>
        <family val="2"/>
        <charset val="238"/>
      </rPr>
      <t>, brez dodatkov</t>
    </r>
  </si>
  <si>
    <r>
      <t xml:space="preserve">ROBIDE OČIŠČENE, </t>
    </r>
    <r>
      <rPr>
        <sz val="10"/>
        <color indexed="8"/>
        <rFont val="Calibri"/>
        <family val="2"/>
        <charset val="238"/>
      </rPr>
      <t>brez dodatkov</t>
    </r>
  </si>
  <si>
    <t>MARELICE POLOVIČKE brez koščic</t>
  </si>
  <si>
    <t>SLIVE POLOVIČKE brez koščic</t>
  </si>
  <si>
    <t>3,0-8</t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</si>
  <si>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gozdni sadeži 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</si>
  <si>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sadni plod marelica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</si>
  <si>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jabolčni zavitek iz polnozrnatega testa </t>
    </r>
  </si>
  <si>
    <t>2,0-8</t>
  </si>
  <si>
    <r>
      <t>SKUTNI BUREK, ZAMRZNJENI PEKOVSKI IZDELEK, PALČKA,</t>
    </r>
    <r>
      <rPr>
        <sz val="10"/>
        <color indexed="8"/>
        <rFont val="Calibri"/>
        <family val="2"/>
        <charset val="238"/>
      </rPr>
      <t xml:space="preserve"> iz listnatega testa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</si>
  <si>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čokolada – vanilija </t>
    </r>
  </si>
  <si>
    <t>ZDROBOVI OCVRTKI</t>
  </si>
  <si>
    <t>1,5-2</t>
  </si>
  <si>
    <t>SIROVI OCVRTKI</t>
  </si>
  <si>
    <t>NJOKI</t>
  </si>
  <si>
    <t>2,0-3</t>
  </si>
  <si>
    <t>KANELONI šunka – sir, 100g</t>
  </si>
  <si>
    <t>KANELONI z mesnim nadevom, 100 g</t>
  </si>
  <si>
    <t>VLEČENO TESTO</t>
  </si>
  <si>
    <t>LISTNATO TESTO</t>
  </si>
  <si>
    <t>SVALJKI KROMPIRJEVI</t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</si>
  <si>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koruznega zdroba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</si>
  <si>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ržene moke</t>
    </r>
  </si>
  <si>
    <r>
      <t>SVALJKI PIRINI</t>
    </r>
    <r>
      <rPr>
        <sz val="10"/>
        <color indexed="8"/>
        <rFont val="Calibri"/>
        <family val="2"/>
        <charset val="238"/>
      </rPr>
      <t xml:space="preserve"> iz pirinega polnozrnatega testa</t>
    </r>
  </si>
  <si>
    <t>TORTELINI SIROVI</t>
  </si>
  <si>
    <t>TORTELINI MESNI, 100 % GOVEJE MESO</t>
  </si>
  <si>
    <t>0,5-2</t>
  </si>
  <si>
    <t>CMOKI KRUHOVI</t>
  </si>
  <si>
    <t>CMOKI SLIVOV NADEV</t>
  </si>
  <si>
    <t>CMOKI BOROVNIČEV NADEV</t>
  </si>
  <si>
    <t>CMOKI JAGODNI NADEV</t>
  </si>
  <si>
    <t>CMOKI ČOKOLADNO LEŠNIKOV NADEV</t>
  </si>
  <si>
    <t>CMOKI PIRINI Z MARELIČNIM NADEVOM</t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</si>
  <si>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jabolčni nadev – vanilija</t>
    </r>
  </si>
  <si>
    <t>0,4-1</t>
  </si>
  <si>
    <r>
      <t>KRUH KORUZNI,</t>
    </r>
    <r>
      <rPr>
        <sz val="10"/>
        <color indexed="8"/>
        <rFont val="Calibri"/>
        <family val="2"/>
        <charset val="238"/>
      </rPr>
      <t xml:space="preserve">  brez sulfitov</t>
    </r>
  </si>
  <si>
    <r>
      <t>KRUH PŠENIČNI ČRNI</t>
    </r>
    <r>
      <rPr>
        <sz val="10"/>
        <color indexed="8"/>
        <rFont val="Calibri"/>
        <family val="2"/>
        <charset val="238"/>
      </rPr>
      <t>, brez aditivov, brez sulfitov</t>
    </r>
  </si>
  <si>
    <r>
      <t>KRUH PŠENIČNI POLBELI</t>
    </r>
    <r>
      <rPr>
        <sz val="10"/>
        <color indexed="8"/>
        <rFont val="Calibri"/>
        <family val="2"/>
        <charset val="238"/>
      </rPr>
      <t xml:space="preserve"> brez aditivov, brez sulfitov</t>
    </r>
  </si>
  <si>
    <r>
      <t xml:space="preserve">KRUH PIRIN </t>
    </r>
    <r>
      <rPr>
        <sz val="10"/>
        <color indexed="8"/>
        <rFont val="Calibri"/>
        <family val="2"/>
        <charset val="238"/>
      </rPr>
      <t xml:space="preserve"> brez sulfitov</t>
    </r>
  </si>
  <si>
    <r>
      <t>KRUH RŽENI</t>
    </r>
    <r>
      <rPr>
        <sz val="10"/>
        <color indexed="8"/>
        <rFont val="Calibri"/>
        <family val="2"/>
        <charset val="238"/>
      </rPr>
      <t>, brez sulfitov</t>
    </r>
  </si>
  <si>
    <t>KRUH AJDOV z orehi, min. 8 % orehov, min. 21 % ajdove moke</t>
  </si>
  <si>
    <r>
      <t>KRUH AJDOV</t>
    </r>
    <r>
      <rPr>
        <sz val="10"/>
        <color indexed="8"/>
        <rFont val="Calibri"/>
        <family val="2"/>
        <charset val="238"/>
      </rPr>
      <t xml:space="preserve"> brez sulfitov</t>
    </r>
  </si>
  <si>
    <r>
      <t xml:space="preserve">KRUH S SEMENI </t>
    </r>
    <r>
      <rPr>
        <sz val="10"/>
        <color indexed="8"/>
        <rFont val="Calibri"/>
        <family val="2"/>
        <charset val="238"/>
      </rPr>
      <t>z najmanj 12% semen, brez sulfitov</t>
    </r>
  </si>
  <si>
    <r>
      <t>KRUH GRAHAM,</t>
    </r>
    <r>
      <rPr>
        <sz val="10"/>
        <color indexed="8"/>
        <rFont val="Calibri"/>
        <family val="2"/>
        <charset val="238"/>
      </rPr>
      <t xml:space="preserve"> brez sulfitov</t>
    </r>
  </si>
  <si>
    <r>
      <t>KRUH OVSENI</t>
    </r>
    <r>
      <rPr>
        <sz val="10"/>
        <color indexed="8"/>
        <rFont val="Calibri"/>
        <family val="2"/>
        <charset val="238"/>
      </rPr>
      <t>, brez sulfitov</t>
    </r>
  </si>
  <si>
    <r>
      <t>KRUH ČRNI,</t>
    </r>
    <r>
      <rPr>
        <sz val="10"/>
        <color indexed="8"/>
        <rFont val="Calibri"/>
        <family val="2"/>
        <charset val="238"/>
      </rPr>
      <t xml:space="preserve"> brez sulfitov</t>
    </r>
  </si>
  <si>
    <r>
      <t>KRUH BELI,</t>
    </r>
    <r>
      <rPr>
        <sz val="10"/>
        <color rgb="FF000000"/>
        <rFont val="Calibri"/>
        <family val="2"/>
        <charset val="238"/>
        <scheme val="minor"/>
      </rPr>
      <t>, brez sulfitov</t>
    </r>
  </si>
  <si>
    <t>SKUTNI ZAVITEK, 60 g -130 g</t>
  </si>
  <si>
    <t xml:space="preserve">ŽEMLJA graham </t>
  </si>
  <si>
    <t xml:space="preserve">ŽEMLJA temna </t>
  </si>
  <si>
    <t xml:space="preserve">ŽEMLJA koruzna </t>
  </si>
  <si>
    <t>BOMBETA pirina</t>
  </si>
  <si>
    <t xml:space="preserve">BOMBETA pirina </t>
  </si>
  <si>
    <t xml:space="preserve">BOMBETA črna </t>
  </si>
  <si>
    <t xml:space="preserve">BOMBETA zrnata </t>
  </si>
  <si>
    <t>KAJZERICA</t>
  </si>
  <si>
    <t xml:space="preserve">ŠTRUČKA sirova </t>
  </si>
  <si>
    <t xml:space="preserve">ŠTRUČKA makova </t>
  </si>
  <si>
    <t>ŠTRUČKA s semeni</t>
  </si>
  <si>
    <t>ŠTRUČKA pletena sezam</t>
  </si>
  <si>
    <t>OREHOVA POTIČKA</t>
  </si>
  <si>
    <t xml:space="preserve">ROGLJIČ, brez polnila, </t>
  </si>
  <si>
    <t>ROGLJIČ, brez polnila</t>
  </si>
  <si>
    <t>SENDVIČ, šunka, sir</t>
  </si>
  <si>
    <t>SENDVIČ, sir</t>
  </si>
  <si>
    <t>JABOLČNI ZAVITEK</t>
  </si>
  <si>
    <t>KROF, MARMELADA</t>
  </si>
  <si>
    <t>SKUTNA BLAZINICA</t>
  </si>
  <si>
    <t>ROGLJIČ francoski z lešnikovo kremo</t>
  </si>
  <si>
    <t>SVEŽE POLNOZRNATO VLEČENO TESTO</t>
  </si>
  <si>
    <t>SVEŽE 100% PIRINO VLEČENO TESTO</t>
  </si>
  <si>
    <t>DROBTINE, bele, fino mlete</t>
  </si>
  <si>
    <t>DROBTINE, polbele, fino mlete</t>
  </si>
  <si>
    <t>0,3-0,35</t>
  </si>
  <si>
    <t>0,35-1</t>
  </si>
  <si>
    <t>KEKSI DOMAČI</t>
  </si>
  <si>
    <t>KEKSI VANILIJEVI ROGLJIČKI</t>
  </si>
  <si>
    <r>
      <rPr>
        <b/>
        <sz val="10"/>
        <color theme="1"/>
        <rFont val="Calibri"/>
        <family val="2"/>
        <charset val="238"/>
        <scheme val="minor"/>
      </rPr>
      <t>KEKSI LINŠKI</t>
    </r>
    <r>
      <rPr>
        <sz val="10"/>
        <color theme="1"/>
        <rFont val="Calibri"/>
        <family val="2"/>
        <charset val="238"/>
        <scheme val="minor"/>
      </rPr>
      <t>, polnjeni z marmelado</t>
    </r>
  </si>
  <si>
    <r>
      <t xml:space="preserve">KEKSI ČAJNI,BRIZGANI </t>
    </r>
    <r>
      <rPr>
        <sz val="10"/>
        <color theme="1"/>
        <rFont val="Calibri"/>
        <family val="2"/>
        <charset val="238"/>
        <scheme val="minor"/>
      </rPr>
      <t>mešano pecivo</t>
    </r>
  </si>
  <si>
    <t>KEKSI S KOKOSOM</t>
  </si>
  <si>
    <t>KEKSI OREHOVI</t>
  </si>
  <si>
    <t>KEKSI OTROŠKI V OBLIKI ŽIVALIC</t>
  </si>
  <si>
    <t>KEKSI Z OVSENIMI KOSMIČI IN SADJEM</t>
  </si>
  <si>
    <t>KEKSI S ČOKOLADNIMI KAPLJICAMI</t>
  </si>
  <si>
    <t>KEKSI PIRINI</t>
  </si>
  <si>
    <t>EKO polnozrnati kruh, rezan</t>
  </si>
  <si>
    <t xml:space="preserve">EKO pirin mešani kruh, rezan </t>
  </si>
  <si>
    <t>EKO ajdov mešan kruh, rezan</t>
  </si>
  <si>
    <t>EKO kruh s korenjem, rezan</t>
  </si>
  <si>
    <t>EKO koruzni mešani kruh, rezan</t>
  </si>
  <si>
    <t>EKO kruh s semeni, rezan</t>
  </si>
  <si>
    <t>EKO kruh z ovsenimi kosmiči, rezan</t>
  </si>
  <si>
    <r>
      <t>EKO pšenično polnozrnato pecivo</t>
    </r>
    <r>
      <rPr>
        <sz val="10"/>
        <color indexed="8"/>
        <rFont val="Calibri"/>
        <family val="2"/>
        <charset val="238"/>
      </rPr>
      <t xml:space="preserve"> </t>
    </r>
  </si>
  <si>
    <t>EKO pšenično polnozrnato pecivo</t>
  </si>
  <si>
    <r>
      <t>EKO pirino mešano pecivo</t>
    </r>
    <r>
      <rPr>
        <sz val="10"/>
        <color indexed="8"/>
        <rFont val="Calibri"/>
        <family val="2"/>
        <charset val="238"/>
      </rPr>
      <t xml:space="preserve"> </t>
    </r>
  </si>
  <si>
    <r>
      <t>EKO ajdovo mešano pecivo</t>
    </r>
    <r>
      <rPr>
        <sz val="10"/>
        <color indexed="8"/>
        <rFont val="Calibri"/>
        <family val="2"/>
        <charset val="238"/>
      </rPr>
      <t xml:space="preserve"> </t>
    </r>
  </si>
  <si>
    <r>
      <t>EKO korenčkovo mešano pecivo</t>
    </r>
    <r>
      <rPr>
        <sz val="10"/>
        <color indexed="8"/>
        <rFont val="Calibri"/>
        <family val="2"/>
        <charset val="238"/>
      </rPr>
      <t xml:space="preserve"> </t>
    </r>
  </si>
  <si>
    <t>EKO korenčkovo mešano pecivo</t>
  </si>
  <si>
    <t>EKO pekovsko pecivo z bio semeni</t>
  </si>
  <si>
    <r>
      <t>EKO pekovsko pecivo z bio semeni</t>
    </r>
    <r>
      <rPr>
        <sz val="10"/>
        <color indexed="8"/>
        <rFont val="Calibri"/>
        <family val="2"/>
        <charset val="238"/>
      </rPr>
      <t xml:space="preserve"> </t>
    </r>
  </si>
  <si>
    <t>EKO pekovsko pecivo z makom</t>
  </si>
  <si>
    <r>
      <t>EKO pekovsko pecivo z makom</t>
    </r>
    <r>
      <rPr>
        <sz val="10"/>
        <color indexed="8"/>
        <rFont val="Calibri"/>
        <family val="2"/>
        <charset val="238"/>
      </rPr>
      <t xml:space="preserve"> </t>
    </r>
  </si>
  <si>
    <t>EKO koruzno pekovsko pecivo</t>
  </si>
  <si>
    <t xml:space="preserve">EKO koruzno pekovsko pecivo </t>
  </si>
  <si>
    <t>EKO polnozrnato pekovsko pecivo s sirom</t>
  </si>
  <si>
    <r>
      <t>EKO ROGLJIČ</t>
    </r>
    <r>
      <rPr>
        <sz val="10"/>
        <color rgb="FF000000"/>
        <rFont val="Calibri"/>
        <family val="2"/>
        <charset val="238"/>
      </rPr>
      <t xml:space="preserve">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</si>
  <si>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zračni prostor visok do 4 mm, </t>
    </r>
    <r>
      <rPr>
        <b/>
        <u/>
        <sz val="10"/>
        <color indexed="8"/>
        <rFont val="Calibri"/>
        <family val="2"/>
        <charset val="238"/>
      </rPr>
      <t>težinski razred »M«</t>
    </r>
    <r>
      <rPr>
        <sz val="10"/>
        <color indexed="8"/>
        <rFont val="Calibri"/>
        <family val="2"/>
        <charset val="238"/>
      </rPr>
      <t xml:space="preserve"> od 53 do 63 g/kom, pakirana v kartonske škatle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</si>
  <si>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»L«</t>
    </r>
    <r>
      <rPr>
        <sz val="10"/>
        <color indexed="8"/>
        <rFont val="Calibri"/>
        <family val="2"/>
        <charset val="238"/>
      </rPr>
      <t xml:space="preserve"> od  63 do 72 g, pakirana v kartonske škatle </t>
    </r>
  </si>
  <si>
    <t>ZDROB, pšenični, TIP 400</t>
  </si>
  <si>
    <t>MOKA, pšenična namenska za potico</t>
  </si>
  <si>
    <t>MOKA, pšenična namenska za krofe</t>
  </si>
  <si>
    <t>MOKA, gladka TIP 400</t>
  </si>
  <si>
    <t>MOKA, pšenična polnozrnata</t>
  </si>
  <si>
    <t>MOKA, namenska za pecivo</t>
  </si>
  <si>
    <t>MOKA, ostra pšenična</t>
  </si>
  <si>
    <t>MOKA, gladka pšenična tip 500</t>
  </si>
  <si>
    <t>0,25-5</t>
  </si>
  <si>
    <t>0,30-5</t>
  </si>
  <si>
    <t>0,25-2</t>
  </si>
  <si>
    <t>0,4-5</t>
  </si>
  <si>
    <t>0,25-1</t>
  </si>
  <si>
    <t>0,25-0,3</t>
  </si>
  <si>
    <t>0,45-5</t>
  </si>
  <si>
    <t>0,5-1</t>
  </si>
  <si>
    <t>0,5-10</t>
  </si>
  <si>
    <t>0,5-5</t>
  </si>
  <si>
    <t>0,5-3</t>
  </si>
  <si>
    <t>0,3-5</t>
  </si>
  <si>
    <t>0,5-6</t>
  </si>
  <si>
    <r>
      <t xml:space="preserve">JAJČNA RIBANA KAŠA, </t>
    </r>
    <r>
      <rPr>
        <sz val="10"/>
        <color rgb="FF000000"/>
        <rFont val="Calibri"/>
        <family val="2"/>
        <charset val="238"/>
      </rPr>
      <t>min. 20 % jajčnega deleža</t>
    </r>
  </si>
  <si>
    <t>BARVNI MIX (rdeča kvinoja, ajda pražena, rjavi riž)</t>
  </si>
  <si>
    <t>RIŽ 3 ŽITA (pira, ječmen, riž)</t>
  </si>
  <si>
    <r>
      <t>RIŽ INTEGRALNI dolgozrnati</t>
    </r>
    <r>
      <rPr>
        <sz val="10"/>
        <color indexed="8"/>
        <rFont val="Calibri"/>
        <family val="2"/>
        <charset val="238"/>
      </rPr>
      <t>, nepolirani, rjavi</t>
    </r>
  </si>
  <si>
    <t>RIŽ okroglozrnati</t>
  </si>
  <si>
    <r>
      <t xml:space="preserve">POLENTA </t>
    </r>
    <r>
      <rPr>
        <sz val="10"/>
        <color indexed="8"/>
        <rFont val="Calibri"/>
        <family val="2"/>
        <charset val="238"/>
      </rPr>
      <t>instant</t>
    </r>
  </si>
  <si>
    <t>KVINOJA, BIO</t>
  </si>
  <si>
    <t>ZDROB, KUS KUS polnozrnati</t>
  </si>
  <si>
    <t>KAŠA, pirina, oluščena in obrušena</t>
  </si>
  <si>
    <t>ZDROB, BIO pirin</t>
  </si>
  <si>
    <r>
      <t xml:space="preserve">JAJČNI VALJANI REZANCI, jušni, </t>
    </r>
    <r>
      <rPr>
        <sz val="10"/>
        <color rgb="FF000000"/>
        <rFont val="Calibri"/>
        <family val="2"/>
        <charset val="238"/>
      </rPr>
      <t>min. 20 % jajčnega deleža</t>
    </r>
  </si>
  <si>
    <r>
      <t>JUŠNA ZAKUHA</t>
    </r>
    <r>
      <rPr>
        <sz val="10"/>
        <color indexed="8"/>
        <rFont val="Calibri"/>
        <family val="2"/>
        <charset val="238"/>
      </rPr>
      <t xml:space="preserve">  </t>
    </r>
    <r>
      <rPr>
        <b/>
        <sz val="10"/>
        <color indexed="8"/>
        <rFont val="Calibri"/>
        <family val="2"/>
        <charset val="238"/>
      </rPr>
      <t>zvezdice iz 100% polnozrnatega pirinega zdroba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</si>
  <si>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rižek, </t>
    </r>
    <r>
      <rPr>
        <sz val="10"/>
        <color indexed="8"/>
        <rFont val="Calibri"/>
        <family val="2"/>
        <charset val="238"/>
      </rPr>
      <t>min. 12,5 % jajčnega deleža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</si>
  <si>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fidelini</t>
    </r>
    <r>
      <rPr>
        <sz val="10"/>
        <color indexed="8"/>
        <rFont val="Calibri"/>
        <family val="2"/>
        <charset val="238"/>
      </rPr>
      <t>, min. 12,5 % jajčnega deleža</t>
    </r>
  </si>
  <si>
    <t>JUŠNA ZAKUHA rinčice</t>
  </si>
  <si>
    <t>JUŠNA ZAKUHA zdrobovi žličniki</t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</si>
  <si>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juho, min. 12,5 % jd</t>
    </r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</si>
  <si>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prilogo, min. 12,5 % jd</t>
    </r>
  </si>
  <si>
    <t>do 6</t>
  </si>
  <si>
    <t>ZLATE KROGLICE</t>
  </si>
  <si>
    <t>FRITATI</t>
  </si>
  <si>
    <t>2,0-5</t>
  </si>
  <si>
    <t>2,0-10</t>
  </si>
  <si>
    <t>1,0-10</t>
  </si>
  <si>
    <r>
      <t>TESTENINE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metuljčki mali, </t>
    </r>
    <r>
      <rPr>
        <sz val="10"/>
        <color indexed="8"/>
        <rFont val="Calibri"/>
        <family val="2"/>
        <charset val="238"/>
      </rPr>
      <t>min. 12,5 % jajčnega deleža</t>
    </r>
  </si>
  <si>
    <r>
      <t xml:space="preserve">JAJČNE TESTENINE svedri, </t>
    </r>
    <r>
      <rPr>
        <sz val="10"/>
        <color rgb="FF000000"/>
        <rFont val="Calibri"/>
        <family val="2"/>
        <charset val="238"/>
      </rPr>
      <t>min. 12,5 % jajčnega deleža</t>
    </r>
  </si>
  <si>
    <t>0,35-0,5</t>
  </si>
  <si>
    <t>JAJČNE TESTENINE peresniki</t>
  </si>
  <si>
    <t>TESTENINE peresniki polnozrnati</t>
  </si>
  <si>
    <t>TESTENINE klobučki pirini</t>
  </si>
  <si>
    <r>
      <t>JAJČNE TESTENINE  polžki mali,</t>
    </r>
    <r>
      <rPr>
        <sz val="10"/>
        <color rgb="FF000000"/>
        <rFont val="Calibri"/>
        <family val="2"/>
        <charset val="238"/>
      </rPr>
      <t xml:space="preserve"> min. 12,5 % jajčnega deleža</t>
    </r>
  </si>
  <si>
    <t>TESTENINE navihančki,polnozrnati</t>
  </si>
  <si>
    <t>JAJČNE TESTENINE,valjane, široki rezanci</t>
  </si>
  <si>
    <t>JAJČNE TESTENINE POLŽI SREDNJE VELIKOSTI</t>
  </si>
  <si>
    <t>0,5-9</t>
  </si>
  <si>
    <t>TESTENINE PIRINI široki rezanci</t>
  </si>
  <si>
    <t>TESTENINE ŠPINAČNI ozki rezanci</t>
  </si>
  <si>
    <t>TESTENINE AJDOVI ozki rezanci</t>
  </si>
  <si>
    <t>TESTENINE REZANCI široki</t>
  </si>
  <si>
    <t>JAJČNE TESTENINE valoviti rezanci</t>
  </si>
  <si>
    <t>KRPICE - BLEKI</t>
  </si>
  <si>
    <t>LASAGNE</t>
  </si>
  <si>
    <r>
      <t>TESTENINE polžki mali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brez jajc</t>
    </r>
  </si>
  <si>
    <t>ŠPAGETI polnozrnati</t>
  </si>
  <si>
    <t>Eko riž dolgozrnati rjavi</t>
  </si>
  <si>
    <t>Eko riž okroglozrnati</t>
  </si>
  <si>
    <t>Eko pirina moka</t>
  </si>
  <si>
    <t>Eko pšenični zdrob</t>
  </si>
  <si>
    <t>Eko kamutova moka</t>
  </si>
  <si>
    <t>225-1000</t>
  </si>
  <si>
    <t>450-1000</t>
  </si>
  <si>
    <t>200-500</t>
  </si>
  <si>
    <t>Eko pirin kus kus</t>
  </si>
  <si>
    <t>Eko polenta</t>
  </si>
  <si>
    <t>Eko sončnično seme, oluščeno</t>
  </si>
  <si>
    <t>Eko bučnično seme, oluščeno</t>
  </si>
  <si>
    <t>Eko sezamovo seme, oluščeno</t>
  </si>
  <si>
    <t xml:space="preserve">BOROVNICE AMERIŠKE, ½ - 5 kg, I. kvalitete, brez poškodb in gnitja   </t>
  </si>
  <si>
    <r>
      <t xml:space="preserve">GROZDJE belo,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</si>
  <si>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GROZDJE rdeče,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</si>
  <si>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HRUŠKE – </t>
    </r>
    <r>
      <rPr>
        <sz val="10"/>
        <color indexed="8"/>
        <rFont val="Calibri"/>
        <family val="2"/>
        <charset val="238"/>
      </rPr>
      <t>vseh sort,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</si>
  <si>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SLIVE</t>
    </r>
    <r>
      <rPr>
        <sz val="10"/>
        <color theme="1"/>
        <rFont val="Calibri"/>
        <family val="2"/>
        <charset val="238"/>
        <scheme val="minor"/>
      </rPr>
      <t xml:space="preserve">,vseh sort, I. kvalitete, brez poškodb in gnitja   </t>
    </r>
  </si>
  <si>
    <r>
      <rPr>
        <b/>
        <sz val="10"/>
        <color indexed="8"/>
        <rFont val="Calibri"/>
        <family val="2"/>
        <charset val="238"/>
      </rPr>
      <t>KAKI, VANILIJA</t>
    </r>
    <r>
      <rPr>
        <sz val="10"/>
        <color theme="1"/>
        <rFont val="Calibri"/>
        <family val="2"/>
        <charset val="238"/>
        <scheme val="minor"/>
      </rPr>
      <t xml:space="preserve">, I. kvalitete, brez poškodb in gnitja   </t>
    </r>
  </si>
  <si>
    <r>
      <t xml:space="preserve">MALINE, </t>
    </r>
    <r>
      <rPr>
        <sz val="10"/>
        <color indexed="8"/>
        <rFont val="Calibri"/>
        <family val="2"/>
        <charset val="238"/>
      </rPr>
      <t>½ - 5 kg,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</si>
  <si>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LUBENICE,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</si>
  <si>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MELONE,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</si>
  <si>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MARELICE,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</si>
  <si>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BRESKVE,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</si>
  <si>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ANANAS,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</si>
  <si>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AVOKADO,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</si>
  <si>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BANANE,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</si>
  <si>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NEKTARINE,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</si>
  <si>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KIVI,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</si>
  <si>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KLEMENTINE,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</si>
  <si>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MANDARINE,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</si>
  <si>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LIMONE,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</si>
  <si>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LIMETE,</t>
    </r>
    <r>
      <rPr>
        <sz val="10"/>
        <color rgb="FF000000"/>
        <rFont val="Calibri"/>
        <family val="2"/>
        <charset val="238"/>
      </rPr>
      <t xml:space="preserve"> I. kvalitete, brez poškodb in gnitja   </t>
    </r>
  </si>
  <si>
    <r>
      <t xml:space="preserve">POMARANČE – </t>
    </r>
    <r>
      <rPr>
        <sz val="10"/>
        <color indexed="8"/>
        <rFont val="Calibri"/>
        <family val="2"/>
        <charset val="238"/>
      </rPr>
      <t>oranžno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</si>
  <si>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0"/>
        <color indexed="8"/>
        <rFont val="Calibri"/>
        <family val="2"/>
        <charset val="238"/>
      </rPr>
      <t>rdeče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</si>
  <si>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GRENIVKE,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</si>
  <si>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GRANATNO JABOLKO,</t>
    </r>
    <r>
      <rPr>
        <sz val="10"/>
        <color rgb="FF000000"/>
        <rFont val="Calibri"/>
        <family val="2"/>
        <charset val="238"/>
      </rPr>
      <t xml:space="preserve"> brez poškodb in gnitja</t>
    </r>
  </si>
  <si>
    <r>
      <t>NASHI,</t>
    </r>
    <r>
      <rPr>
        <sz val="10"/>
        <color rgb="FF000000"/>
        <rFont val="Calibri"/>
        <family val="2"/>
        <charset val="238"/>
      </rPr>
      <t xml:space="preserve"> I. kvalitete, brez poškodb in gnitja</t>
    </r>
  </si>
  <si>
    <r>
      <t>ČESEN zimski,</t>
    </r>
    <r>
      <rPr>
        <sz val="10"/>
        <color indexed="8"/>
        <rFont val="Calibri"/>
        <family val="2"/>
        <charset val="238"/>
      </rPr>
      <t xml:space="preserve"> 1 kg, I. kvalitete, brez gnitja in poškodb</t>
    </r>
  </si>
  <si>
    <r>
      <t xml:space="preserve">KOLERABA RUMENA, </t>
    </r>
    <r>
      <rPr>
        <sz val="10"/>
        <color indexed="8"/>
        <rFont val="Calibri"/>
        <family val="2"/>
        <charset val="238"/>
      </rPr>
      <t xml:space="preserve">očiščena, I. kvalitete, brez gnitja in poškodb  </t>
    </r>
  </si>
  <si>
    <r>
      <t xml:space="preserve">KUMARE srednje velike, </t>
    </r>
    <r>
      <rPr>
        <sz val="10"/>
        <color indexed="8"/>
        <rFont val="Calibri"/>
        <family val="2"/>
        <charset val="238"/>
      </rPr>
      <t xml:space="preserve">I. kvalitete, brez gnitja in poškodb </t>
    </r>
  </si>
  <si>
    <r>
      <t>PAPRIKA</t>
    </r>
    <r>
      <rPr>
        <sz val="10"/>
        <color indexed="8"/>
        <rFont val="Calibri"/>
        <family val="2"/>
        <charset val="238"/>
      </rPr>
      <t xml:space="preserve">  rdeča, I. kvalitete, brez gnitja in poškodb </t>
    </r>
  </si>
  <si>
    <r>
      <t xml:space="preserve">PAPRIKA </t>
    </r>
    <r>
      <rPr>
        <sz val="10"/>
        <color indexed="8"/>
        <rFont val="Calibri"/>
        <family val="2"/>
        <charset val="238"/>
      </rPr>
      <t>rumena, I. kvalitete, brez gnitja in poškodb</t>
    </r>
  </si>
  <si>
    <r>
      <t xml:space="preserve">PAPRIKA </t>
    </r>
    <r>
      <rPr>
        <sz val="10"/>
        <color indexed="8"/>
        <rFont val="Calibri"/>
        <family val="2"/>
        <charset val="238"/>
      </rPr>
      <t>zelena, I. kvalitete, brez gnitja in poškodb</t>
    </r>
  </si>
  <si>
    <r>
      <t xml:space="preserve">PARADIŽNIK </t>
    </r>
    <r>
      <rPr>
        <sz val="10"/>
        <color indexed="8"/>
        <rFont val="Calibri"/>
        <family val="2"/>
        <charset val="238"/>
      </rPr>
      <t>– vse sorte, I. kvalitete, brez gnitja in poškodb</t>
    </r>
  </si>
  <si>
    <r>
      <t xml:space="preserve">PARADIŽNIK ČEŠNJEVEC – </t>
    </r>
    <r>
      <rPr>
        <sz val="10"/>
        <rFont val="Calibri"/>
        <family val="2"/>
        <charset val="238"/>
      </rPr>
      <t>vse sorte, I. kvalitete, brez gnitja in poškodb</t>
    </r>
  </si>
  <si>
    <r>
      <t xml:space="preserve">ZELJE RDEČE, </t>
    </r>
    <r>
      <rPr>
        <sz val="10"/>
        <color indexed="8"/>
        <rFont val="Calibri"/>
        <family val="2"/>
        <charset val="238"/>
      </rPr>
      <t>sveže glave, I. kvalitete, brez gnitja in poškodb</t>
    </r>
  </si>
  <si>
    <r>
      <t xml:space="preserve">ZELJE KITAJSKO, </t>
    </r>
    <r>
      <rPr>
        <sz val="10"/>
        <color indexed="8"/>
        <rFont val="Calibri"/>
        <family val="2"/>
        <charset val="238"/>
      </rPr>
      <t>sveže, I. kvalitete, brez gnitja in poškodb</t>
    </r>
  </si>
  <si>
    <r>
      <t>BUČKE CUKINI</t>
    </r>
    <r>
      <rPr>
        <sz val="10"/>
        <color indexed="8"/>
        <rFont val="Calibri"/>
        <family val="2"/>
        <charset val="238"/>
      </rPr>
      <t xml:space="preserve">, sveže in očiščene, I. kvalitete, brez gnitja in poškodb </t>
    </r>
  </si>
  <si>
    <r>
      <t>CVETAČA glave,</t>
    </r>
    <r>
      <rPr>
        <sz val="10"/>
        <color indexed="8"/>
        <rFont val="Calibri"/>
        <family val="2"/>
        <charset val="238"/>
      </rPr>
      <t xml:space="preserve"> sveža očiščena, I. kvalitete, brez gnitja in poškodb</t>
    </r>
  </si>
  <si>
    <r>
      <t xml:space="preserve">OHROVT – glavnati,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</si>
  <si>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>POR celi</t>
    </r>
    <r>
      <rPr>
        <sz val="10"/>
        <color indexed="8"/>
        <rFont val="Calibri"/>
        <family val="2"/>
        <charset val="238"/>
      </rPr>
      <t>, sveži in očiščeni, I. kvalitete, brez gnitja in poškodb</t>
    </r>
  </si>
  <si>
    <r>
      <t>PETERŠILJ listi</t>
    </r>
    <r>
      <rPr>
        <sz val="10"/>
        <color indexed="8"/>
        <rFont val="Calibri"/>
        <family val="2"/>
        <charset val="238"/>
      </rPr>
      <t>, očiščen in sveži, I. kvalitete, brez gnitja in poškodb</t>
    </r>
  </si>
  <si>
    <r>
      <t>PETERŠILJ korenina</t>
    </r>
    <r>
      <rPr>
        <sz val="10"/>
        <color indexed="8"/>
        <rFont val="Calibri"/>
        <family val="2"/>
        <charset val="238"/>
      </rPr>
      <t xml:space="preserve">, očiščena, I. kvalitete, brez gnitja in poškodb </t>
    </r>
  </si>
  <si>
    <r>
      <t>ZELENA gomolj</t>
    </r>
    <r>
      <rPr>
        <sz val="10"/>
        <color indexed="8"/>
        <rFont val="Calibri"/>
        <family val="2"/>
        <charset val="238"/>
      </rPr>
      <t>, očiščena, I. kvalitete, brez gnitja in poškodb</t>
    </r>
  </si>
  <si>
    <r>
      <t xml:space="preserve">ZELENA listi,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</si>
  <si>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BAZILIKA listi, </t>
    </r>
    <r>
      <rPr>
        <sz val="10"/>
        <color indexed="8"/>
        <rFont val="Calibri"/>
        <family val="2"/>
        <charset val="238"/>
      </rPr>
      <t xml:space="preserve">očiščeni in sveži, I. kvalitete, brez gnitja in poškodb </t>
    </r>
  </si>
  <si>
    <r>
      <t xml:space="preserve">DROBNJAK,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</si>
  <si>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MOTOVILEC,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</si>
  <si>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REDKVICA rdeča – </t>
    </r>
    <r>
      <rPr>
        <sz val="10"/>
        <color indexed="8"/>
        <rFont val="Calibri"/>
        <family val="2"/>
        <charset val="238"/>
      </rPr>
      <t>mlada,I. kvalitete, brez gnitja in poškodb</t>
    </r>
  </si>
  <si>
    <r>
      <t xml:space="preserve">BROKOLI glave – </t>
    </r>
    <r>
      <rPr>
        <sz val="10"/>
        <color indexed="8"/>
        <rFont val="Calibri"/>
        <family val="2"/>
        <charset val="238"/>
      </rPr>
      <t>očiščene, I. kvalitete, brez gnitja in poškodb</t>
    </r>
  </si>
  <si>
    <r>
      <t xml:space="preserve">JAJČEVCI – melancani,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</si>
  <si>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ŠPINAČA listi,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</si>
  <si>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BELUŠI – šparglji,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</si>
  <si>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RUKOLA, </t>
    </r>
    <r>
      <rPr>
        <sz val="10"/>
        <color rgb="FF000000"/>
        <rFont val="Calibri"/>
        <family val="2"/>
        <charset val="238"/>
      </rPr>
      <t>I. kvalitete, brez gnitja in poškodb</t>
    </r>
  </si>
  <si>
    <r>
      <t>KROMPIR,</t>
    </r>
    <r>
      <rPr>
        <sz val="10"/>
        <color indexed="8"/>
        <rFont val="Calibri"/>
        <family val="2"/>
        <charset val="238"/>
      </rPr>
      <t xml:space="preserve"> različnih sort, I. kak., brez gnitja in poškodb</t>
    </r>
  </si>
  <si>
    <r>
      <t xml:space="preserve">KROMPIR MLADI, </t>
    </r>
    <r>
      <rPr>
        <sz val="10"/>
        <color indexed="8"/>
        <rFont val="Calibri"/>
        <family val="2"/>
        <charset val="238"/>
      </rPr>
      <t>pakiran, I. kvalitete,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brez gnitja in poškodb</t>
    </r>
  </si>
  <si>
    <r>
      <t xml:space="preserve">SOLATA ZELENA – </t>
    </r>
    <r>
      <rPr>
        <sz val="10"/>
        <color indexed="8"/>
        <rFont val="Calibri"/>
        <family val="2"/>
        <charset val="238"/>
      </rPr>
      <t>endivija, I. kvalitete, brez gnitja in poškodb</t>
    </r>
  </si>
  <si>
    <r>
      <t>SOLATA ZELENA KRHKOLISTNATA - ROZETASTA, različne sorte,</t>
    </r>
    <r>
      <rPr>
        <sz val="10"/>
        <color indexed="8"/>
        <rFont val="Calibri"/>
        <family val="2"/>
        <charset val="238"/>
      </rPr>
      <t xml:space="preserve"> I. kvalitete, brez gnitja in poškodb</t>
    </r>
  </si>
  <si>
    <r>
      <t xml:space="preserve">SOLATA ZELENA – KRHKOLISTNATA - GLAVA, kot </t>
    </r>
    <r>
      <rPr>
        <sz val="10"/>
        <color indexed="8"/>
        <rFont val="Calibri"/>
        <family val="2"/>
        <charset val="238"/>
      </rPr>
      <t>kristalka, iceberg, ledenka…, I. kvalitete, brez gnitja in poškodb</t>
    </r>
  </si>
  <si>
    <r>
      <t>SOLATA ZELENA</t>
    </r>
    <r>
      <rPr>
        <sz val="10"/>
        <color indexed="8"/>
        <rFont val="Calibri"/>
        <family val="2"/>
        <charset val="238"/>
      </rPr>
      <t xml:space="preserve"> – mehka, I. kvalitete, brez gnitja in poškodb</t>
    </r>
  </si>
  <si>
    <t>Kg</t>
  </si>
  <si>
    <t>do 1</t>
  </si>
  <si>
    <r>
      <t>OREHOVA JEDRCA</t>
    </r>
    <r>
      <rPr>
        <sz val="10"/>
        <color indexed="8"/>
        <rFont val="Calibri"/>
        <family val="2"/>
        <charset val="238"/>
      </rPr>
      <t>, I. kvalitete</t>
    </r>
  </si>
  <si>
    <r>
      <t xml:space="preserve">ROZINE,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</si>
  <si>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JABOLKA – suhi krhlji olupljeni,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</si>
  <si>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HRUŠKE – suhi krhlji, </t>
    </r>
    <r>
      <rPr>
        <sz val="10"/>
        <color indexed="8"/>
        <rFont val="Calibri"/>
        <family val="2"/>
        <charset val="238"/>
      </rPr>
      <t>brez konzervansov</t>
    </r>
  </si>
  <si>
    <r>
      <t xml:space="preserve">SUHE SLIVE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</si>
  <si>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MARELICE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</si>
  <si>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FIGE,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</si>
  <si>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INDIJSKI OREŠČKI, celi,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</si>
  <si>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LEŠNIKI, očiščeni, celi, rinfuza,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</si>
  <si>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LEŠNIKI, očiščeni, celi, praženi, rinfuza, </t>
    </r>
    <r>
      <rPr>
        <sz val="10"/>
        <color indexed="8"/>
        <rFont val="Calibri"/>
        <family val="2"/>
        <charset val="238"/>
      </rPr>
      <t xml:space="preserve">brez konzervansov (žveplovega dioksida E220) </t>
    </r>
  </si>
  <si>
    <r>
      <t xml:space="preserve">DATELJNI,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</si>
  <si>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BRUSNICE rinfuza, brez konzervansov </t>
    </r>
    <r>
      <rPr>
        <sz val="10"/>
        <color indexed="8"/>
        <rFont val="Calibri"/>
        <family val="2"/>
        <charset val="238"/>
      </rPr>
      <t>(žveplovega dioksida E220)</t>
    </r>
  </si>
  <si>
    <t>SEZAMOVO SEME</t>
  </si>
  <si>
    <t>SONČNIČNO SEME, oluščeno</t>
  </si>
  <si>
    <t>0,2-0,5</t>
  </si>
  <si>
    <t>BUČNO SEME, oluščeno</t>
  </si>
  <si>
    <t>PINJOLE</t>
  </si>
  <si>
    <t>MANDELJNI, lističi</t>
  </si>
  <si>
    <r>
      <t xml:space="preserve">MANDELJNI, rinfuza </t>
    </r>
    <r>
      <rPr>
        <sz val="10"/>
        <color indexed="8"/>
        <rFont val="Calibri"/>
        <family val="2"/>
        <charset val="238"/>
      </rPr>
      <t>brez konzervansov</t>
    </r>
  </si>
  <si>
    <t>KOSTANJ</t>
  </si>
  <si>
    <t>SOJA zelena</t>
  </si>
  <si>
    <t>SOJA rdeča</t>
  </si>
  <si>
    <r>
      <t xml:space="preserve">FIŽOL ČEŠNJEVEC,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</si>
  <si>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PINTO,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</si>
  <si>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TETOVEC, </t>
    </r>
    <r>
      <rPr>
        <sz val="10"/>
        <color indexed="8"/>
        <rFont val="Calibri"/>
        <family val="2"/>
        <charset val="238"/>
      </rPr>
      <t>I. kvalitete, brez gnitja in poškodb</t>
    </r>
  </si>
  <si>
    <t>LEČA zelena, oranžna</t>
  </si>
  <si>
    <r>
      <t>JABOLČNI SOK</t>
    </r>
    <r>
      <rPr>
        <sz val="11"/>
        <color indexed="8"/>
        <rFont val="Calibri"/>
        <family val="2"/>
        <charset val="238"/>
      </rPr>
      <t>, 100 % sadni delež, 100 % jabolčni sok, brez koncentratov oz. zgoščenih sokov, kemičnih konzervansov in umetnih sladil</t>
    </r>
  </si>
  <si>
    <r>
      <t xml:space="preserve">SOK HRUŠKE,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</si>
  <si>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BEZGOVIH CVETOV,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</si>
  <si>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KORENJA,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</si>
  <si>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JAGODE,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</si>
  <si>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MARELICE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</si>
  <si>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SOK MALINE, </t>
    </r>
    <r>
      <rPr>
        <sz val="11"/>
        <color indexed="8"/>
        <rFont val="Calibri"/>
        <family val="2"/>
        <charset val="238"/>
      </rPr>
      <t>100 % sadni delež, 50 % sok  malin, 50 % jabolčni sok, brez koncentratov oz. zgoščenih sokov, brez kemičnih konzervansov in umetnih sladil</t>
    </r>
  </si>
  <si>
    <r>
      <t>SOK BOROVNICE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</si>
  <si>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DRNULJE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</si>
  <si>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ARONIJE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</si>
  <si>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>SOK ČRNI RIBEZ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</t>
    </r>
  </si>
  <si>
    <r>
      <t xml:space="preserve">EKOLOŠKI GROZDNI SOK, </t>
    </r>
    <r>
      <rPr>
        <sz val="11"/>
        <color theme="1"/>
        <rFont val="Calibri"/>
        <family val="2"/>
        <charset val="238"/>
        <scheme val="minor"/>
      </rPr>
      <t xml:space="preserve">100 % sadni delež, brez kemičnih konzervansov in umetnih sladil, pakiran steklenica </t>
    </r>
  </si>
  <si>
    <r>
      <rPr>
        <b/>
        <sz val="11"/>
        <color indexed="8"/>
        <rFont val="Calibri"/>
        <family val="2"/>
        <charset val="238"/>
      </rPr>
      <t>EKOLOŠKI JABOLČNI SOK</t>
    </r>
    <r>
      <rPr>
        <sz val="11"/>
        <color theme="1"/>
        <rFont val="Calibri"/>
        <family val="2"/>
        <charset val="238"/>
        <scheme val="minor"/>
      </rPr>
      <t>, 100 % sadni delež, brez kemičnih konzervansov in umetnih sladil, pakiran steklenica</t>
    </r>
  </si>
  <si>
    <r>
      <t>EKOLOŠKI JABOLČNI SOK</t>
    </r>
    <r>
      <rPr>
        <sz val="11"/>
        <color indexed="8"/>
        <rFont val="Calibri"/>
        <family val="2"/>
        <charset val="238"/>
      </rPr>
      <t xml:space="preserve">, 100 % sadni delež, brez kemičnih konzervansov in umetnih sladil, pakiran brik </t>
    </r>
  </si>
  <si>
    <r>
      <t xml:space="preserve">FIŽOL zrnje </t>
    </r>
    <r>
      <rPr>
        <sz val="11"/>
        <rFont val="Calibri"/>
        <family val="2"/>
        <charset val="238"/>
      </rPr>
      <t>vložen</t>
    </r>
  </si>
  <si>
    <t xml:space="preserve">GRAH vložen </t>
  </si>
  <si>
    <r>
      <t>KUMARICE</t>
    </r>
    <r>
      <rPr>
        <sz val="11"/>
        <rFont val="Calibri"/>
        <family val="2"/>
        <charset val="238"/>
      </rPr>
      <t xml:space="preserve"> vložene</t>
    </r>
  </si>
  <si>
    <r>
      <t>KUMARICE</t>
    </r>
    <r>
      <rPr>
        <sz val="11"/>
        <color indexed="8"/>
        <rFont val="Calibri"/>
        <family val="2"/>
        <charset val="238"/>
      </rPr>
      <t xml:space="preserve"> vložene</t>
    </r>
  </si>
  <si>
    <r>
      <t xml:space="preserve">RDEČA PESA </t>
    </r>
    <r>
      <rPr>
        <sz val="11"/>
        <color indexed="8"/>
        <rFont val="Calibri"/>
        <family val="2"/>
        <charset val="238"/>
      </rPr>
      <t>vložena, min. 60 % ploda v izdelku, Eta in enakovredno</t>
    </r>
  </si>
  <si>
    <r>
      <t xml:space="preserve">RDEČA PESA </t>
    </r>
    <r>
      <rPr>
        <sz val="11"/>
        <color indexed="8"/>
        <rFont val="Calibri"/>
        <family val="2"/>
        <charset val="238"/>
      </rPr>
      <t xml:space="preserve"> vložena, min. 60 % ploda v izdelku, Eta in enakovredno</t>
    </r>
  </si>
  <si>
    <r>
      <t xml:space="preserve">PAPRIKA fileti beli </t>
    </r>
    <r>
      <rPr>
        <sz val="11"/>
        <color indexed="8"/>
        <rFont val="Calibri"/>
        <family val="2"/>
        <charset val="238"/>
      </rPr>
      <t>vloženi</t>
    </r>
  </si>
  <si>
    <r>
      <t xml:space="preserve">PAPRIKA pečeni fileti, </t>
    </r>
    <r>
      <rPr>
        <sz val="11"/>
        <color indexed="8"/>
        <rFont val="Calibri"/>
        <family val="2"/>
        <charset val="238"/>
      </rPr>
      <t xml:space="preserve">vloženi </t>
    </r>
  </si>
  <si>
    <r>
      <t xml:space="preserve">PAPRIKA fileti  rdeči </t>
    </r>
    <r>
      <rPr>
        <sz val="11"/>
        <color indexed="8"/>
        <rFont val="Calibri"/>
        <family val="2"/>
        <charset val="238"/>
      </rPr>
      <t xml:space="preserve">vloženi </t>
    </r>
  </si>
  <si>
    <r>
      <t xml:space="preserve">OLIVE zelene, </t>
    </r>
    <r>
      <rPr>
        <sz val="11"/>
        <color indexed="8"/>
        <rFont val="Calibri"/>
        <family val="2"/>
        <charset val="238"/>
      </rPr>
      <t xml:space="preserve"> s papriko</t>
    </r>
  </si>
  <si>
    <r>
      <t>OLIVE zelene</t>
    </r>
    <r>
      <rPr>
        <sz val="11"/>
        <color indexed="8"/>
        <rFont val="Calibri"/>
        <family val="2"/>
        <charset val="238"/>
      </rPr>
      <t>, brez koščice</t>
    </r>
  </si>
  <si>
    <r>
      <t xml:space="preserve">ČEBULICA </t>
    </r>
    <r>
      <rPr>
        <sz val="11"/>
        <color indexed="8"/>
        <rFont val="Calibri"/>
        <family val="2"/>
        <charset val="238"/>
      </rPr>
      <t>mala bela, vložena</t>
    </r>
  </si>
  <si>
    <r>
      <t xml:space="preserve">KAPRE </t>
    </r>
    <r>
      <rPr>
        <sz val="11"/>
        <color indexed="8"/>
        <rFont val="Calibri"/>
        <family val="2"/>
        <charset val="238"/>
      </rPr>
      <t>v slanici</t>
    </r>
  </si>
  <si>
    <r>
      <t xml:space="preserve">ŠAMPINJONI </t>
    </r>
    <r>
      <rPr>
        <sz val="11"/>
        <rFont val="Calibri"/>
        <family val="2"/>
        <charset val="238"/>
      </rPr>
      <t>vloženi, rezani</t>
    </r>
  </si>
  <si>
    <r>
      <t xml:space="preserve">ŠAMPINJONI </t>
    </r>
    <r>
      <rPr>
        <sz val="11"/>
        <color indexed="8"/>
        <rFont val="Calibri"/>
        <family val="2"/>
        <charset val="238"/>
      </rPr>
      <t xml:space="preserve">vloženi, rezani </t>
    </r>
  </si>
  <si>
    <r>
      <t xml:space="preserve">KORUZA </t>
    </r>
    <r>
      <rPr>
        <sz val="11"/>
        <color indexed="8"/>
        <rFont val="Calibri"/>
        <family val="2"/>
        <charset val="238"/>
      </rPr>
      <t>vložena</t>
    </r>
  </si>
  <si>
    <t>KORUZA</t>
  </si>
  <si>
    <r>
      <t xml:space="preserve">ČIČERIKA </t>
    </r>
    <r>
      <rPr>
        <sz val="11"/>
        <color indexed="8"/>
        <rFont val="Calibri"/>
        <family val="2"/>
        <charset val="238"/>
      </rPr>
      <t>vložena</t>
    </r>
  </si>
  <si>
    <t>ĐUVEČ</t>
  </si>
  <si>
    <t xml:space="preserve">ĐUVEČ </t>
  </si>
  <si>
    <r>
      <t xml:space="preserve">KETCHUP, blagi, </t>
    </r>
    <r>
      <rPr>
        <sz val="11"/>
        <color rgb="FF000000"/>
        <rFont val="Calibri"/>
        <family val="2"/>
        <charset val="238"/>
      </rPr>
      <t xml:space="preserve">brez dodanega sladkorja </t>
    </r>
  </si>
  <si>
    <r>
      <t>PARADIŽNIKOVI PELATI, brez konzervansov, *</t>
    </r>
    <r>
      <rPr>
        <sz val="11"/>
        <color indexed="8"/>
        <rFont val="Calibri"/>
        <family val="2"/>
        <charset val="238"/>
      </rPr>
      <t>Eta in enakovredno</t>
    </r>
  </si>
  <si>
    <r>
      <t>PARADIŽNIKOVI PELATI , brez konzervansov</t>
    </r>
    <r>
      <rPr>
        <sz val="11"/>
        <color indexed="8"/>
        <rFont val="Calibri"/>
        <family val="2"/>
        <charset val="238"/>
      </rPr>
      <t xml:space="preserve"> </t>
    </r>
  </si>
  <si>
    <r>
      <t>PASIRANI PARADIŽNIK  brez konzervansov, *</t>
    </r>
    <r>
      <rPr>
        <sz val="11"/>
        <color indexed="8"/>
        <rFont val="Calibri"/>
        <family val="2"/>
        <charset val="238"/>
      </rPr>
      <t>Eta in enakovredno</t>
    </r>
  </si>
  <si>
    <r>
      <t>MAJONEZA brez konzervansov, brez dodanih arom in brez stabilizatorjev</t>
    </r>
    <r>
      <rPr>
        <sz val="11"/>
        <rFont val="Calibri"/>
        <family val="2"/>
        <charset val="238"/>
      </rPr>
      <t xml:space="preserve"> </t>
    </r>
  </si>
  <si>
    <r>
      <t>AJVAR</t>
    </r>
    <r>
      <rPr>
        <sz val="11"/>
        <rFont val="Calibri"/>
        <family val="2"/>
        <charset val="238"/>
      </rPr>
      <t>, nepekoč</t>
    </r>
  </si>
  <si>
    <t>HREN S SMETANO</t>
  </si>
  <si>
    <r>
      <rPr>
        <b/>
        <sz val="11"/>
        <color indexed="8"/>
        <rFont val="Calibri"/>
        <family val="2"/>
        <charset val="238"/>
      </rPr>
      <t>MARMELADA marelična</t>
    </r>
    <r>
      <rPr>
        <sz val="11"/>
        <color indexed="8"/>
        <rFont val="Calibri"/>
        <family val="2"/>
        <charset val="238"/>
      </rPr>
      <t>, primerna za pustne krofe, sladice in peciva, kozarec, umetnih sladil</t>
    </r>
  </si>
  <si>
    <r>
      <t>MARMELADA slivova</t>
    </r>
    <r>
      <rPr>
        <sz val="11"/>
        <color indexed="8"/>
        <rFont val="Calibri"/>
        <family val="2"/>
        <charset val="238"/>
      </rPr>
      <t>, brez konzervansov in umetnih sladil</t>
    </r>
    <r>
      <rPr>
        <b/>
        <sz val="11"/>
        <color indexed="8"/>
        <rFont val="Calibri"/>
        <family val="2"/>
        <charset val="238"/>
      </rPr>
      <t xml:space="preserve"> </t>
    </r>
  </si>
  <si>
    <r>
      <t>DŽEM brusnica</t>
    </r>
    <r>
      <rPr>
        <sz val="11"/>
        <color indexed="8"/>
        <rFont val="Calibri"/>
        <family val="2"/>
        <charset val="238"/>
      </rPr>
      <t>, sadni delež min 38g/100 g, Eta in enakovredno, brez konzervansov in umetnih sladil</t>
    </r>
  </si>
  <si>
    <r>
      <t xml:space="preserve">Namaz jagoda, </t>
    </r>
    <r>
      <rPr>
        <sz val="11"/>
        <color rgb="FF000000"/>
        <rFont val="Calibri"/>
        <family val="2"/>
        <charset val="238"/>
      </rPr>
      <t>sadni delež min 66g /100 g,  Eta in enakovredno, brez konzervansov in umetnih sladil</t>
    </r>
  </si>
  <si>
    <r>
      <t xml:space="preserve">Namaz malina, </t>
    </r>
    <r>
      <rPr>
        <sz val="11"/>
        <color rgb="FF000000"/>
        <rFont val="Calibri"/>
        <family val="2"/>
        <charset val="238"/>
      </rPr>
      <t>sadni delež min 66g /100 g,  Eta in enakovredno, brez konzervansov in umetnih sladil</t>
    </r>
  </si>
  <si>
    <r>
      <t>KOMPOT marelica,</t>
    </r>
    <r>
      <rPr>
        <sz val="11"/>
        <color indexed="8"/>
        <rFont val="Calibri"/>
        <family val="2"/>
        <charset val="238"/>
      </rPr>
      <t>brez konzervansov in umetnih sladil</t>
    </r>
  </si>
  <si>
    <r>
      <t>KOMPOT marelica</t>
    </r>
    <r>
      <rPr>
        <sz val="11"/>
        <color indexed="8"/>
        <rFont val="Calibri"/>
        <family val="2"/>
        <charset val="238"/>
      </rPr>
      <t xml:space="preserve"> Eta in enakovredno, brez konzervansov in umetnih sladil</t>
    </r>
  </si>
  <si>
    <r>
      <t>KOMPOT breskev</t>
    </r>
    <r>
      <rPr>
        <sz val="11"/>
        <color indexed="8"/>
        <rFont val="Calibri"/>
        <family val="2"/>
        <charset val="238"/>
      </rPr>
      <t xml:space="preserve">  brez konzervansov in umetnih sladil</t>
    </r>
  </si>
  <si>
    <r>
      <t>KOMPOT breskev</t>
    </r>
    <r>
      <rPr>
        <sz val="11"/>
        <color indexed="8"/>
        <rFont val="Calibri"/>
        <family val="2"/>
        <charset val="238"/>
      </rPr>
      <t xml:space="preserve"> Eta in enakovredno,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</si>
  <si>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 xml:space="preserve"> kocka,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</si>
  <si>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>, koluti, Eta in enakovredno, brez konzervansov in umetnih sladil</t>
    </r>
  </si>
  <si>
    <r>
      <t>KOMPOT mešano sadje</t>
    </r>
    <r>
      <rPr>
        <sz val="11"/>
        <color indexed="8"/>
        <rFont val="Calibri"/>
        <family val="2"/>
        <charset val="238"/>
      </rPr>
      <t>,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</si>
  <si>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>, rezine, 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</si>
  <si>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>, rezine, Eta in enakovredno,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</si>
  <si>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>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</si>
  <si>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>, celi sadež, Eta in enakovredno, brez konzervansov in umetnih sladil</t>
    </r>
  </si>
  <si>
    <r>
      <t>KOMPOT višnja</t>
    </r>
    <r>
      <rPr>
        <sz val="11"/>
        <color indexed="8"/>
        <rFont val="Calibri"/>
        <family val="2"/>
        <charset val="238"/>
      </rPr>
      <t>, višnje bk, Eta in enakovredno, brez konzervansov in umetnih sladil</t>
    </r>
  </si>
  <si>
    <r>
      <t>KOMPOT gozdni sadeži (višnje,jagode, robide, rdeči in črni ribez)</t>
    </r>
    <r>
      <rPr>
        <sz val="11"/>
        <color indexed="8"/>
        <rFont val="Calibri"/>
        <family val="2"/>
        <charset val="238"/>
      </rPr>
      <t xml:space="preserve"> Eta in enakovredno, brez konzervansov in umetnih sladil</t>
    </r>
  </si>
  <si>
    <t>EKO ČIČERIKA, vložena</t>
  </si>
  <si>
    <t>EKO GRAH, vložen</t>
  </si>
  <si>
    <t xml:space="preserve">EKO KORUZA, vložena </t>
  </si>
  <si>
    <t>EKO RDEČA PESA, vložena</t>
  </si>
  <si>
    <t xml:space="preserve">EKO KUMARICE, vložene </t>
  </si>
  <si>
    <r>
      <t>MARMELADA SLIVA,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</si>
  <si>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t>370-750</t>
  </si>
  <si>
    <r>
      <t>MARMELADA MARELICA, sadni delež min. 45 g/100 g, kozarec 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</si>
  <si>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 xml:space="preserve">MARMELADA GOZDNA BOROVNICA, sadni delež min. 45 g/100 g, kozarec 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</si>
  <si>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ČEŠNJA, sadni delež min. 45 g/100 g, kozarec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</si>
  <si>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 xml:space="preserve">MARMELADA HRUŠKA, sadni delež min. 45 g/100 g, kozarec </t>
    </r>
    <r>
      <rPr>
        <sz val="11"/>
        <color indexed="8"/>
        <rFont val="Calibri"/>
        <family val="2"/>
        <charset val="238"/>
      </rPr>
      <t>brez konzervansov in umetnih sladil</t>
    </r>
  </si>
  <si>
    <r>
      <t xml:space="preserve">MARMELADA JAGODA, sadni delež min. 45 g/100 g, kozarec 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</si>
  <si>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t>20-60</t>
  </si>
  <si>
    <r>
      <t>ČAJ ŠIPEK</t>
    </r>
    <r>
      <rPr>
        <sz val="10"/>
        <color indexed="8"/>
        <rFont val="Calibri"/>
        <family val="2"/>
        <charset val="238"/>
      </rPr>
      <t>, pakiran (filter vrečke)</t>
    </r>
  </si>
  <si>
    <r>
      <t>ČAJ ŠIPEK S HIBISKUSOM</t>
    </r>
    <r>
      <rPr>
        <sz val="10"/>
        <color indexed="8"/>
        <rFont val="Calibri"/>
        <family val="2"/>
        <charset val="238"/>
      </rPr>
      <t>, pakiran (filter vrečke)</t>
    </r>
  </si>
  <si>
    <r>
      <t>ČAJ MALINA</t>
    </r>
    <r>
      <rPr>
        <sz val="10"/>
        <color indexed="8"/>
        <rFont val="Calibri"/>
        <family val="2"/>
        <charset val="238"/>
      </rPr>
      <t>, pakiran (filter vrečke)</t>
    </r>
  </si>
  <si>
    <r>
      <t>ČAJ BOŽIČNI</t>
    </r>
    <r>
      <rPr>
        <sz val="10"/>
        <color indexed="8"/>
        <rFont val="Calibri"/>
        <family val="2"/>
        <charset val="238"/>
      </rPr>
      <t>, pakiran (filter vrečke)</t>
    </r>
  </si>
  <si>
    <r>
      <t>ČAJ JAGODA</t>
    </r>
    <r>
      <rPr>
        <sz val="10"/>
        <color indexed="8"/>
        <rFont val="Calibri"/>
        <family val="2"/>
        <charset val="238"/>
      </rPr>
      <t>, pakiran (filter vrečke)</t>
    </r>
  </si>
  <si>
    <r>
      <t>ČAJ JAGODA - VANILIJA</t>
    </r>
    <r>
      <rPr>
        <sz val="10"/>
        <color indexed="8"/>
        <rFont val="Calibri"/>
        <family val="2"/>
        <charset val="238"/>
      </rPr>
      <t>, pakiran (filter vrečke)</t>
    </r>
  </si>
  <si>
    <r>
      <t>ČAJ BOROVNICA</t>
    </r>
    <r>
      <rPr>
        <sz val="10"/>
        <color indexed="8"/>
        <rFont val="Calibri"/>
        <family val="2"/>
        <charset val="238"/>
      </rPr>
      <t>, pakiran (filter vrečke)</t>
    </r>
  </si>
  <si>
    <r>
      <t>ČAJ PLANINSKI</t>
    </r>
    <r>
      <rPr>
        <sz val="10"/>
        <color indexed="8"/>
        <rFont val="Calibri"/>
        <family val="2"/>
        <charset val="238"/>
      </rPr>
      <t>, pakiran (filter vrečke)</t>
    </r>
  </si>
  <si>
    <r>
      <t>ČAJ OTROŠKI,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pakiran (filter vrečke)</t>
    </r>
  </si>
  <si>
    <r>
      <t xml:space="preserve">ČAJ DIVJA ČEŠNJA, </t>
    </r>
    <r>
      <rPr>
        <sz val="10"/>
        <color rgb="FF000000"/>
        <rFont val="Calibri"/>
        <family val="2"/>
        <charset val="238"/>
      </rPr>
      <t>pakiran (filter vrečke)</t>
    </r>
  </si>
  <si>
    <r>
      <t>ČAJ BEZEG,</t>
    </r>
    <r>
      <rPr>
        <sz val="10"/>
        <color indexed="8"/>
        <rFont val="Calibri"/>
        <family val="2"/>
        <charset val="238"/>
      </rPr>
      <t xml:space="preserve"> pakiran (filter vrečke)</t>
    </r>
  </si>
  <si>
    <r>
      <t>ČAJ ŠIPEK</t>
    </r>
    <r>
      <rPr>
        <sz val="10"/>
        <color indexed="8"/>
        <rFont val="Calibri"/>
        <family val="2"/>
        <charset val="238"/>
      </rPr>
      <t xml:space="preserve">, </t>
    </r>
    <r>
      <rPr>
        <b/>
        <sz val="10"/>
        <color indexed="8"/>
        <rFont val="Calibri"/>
        <family val="2"/>
        <charset val="238"/>
      </rPr>
      <t>rinfuza,</t>
    </r>
    <r>
      <rPr>
        <sz val="10"/>
        <color indexed="8"/>
        <rFont val="Calibri"/>
        <family val="2"/>
        <charset val="238"/>
      </rPr>
      <t xml:space="preserve"> pakiran</t>
    </r>
  </si>
  <si>
    <r>
      <t xml:space="preserve">ČAJ LIPA, </t>
    </r>
    <r>
      <rPr>
        <sz val="10"/>
        <color indexed="8"/>
        <rFont val="Calibri"/>
        <family val="2"/>
        <charset val="238"/>
      </rPr>
      <t>pakiran (filter vrečke)</t>
    </r>
  </si>
  <si>
    <r>
      <t>ČAJ KAMILICA,</t>
    </r>
    <r>
      <rPr>
        <sz val="10"/>
        <color indexed="8"/>
        <rFont val="Calibri"/>
        <family val="2"/>
        <charset val="238"/>
      </rPr>
      <t xml:space="preserve"> pakiran (filter vrečke)</t>
    </r>
  </si>
  <si>
    <r>
      <t>ČAJ MELISA,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(filter vrečke), pakiran</t>
    </r>
  </si>
  <si>
    <r>
      <t xml:space="preserve">ČAJ GOZDNI SADEŽI, </t>
    </r>
    <r>
      <rPr>
        <sz val="10"/>
        <color rgb="FF000000"/>
        <rFont val="Calibri"/>
        <family val="2"/>
        <charset val="238"/>
      </rPr>
      <t>(filter vrečke),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pakiran</t>
    </r>
  </si>
  <si>
    <r>
      <t>ČAJ JAGODA MALINA, rinfuza,</t>
    </r>
    <r>
      <rPr>
        <sz val="10"/>
        <color indexed="8"/>
        <rFont val="Calibri"/>
        <family val="2"/>
        <charset val="238"/>
      </rPr>
      <t xml:space="preserve"> pakiran</t>
    </r>
  </si>
  <si>
    <r>
      <t>ČAJ lipa</t>
    </r>
    <r>
      <rPr>
        <sz val="10"/>
        <color indexed="8"/>
        <rFont val="Calibri"/>
        <family val="2"/>
        <charset val="238"/>
      </rPr>
      <t>,  pakiran  v filter vrečke po 1 g, zavitek</t>
    </r>
  </si>
  <si>
    <r>
      <t>ČAJ meta</t>
    </r>
    <r>
      <rPr>
        <sz val="10"/>
        <color indexed="8"/>
        <rFont val="Calibri"/>
        <family val="2"/>
        <charset val="238"/>
      </rPr>
      <t>, pakiran  v filter vrečke po 1 g, zavitek</t>
    </r>
  </si>
  <si>
    <r>
      <t xml:space="preserve">ČAJ planinski, </t>
    </r>
    <r>
      <rPr>
        <sz val="10"/>
        <color indexed="8"/>
        <rFont val="Calibri"/>
        <family val="2"/>
        <charset val="238"/>
      </rPr>
      <t>pakiran  v filter vrečke 1 g, zavitek</t>
    </r>
  </si>
  <si>
    <r>
      <t xml:space="preserve">ČAJ otroški,  </t>
    </r>
    <r>
      <rPr>
        <sz val="10"/>
        <color indexed="8"/>
        <rFont val="Calibri"/>
        <family val="2"/>
        <charset val="238"/>
      </rPr>
      <t xml:space="preserve">pakiran  v filter vrečke 1 g, zavitek </t>
    </r>
  </si>
  <si>
    <r>
      <t xml:space="preserve">ČAJ bezeg,  </t>
    </r>
    <r>
      <rPr>
        <sz val="10"/>
        <color indexed="8"/>
        <rFont val="Calibri"/>
        <family val="2"/>
        <charset val="238"/>
      </rPr>
      <t xml:space="preserve">pakiran  v filter vrečke 1 g, zavitek </t>
    </r>
  </si>
  <si>
    <r>
      <t>ČAJ kamilica</t>
    </r>
    <r>
      <rPr>
        <sz val="10"/>
        <color indexed="8"/>
        <rFont val="Calibri"/>
        <family val="2"/>
        <charset val="238"/>
      </rPr>
      <t xml:space="preserve">, pakiran  v filter vrečke po 2 g, zavitek </t>
    </r>
  </si>
  <si>
    <r>
      <t xml:space="preserve">ČAJ janež, </t>
    </r>
    <r>
      <rPr>
        <sz val="10"/>
        <color indexed="8"/>
        <rFont val="Calibri"/>
        <family val="2"/>
        <charset val="238"/>
      </rPr>
      <t>sestavine: janež, komarček, hibiskus, filter vrečke 1 g</t>
    </r>
  </si>
  <si>
    <r>
      <t xml:space="preserve">ČAJ hibiskus, </t>
    </r>
    <r>
      <rPr>
        <sz val="10"/>
        <color indexed="8"/>
        <rFont val="Calibri"/>
        <family val="2"/>
        <charset val="238"/>
      </rPr>
      <t>sestavine: cvetovi hibiskusa, filter vrečke 1 g</t>
    </r>
  </si>
  <si>
    <r>
      <t xml:space="preserve">ČAJ kopriva, </t>
    </r>
    <r>
      <rPr>
        <sz val="10"/>
        <color indexed="8"/>
        <rFont val="Calibri"/>
        <family val="2"/>
        <charset val="238"/>
      </rPr>
      <t xml:space="preserve">sestavine: kopriva, kumina, breza,kamilica, poprova meta,korenina regrata, filter vrečke 1 g, </t>
    </r>
  </si>
  <si>
    <r>
      <t xml:space="preserve">ČAJ melisa, </t>
    </r>
    <r>
      <rPr>
        <sz val="10"/>
        <color indexed="8"/>
        <rFont val="Calibri"/>
        <family val="2"/>
        <charset val="238"/>
      </rPr>
      <t>sestavine: listi melise 100 %, filter vrečke 1 g</t>
    </r>
  </si>
  <si>
    <r>
      <t xml:space="preserve">ČAJ materina dušica, </t>
    </r>
    <r>
      <rPr>
        <sz val="10"/>
        <color indexed="8"/>
        <rFont val="Calibri"/>
        <family val="2"/>
        <charset val="238"/>
      </rPr>
      <t>sestavine: materina dušica, filter vrečke 1 g</t>
    </r>
  </si>
  <si>
    <t>400-750</t>
  </si>
  <si>
    <r>
      <t xml:space="preserve">BIO ČAJ planinski (zeliščni) </t>
    </r>
    <r>
      <rPr>
        <sz val="10"/>
        <color indexed="8"/>
        <rFont val="Calibri"/>
        <family val="2"/>
        <charset val="238"/>
      </rPr>
      <t xml:space="preserve">plodovi šipka, limonska trava, listi mete, cvetovi kamilice, cvetovi bezga, </t>
    </r>
  </si>
  <si>
    <t>BIO ČAJ divja češnja, (25 filter vrečk)</t>
  </si>
  <si>
    <r>
      <t xml:space="preserve">BIO ČAJ otroški, </t>
    </r>
    <r>
      <rPr>
        <sz val="10"/>
        <color indexed="8"/>
        <rFont val="Calibri"/>
        <family val="2"/>
        <charset val="238"/>
      </rPr>
      <t>mešanica zeliščnega čaja iz komarčka, janeža, kamilice…</t>
    </r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</si>
  <si>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</t>
    </r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</si>
  <si>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</si>
  <si>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</si>
  <si>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</si>
  <si>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</si>
  <si>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</si>
  <si>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</si>
  <si>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</si>
  <si>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</si>
  <si>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</si>
  <si>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</si>
  <si>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</si>
  <si>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</si>
  <si>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</si>
  <si>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</si>
  <si>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</si>
  <si>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</si>
  <si>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</si>
  <si>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</si>
  <si>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KORNET za sladoled-brez krone</t>
  </si>
  <si>
    <t>zav</t>
  </si>
  <si>
    <t>MARGARINA za peko</t>
  </si>
  <si>
    <t>SLADKOR RJAVI, nerafiniran, trsni, kristalni</t>
  </si>
  <si>
    <t>SLADKOR želirni</t>
  </si>
  <si>
    <t>SLADKOR mleti</t>
  </si>
  <si>
    <t>OLJE ekstra deviško oljčno, hladno stiskano, steklenica</t>
  </si>
  <si>
    <t>OLJE 100 % bučno, jedilno hladno stiskano</t>
  </si>
  <si>
    <t>OLJE za cvrtje, 100 % sončnično z dodanimi antioksidanti</t>
  </si>
  <si>
    <t>OLJE 100 % sončnično</t>
  </si>
  <si>
    <t>OLJE  100 % sončnično</t>
  </si>
  <si>
    <t>OLJE repično</t>
  </si>
  <si>
    <t>0,75-1</t>
  </si>
  <si>
    <t>3,0-5</t>
  </si>
  <si>
    <t>KIS alkoholni, 9%</t>
  </si>
  <si>
    <t>MORSKA SOL, fino mleta, jedilna, nerafinirana, jodirana mleta</t>
  </si>
  <si>
    <t>150-250</t>
  </si>
  <si>
    <t>150-500</t>
  </si>
  <si>
    <t>700-1000</t>
  </si>
  <si>
    <t>500-1000</t>
  </si>
  <si>
    <t>60-100</t>
  </si>
  <si>
    <t>400-500</t>
  </si>
  <si>
    <t>500-600</t>
  </si>
  <si>
    <t>200-300</t>
  </si>
  <si>
    <t>100-500</t>
  </si>
  <si>
    <t>140-150</t>
  </si>
  <si>
    <t>100-150</t>
  </si>
  <si>
    <t>150-200</t>
  </si>
  <si>
    <t>400-440</t>
  </si>
  <si>
    <t>36-50</t>
  </si>
  <si>
    <t>290-300</t>
  </si>
  <si>
    <t>10,0-20</t>
  </si>
  <si>
    <t>80-100</t>
  </si>
  <si>
    <t>190-200</t>
  </si>
  <si>
    <t>10,0-50</t>
  </si>
  <si>
    <t>250-300</t>
  </si>
  <si>
    <t>600-700</t>
  </si>
  <si>
    <t>70-100</t>
  </si>
  <si>
    <t>3,0-10</t>
  </si>
  <si>
    <t>250-1000</t>
  </si>
  <si>
    <t>125-150</t>
  </si>
  <si>
    <t>100-200</t>
  </si>
  <si>
    <t>300-500</t>
  </si>
  <si>
    <t>250-5000</t>
  </si>
  <si>
    <t>JEDILNI KORUZNI ŠKROB</t>
  </si>
  <si>
    <t>MOKA kokosova</t>
  </si>
  <si>
    <t>KOSMIČI riževi, ekspandirani – klasik, (riževi napihnjenci</t>
  </si>
  <si>
    <t>KVAS suhi</t>
  </si>
  <si>
    <t>ŽELATINA v lističih</t>
  </si>
  <si>
    <t>ŽELATINA v prahu</t>
  </si>
  <si>
    <t>KREMFIX</t>
  </si>
  <si>
    <t xml:space="preserve">VODA naravna, negazirana mineralna </t>
  </si>
  <si>
    <t>VODA naravna, negazirana mineralna</t>
  </si>
  <si>
    <t>KAVA PRAVA mleta, z min. 75% kave sorta Arabica in 25 % robusta</t>
  </si>
  <si>
    <t>SLADKOR vanilin</t>
  </si>
  <si>
    <t>SLADKOR vanilin, 5x10g</t>
  </si>
  <si>
    <t>KAVOVINA proja</t>
  </si>
  <si>
    <t>ŽITNA KAVA, 100% naravni proizvod iz žitaric (ječmena, cikorije, rži), ne vsebuje kofeina</t>
  </si>
  <si>
    <t>HOLIPI ZA KUPE</t>
  </si>
  <si>
    <t>PRAŠEK PECILNI, 5x13</t>
  </si>
  <si>
    <t>ZMES ZA KROMPIRJEVO TESTO</t>
  </si>
  <si>
    <t>ČOKOLADNE drobtine</t>
  </si>
  <si>
    <t>BARVNE drobtine</t>
  </si>
  <si>
    <t>ČOKOLADA jedilna</t>
  </si>
  <si>
    <t>ČOKOLADA s celimi lešniki</t>
  </si>
  <si>
    <t>Agar-agar</t>
  </si>
  <si>
    <t>Čičerikina moka</t>
  </si>
  <si>
    <t>Sojine kocke</t>
  </si>
  <si>
    <t xml:space="preserve">SOJIN SIR TOFU </t>
  </si>
  <si>
    <t>SADNO-ŽITNE KAŠICE</t>
  </si>
  <si>
    <r>
      <t xml:space="preserve">GRISSINI </t>
    </r>
    <r>
      <rPr>
        <sz val="10"/>
        <color indexed="8"/>
        <rFont val="Calibri"/>
        <family val="2"/>
        <charset val="238"/>
      </rPr>
      <t>z dodatkom polnozrnate moke in oljčnim oljem</t>
    </r>
  </si>
  <si>
    <r>
      <t xml:space="preserve">GRISSINI </t>
    </r>
    <r>
      <rPr>
        <sz val="10"/>
        <color indexed="8"/>
        <rFont val="Calibri"/>
        <family val="2"/>
        <charset val="238"/>
      </rPr>
      <t>z okusom pizze (z dodanim paradižnikom in origanom in oljčnim oljem)</t>
    </r>
  </si>
  <si>
    <t>HRUSTLJAVI KRUHKI  s pšenico</t>
  </si>
  <si>
    <t>HRUSTLJAVI KRUHKI  s koruzo</t>
  </si>
  <si>
    <t>HRUSTLJAVI KRUHKI  s kvinojo</t>
  </si>
  <si>
    <t>SARDINE V SONČNIČNEM OLJU</t>
  </si>
  <si>
    <t>SARDINE V RASTLINSKEM OLJU, "easy open" odpiranje</t>
  </si>
  <si>
    <t>FILETI SKUŠE V MEDITERAN OLJU</t>
  </si>
  <si>
    <t>ZDROB, ajdov</t>
  </si>
  <si>
    <r>
      <t>BIO PRAŠEK PECILNI BG (brez glutena),</t>
    </r>
    <r>
      <rPr>
        <sz val="10"/>
        <color indexed="8"/>
        <rFont val="Calibri"/>
        <family val="2"/>
        <charset val="238"/>
      </rPr>
      <t xml:space="preserve"> 3x17g Sestavine: tapiokin škrob, kalijev tartrat(22,8%), sredstvo za vzhajanje (natrijev karbonat), limonin sok v prahu, sredstvo za zgostitev: guar gumi</t>
    </r>
  </si>
  <si>
    <t>50-100</t>
  </si>
  <si>
    <t>250-400</t>
  </si>
  <si>
    <t>900-1000</t>
  </si>
  <si>
    <r>
      <t xml:space="preserve">EKO MED AKACIJA, </t>
    </r>
    <r>
      <rPr>
        <sz val="10"/>
        <color rgb="FF000000"/>
        <rFont val="Calibri"/>
        <family val="2"/>
        <charset val="238"/>
        <scheme val="minor"/>
      </rPr>
      <t xml:space="preserve">kozarec </t>
    </r>
  </si>
  <si>
    <r>
      <t xml:space="preserve">EKO MED CVETLIČNI, </t>
    </r>
    <r>
      <rPr>
        <sz val="10"/>
        <color rgb="FF000000"/>
        <rFont val="Calibri"/>
        <family val="2"/>
        <charset val="238"/>
        <scheme val="minor"/>
      </rPr>
      <t>kozarec</t>
    </r>
  </si>
  <si>
    <t>EKO KAKAV INSTANT za napitek</t>
  </si>
  <si>
    <t>EKO POLNOVREDNI KOSMIČI koruzni</t>
  </si>
  <si>
    <t>EKO JABOLČNI KIS</t>
  </si>
  <si>
    <r>
      <t xml:space="preserve">EKOLOŠKA JUŠNA OSNOVA </t>
    </r>
    <r>
      <rPr>
        <sz val="10"/>
        <color indexed="8"/>
        <rFont val="Calibri"/>
        <family val="2"/>
        <charset val="238"/>
      </rPr>
      <t xml:space="preserve">v prahu.     </t>
    </r>
  </si>
  <si>
    <t>EKO ZELIŠČNO ZELENJAVNA ZAČIMBA, brez ojačevalcev okusa, brez dodanih arom in barvil</t>
  </si>
  <si>
    <t>EKO KARDAMON</t>
  </si>
  <si>
    <t>EKO KURKUMA</t>
  </si>
  <si>
    <t>EKO CURRY</t>
  </si>
  <si>
    <t>EKO INGVER</t>
  </si>
  <si>
    <t>EKO LUPINA LIMONINA</t>
  </si>
  <si>
    <t>EKO PAPRIKA RDEČA sladka</t>
  </si>
  <si>
    <t>EKO POPER mleti črni</t>
  </si>
  <si>
    <t>EKO ORIGANO drobljen</t>
  </si>
  <si>
    <t>EKO MAJARON drobljen</t>
  </si>
  <si>
    <t>EKO KLINČKI mleti</t>
  </si>
  <si>
    <t>EKO KUMINA cela</t>
  </si>
  <si>
    <t>EKO BAZILIKA drobljena</t>
  </si>
  <si>
    <t>EKO CIMET celi</t>
  </si>
  <si>
    <t>EKO CIMET mleti</t>
  </si>
  <si>
    <t>EKO ČESEN granulat</t>
  </si>
  <si>
    <t>435-500</t>
  </si>
  <si>
    <t>800-1000</t>
  </si>
  <si>
    <t>200-2500</t>
  </si>
  <si>
    <t>20-30</t>
  </si>
  <si>
    <t>BIO KROMPIRJEVA MOKA BREZ GLUTENA</t>
  </si>
  <si>
    <t>BIO ŽELATINA, LISTIČI (12/1)</t>
  </si>
  <si>
    <t>BIO SUROVI SLADKOR TRSNI</t>
  </si>
  <si>
    <t>BIO MARMELADA SLIVA, sadni delež 65 %/100 g</t>
  </si>
  <si>
    <t>BIO PARADIŽNIK PELATI V KOŠČKIH</t>
  </si>
  <si>
    <t>BIO MARMELADA MARELICA, sadni delež 65 %/100 g</t>
  </si>
  <si>
    <t>BIO MARMELADA MALINA, sadni delež 65 %/100 g</t>
  </si>
  <si>
    <t>BIO MARMELADA JAGODA, sadni delež 65 %/100 g</t>
  </si>
  <si>
    <t>BIO KETCHUP, nepekoč, manj sladkorja, soli</t>
  </si>
  <si>
    <r>
      <rPr>
        <b/>
        <sz val="11"/>
        <color indexed="8"/>
        <rFont val="Calibri"/>
        <family val="2"/>
        <charset val="238"/>
      </rPr>
      <t>EKO SUHE SLIVE BREZ KOŠČIC</t>
    </r>
    <r>
      <rPr>
        <sz val="11"/>
        <color indexed="8"/>
        <rFont val="Calibri"/>
        <family val="2"/>
        <charset val="238"/>
      </rPr>
      <t>, brez konzervansov</t>
    </r>
  </si>
  <si>
    <r>
      <rPr>
        <b/>
        <sz val="11"/>
        <color indexed="8"/>
        <rFont val="Calibri"/>
        <family val="2"/>
        <charset val="238"/>
      </rPr>
      <t>EKO SUHI JABOLČNI KRHLJI</t>
    </r>
    <r>
      <rPr>
        <sz val="11"/>
        <color indexed="8"/>
        <rFont val="Calibri"/>
        <family val="2"/>
        <charset val="238"/>
      </rPr>
      <t xml:space="preserve"> (olupljeni-brez skorje), brez konzervansov</t>
    </r>
  </si>
  <si>
    <r>
      <rPr>
        <b/>
        <sz val="11"/>
        <color rgb="FF000000"/>
        <rFont val="Calibri"/>
        <family val="2"/>
        <charset val="238"/>
        <scheme val="minor"/>
      </rPr>
      <t>EKO SUHE MAREELICE BREZ KOŠČIC</t>
    </r>
    <r>
      <rPr>
        <sz val="11"/>
        <color rgb="FF000000"/>
        <rFont val="Calibri"/>
        <family val="2"/>
        <charset val="238"/>
        <scheme val="minor"/>
      </rPr>
      <t>,brez konzervansov</t>
    </r>
  </si>
  <si>
    <r>
      <rPr>
        <b/>
        <sz val="11"/>
        <color indexed="8"/>
        <rFont val="Calibri"/>
        <family val="2"/>
        <charset val="238"/>
      </rPr>
      <t>EKO KAKI SUHI KRHLJI,</t>
    </r>
    <r>
      <rPr>
        <sz val="11"/>
        <color indexed="8"/>
        <rFont val="Calibri"/>
        <family val="2"/>
        <charset val="238"/>
      </rPr>
      <t xml:space="preserve"> olupljeni</t>
    </r>
  </si>
  <si>
    <r>
      <t>EKO ČESEN zimski</t>
    </r>
    <r>
      <rPr>
        <sz val="11"/>
        <color indexed="8"/>
        <rFont val="Calibri"/>
        <family val="2"/>
        <charset val="238"/>
      </rPr>
      <t xml:space="preserve"> 1 kg, I. kvalitete, brez gnitja in poškodb</t>
    </r>
  </si>
  <si>
    <r>
      <t>EKO PAPRIKA</t>
    </r>
    <r>
      <rPr>
        <sz val="11"/>
        <color indexed="8"/>
        <rFont val="Calibri"/>
        <family val="2"/>
        <charset val="238"/>
      </rPr>
      <t xml:space="preserve">  rdeča, I. kvalitete, brez gnitja in poškodb </t>
    </r>
  </si>
  <si>
    <r>
      <t xml:space="preserve">EKO PAPRIKA </t>
    </r>
    <r>
      <rPr>
        <sz val="11"/>
        <color indexed="8"/>
        <rFont val="Calibri"/>
        <family val="2"/>
        <charset val="238"/>
      </rPr>
      <t>rumena, I. kvalitete, brez gnitja in poškodb</t>
    </r>
  </si>
  <si>
    <r>
      <t xml:space="preserve">EKO PAPRIKA </t>
    </r>
    <r>
      <rPr>
        <sz val="11"/>
        <color indexed="8"/>
        <rFont val="Calibri"/>
        <family val="2"/>
        <charset val="238"/>
      </rPr>
      <t>zelena, I. kvalitete, brez gnitja in poškodb</t>
    </r>
  </si>
  <si>
    <r>
      <t>EKO CVETAČA glave,</t>
    </r>
    <r>
      <rPr>
        <sz val="11"/>
        <color indexed="8"/>
        <rFont val="Calibri"/>
        <family val="2"/>
        <charset val="238"/>
      </rPr>
      <t xml:space="preserve"> sveža očiščena, I. kvalitete, brez gnitja in poškodb</t>
    </r>
  </si>
  <si>
    <r>
      <t>EKO POR celi</t>
    </r>
    <r>
      <rPr>
        <sz val="11"/>
        <color indexed="8"/>
        <rFont val="Calibri"/>
        <family val="2"/>
        <charset val="238"/>
      </rPr>
      <t>, sveži in očiščeni, I. kvalitete, brez gnitja in poškodb</t>
    </r>
  </si>
  <si>
    <r>
      <t>EKO PETERŠILJ listi</t>
    </r>
    <r>
      <rPr>
        <sz val="11"/>
        <color indexed="8"/>
        <rFont val="Calibri"/>
        <family val="2"/>
        <charset val="238"/>
      </rPr>
      <t>, očiščen in sveži, I. kvalitete, brez gnitja in poškodb</t>
    </r>
  </si>
  <si>
    <r>
      <t xml:space="preserve">EKO ZELENA listi,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</si>
  <si>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 xml:space="preserve">EKO ANANAS,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</si>
  <si>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BANANE,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</si>
  <si>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KIVI,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</si>
  <si>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KLEMENTINE,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</si>
  <si>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MANDARINE,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</si>
  <si>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LIMONE,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</si>
  <si>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POMARANČE – </t>
    </r>
    <r>
      <rPr>
        <sz val="11"/>
        <color indexed="8"/>
        <rFont val="Calibri"/>
        <family val="2"/>
        <charset val="238"/>
      </rPr>
      <t>oranžno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</si>
  <si>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MARELICE,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</si>
  <si>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BRESKVE,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</si>
  <si>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rPr>
        <b/>
        <sz val="11"/>
        <color rgb="FF000000"/>
        <rFont val="Calibri"/>
        <family val="2"/>
        <charset val="238"/>
        <scheme val="minor"/>
      </rPr>
      <t>EKO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</rPr>
      <t>JAGODE</t>
    </r>
    <r>
      <rPr>
        <b/>
        <sz val="10"/>
        <color indexed="8"/>
        <rFont val="Calibri"/>
        <family val="2"/>
        <charset val="238"/>
      </rPr>
      <t xml:space="preserve"> , </t>
    </r>
    <r>
      <rPr>
        <b/>
        <sz val="11"/>
        <color indexed="8"/>
        <rFont val="Calibri"/>
        <family val="2"/>
        <charset val="238"/>
      </rPr>
      <t xml:space="preserve">srednje debele – </t>
    </r>
    <r>
      <rPr>
        <sz val="11"/>
        <color indexed="8"/>
        <rFont val="Calibri"/>
        <family val="2"/>
        <charset val="238"/>
      </rPr>
      <t>vseh sort,  jagodičevjem, extra kakovosti, pakirane v posodice</t>
    </r>
  </si>
  <si>
    <t>122.</t>
  </si>
  <si>
    <t>123.</t>
  </si>
  <si>
    <t>124.</t>
  </si>
  <si>
    <t>125.</t>
  </si>
  <si>
    <t>126.</t>
  </si>
  <si>
    <t>127.</t>
  </si>
  <si>
    <t>128.</t>
  </si>
  <si>
    <t>Tortilja, brez glutena, 2 x 80 g</t>
  </si>
  <si>
    <t>Rižev desert z vanilijo, brez glutena, 4x100 g</t>
  </si>
  <si>
    <t>Rižev desert s kakavom, brez glutena, 4x110 g</t>
  </si>
  <si>
    <t>Sojin desert - jogurt breskev, marakuja 2x125 g</t>
  </si>
  <si>
    <t>Sojin desert - jogurt jagoda 2x125 g</t>
  </si>
  <si>
    <t>Sojin desert - jogurt navaden 2x125 g</t>
  </si>
  <si>
    <t>Sojin desert - jogurt borovnica 2x125 g</t>
  </si>
  <si>
    <t>Sojin desert- jogurt vanilija 2x115 g</t>
  </si>
  <si>
    <t>Sojin desert -puding čokolada 2x115 g</t>
  </si>
  <si>
    <t>Sojin desert -puding vanilija 2x115 g</t>
  </si>
  <si>
    <t>Prašek za peko z vinskim kamnom, brez glutena, 3x17g</t>
  </si>
  <si>
    <t>Biskvit okus marelica, jabolko ali malina v 9 x1 9,44 g kot Orgran</t>
  </si>
  <si>
    <t>Kaša okus kvinoja gozdni sadeži v 7 x 30g kot Orgran</t>
  </si>
  <si>
    <t>Brez glutena, pšenice, mleka, laktoze, jajc, oreščkov, kvasa in sezama. Vsebuje sojo in volčji bob.</t>
  </si>
  <si>
    <t xml:space="preserve">Brez glutena, pšenice, mleka, laktoze, jajc, oreščkov, kvasa in sezama. Vsebuje sojo in volčji bob. </t>
  </si>
  <si>
    <t>Brez alergenov.</t>
  </si>
  <si>
    <t>Brez glutena, pšenice, mleka, jajc, soje, oreškov in kvasa.</t>
  </si>
  <si>
    <t>Sledi volčjega boba.</t>
  </si>
  <si>
    <t>Sledi soje.</t>
  </si>
  <si>
    <t xml:space="preserve">Brez glutena, pšenice, mleka, laktoze, jajc, soje, oreščkov, kvasa in sezama. </t>
  </si>
  <si>
    <t>Vsebuje alergene.</t>
  </si>
  <si>
    <t>Brez glutena.</t>
  </si>
  <si>
    <t>Brez mleka, jajc, soje in sezama. Vsebuje gluten.</t>
  </si>
  <si>
    <t>Brez alergenov. Vsebuje jajca.</t>
  </si>
  <si>
    <t>Brez alergenov, razen soje.</t>
  </si>
  <si>
    <t>Alergen: mleko, soja</t>
  </si>
  <si>
    <t>Alergeni: oreščki, mleko, soja</t>
  </si>
  <si>
    <t>Brez glutena, pšenice, mleka, laktoze, jajc, soje in oreščkov. Vsebuje vočji bob.</t>
  </si>
  <si>
    <t>Vsebuje gluten.</t>
  </si>
  <si>
    <t>Vsebuje oreščke, sojo, zeleno in sezam.</t>
  </si>
  <si>
    <t>Vsebuje oreščke, arašide in sojo.</t>
  </si>
  <si>
    <t>Vsebuje sojo.</t>
  </si>
  <si>
    <t>Vsebuje oreščke.</t>
  </si>
  <si>
    <t>Brez mleka, laktoze,  glutena, pšenice, jajc, kvasa. Vsebuje sojo, gorčičino seme, sezam.</t>
  </si>
  <si>
    <t>Vsebuje  mleko, sojo.</t>
  </si>
  <si>
    <t>Brez mleka, glutena, soje, jajc, oreščkov in sezama.</t>
  </si>
  <si>
    <t>Vsebuje oreščke</t>
  </si>
  <si>
    <t>Brez glutena, pšenice, mleka, laktoze, jajc, oreščkov, kvasa in sezama. Vsebuje sojo.</t>
  </si>
  <si>
    <t>Brez mleka, laktoze, glutena, pšenice, soje, jajc, oreščkov, kvasa in sezama.</t>
  </si>
  <si>
    <t>Alergeni: gluten, soja, zelena</t>
  </si>
  <si>
    <t>Alergeni: oreščki, gluten, soja, zelena</t>
  </si>
  <si>
    <t>kos</t>
  </si>
  <si>
    <t>do 500</t>
  </si>
  <si>
    <t>Moka mešanica za peko kruha, brez glutena</t>
  </si>
  <si>
    <t>Riževa moka, brez glutena</t>
  </si>
  <si>
    <t>Čičerikina moka, brez glutena</t>
  </si>
  <si>
    <t>Polnozrnata prosena moka, brez glutena</t>
  </si>
  <si>
    <t>Koruzna moka, brez glutena</t>
  </si>
  <si>
    <t>Ajdova polnozrnata moka, brez glutena</t>
  </si>
  <si>
    <t>Koruzna moka za paniranje, brez glutena</t>
  </si>
  <si>
    <t xml:space="preserve">Moka iz 4 žit, polnozrnata brez glutena </t>
  </si>
  <si>
    <t>Brezglutenska večnamenska moka</t>
  </si>
  <si>
    <t>Proso, brez glutena</t>
  </si>
  <si>
    <t>Kvinoja, brez glutena</t>
  </si>
  <si>
    <t>Ajdova kaša, brez glutena</t>
  </si>
  <si>
    <t>360-400</t>
  </si>
  <si>
    <t>350-400</t>
  </si>
  <si>
    <t>Polenta instant, brez glutena</t>
  </si>
  <si>
    <t>Rižev zdrob, brez glutena</t>
  </si>
  <si>
    <t>Ajdov zdrob, brez glutena</t>
  </si>
  <si>
    <t>Proseni zdrob, brez glutena</t>
  </si>
  <si>
    <t>Instant koruzna polenta z ajdo, brez glutena</t>
  </si>
  <si>
    <t>Ajdov kus kus, brez glutena</t>
  </si>
  <si>
    <t>Kus kus iz koruze in riža, brez glutena</t>
  </si>
  <si>
    <t>Koruzni kus kus, brez glutena</t>
  </si>
  <si>
    <t>Riž dolgozrnati brez glutena</t>
  </si>
  <si>
    <t>Polnozrnati peresniki</t>
  </si>
  <si>
    <t>VAFLJI vanilija</t>
  </si>
  <si>
    <t>Kokosov desert ananas, brez glutena</t>
  </si>
  <si>
    <t>Kokosov desert, naravni, brez glutena</t>
  </si>
  <si>
    <t>Rižev desert z vanilijo, brez glutena</t>
  </si>
  <si>
    <t>Univerzalna smetana za stepanje ali kuhanje, brez mleka in glutena</t>
  </si>
  <si>
    <t>Kokosova smetana za kuhanje, brez glutena</t>
  </si>
  <si>
    <t>VAFLJI čokolada</t>
  </si>
  <si>
    <t>Kokosov napitek s kalcijem</t>
  </si>
  <si>
    <t>Rižev napitek brez glutena</t>
  </si>
  <si>
    <t>Rižev napitek s čokolado, brez glutena</t>
  </si>
  <si>
    <t>Riževa smetana za kuhanje, brez glutena</t>
  </si>
  <si>
    <t>Sojin napitek čokolada</t>
  </si>
  <si>
    <t>Bio ovsena smetana za kuhanje</t>
  </si>
  <si>
    <t>Bio rižev napitek brez glutena</t>
  </si>
  <si>
    <t>Kokosova smetana za stepanje</t>
  </si>
  <si>
    <t>Sojina smetana za kuhanje</t>
  </si>
  <si>
    <t>Margarina z olivnim oljem</t>
  </si>
  <si>
    <t>Čokolada brez mleka in glutena</t>
  </si>
  <si>
    <t>Suhi kvas, brez glutena</t>
  </si>
  <si>
    <t>Mešanica za pripravo ajdovih palačink , brez alergenov</t>
  </si>
  <si>
    <t>Riževi vaflji brez soli, brez glutena</t>
  </si>
  <si>
    <t>Rastlinski naravni namaz, brez glutena</t>
  </si>
  <si>
    <t>Namaz z baziliko, brez glutena</t>
  </si>
  <si>
    <t>Nadomestek za sir Mozzarella v kosu</t>
  </si>
  <si>
    <t>Nadomestek za sir Mozzarella rezine</t>
  </si>
  <si>
    <t>Margarina Omega 3</t>
  </si>
  <si>
    <t>Tofu natur</t>
  </si>
  <si>
    <t>Namaz v tubi okusi: naravni, zeliščni ali s šampinjoni</t>
  </si>
  <si>
    <t>Dimljen tofu</t>
  </si>
  <si>
    <t>Margarina iz rastlinskih olj (repično, sončnično)</t>
  </si>
  <si>
    <t>Čokoladni namaz s sestavo: sončnično olje, soja, kakav</t>
  </si>
  <si>
    <t>Bio jagodna marmelada brez gostila</t>
  </si>
  <si>
    <t>Namaz avokado kremni</t>
  </si>
  <si>
    <t>Otroški namaz, brez glutena</t>
  </si>
  <si>
    <t>Zeliščni tofu</t>
  </si>
  <si>
    <t>Moka mešanica za peko kolačev in piškotov, brez glutena</t>
  </si>
  <si>
    <t>do 300</t>
  </si>
  <si>
    <t>do 150</t>
  </si>
  <si>
    <t>do 250</t>
  </si>
  <si>
    <t>Koruzne testenine polžki, brez glutena</t>
  </si>
  <si>
    <t>Svedri iz ajde in riža, brez glutena</t>
  </si>
  <si>
    <t>Špageti iz rjavega riža, brez glutena</t>
  </si>
  <si>
    <t>Jušne testenine črke, brez glutena</t>
  </si>
  <si>
    <t>Jušne testenine rezanci, brez glutena</t>
  </si>
  <si>
    <t>Jušne testenine obročki, brez glutena</t>
  </si>
  <si>
    <t>Polnovredne testenine svedri</t>
  </si>
  <si>
    <t>Testenine svedri iz ajde, kvinoje, prosa</t>
  </si>
  <si>
    <t>Testenine peresniki iz rjavega riža, koruze in zelenjave</t>
  </si>
  <si>
    <t>Testenine v obliki živali, brez glutena</t>
  </si>
  <si>
    <t>Koruzne testenine, svedri, brez glutena</t>
  </si>
  <si>
    <t>Koruzne testenine, široki rezanci, brez glutena</t>
  </si>
  <si>
    <t>Koruzne testenine, peresniki, brez glutena</t>
  </si>
  <si>
    <t>Koruzne testenine makarončki, brez glutena</t>
  </si>
  <si>
    <t>Koruzne testenine školjke, brez glutena</t>
  </si>
  <si>
    <t xml:space="preserve">Riževi polnozrnati peresniki </t>
  </si>
  <si>
    <t>Koruzni špageti, brez glutena</t>
  </si>
  <si>
    <t>Testenine za lazanjo, brez glutena</t>
  </si>
  <si>
    <t>Jušne kroglice polnozrnate, brez glutena</t>
  </si>
  <si>
    <t>300-350</t>
  </si>
  <si>
    <t>Kosmiči z gozdnimi sadeži, brez glutena</t>
  </si>
  <si>
    <t>Kosmiči večzrnati s kvinojo</t>
  </si>
  <si>
    <t>Kakavovi napihnjenci, brez glutena</t>
  </si>
  <si>
    <t>Koruzni kosmiči brez glutena</t>
  </si>
  <si>
    <t>Koruzne rinčice za juho, brez glutena</t>
  </si>
  <si>
    <t>Testenine koruzne zvezdice, brez glutena</t>
  </si>
  <si>
    <t>Kosmiči ACAI in KOKOS brez dodanega sladkorja in brez glutena</t>
  </si>
  <si>
    <t>Njoki krompirjevi, brez glutena</t>
  </si>
  <si>
    <t>160-180</t>
  </si>
  <si>
    <t>210-250</t>
  </si>
  <si>
    <t>do 50</t>
  </si>
  <si>
    <t>do 400</t>
  </si>
  <si>
    <t>do 200</t>
  </si>
  <si>
    <t>Pečenice, vegetarijanske</t>
  </si>
  <si>
    <t>Hrenovke, vegetarijanske</t>
  </si>
  <si>
    <t>Krekerji večzrnati s kvinojo, kot Orgran</t>
  </si>
  <si>
    <t>Vanilijev puding v prahu, brez glutena</t>
  </si>
  <si>
    <t>Čokoladni puding v prahu, brez glutena</t>
  </si>
  <si>
    <t>Šipkova marmelada brez dodanega sladkorja</t>
  </si>
  <si>
    <t>Marelična marmelada brez dodanega sladkorja</t>
  </si>
  <si>
    <t>Kokosovo olje</t>
  </si>
  <si>
    <t>Jajčni nadomestek No Egg, brez glutena</t>
  </si>
  <si>
    <t>110-150</t>
  </si>
  <si>
    <t>130-150</t>
  </si>
  <si>
    <t>Riževi kokosovi piškoti, brez glutena</t>
  </si>
  <si>
    <t>Hrustljavi kruhki iz riža in koruze, brez glutena</t>
  </si>
  <si>
    <t>Hrustljavi hruhki večzrnati s kvinojo</t>
  </si>
  <si>
    <t>Vanilijevi piškoti v obliki živali, brez glutena</t>
  </si>
  <si>
    <t>Čokoladni piškoti v obliki živali, brez glutena</t>
  </si>
  <si>
    <t>Kakavovi piškoti brez alergenov in brez sladkorja</t>
  </si>
  <si>
    <t>Piškoti krhki srčki, brez glutena</t>
  </si>
  <si>
    <t>Grisini, brez glutena</t>
  </si>
  <si>
    <t>Drobtine brez glutena</t>
  </si>
  <si>
    <t>Topljiv nadomestek za sir</t>
  </si>
  <si>
    <t>Mandljev napitek brez sladkorja</t>
  </si>
  <si>
    <t>Kokosov napitek s kalcijem in kakavom, brez glutena</t>
  </si>
  <si>
    <t xml:space="preserve">Proseni napitek </t>
  </si>
  <si>
    <t>Sojin napitek s kalcijem</t>
  </si>
  <si>
    <t>Rižev napitek, brez glutena</t>
  </si>
  <si>
    <t>Rižev napitek s kalcijem in kakavom, brez glutena</t>
  </si>
  <si>
    <t>Rižev napitek s kalcijem</t>
  </si>
  <si>
    <t>Ovseni napitek s kalcijem</t>
  </si>
  <si>
    <t>Riževa čokolada brez glutena</t>
  </si>
  <si>
    <t xml:space="preserve">Brez glutena, pšenice, mleka, laktoze, jajc. Vsebuje sojo in volčji bob. </t>
  </si>
  <si>
    <t xml:space="preserve">Brez glutena, pšenice, mleka, laktoze, jajc. Vsebuje sojo, gorčičino seme in volčji bob. </t>
  </si>
  <si>
    <t>Brez glutena, pšenice, mleka, laktoze, jajc. Vsebuje sojo.</t>
  </si>
  <si>
    <t>70-90</t>
  </si>
  <si>
    <t>Kruh bel v rezinah, brez glutena</t>
  </si>
  <si>
    <t>Kruh za hamburger, brez glutena</t>
  </si>
  <si>
    <t>Domači kruh, brez glutena</t>
  </si>
  <si>
    <t>Večzrnati kruh brez glutena</t>
  </si>
  <si>
    <t>Brezglutenski črni kruh</t>
  </si>
  <si>
    <t xml:space="preserve">Bombetke brez glutena, gramatura </t>
  </si>
  <si>
    <t>Samovzhajajoča moka brez alergenov</t>
  </si>
  <si>
    <t>do 2500</t>
  </si>
  <si>
    <t>PALAČINKE AJDOVE, pečene, prazne</t>
  </si>
  <si>
    <t>PALAČINKE, pečene, prazne</t>
  </si>
  <si>
    <r>
      <t xml:space="preserve">PURANJA ŠUNKA, NAREZEK </t>
    </r>
    <r>
      <rPr>
        <sz val="11"/>
        <color indexed="8"/>
        <rFont val="Calibri"/>
        <family val="2"/>
        <charset val="238"/>
      </rPr>
      <t>narezana 1 dag/rezino,</t>
    </r>
    <r>
      <rPr>
        <b/>
        <sz val="11"/>
        <color indexed="8"/>
        <rFont val="Calibri"/>
        <family val="2"/>
        <charset val="238"/>
      </rPr>
      <t xml:space="preserve"> brez alergenov.</t>
    </r>
  </si>
  <si>
    <t>IK ali VK</t>
  </si>
  <si>
    <r>
      <t>MAŠČOBA ZA KONVEKTOMAT</t>
    </r>
    <r>
      <rPr>
        <sz val="10"/>
        <color indexed="8"/>
        <rFont val="Calibri"/>
        <family val="2"/>
        <charset val="238"/>
      </rPr>
      <t>kot Rama Combi Profi</t>
    </r>
  </si>
  <si>
    <r>
      <t xml:space="preserve">OLJE laneno, </t>
    </r>
    <r>
      <rPr>
        <sz val="10"/>
        <color indexed="8"/>
        <rFont val="Calibri"/>
        <family val="2"/>
        <charset val="238"/>
      </rPr>
      <t>hladno stiskano</t>
    </r>
  </si>
  <si>
    <r>
      <t xml:space="preserve">OLJE sezamovo, </t>
    </r>
    <r>
      <rPr>
        <sz val="10"/>
        <color indexed="8"/>
        <rFont val="Calibri"/>
        <family val="2"/>
        <charset val="238"/>
      </rPr>
      <t>hladno stiskano</t>
    </r>
  </si>
  <si>
    <r>
      <t xml:space="preserve">OLJE konopljino, </t>
    </r>
    <r>
      <rPr>
        <sz val="10"/>
        <color indexed="8"/>
        <rFont val="Calibri"/>
        <family val="2"/>
        <charset val="238"/>
      </rPr>
      <t>hladno stiskano</t>
    </r>
  </si>
  <si>
    <r>
      <t xml:space="preserve">OLJE mandljevo, </t>
    </r>
    <r>
      <rPr>
        <sz val="10"/>
        <color indexed="8"/>
        <rFont val="Calibri"/>
        <family val="2"/>
        <charset val="238"/>
      </rPr>
      <t>hladno stiskano</t>
    </r>
  </si>
  <si>
    <r>
      <t xml:space="preserve">KIS JABOLČNI </t>
    </r>
    <r>
      <rPr>
        <sz val="10"/>
        <color rgb="FF000000"/>
        <rFont val="Calibri"/>
        <family val="2"/>
        <charset val="238"/>
      </rPr>
      <t xml:space="preserve">pridelan po klasičnem naravnem postopku kisanja in je brez dodanih arom in antioksidantov kot so na primer k-metabisulfit oz. žveplov dioksid itd. </t>
    </r>
  </si>
  <si>
    <r>
      <t>KIS vinski</t>
    </r>
    <r>
      <rPr>
        <sz val="10"/>
        <rFont val="Calibri"/>
        <family val="2"/>
        <charset val="238"/>
      </rPr>
      <t xml:space="preserve">  pridelan po klasičnem naravnem postopku kisanja in je brez dodanih arom in antioksidantov kot so na primer k-metabisulfit oz. žveplov dioksid itd. </t>
    </r>
  </si>
  <si>
    <r>
      <t>CIMET celi,</t>
    </r>
    <r>
      <rPr>
        <sz val="10"/>
        <color indexed="8"/>
        <rFont val="Calibri"/>
        <family val="2"/>
        <charset val="238"/>
      </rPr>
      <t xml:space="preserve">  pakiran v dozi s pokrovom</t>
    </r>
  </si>
  <si>
    <r>
      <t>CIMET mleti,</t>
    </r>
    <r>
      <rPr>
        <sz val="10"/>
        <color indexed="8"/>
        <rFont val="Calibri"/>
        <family val="2"/>
        <charset val="238"/>
      </rPr>
      <t xml:space="preserve"> pakiran v dozi s pokrovom </t>
    </r>
  </si>
  <si>
    <r>
      <t xml:space="preserve">BAZILIKA, drobljena, </t>
    </r>
    <r>
      <rPr>
        <sz val="10"/>
        <color rgb="FF000000"/>
        <rFont val="Calibri"/>
        <family val="2"/>
        <charset val="238"/>
      </rPr>
      <t>pakirana v dozi s pokrovom</t>
    </r>
  </si>
  <si>
    <r>
      <t xml:space="preserve">ČESEN mleti,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</si>
  <si>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ČESEN zrnati,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</si>
  <si>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KUMINA mleta,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</si>
  <si>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KUMINA cela, </t>
    </r>
    <r>
      <rPr>
        <sz val="10"/>
        <color rgb="FF000000"/>
        <rFont val="Calibri"/>
        <family val="2"/>
        <charset val="238"/>
      </rPr>
      <t>pakirana v dozi s pokrovom</t>
    </r>
  </si>
  <si>
    <r>
      <t>LOVORJEV LIST,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</si>
  <si>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>MUŠKATNI OREŠČEK mleti,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</si>
  <si>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 xml:space="preserve">KLINČKI celi,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</si>
  <si>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KLINČKI mleti, </t>
    </r>
    <r>
      <rPr>
        <sz val="10"/>
        <color rgb="FF000000"/>
        <rFont val="Calibri"/>
        <family val="2"/>
        <charset val="238"/>
      </rPr>
      <t>pakiran v dozi s pokrovom</t>
    </r>
    <r>
      <rPr>
        <b/>
        <sz val="10"/>
        <color rgb="FF000000"/>
        <rFont val="Calibri"/>
        <family val="2"/>
        <charset val="238"/>
      </rPr>
      <t xml:space="preserve"> </t>
    </r>
  </si>
  <si>
    <r>
      <t xml:space="preserve">ORIGANO mleti, </t>
    </r>
    <r>
      <rPr>
        <sz val="10"/>
        <color rgb="FF000000"/>
        <rFont val="Calibri"/>
        <family val="2"/>
        <charset val="238"/>
      </rPr>
      <t>pakiran v dozi s pokrovom</t>
    </r>
    <r>
      <rPr>
        <sz val="10"/>
        <color indexed="8"/>
        <rFont val="Calibri"/>
        <family val="2"/>
        <charset val="238"/>
      </rPr>
      <t xml:space="preserve"> </t>
    </r>
  </si>
  <si>
    <r>
      <t>PETERŠILJ drobljen list,</t>
    </r>
    <r>
      <rPr>
        <sz val="10"/>
        <color rgb="FF000000"/>
        <rFont val="Calibri"/>
        <family val="2"/>
        <charset val="238"/>
      </rPr>
      <t xml:space="preserve"> pakiran v dozi s pokrovom </t>
    </r>
  </si>
  <si>
    <r>
      <t xml:space="preserve">ZELENA, drobljen list, </t>
    </r>
    <r>
      <rPr>
        <sz val="10"/>
        <rFont val="Calibri"/>
        <family val="2"/>
        <charset val="238"/>
      </rPr>
      <t>kozarček</t>
    </r>
  </si>
  <si>
    <r>
      <t>POPER, celi črni</t>
    </r>
    <r>
      <rPr>
        <sz val="10"/>
        <color indexed="8"/>
        <rFont val="Calibri"/>
        <family val="2"/>
        <charset val="238"/>
      </rPr>
      <t>,  pakiran v dozi s pokrovom</t>
    </r>
  </si>
  <si>
    <r>
      <t>POPER mleti črni</t>
    </r>
    <r>
      <rPr>
        <sz val="10"/>
        <color indexed="8"/>
        <rFont val="Calibri"/>
        <family val="2"/>
        <charset val="238"/>
      </rPr>
      <t>,  pakiran v dozi s pokrovom</t>
    </r>
  </si>
  <si>
    <r>
      <t xml:space="preserve">PAPRIKA RDEČA sladka, </t>
    </r>
    <r>
      <rPr>
        <sz val="10"/>
        <color rgb="FF000000"/>
        <rFont val="Calibri"/>
        <family val="2"/>
        <charset val="238"/>
      </rPr>
      <t>pakirana v dozi s pokrovom</t>
    </r>
  </si>
  <si>
    <r>
      <t>ROŽMARIN list,</t>
    </r>
    <r>
      <rPr>
        <sz val="10"/>
        <color rgb="FF000000"/>
        <rFont val="Calibri"/>
        <family val="2"/>
        <charset val="238"/>
      </rPr>
      <t xml:space="preserve"> pakiran v dozi s pokrovom </t>
    </r>
  </si>
  <si>
    <r>
      <t>TIMIJAN,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</si>
  <si>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 xml:space="preserve">JANEŽ celi, </t>
    </r>
    <r>
      <rPr>
        <sz val="10"/>
        <color rgb="FF000000"/>
        <rFont val="Calibri"/>
        <family val="2"/>
        <charset val="238"/>
      </rPr>
      <t>pakiran v dozi s pokrovom</t>
    </r>
  </si>
  <si>
    <r>
      <t>PIMET mleti,</t>
    </r>
    <r>
      <rPr>
        <sz val="10"/>
        <color indexed="8"/>
        <rFont val="Calibri"/>
        <family val="2"/>
        <charset val="238"/>
      </rPr>
      <t xml:space="preserve"> kozarček</t>
    </r>
  </si>
  <si>
    <r>
      <t>ŠETRAJ drobljeni</t>
    </r>
    <r>
      <rPr>
        <sz val="10"/>
        <color indexed="8"/>
        <rFont val="Calibri"/>
        <family val="2"/>
        <charset val="238"/>
      </rPr>
      <t>, pakiran v dozi s pokrovom</t>
    </r>
  </si>
  <si>
    <r>
      <t xml:space="preserve">ŽAFRANIKA, </t>
    </r>
    <r>
      <rPr>
        <sz val="10"/>
        <color indexed="8"/>
        <rFont val="Calibri"/>
        <family val="2"/>
        <charset val="238"/>
      </rPr>
      <t>kozarček</t>
    </r>
  </si>
  <si>
    <r>
      <t>MAK</t>
    </r>
    <r>
      <rPr>
        <b/>
        <sz val="10"/>
        <rFont val="Calibri"/>
        <family val="2"/>
        <charset val="238"/>
      </rPr>
      <t xml:space="preserve"> mleti</t>
    </r>
  </si>
  <si>
    <r>
      <t xml:space="preserve">DROBNJAK, </t>
    </r>
    <r>
      <rPr>
        <sz val="10"/>
        <color rgb="FF000000"/>
        <rFont val="Calibri"/>
        <family val="2"/>
        <charset val="238"/>
      </rPr>
      <t>posušen, rezan,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pakiran v dozi s pokrovom</t>
    </r>
  </si>
  <si>
    <r>
      <t xml:space="preserve">PEHTRAN, </t>
    </r>
    <r>
      <rPr>
        <sz val="10"/>
        <color indexed="8"/>
        <rFont val="Calibri"/>
        <family val="2"/>
        <charset val="238"/>
      </rPr>
      <t>pakiran v dozi s pokrovom</t>
    </r>
  </si>
  <si>
    <r>
      <t>MAJARON,</t>
    </r>
    <r>
      <rPr>
        <sz val="10"/>
        <color indexed="8"/>
        <rFont val="Calibri"/>
        <family val="2"/>
        <charset val="238"/>
      </rPr>
      <t xml:space="preserve"> pakiran v dozi s pokrovom</t>
    </r>
  </si>
  <si>
    <r>
      <t xml:space="preserve">CURRY, </t>
    </r>
    <r>
      <rPr>
        <sz val="10"/>
        <color indexed="8"/>
        <rFont val="Calibri"/>
        <family val="2"/>
        <charset val="238"/>
      </rPr>
      <t xml:space="preserve">pakiran v dozi s pokrovom </t>
    </r>
  </si>
  <si>
    <r>
      <t>KURKUMA</t>
    </r>
    <r>
      <rPr>
        <sz val="10"/>
        <color indexed="8"/>
        <rFont val="Calibri"/>
        <family val="2"/>
        <charset val="238"/>
      </rPr>
      <t>, pakirana , kozarček</t>
    </r>
  </si>
  <si>
    <r>
      <t xml:space="preserve">PICA, ZAČIMBNA MEŠANICA, </t>
    </r>
    <r>
      <rPr>
        <sz val="10"/>
        <color rgb="FF000000"/>
        <rFont val="Calibri"/>
        <family val="2"/>
        <charset val="238"/>
      </rPr>
      <t xml:space="preserve">pakirana v dozi s pokrovom </t>
    </r>
  </si>
  <si>
    <r>
      <t>ČEBULA, grobo mleta,</t>
    </r>
    <r>
      <rPr>
        <sz val="10"/>
        <color rgb="FF000000"/>
        <rFont val="Calibri"/>
        <family val="2"/>
        <charset val="238"/>
      </rPr>
      <t xml:space="preserve"> pakirana v dozi s pokrovom </t>
    </r>
  </si>
  <si>
    <r>
      <t>ZVEZDASTI JANEŽ,</t>
    </r>
    <r>
      <rPr>
        <sz val="10"/>
        <color rgb="FF000000"/>
        <rFont val="Calibri"/>
        <family val="2"/>
        <charset val="238"/>
      </rPr>
      <t xml:space="preserve"> celi</t>
    </r>
    <r>
      <rPr>
        <b/>
        <sz val="10"/>
        <color rgb="FF000000"/>
        <rFont val="Calibri"/>
        <family val="2"/>
        <charset val="238"/>
      </rPr>
      <t>,</t>
    </r>
    <r>
      <rPr>
        <sz val="10"/>
        <color rgb="FF000000"/>
        <rFont val="Calibri"/>
        <family val="2"/>
        <charset val="238"/>
      </rPr>
      <t xml:space="preserve"> pakiran v dozi s pokrovom</t>
    </r>
  </si>
  <si>
    <r>
      <t xml:space="preserve">STROK VANILIJE, </t>
    </r>
    <r>
      <rPr>
        <sz val="10"/>
        <color rgb="FF000000"/>
        <rFont val="Calibri"/>
        <family val="2"/>
        <charset val="238"/>
      </rPr>
      <t xml:space="preserve">celi, vrečka </t>
    </r>
  </si>
  <si>
    <r>
      <t xml:space="preserve">SLANO PECIVO - </t>
    </r>
    <r>
      <rPr>
        <sz val="10"/>
        <color indexed="8"/>
        <rFont val="Calibri"/>
        <family val="2"/>
        <charset val="238"/>
      </rPr>
      <t xml:space="preserve">paličice </t>
    </r>
  </si>
  <si>
    <r>
      <t>KVAS</t>
    </r>
    <r>
      <rPr>
        <sz val="10"/>
        <color indexed="8"/>
        <rFont val="Calibri"/>
        <family val="2"/>
        <charset val="238"/>
      </rPr>
      <t xml:space="preserve"> sveži</t>
    </r>
  </si>
  <si>
    <r>
      <t>KVAS</t>
    </r>
    <r>
      <rPr>
        <sz val="10"/>
        <color indexed="8"/>
        <rFont val="Calibri"/>
        <family val="2"/>
        <charset val="238"/>
      </rPr>
      <t xml:space="preserve"> sveži, kocka</t>
    </r>
  </si>
  <si>
    <r>
      <t xml:space="preserve">PRAŠEK ZA PUDING </t>
    </r>
    <r>
      <rPr>
        <sz val="10"/>
        <color indexed="8"/>
        <rFont val="Calibri"/>
        <family val="2"/>
        <charset val="238"/>
      </rPr>
      <t xml:space="preserve"> čokolada</t>
    </r>
  </si>
  <si>
    <r>
      <t xml:space="preserve">PRAŠEK ZA PUDING </t>
    </r>
    <r>
      <rPr>
        <sz val="10"/>
        <color indexed="8"/>
        <rFont val="Calibri"/>
        <family val="2"/>
        <charset val="238"/>
      </rPr>
      <t>vanilija</t>
    </r>
  </si>
  <si>
    <r>
      <t xml:space="preserve">PRAŠEK ZA PUDING </t>
    </r>
    <r>
      <rPr>
        <sz val="10"/>
        <color indexed="8"/>
        <rFont val="Calibri"/>
        <family val="2"/>
        <charset val="238"/>
      </rPr>
      <t>jagoda</t>
    </r>
  </si>
  <si>
    <r>
      <t xml:space="preserve">PRAŠEK ZA PUDING </t>
    </r>
    <r>
      <rPr>
        <sz val="10"/>
        <color indexed="8"/>
        <rFont val="Calibri"/>
        <family val="2"/>
        <charset val="238"/>
      </rPr>
      <t>malina</t>
    </r>
  </si>
  <si>
    <r>
      <t>KAKAV v  prahu</t>
    </r>
    <r>
      <rPr>
        <sz val="10"/>
        <rFont val="Calibri"/>
        <family val="2"/>
        <charset val="238"/>
      </rPr>
      <t>, min 20% delež kakavovega masla</t>
    </r>
  </si>
  <si>
    <r>
      <t>ČOKOLADA prah</t>
    </r>
    <r>
      <rPr>
        <sz val="10"/>
        <rFont val="Calibri"/>
        <family val="2"/>
        <charset val="238"/>
      </rPr>
      <t xml:space="preserve"> min 36% delež kakavovih delcev</t>
    </r>
  </si>
  <si>
    <r>
      <t>ČOKOLADA prah</t>
    </r>
    <r>
      <rPr>
        <sz val="10"/>
        <rFont val="Calibri"/>
        <family val="2"/>
        <charset val="238"/>
      </rPr>
      <t xml:space="preserve">, min 35% delež kakavovih delcev </t>
    </r>
  </si>
  <si>
    <r>
      <t xml:space="preserve">KAKAO zrnasti </t>
    </r>
    <r>
      <rPr>
        <sz val="10"/>
        <rFont val="Calibri"/>
        <family val="2"/>
        <charset val="238"/>
      </rPr>
      <t>, minimalni delež kakavovih delcev 30 %, z nižjo vsebnostjo sladkorja, brez umetnih arom</t>
    </r>
  </si>
  <si>
    <r>
      <t xml:space="preserve">SADNE KAŠICE </t>
    </r>
    <r>
      <rPr>
        <sz val="10"/>
        <color indexed="8"/>
        <rFont val="Calibri"/>
        <family val="2"/>
        <charset val="238"/>
      </rPr>
      <t>brez konzervansov, umetnih arom in umetnih barvil in brez glutena</t>
    </r>
  </si>
  <si>
    <r>
      <t>GRISSINI</t>
    </r>
    <r>
      <rPr>
        <sz val="10"/>
        <color indexed="8"/>
        <rFont val="Calibri"/>
        <family val="2"/>
        <charset val="238"/>
      </rPr>
      <t xml:space="preserve"> s sezamom in oljčnim oljem</t>
    </r>
  </si>
  <si>
    <r>
      <rPr>
        <b/>
        <sz val="10"/>
        <rFont val="Calibri"/>
        <family val="2"/>
        <charset val="238"/>
      </rPr>
      <t xml:space="preserve">VAFLJI </t>
    </r>
    <r>
      <rPr>
        <sz val="10"/>
        <rFont val="Calibri"/>
        <family val="2"/>
        <charset val="238"/>
        <scheme val="minor"/>
      </rPr>
      <t>riževi, neslani</t>
    </r>
  </si>
  <si>
    <r>
      <rPr>
        <b/>
        <sz val="10"/>
        <rFont val="Calibri"/>
        <family val="2"/>
        <charset val="238"/>
        <scheme val="minor"/>
      </rPr>
      <t>VAFLJI</t>
    </r>
    <r>
      <rPr>
        <sz val="10"/>
        <rFont val="Calibri"/>
        <family val="2"/>
        <charset val="238"/>
        <scheme val="minor"/>
      </rPr>
      <t xml:space="preserve"> koruzni</t>
    </r>
  </si>
  <si>
    <r>
      <t>KORUZNI KOSMIČI</t>
    </r>
    <r>
      <rPr>
        <b/>
        <sz val="10"/>
        <color indexed="8"/>
        <rFont val="Calibri"/>
        <family val="2"/>
        <charset val="238"/>
      </rPr>
      <t xml:space="preserve"> brez dodanega sladkorja</t>
    </r>
  </si>
  <si>
    <r>
      <t xml:space="preserve">KOSI TUNE V OLIVNEM OLJU, min. (65%), v </t>
    </r>
    <r>
      <rPr>
        <sz val="10"/>
        <rFont val="Calibri"/>
        <family val="2"/>
        <charset val="238"/>
      </rPr>
      <t xml:space="preserve">katerem ne sme biti več kot </t>
    </r>
    <r>
      <rPr>
        <b/>
        <sz val="10"/>
        <rFont val="Calibri"/>
        <family val="2"/>
        <charset val="238"/>
      </rPr>
      <t xml:space="preserve">10 % </t>
    </r>
    <r>
      <rPr>
        <sz val="10"/>
        <rFont val="Calibri"/>
        <family val="2"/>
        <charset val="238"/>
      </rPr>
      <t>vode na čisto maso konzerve in biti mora bistro, prečni rez kosov mora biti raven, dovoljeno je največ 30 % manjših koščkov od deklarirane neto količine ribe, brez konzervansov</t>
    </r>
  </si>
  <si>
    <r>
      <t>MINI PIŠČANČJA PAŠTETA</t>
    </r>
    <r>
      <rPr>
        <sz val="11"/>
        <color indexed="8"/>
        <rFont val="Calibri"/>
        <family val="2"/>
        <charset val="238"/>
      </rPr>
      <t xml:space="preserve">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laktoze. </t>
    </r>
  </si>
  <si>
    <r>
      <t xml:space="preserve">PIŠČANČJI FINGERSI, </t>
    </r>
    <r>
      <rPr>
        <sz val="11"/>
        <color indexed="8"/>
        <rFont val="Calibri"/>
        <family val="2"/>
        <charset val="238"/>
      </rPr>
      <t xml:space="preserve">pakirani </t>
    </r>
    <r>
      <rPr>
        <b/>
        <sz val="11"/>
        <color indexed="8"/>
        <rFont val="Calibri"/>
        <family val="2"/>
        <charset val="238"/>
      </rPr>
      <t>brez ojačevalcev okusa, konzervansov, umetnih barvil in arom, glutena in laktoze, zamrznjeno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</si>
  <si>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 </t>
    </r>
  </si>
  <si>
    <t>KANELONI sir, 100 g</t>
  </si>
  <si>
    <t>100-130</t>
  </si>
  <si>
    <t>20-25</t>
  </si>
  <si>
    <r>
      <t>ŠPAGETI</t>
    </r>
    <r>
      <rPr>
        <sz val="10"/>
        <color indexed="8"/>
        <rFont val="Calibri"/>
        <family val="2"/>
        <charset val="238"/>
      </rPr>
      <t xml:space="preserve"> debeline kot </t>
    </r>
    <r>
      <rPr>
        <b/>
        <sz val="10"/>
        <color indexed="8"/>
        <rFont val="Calibri"/>
        <family val="2"/>
        <charset val="238"/>
      </rPr>
      <t>No. 7</t>
    </r>
  </si>
  <si>
    <t>NEHOMOGENIZIRANO MLEKO</t>
  </si>
  <si>
    <t>EKO RIŽ, MLEVSKI IZDELKU</t>
  </si>
  <si>
    <t xml:space="preserve">EKOLOŠKO MLEKO, sveže, pasterizirano, nehomogenizirano min. 3.2 m.m. </t>
  </si>
  <si>
    <t>BIO MLEKO, min. 3,2 m.m.</t>
  </si>
  <si>
    <t>MLEKO pasterizirano, nehomogenizirano min. 3,2 % m.m.</t>
  </si>
  <si>
    <t>MLEKO min. 3,2 % m.m., pasterizirano, nehomogenizirano</t>
  </si>
  <si>
    <t>RIBE ZAMRZNJENE</t>
  </si>
  <si>
    <t xml:space="preserve">Dodatne zahteve </t>
  </si>
  <si>
    <t>Dodatne zahteve</t>
  </si>
  <si>
    <t>POLENTA iz koruznega, ajdovega in pirinega zdroba</t>
  </si>
  <si>
    <t>artikel brišemo</t>
  </si>
  <si>
    <r>
      <t xml:space="preserve">KRUH PISANI </t>
    </r>
    <r>
      <rPr>
        <strike/>
        <sz val="10"/>
        <color rgb="FFFF0000"/>
        <rFont val="Calibri"/>
        <family val="2"/>
        <charset val="238"/>
      </rPr>
      <t xml:space="preserve"> (ajda in koruza) brez sulfitov</t>
    </r>
  </si>
  <si>
    <t xml:space="preserve">artikel brišemo </t>
  </si>
  <si>
    <r>
      <t xml:space="preserve">Eko polžki, temni  </t>
    </r>
    <r>
      <rPr>
        <b/>
        <sz val="10"/>
        <color rgb="FFFF0000"/>
        <rFont val="Calibri"/>
        <family val="2"/>
        <charset val="238"/>
        <scheme val="minor"/>
      </rPr>
      <t>deklarirano</t>
    </r>
    <r>
      <rPr>
        <b/>
        <sz val="10"/>
        <color rgb="FF000000"/>
        <rFont val="Calibri"/>
        <family val="2"/>
        <charset val="238"/>
        <scheme val="minor"/>
      </rPr>
      <t xml:space="preserve"> brez jajc</t>
    </r>
  </si>
  <si>
    <r>
      <t xml:space="preserve">Eko pirini svedri, </t>
    </r>
    <r>
      <rPr>
        <b/>
        <sz val="10"/>
        <color rgb="FFFF0000"/>
        <rFont val="Calibri"/>
        <family val="2"/>
        <charset val="238"/>
        <scheme val="minor"/>
      </rPr>
      <t xml:space="preserve">deklarirano </t>
    </r>
    <r>
      <rPr>
        <b/>
        <sz val="10"/>
        <color rgb="FF000000"/>
        <rFont val="Calibri"/>
        <family val="2"/>
        <charset val="238"/>
        <scheme val="minor"/>
      </rPr>
      <t>brez jajc</t>
    </r>
  </si>
  <si>
    <r>
      <t xml:space="preserve">Eko polnozrnati rezanci, </t>
    </r>
    <r>
      <rPr>
        <b/>
        <sz val="10"/>
        <color rgb="FFFF0000"/>
        <rFont val="Calibri"/>
        <family val="2"/>
        <charset val="238"/>
        <scheme val="minor"/>
      </rPr>
      <t>deklarirano</t>
    </r>
    <r>
      <rPr>
        <b/>
        <sz val="10"/>
        <color rgb="FF000000"/>
        <rFont val="Calibri"/>
        <family val="2"/>
        <charset val="238"/>
        <scheme val="minor"/>
      </rPr>
      <t xml:space="preserve"> brez jajc</t>
    </r>
  </si>
  <si>
    <r>
      <t xml:space="preserve">Eko korenčkovi rezanci, </t>
    </r>
    <r>
      <rPr>
        <b/>
        <sz val="10"/>
        <color rgb="FFFF0000"/>
        <rFont val="Calibri"/>
        <family val="2"/>
        <charset val="238"/>
        <scheme val="minor"/>
      </rPr>
      <t>deklarirano</t>
    </r>
    <r>
      <rPr>
        <b/>
        <sz val="10"/>
        <color rgb="FF000000"/>
        <rFont val="Calibri"/>
        <family val="2"/>
        <charset val="238"/>
        <scheme val="minor"/>
      </rPr>
      <t xml:space="preserve"> brez jajc</t>
    </r>
  </si>
  <si>
    <r>
      <t>Eko jušna zakuha pirina ribana kaša,</t>
    </r>
    <r>
      <rPr>
        <b/>
        <sz val="10"/>
        <color rgb="FFFF0000"/>
        <rFont val="Calibri"/>
        <family val="2"/>
        <charset val="238"/>
        <scheme val="minor"/>
      </rPr>
      <t xml:space="preserve"> deklarirano brez jajc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</si>
</sst>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5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u/>
      <sz val="10"/>
      <color indexed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trike/>
      <sz val="10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7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0" fontId="102" fillId="3" borderId="85" xfId="0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center" vertical="center" wrapText="1"/>
    </xf>
    <xf numFmtId="1" fontId="103" fillId="2" borderId="85" xfId="55" applyNumberFormat="1" applyFont="1" applyFill="1" applyBorder="1" applyAlignment="1">
      <alignment horizontal="center" vertical="center" wrapText="1"/>
    </xf>
    <xf numFmtId="1" fontId="103" fillId="2" borderId="85" xfId="55" applyNumberFormat="1" applyFont="1" applyFill="1" applyBorder="1" applyAlignment="1">
      <alignment horizontal="left" vertical="center" wrapText="1"/>
    </xf>
    <xf numFmtId="44" fontId="101" fillId="2" borderId="85" xfId="55" applyFont="1" applyFill="1" applyBorder="1" applyAlignment="1">
      <alignment horizontal="left" vertical="center" wrapText="1"/>
    </xf>
    <xf numFmtId="44" fontId="104" fillId="3" borderId="85" xfId="55" applyFont="1" applyFill="1" applyBorder="1" applyAlignment="1">
      <alignment horizontal="center" vertical="center" wrapText="1"/>
    </xf>
    <xf numFmtId="166" fontId="101" fillId="2" borderId="85" xfId="0" applyNumberFormat="1" applyFont="1" applyFill="1" applyBorder="1" applyAlignment="1">
      <alignment horizontal="center" vertical="center" wrapText="1"/>
    </xf>
    <xf numFmtId="10" fontId="101" fillId="2" borderId="85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0" borderId="85" xfId="55" applyNumberFormat="1" applyFont="1" applyFill="1" applyBorder="1" applyAlignment="1">
      <alignment horizontal="left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left" vertical="center" wrapText="1"/>
    </xf>
    <xf numFmtId="44" fontId="110" fillId="3" borderId="85" xfId="55" applyFont="1" applyFill="1" applyBorder="1" applyAlignment="1">
      <alignment horizontal="center" vertical="center" wrapText="1"/>
    </xf>
    <xf numFmtId="166" fontId="109" fillId="3" borderId="85" xfId="0" applyNumberFormat="1" applyFont="1" applyFill="1" applyBorder="1" applyAlignment="1">
      <alignment horizontal="center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10" fontId="109" fillId="2" borderId="85" xfId="0" applyNumberFormat="1" applyFont="1" applyFill="1" applyBorder="1" applyAlignment="1">
      <alignment horizontal="center" vertical="center" wrapText="1"/>
    </xf>
    <xf numFmtId="44" fontId="109" fillId="3" borderId="85" xfId="55" applyFont="1" applyFill="1" applyBorder="1" applyAlignment="1">
      <alignment horizontal="left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4" fontId="110" fillId="2" borderId="85" xfId="55" applyNumberFormat="1" applyFont="1" applyFill="1" applyBorder="1" applyAlignment="1">
      <alignment horizontal="center" vertical="center" wrapText="1"/>
    </xf>
    <xf numFmtId="4" fontId="112" fillId="2" borderId="86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7" fillId="3" borderId="85" xfId="55" applyNumberFormat="1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1" fontId="111" fillId="3" borderId="85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13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7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44" fontId="11" fillId="0" borderId="85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5" fillId="2" borderId="85" xfId="55" applyNumberFormat="1" applyFont="1" applyFill="1" applyBorder="1" applyAlignment="1">
      <alignment horizontal="center" vertical="center" wrapText="1"/>
    </xf>
    <xf numFmtId="1" fontId="115" fillId="2" borderId="85" xfId="55" applyNumberFormat="1" applyFont="1" applyFill="1" applyBorder="1" applyAlignment="1">
      <alignment horizontal="left" vertical="center" wrapText="1"/>
    </xf>
    <xf numFmtId="166" fontId="116" fillId="2" borderId="85" xfId="0" applyNumberFormat="1" applyFont="1" applyFill="1" applyBorder="1" applyAlignment="1">
      <alignment horizontal="center" vertical="center" wrapText="1"/>
    </xf>
    <xf numFmtId="10" fontId="116" fillId="2" borderId="85" xfId="0" applyNumberFormat="1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4" fontId="0" fillId="0" borderId="0" xfId="0" applyNumberFormat="1"/>
    <xf numFmtId="1" fontId="118" fillId="28" borderId="80" xfId="55" applyNumberFormat="1" applyFont="1" applyFill="1" applyBorder="1" applyAlignment="1">
      <alignment horizontal="center" vertical="center" wrapText="1"/>
    </xf>
    <xf numFmtId="173" fontId="119" fillId="28" borderId="80" xfId="0" applyNumberFormat="1" applyFont="1" applyFill="1" applyBorder="1" applyAlignment="1">
      <alignment horizontal="center" vertical="center" wrapText="1"/>
    </xf>
    <xf numFmtId="1" fontId="115" fillId="2" borderId="83" xfId="55" applyNumberFormat="1" applyFont="1" applyFill="1" applyBorder="1" applyAlignment="1">
      <alignment horizontal="center" vertical="center" wrapText="1"/>
    </xf>
    <xf numFmtId="1" fontId="115" fillId="2" borderId="83" xfId="55" applyNumberFormat="1" applyFont="1" applyFill="1" applyBorder="1" applyAlignment="1">
      <alignment horizontal="left" vertical="center" wrapText="1"/>
    </xf>
    <xf numFmtId="44" fontId="116" fillId="2" borderId="83" xfId="55" applyFont="1" applyFill="1" applyBorder="1" applyAlignment="1">
      <alignment horizontal="left" vertical="center" wrapText="1"/>
    </xf>
    <xf numFmtId="166" fontId="116" fillId="3" borderId="83" xfId="0" applyNumberFormat="1" applyFont="1" applyFill="1" applyBorder="1" applyAlignment="1">
      <alignment horizontal="center" vertical="center" wrapText="1"/>
    </xf>
    <xf numFmtId="10" fontId="116" fillId="2" borderId="83" xfId="0" applyNumberFormat="1" applyFont="1" applyFill="1" applyBorder="1" applyAlignment="1">
      <alignment horizontal="center" vertical="center" wrapText="1"/>
    </xf>
    <xf numFmtId="166" fontId="116" fillId="2" borderId="83" xfId="0" applyNumberFormat="1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0" fontId="115" fillId="2" borderId="83" xfId="0" applyFont="1" applyFill="1" applyBorder="1" applyAlignment="1">
      <alignment horizontal="center" vertical="center" wrapText="1"/>
    </xf>
    <xf numFmtId="0" fontId="121" fillId="90" borderId="80" xfId="0" applyFont="1" applyFill="1" applyBorder="1" applyAlignment="1">
      <alignment horizontal="center" vertical="center" wrapText="1"/>
    </xf>
    <xf numFmtId="0" fontId="121" fillId="28" borderId="80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44" fontId="12" fillId="3" borderId="83" xfId="55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4" fillId="3" borderId="84" xfId="0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120" fillId="0" borderId="83" xfId="0" applyFont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/>
    </xf>
    <xf numFmtId="0" fontId="114" fillId="3" borderId="83" xfId="0" applyFont="1" applyFill="1" applyBorder="1" applyAlignment="1">
      <alignment horizontal="center" vertical="center" wrapText="1"/>
    </xf>
    <xf numFmtId="1" fontId="114" fillId="2" borderId="83" xfId="55" applyNumberFormat="1" applyFont="1" applyFill="1" applyBorder="1" applyAlignment="1">
      <alignment horizontal="center" vertical="center" wrapText="1"/>
    </xf>
    <xf numFmtId="44" fontId="116" fillId="3" borderId="2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16" fillId="3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0" fontId="33" fillId="0" borderId="83" xfId="0" applyFont="1" applyBorder="1" applyAlignment="1">
      <alignment vertical="center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2" xfId="0" applyFont="1" applyFill="1" applyBorder="1" applyAlignment="1">
      <alignment vertical="center" wrapText="1" shrinkToFit="1"/>
    </xf>
    <xf numFmtId="173" fontId="45" fillId="28" borderId="80" xfId="0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3" fillId="0" borderId="92" xfId="0" applyFont="1" applyBorder="1" applyAlignment="1">
      <alignment vertical="center" wrapText="1" shrinkToFit="1"/>
    </xf>
    <xf numFmtId="0" fontId="38" fillId="3" borderId="92" xfId="0" applyFont="1" applyFill="1" applyBorder="1" applyAlignment="1">
      <alignment horizontal="center" vertical="center" wrapText="1"/>
    </xf>
    <xf numFmtId="4" fontId="41" fillId="2" borderId="92" xfId="0" applyNumberFormat="1" applyFont="1" applyFill="1" applyBorder="1" applyAlignment="1">
      <alignment horizontal="center" vertical="center" wrapText="1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10" fontId="12" fillId="3" borderId="92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 shrinkToFi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0" borderId="92" xfId="55" applyNumberFormat="1" applyFont="1" applyFill="1" applyBorder="1" applyAlignment="1">
      <alignment horizontal="center" vertical="center" wrapText="1"/>
    </xf>
    <xf numFmtId="1" fontId="14" fillId="0" borderId="92" xfId="55" applyNumberFormat="1" applyFont="1" applyFill="1" applyBorder="1" applyAlignment="1">
      <alignment horizontal="left" vertical="center" wrapText="1"/>
    </xf>
    <xf numFmtId="44" fontId="12" fillId="0" borderId="92" xfId="55" applyFont="1" applyFill="1" applyBorder="1" applyAlignment="1">
      <alignment horizontal="left" vertical="center" wrapTex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1" fontId="14" fillId="3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2" xfId="0" applyNumberFormat="1" applyFont="1" applyFill="1" applyBorder="1" applyAlignment="1">
      <alignment horizontal="center" vertical="center" wrapText="1"/>
    </xf>
    <xf numFmtId="1" fontId="33" fillId="27" borderId="97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63" fillId="31" borderId="14" xfId="0" applyFont="1" applyFill="1" applyBorder="1" applyAlignment="1">
      <alignment horizontal="left" vertical="center" wrapText="1"/>
    </xf>
    <xf numFmtId="0" fontId="63" fillId="31" borderId="96" xfId="0" applyFont="1" applyFill="1" applyBorder="1" applyAlignment="1">
      <alignment horizontal="left" vertical="center" wrapText="1"/>
    </xf>
    <xf numFmtId="0" fontId="63" fillId="34" borderId="14" xfId="0" applyFont="1" applyFill="1" applyBorder="1" applyAlignment="1">
      <alignment horizontal="left" vertical="center" wrapText="1"/>
    </xf>
    <xf numFmtId="0" fontId="63" fillId="34" borderId="96" xfId="0" applyFont="1" applyFill="1" applyBorder="1" applyAlignment="1">
      <alignment horizontal="left" vertical="center" wrapText="1"/>
    </xf>
    <xf numFmtId="0" fontId="63" fillId="34" borderId="96" xfId="0" applyFont="1" applyFill="1" applyBorder="1" applyAlignment="1">
      <alignment vertical="center" wrapText="1"/>
    </xf>
    <xf numFmtId="0" fontId="63" fillId="31" borderId="14" xfId="0" applyFont="1" applyFill="1" applyBorder="1" applyAlignment="1">
      <alignment horizontal="left" vertical="center"/>
    </xf>
    <xf numFmtId="0" fontId="63" fillId="31" borderId="96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96" xfId="0" applyFont="1" applyFill="1" applyBorder="1" applyAlignment="1">
      <alignment horizontal="left" vertical="center"/>
    </xf>
    <xf numFmtId="0" fontId="63" fillId="34" borderId="96" xfId="0" applyFont="1" applyFill="1" applyBorder="1" applyAlignment="1">
      <alignment vertical="center"/>
    </xf>
    <xf numFmtId="0" fontId="13" fillId="0" borderId="96" xfId="0" applyFont="1" applyBorder="1" applyAlignment="1">
      <alignment vertical="center" wrapText="1"/>
    </xf>
    <xf numFmtId="0" fontId="123" fillId="3" borderId="83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4" fontId="124" fillId="2" borderId="83" xfId="55" applyNumberFormat="1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left" vertical="center" wrapText="1"/>
    </xf>
    <xf numFmtId="44" fontId="126" fillId="2" borderId="83" xfId="55" applyFont="1" applyFill="1" applyBorder="1" applyAlignment="1">
      <alignment horizontal="left" vertical="center" wrapText="1"/>
    </xf>
    <xf numFmtId="44" fontId="127" fillId="3" borderId="83" xfId="55" applyFont="1" applyFill="1" applyBorder="1" applyAlignment="1">
      <alignment horizontal="center" vertical="center" wrapText="1"/>
    </xf>
    <xf numFmtId="166" fontId="126" fillId="2" borderId="83" xfId="0" applyNumberFormat="1" applyFont="1" applyFill="1" applyBorder="1" applyAlignment="1">
      <alignment horizontal="center" vertical="center" wrapText="1"/>
    </xf>
    <xf numFmtId="10" fontId="126" fillId="2" borderId="83" xfId="0" applyNumberFormat="1" applyFont="1" applyFill="1" applyBorder="1" applyAlignment="1">
      <alignment horizontal="center" vertical="center" wrapText="1"/>
    </xf>
    <xf numFmtId="166" fontId="126" fillId="2" borderId="96" xfId="0" applyNumberFormat="1" applyFont="1" applyFill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4" fontId="38" fillId="2" borderId="83" xfId="55" applyNumberFormat="1" applyFont="1" applyFill="1" applyBorder="1" applyAlignment="1">
      <alignment horizontal="center" vertical="center" wrapText="1"/>
    </xf>
    <xf numFmtId="44" fontId="12" fillId="0" borderId="83" xfId="55" applyFont="1" applyFill="1" applyBorder="1" applyAlignment="1">
      <alignment horizontal="left" vertical="center" wrapText="1"/>
    </xf>
    <xf numFmtId="44" fontId="11" fillId="0" borderId="83" xfId="55" applyFont="1" applyFill="1" applyBorder="1" applyAlignment="1">
      <alignment horizontal="center" vertical="center" wrapText="1"/>
    </xf>
    <xf numFmtId="0" fontId="122" fillId="3" borderId="83" xfId="0" applyFont="1" applyFill="1" applyBorder="1" applyAlignment="1">
      <alignment horizontal="center" vertical="center" wrapText="1"/>
    </xf>
    <xf numFmtId="1" fontId="123" fillId="2" borderId="83" xfId="55" applyNumberFormat="1" applyFont="1" applyFill="1" applyBorder="1" applyAlignment="1">
      <alignment horizontal="center" vertical="center" wrapText="1"/>
    </xf>
    <xf numFmtId="44" fontId="126" fillId="0" borderId="83" xfId="55" applyFont="1" applyFill="1" applyBorder="1" applyAlignment="1">
      <alignment horizontal="left" vertical="center" wrapText="1"/>
    </xf>
    <xf numFmtId="44" fontId="127" fillId="0" borderId="83" xfId="55" applyFont="1" applyFill="1" applyBorder="1" applyAlignment="1">
      <alignment horizontal="center" vertical="center" wrapText="1"/>
    </xf>
    <xf numFmtId="166" fontId="126" fillId="0" borderId="83" xfId="0" applyNumberFormat="1" applyFont="1" applyBorder="1" applyAlignment="1">
      <alignment horizontal="center" vertical="center" wrapText="1"/>
    </xf>
    <xf numFmtId="166" fontId="126" fillId="0" borderId="2" xfId="0" applyNumberFormat="1" applyFont="1" applyBorder="1" applyAlignment="1">
      <alignment horizontal="center" vertical="center" wrapText="1"/>
    </xf>
    <xf numFmtId="0" fontId="120" fillId="0" borderId="83" xfId="0" applyFont="1" applyBorder="1" applyAlignment="1">
      <alignment horizontal="center" vertical="center"/>
    </xf>
    <xf numFmtId="0" fontId="13" fillId="2" borderId="83" xfId="0" applyFont="1" applyFill="1" applyBorder="1" applyAlignment="1">
      <alignment vertical="center" wrapText="1" shrinkToFit="1"/>
    </xf>
    <xf numFmtId="1" fontId="14" fillId="0" borderId="83" xfId="55" applyNumberFormat="1" applyFont="1" applyFill="1" applyBorder="1" applyAlignment="1">
      <alignment horizontal="left" vertical="center" wrapText="1"/>
    </xf>
    <xf numFmtId="166" fontId="12" fillId="0" borderId="83" xfId="0" applyNumberFormat="1" applyFont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/>
    </xf>
    <xf numFmtId="4" fontId="38" fillId="2" borderId="83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3" xfId="0" applyNumberFormat="1" applyFont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33" fillId="27" borderId="97" xfId="0" applyFont="1" applyFill="1" applyBorder="1" applyAlignment="1">
      <alignment vertical="center" shrinkToFi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5" xfId="55" applyFont="1" applyFill="1" applyBorder="1" applyAlignment="1">
      <alignment horizontal="left" vertical="center" wrapText="1"/>
    </xf>
    <xf numFmtId="166" fontId="109" fillId="0" borderId="85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1" fontId="125" fillId="2" borderId="93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3" fillId="3" borderId="83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3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vertical="center" wrapText="1"/>
    </xf>
    <xf numFmtId="0" fontId="131" fillId="0" borderId="1" xfId="0" applyFont="1" applyBorder="1" applyAlignment="1">
      <alignment vertical="center" wrapText="1"/>
    </xf>
    <xf numFmtId="0" fontId="135" fillId="0" borderId="8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0" fillId="0" borderId="83" xfId="0" applyFont="1" applyBorder="1" applyAlignment="1">
      <alignment horizontal="center"/>
    </xf>
    <xf numFmtId="0" fontId="41" fillId="27" borderId="9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28" fillId="0" borderId="1" xfId="0" applyFont="1" applyBorder="1" applyAlignment="1">
      <alignment horizontal="left" vertical="center" wrapText="1"/>
    </xf>
    <xf numFmtId="0" fontId="131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6" fillId="2" borderId="0" xfId="0" applyFont="1" applyFill="1"/>
    <xf numFmtId="0" fontId="128" fillId="0" borderId="1" xfId="0" applyFont="1" applyBorder="1" applyAlignment="1">
      <alignment vertical="top" wrapText="1"/>
    </xf>
    <xf numFmtId="0" fontId="129" fillId="0" borderId="1" xfId="0" applyFont="1" applyBorder="1" applyAlignment="1">
      <alignment vertical="center" wrapText="1"/>
    </xf>
    <xf numFmtId="0" fontId="44" fillId="0" borderId="96" xfId="0" applyFont="1" applyBorder="1" applyAlignment="1">
      <alignment vertical="center" wrapText="1"/>
    </xf>
    <xf numFmtId="0" fontId="61" fillId="0" borderId="96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137" fillId="0" borderId="96" xfId="0" applyFont="1" applyBorder="1" applyAlignment="1">
      <alignment vertical="center" wrapText="1"/>
    </xf>
    <xf numFmtId="0" fontId="137" fillId="0" borderId="1" xfId="0" applyFont="1" applyBorder="1" applyAlignment="1">
      <alignment vertical="center" wrapText="1"/>
    </xf>
    <xf numFmtId="0" fontId="1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vertical="center" wrapText="1"/>
    </xf>
    <xf numFmtId="0" fontId="35" fillId="0" borderId="1" xfId="0" applyFont="1" applyBorder="1"/>
    <xf numFmtId="0" fontId="131" fillId="0" borderId="1" xfId="0" applyFont="1" applyBorder="1"/>
    <xf numFmtId="0" fontId="36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36" fillId="0" borderId="1" xfId="0" applyFont="1" applyBorder="1" applyAlignment="1">
      <alignment wrapText="1"/>
    </xf>
    <xf numFmtId="1" fontId="125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137" fillId="0" borderId="100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0" fontId="137" fillId="0" borderId="1" xfId="0" applyFont="1" applyBorder="1" applyAlignment="1">
      <alignment vertical="center"/>
    </xf>
    <xf numFmtId="0" fontId="137" fillId="3" borderId="1" xfId="0" applyFont="1" applyFill="1" applyBorder="1" applyAlignment="1">
      <alignment vertical="center"/>
    </xf>
    <xf numFmtId="0" fontId="132" fillId="0" borderId="1" xfId="0" applyFont="1" applyBorder="1" applyAlignment="1">
      <alignment vertical="center"/>
    </xf>
    <xf numFmtId="0" fontId="38" fillId="0" borderId="83" xfId="0" applyFont="1" applyBorder="1" applyAlignment="1">
      <alignment horizontal="center"/>
    </xf>
    <xf numFmtId="0" fontId="38" fillId="0" borderId="83" xfId="0" applyFont="1" applyBorder="1" applyAlignment="1">
      <alignment horizontal="center" vertical="center"/>
    </xf>
    <xf numFmtId="0" fontId="130" fillId="0" borderId="1" xfId="0" applyFont="1" applyBorder="1" applyAlignment="1">
      <alignment vertical="center" wrapText="1"/>
    </xf>
    <xf numFmtId="1" fontId="38" fillId="2" borderId="85" xfId="6164" applyNumberFormat="1" applyFont="1" applyFill="1" applyBorder="1" applyAlignment="1">
      <alignment horizontal="center" vertical="center" wrapText="1"/>
    </xf>
    <xf numFmtId="1" fontId="38" fillId="2" borderId="1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6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137" fillId="0" borderId="1" xfId="0" applyFont="1" applyBorder="1" applyAlignment="1">
      <alignment vertical="top" wrapText="1"/>
    </xf>
    <xf numFmtId="0" fontId="33" fillId="0" borderId="1" xfId="0" applyFont="1" applyBorder="1" applyAlignment="1">
      <alignment vertical="center" wrapText="1"/>
    </xf>
    <xf numFmtId="0" fontId="128" fillId="3" borderId="1" xfId="0" applyFont="1" applyFill="1" applyBorder="1" applyAlignment="1">
      <alignment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128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 wrapText="1"/>
    </xf>
    <xf numFmtId="0" fontId="77" fillId="3" borderId="1" xfId="0" applyFont="1" applyFill="1" applyBorder="1" applyAlignment="1">
      <alignment vertical="center" wrapText="1"/>
    </xf>
    <xf numFmtId="44" fontId="116" fillId="3" borderId="83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4" fillId="3" borderId="85" xfId="0" applyNumberFormat="1" applyFont="1" applyFill="1" applyBorder="1" applyAlignment="1">
      <alignment horizontal="center" vertical="center" wrapText="1"/>
    </xf>
    <xf numFmtId="0" fontId="139" fillId="0" borderId="1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vertical="center"/>
    </xf>
    <xf numFmtId="0" fontId="13" fillId="89" borderId="2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top" wrapText="1"/>
    </xf>
    <xf numFmtId="0" fontId="137" fillId="3" borderId="1" xfId="0" applyFont="1" applyFill="1" applyBorder="1" applyAlignment="1">
      <alignment vertical="center" wrapText="1"/>
    </xf>
    <xf numFmtId="0" fontId="33" fillId="0" borderId="1" xfId="0" applyFont="1" applyBorder="1"/>
    <xf numFmtId="0" fontId="132" fillId="0" borderId="1" xfId="0" applyFont="1" applyBorder="1" applyAlignment="1">
      <alignment wrapText="1"/>
    </xf>
    <xf numFmtId="0" fontId="14" fillId="89" borderId="14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132" fillId="0" borderId="97" xfId="0" applyFont="1" applyBorder="1" applyAlignment="1">
      <alignment horizontal="center" vertical="center" wrapText="1"/>
    </xf>
    <xf numFmtId="0" fontId="14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2" fillId="3" borderId="1" xfId="0" applyFont="1" applyFill="1" applyBorder="1" applyAlignment="1">
      <alignment vertical="center" wrapText="1"/>
    </xf>
    <xf numFmtId="0" fontId="45" fillId="30" borderId="99" xfId="0" applyFont="1" applyFill="1" applyBorder="1" applyAlignment="1">
      <alignment horizontal="center" vertical="center" wrapText="1"/>
    </xf>
    <xf numFmtId="0" fontId="43" fillId="3" borderId="99" xfId="0" applyFont="1" applyFill="1" applyBorder="1" applyAlignment="1">
      <alignment vertical="center" wrapText="1"/>
    </xf>
    <xf numFmtId="166" fontId="36" fillId="3" borderId="99" xfId="0" applyNumberFormat="1" applyFont="1" applyFill="1" applyBorder="1" applyAlignment="1">
      <alignment horizontal="center" vertical="center" wrapText="1"/>
    </xf>
    <xf numFmtId="1" fontId="36" fillId="3" borderId="99" xfId="0" applyNumberFormat="1" applyFont="1" applyFill="1" applyBorder="1" applyAlignment="1">
      <alignment horizontal="center" vertical="center" wrapText="1"/>
    </xf>
    <xf numFmtId="0" fontId="43" fillId="3" borderId="99" xfId="0" applyFont="1" applyFill="1" applyBorder="1" applyAlignment="1">
      <alignment vertical="center"/>
    </xf>
    <xf numFmtId="0" fontId="43" fillId="91" borderId="99" xfId="0" applyFont="1" applyFill="1" applyBorder="1" applyAlignment="1">
      <alignment vertical="center" wrapText="1"/>
    </xf>
    <xf numFmtId="166" fontId="36" fillId="91" borderId="99" xfId="0" applyNumberFormat="1" applyFont="1" applyFill="1" applyBorder="1" applyAlignment="1">
      <alignment horizontal="center" vertical="center" wrapText="1"/>
    </xf>
    <xf numFmtId="1" fontId="36" fillId="91" borderId="99" xfId="0" applyNumberFormat="1" applyFont="1" applyFill="1" applyBorder="1" applyAlignment="1">
      <alignment horizontal="center" vertical="center" wrapText="1"/>
    </xf>
    <xf numFmtId="0" fontId="0" fillId="3" borderId="99" xfId="0" applyFill="1" applyBorder="1" applyAlignment="1">
      <alignment vertical="center" wrapText="1"/>
    </xf>
    <xf numFmtId="0" fontId="0" fillId="91" borderId="99" xfId="0" applyFill="1" applyBorder="1" applyAlignment="1">
      <alignment vertical="center" wrapText="1"/>
    </xf>
    <xf numFmtId="166" fontId="10" fillId="27" borderId="99" xfId="0" applyNumberFormat="1" applyFont="1" applyFill="1" applyBorder="1" applyAlignment="1">
      <alignment horizontal="center" vertical="center"/>
    </xf>
    <xf numFmtId="1" fontId="10" fillId="27" borderId="99" xfId="0" applyNumberFormat="1" applyFont="1" applyFill="1" applyBorder="1" applyAlignment="1">
      <alignment horizontal="center" vertical="center"/>
    </xf>
    <xf numFmtId="0" fontId="36" fillId="27" borderId="103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6" fillId="0" borderId="1" xfId="0" applyFont="1" applyBorder="1" applyAlignment="1">
      <alignment vertical="center"/>
    </xf>
    <xf numFmtId="0" fontId="143" fillId="0" borderId="83" xfId="0" applyFont="1" applyBorder="1"/>
    <xf numFmtId="0" fontId="144" fillId="3" borderId="17" xfId="0" applyFont="1" applyFill="1" applyBorder="1" applyAlignment="1">
      <alignment horizontal="center" vertical="center" wrapText="1"/>
    </xf>
    <xf numFmtId="0" fontId="145" fillId="3" borderId="1" xfId="0" applyFont="1" applyFill="1" applyBorder="1" applyAlignment="1">
      <alignment vertical="center" wrapText="1"/>
    </xf>
    <xf numFmtId="0" fontId="146" fillId="3" borderId="1" xfId="0" applyFont="1" applyFill="1" applyBorder="1" applyAlignment="1">
      <alignment vertical="center" wrapText="1"/>
    </xf>
    <xf numFmtId="0" fontId="33" fillId="27" borderId="103" xfId="0" applyFont="1" applyFill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99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99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59" fillId="31" borderId="87" xfId="0" applyFont="1" applyFill="1" applyBorder="1" applyAlignment="1">
      <alignment horizontal="center" vertical="center"/>
    </xf>
    <xf numFmtId="0" fontId="59" fillId="31" borderId="86" xfId="0" applyFont="1" applyFill="1" applyBorder="1" applyAlignment="1">
      <alignment horizontal="center" vertical="center"/>
    </xf>
    <xf numFmtId="0" fontId="148" fillId="3" borderId="85" xfId="0" applyFont="1" applyFill="1" applyBorder="1" applyAlignment="1">
      <alignment horizontal="center" vertical="center" wrapText="1"/>
    </xf>
    <xf numFmtId="0" fontId="143" fillId="3" borderId="85" xfId="0" applyFont="1" applyFill="1" applyBorder="1" applyAlignment="1">
      <alignment horizontal="center" vertical="center" wrapText="1"/>
    </xf>
    <xf numFmtId="0" fontId="143" fillId="0" borderId="1" xfId="0" applyFont="1" applyBorder="1" applyAlignment="1">
      <alignment horizontal="center" vertical="center" wrapText="1"/>
    </xf>
    <xf numFmtId="0" fontId="143" fillId="3" borderId="2" xfId="0" applyFont="1" applyFill="1" applyBorder="1" applyAlignment="1">
      <alignment horizontal="center" vertical="center" wrapText="1"/>
    </xf>
    <xf numFmtId="0" fontId="149" fillId="0" borderId="1" xfId="0" applyFont="1" applyBorder="1" applyAlignment="1">
      <alignment vertical="center" wrapText="1"/>
    </xf>
    <xf numFmtId="0" fontId="147" fillId="3" borderId="2" xfId="0" applyFont="1" applyFill="1" applyBorder="1" applyAlignment="1">
      <alignment horizontal="center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60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9" totalsRowCount="1" headerRowDxfId="1603" dataDxfId="1601" headerRowBorderDxfId="1602" tableBorderDxfId="1600" totalsRowBorderDxfId="1599">
  <tableColumns count="21">
    <tableColumn id="1" xr3:uid="{00000000-0010-0000-0000-000001000000}" name="Zap. št." totalsRowLabel="Vsota" dataDxfId="1598" totalsRowDxfId="1597"/>
    <tableColumn id="2" xr3:uid="{00000000-0010-0000-0000-000002000000}" name="Tehnična specifikacija živila (stolpec 2, 2a, 2b, 2c)" dataDxfId="1596" totalsRowDxfId="1595"/>
    <tableColumn id="3" xr3:uid="{00000000-0010-0000-0000-000003000000}" name="ZAHTEVANO PAKIRANJE                    Masa/volumen" dataDxfId="1594" totalsRowDxfId="1593"/>
    <tableColumn id="4" xr3:uid="{00000000-0010-0000-0000-000004000000}" name=" ZAHTEVANO PAKIRANJE       Enota" dataDxfId="1592" totalsRowDxfId="1591"/>
    <tableColumn id="21" xr3:uid="{00000000-0010-0000-0000-000015000000}" name="ZAHTEVANA SHEMA KAKOVOSTI" dataDxfId="1590" totalsRowDxfId="1589"/>
    <tableColumn id="5" xr3:uid="{00000000-0010-0000-0000-000005000000}" name="Okvirna količina" dataDxfId="1588" totalsRowDxfId="1587" dataCellStyle="Valuta"/>
    <tableColumn id="6" xr3:uid="{00000000-0010-0000-0000-000006000000}" name="Enota mere količine" dataDxfId="1586" totalsRowDxfId="1585"/>
    <tableColumn id="7" xr3:uid="{00000000-0010-0000-0000-000007000000}" name="Preračunana masa/volumen/kos na enoto kg" totalsRowFunction="sum" dataDxfId="1584" totalsRowDxfId="158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82" totalsRowDxfId="158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80" totalsRowDxfId="1579" dataCellStyle="Valuta"/>
    <tableColumn id="10" xr3:uid="{00000000-0010-0000-0000-00000A000000}" name="BLAGOVNA ZNAMKA ali PROIZVAJALEC" dataDxfId="1578" totalsRowDxfId="1577" dataCellStyle="Valuta"/>
    <tableColumn id="11" xr3:uid="{00000000-0010-0000-0000-00000B000000}" name=" NAZIV/IME (trgovsko) ponujenega živila  " dataDxfId="1576" totalsRowDxfId="1575" dataCellStyle="Valuta"/>
    <tableColumn id="12" xr3:uid="{00000000-0010-0000-0000-00000C000000}" name="Dejanska masa/volumen ponujenega živila" dataDxfId="1574" totalsRowDxfId="1573" dataCellStyle="Valuta"/>
    <tableColumn id="13" xr3:uid="{00000000-0010-0000-0000-00000D000000}" name="cena/enota brez DDV v EUR" dataDxfId="1572" totalsRowDxfId="1571"/>
    <tableColumn id="14" xr3:uid="{00000000-0010-0000-0000-00000E000000}" name="Cena za dejansko maso/volumen ponujenega živila brez DDV " dataDxfId="1570" totalsRowDxfId="1569"/>
    <tableColumn id="15" xr3:uid="{00000000-0010-0000-0000-00000F000000}" name="Stopnja DDV (%)" dataDxfId="1568" totalsRowDxfId="1567"/>
    <tableColumn id="16" xr3:uid="{00000000-0010-0000-0000-000010000000}" name="Davek (EUR)" dataDxfId="1566" totalsRowDxfId="156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64" totalsRowDxfId="156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62" totalsRowDxfId="156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60" totalsRowDxfId="155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58" totalsRowDxfId="15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8" totalsRowCount="1" headerRowDxfId="1556" dataDxfId="1554" headerRowBorderDxfId="1555" tableBorderDxfId="1553" totalsRowBorderDxfId="1552">
  <tableColumns count="21">
    <tableColumn id="1" xr3:uid="{00000000-0010-0000-0100-000001000000}" name="Zap. št." totalsRowLabel="Vsota" dataDxfId="1551" totalsRowDxfId="83"/>
    <tableColumn id="2" xr3:uid="{00000000-0010-0000-0100-000002000000}" name="Tehnična specifikacija živila (stolpec 2, 2a, 2b, 2c)" dataDxfId="1550" totalsRowDxfId="82"/>
    <tableColumn id="3" xr3:uid="{00000000-0010-0000-0100-000003000000}" name="ZAHTEVANO PAKIRANJE                    Masa/volumen" dataDxfId="1549" totalsRowDxfId="81"/>
    <tableColumn id="4" xr3:uid="{00000000-0010-0000-0100-000004000000}" name=" ZAHTEVANO PAKIRANJE       Enota" dataDxfId="1548" totalsRowDxfId="80"/>
    <tableColumn id="21" xr3:uid="{00000000-0010-0000-0100-000015000000}" name="ZAHTEVANA SHEMA KAKOVOSTI" dataDxfId="84" totalsRowDxfId="79"/>
    <tableColumn id="5" xr3:uid="{00000000-0010-0000-0100-000005000000}" name="Okvirna količina" dataDxfId="1547" totalsRowDxfId="78" dataCellStyle="Valuta"/>
    <tableColumn id="6" xr3:uid="{00000000-0010-0000-0100-000006000000}" name="Enota mere količine" dataDxfId="1546" totalsRowDxfId="77"/>
    <tableColumn id="7" xr3:uid="{00000000-0010-0000-0100-000007000000}" name="Preračunana masa/volumen/kos na enoto kg" totalsRowFunction="sum" dataDxfId="1545" totalsRowDxfId="7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544" totalsRowDxfId="7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543" totalsRowDxfId="74" dataCellStyle="Valuta"/>
    <tableColumn id="10" xr3:uid="{00000000-0010-0000-0100-00000A000000}" name="BLAGOVNA ZNAMKA ali PROIZVAJALEC" dataDxfId="1542" totalsRowDxfId="73" dataCellStyle="Valuta"/>
    <tableColumn id="11" xr3:uid="{00000000-0010-0000-0100-00000B000000}" name=" NAZIV/IME (trgovsko) ponujenega živila  " dataDxfId="1541" totalsRowDxfId="72" dataCellStyle="Valuta"/>
    <tableColumn id="12" xr3:uid="{00000000-0010-0000-0100-00000C000000}" name="Dejanska masa/volumen ponujenega živila" dataDxfId="1540" totalsRowDxfId="71" dataCellStyle="Valuta"/>
    <tableColumn id="13" xr3:uid="{00000000-0010-0000-0100-00000D000000}" name="cena/enota brez DDV v EUR" dataDxfId="1539" totalsRowDxfId="70"/>
    <tableColumn id="14" xr3:uid="{00000000-0010-0000-0100-00000E000000}" name="Cena za dejansko maso/volumen ponujenega živila brez DDV " dataDxfId="1538" totalsRowDxfId="69"/>
    <tableColumn id="15" xr3:uid="{00000000-0010-0000-0100-00000F000000}" name="Stopnja DDV (%)" dataDxfId="1537" totalsRowDxfId="68"/>
    <tableColumn id="16" xr3:uid="{00000000-0010-0000-0100-000010000000}" name="Davek (EUR)" dataDxfId="1536" totalsRowDxfId="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535" totalsRowDxfId="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534" totalsRowDxfId="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533" totalsRowDxfId="6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532" totalsRowDxfId="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0" totalsRowCount="1" headerRowDxfId="1531" dataDxfId="1529" headerRowBorderDxfId="1530" tableBorderDxfId="1528" totalsRowBorderDxfId="1527">
  <tableColumns count="21">
    <tableColumn id="1" xr3:uid="{00000000-0010-0000-0200-000001000000}" name="Zap. št." totalsRowLabel="Vsota" dataDxfId="1526" totalsRowDxfId="1525"/>
    <tableColumn id="2" xr3:uid="{00000000-0010-0000-0200-000002000000}" name="Tehnična specifikacija živila (stolpec 2, 2a, 2b, 2c)" dataDxfId="1524" totalsRowDxfId="1523"/>
    <tableColumn id="3" xr3:uid="{00000000-0010-0000-0200-000003000000}" name="ZAHTEVANO PAKIRANJE                    Masa/volumen" dataDxfId="1522" totalsRowDxfId="1521"/>
    <tableColumn id="4" xr3:uid="{00000000-0010-0000-0200-000004000000}" name=" ZAHTEVANO PAKIRANJE       Enota" dataDxfId="1520" totalsRowDxfId="1519"/>
    <tableColumn id="21" xr3:uid="{00000000-0010-0000-0200-000015000000}" name="ZAHTEVANA SHEMA KAKOVOSTI" dataDxfId="1518" totalsRowDxfId="1517"/>
    <tableColumn id="5" xr3:uid="{00000000-0010-0000-0200-000005000000}" name="Okvirna količina" dataDxfId="1516" totalsRowDxfId="1515" dataCellStyle="Valuta"/>
    <tableColumn id="6" xr3:uid="{00000000-0010-0000-0200-000006000000}" name="Enota mere količine" dataDxfId="1514" totalsRowDxfId="1513"/>
    <tableColumn id="7" xr3:uid="{00000000-0010-0000-0200-000007000000}" name="Preračunana masa/volumen/kos na enoto kg" totalsRowFunction="sum" dataDxfId="1512" totalsRowDxfId="151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510" totalsRowDxfId="150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508" totalsRowDxfId="1507" dataCellStyle="Valuta"/>
    <tableColumn id="10" xr3:uid="{00000000-0010-0000-0200-00000A000000}" name="BLAGOVNA ZNAMKA ali PROIZVAJALEC" dataDxfId="1506" totalsRowDxfId="1505" dataCellStyle="Valuta"/>
    <tableColumn id="11" xr3:uid="{00000000-0010-0000-0200-00000B000000}" name=" NAZIV/IME (trgovsko) ponujenega živila  " dataDxfId="1504" totalsRowDxfId="1503" dataCellStyle="Valuta"/>
    <tableColumn id="12" xr3:uid="{00000000-0010-0000-0200-00000C000000}" name="Dejanska masa/volumen ponujenega živila" dataDxfId="1502" totalsRowDxfId="1501" dataCellStyle="Valuta"/>
    <tableColumn id="13" xr3:uid="{00000000-0010-0000-0200-00000D000000}" name="cena/enota brez DDV v EUR" dataDxfId="1500" totalsRowDxfId="1499"/>
    <tableColumn id="14" xr3:uid="{00000000-0010-0000-0200-00000E000000}" name="Cena za dejansko maso/volumen ponujenega živila brez DDV " dataDxfId="1498" totalsRowDxfId="1497"/>
    <tableColumn id="15" xr3:uid="{00000000-0010-0000-0200-00000F000000}" name="Stopnja DDV (%)" dataDxfId="1496" totalsRowDxfId="1495"/>
    <tableColumn id="16" xr3:uid="{00000000-0010-0000-0200-000010000000}" name="Davek (EUR)" dataDxfId="1494" totalsRowDxfId="149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492" totalsRowDxfId="149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490" totalsRowDxfId="148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488" totalsRowDxfId="148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486" totalsRowDxfId="148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1484" dataDxfId="1482" totalsRowDxfId="1480" headerRowBorderDxfId="1483" tableBorderDxfId="1481" totalsRowBorderDxfId="1479">
  <tableColumns count="21">
    <tableColumn id="1" xr3:uid="{00000000-0010-0000-0300-000001000000}" name="Zap. št." totalsRowLabel="Vsota" dataDxfId="1478" totalsRowDxfId="1477"/>
    <tableColumn id="2" xr3:uid="{00000000-0010-0000-0300-000002000000}" name="Tehnična specifikacija živila (stolpec 2, 2a, 2b, 2c)" dataDxfId="1476" totalsRowDxfId="1475"/>
    <tableColumn id="3" xr3:uid="{00000000-0010-0000-0300-000003000000}" name="ZAHTEVANO PAKIRANJE                    Masa/volumen" dataDxfId="1474" totalsRowDxfId="1473"/>
    <tableColumn id="4" xr3:uid="{00000000-0010-0000-0300-000004000000}" name=" ZAHTEVANO PAKIRANJE       Enota" dataDxfId="1472" totalsRowDxfId="1471"/>
    <tableColumn id="21" xr3:uid="{00000000-0010-0000-0300-000015000000}" name="ZAHTEVANA SHEMA KAKOVOSTI" dataDxfId="1470" totalsRowDxfId="1469"/>
    <tableColumn id="5" xr3:uid="{00000000-0010-0000-0300-000005000000}" name="Okvirna količina" dataDxfId="1468" totalsRowDxfId="1467" dataCellStyle="Valuta"/>
    <tableColumn id="6" xr3:uid="{00000000-0010-0000-0300-000006000000}" name="Enota mere količine" dataDxfId="1466" totalsRowDxfId="1465"/>
    <tableColumn id="7" xr3:uid="{00000000-0010-0000-0300-000007000000}" name="Preračunana masa/volumen/kos na enoto kg" totalsRowFunction="sum" dataDxfId="1464" totalsRowDxfId="146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462" totalsRowDxfId="146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460" totalsRowDxfId="1459" dataCellStyle="Valuta"/>
    <tableColumn id="10" xr3:uid="{00000000-0010-0000-0300-00000A000000}" name="BLAGOVNA ZNAMKA ali PROIZVAJALEC" dataDxfId="1458" totalsRowDxfId="1457" dataCellStyle="Valuta"/>
    <tableColumn id="11" xr3:uid="{00000000-0010-0000-0300-00000B000000}" name=" NAZIV/IME (trgovsko) ponujenega živila  " dataDxfId="1456" totalsRowDxfId="1455" dataCellStyle="Valuta"/>
    <tableColumn id="12" xr3:uid="{00000000-0010-0000-0300-00000C000000}" name="Dejanska masa/volumen ponujenega živila" dataDxfId="1454" totalsRowDxfId="1453" dataCellStyle="Valuta"/>
    <tableColumn id="13" xr3:uid="{00000000-0010-0000-0300-00000D000000}" name="cena/enota brez DDV v EUR" dataDxfId="1452" totalsRowDxfId="1451"/>
    <tableColumn id="14" xr3:uid="{00000000-0010-0000-0300-00000E000000}" name="Cena za dejansko maso/volumen ponujenega živila brez DDV " dataDxfId="1450" totalsRowDxfId="1449"/>
    <tableColumn id="15" xr3:uid="{00000000-0010-0000-0300-00000F000000}" name="Stopnja DDV (%)" dataDxfId="1448" totalsRowDxfId="1447"/>
    <tableColumn id="16" xr3:uid="{00000000-0010-0000-0300-000010000000}" name="Davek (EUR)" dataDxfId="1446" totalsRowDxfId="144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444" totalsRowDxfId="144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442" totalsRowDxfId="144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440" totalsRowDxfId="143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438" totalsRowDxfId="143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56" totalsRowCount="1" headerRowDxfId="1436" dataDxfId="1434" headerRowBorderDxfId="1435" tableBorderDxfId="1433" totalsRowBorderDxfId="1432">
  <tableColumns count="21">
    <tableColumn id="1" xr3:uid="{00000000-0010-0000-0400-000001000000}" name="Zap. št." totalsRowLabel="Vsota" dataDxfId="1431" totalsRowDxfId="1430"/>
    <tableColumn id="2" xr3:uid="{00000000-0010-0000-0400-000002000000}" name="Tehnična specifikacija živila (stolpec 2, 2a, 2b, 2c)" dataDxfId="1429" totalsRowDxfId="1428"/>
    <tableColumn id="3" xr3:uid="{00000000-0010-0000-0400-000003000000}" name="ZAHTEVANO PAKIRANJE                    Masa/volumen" dataDxfId="1427" totalsRowDxfId="1426"/>
    <tableColumn id="4" xr3:uid="{00000000-0010-0000-0400-000004000000}" name=" ZAHTEVANO PAKIRANJE       Enota" dataDxfId="1425" totalsRowDxfId="1424"/>
    <tableColumn id="21" xr3:uid="{00000000-0010-0000-0400-000015000000}" name="ZAHTEVANA SHEMA KAKOVOSTI" dataDxfId="1423" totalsRowDxfId="1422"/>
    <tableColumn id="5" xr3:uid="{00000000-0010-0000-0400-000005000000}" name="Okvirna količina" dataDxfId="1421" totalsRowDxfId="1420" dataCellStyle="Valuta"/>
    <tableColumn id="6" xr3:uid="{00000000-0010-0000-0400-000006000000}" name="Enota mere količine" dataDxfId="1419" totalsRowDxfId="1418"/>
    <tableColumn id="7" xr3:uid="{00000000-0010-0000-0400-000007000000}" name="Preračunana masa/volumen/kos na enoto kg" totalsRowFunction="sum" dataDxfId="1417" totalsRowDxfId="141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415" totalsRowDxfId="141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413" totalsRowDxfId="1412" dataCellStyle="Valuta"/>
    <tableColumn id="10" xr3:uid="{00000000-0010-0000-0400-00000A000000}" name="BLAGOVNA ZNAMKA ali PROIZVAJALEC" dataDxfId="1411" totalsRowDxfId="1410" dataCellStyle="Valuta"/>
    <tableColumn id="11" xr3:uid="{00000000-0010-0000-0400-00000B000000}" name=" NAZIV/IME (trgovsko) ponujenega živila  " dataDxfId="1409" totalsRowDxfId="1408" dataCellStyle="Valuta"/>
    <tableColumn id="12" xr3:uid="{00000000-0010-0000-0400-00000C000000}" name="Dejanska masa/volumen ponujenega živila" dataDxfId="1407" totalsRowDxfId="1406" dataCellStyle="Valuta"/>
    <tableColumn id="13" xr3:uid="{00000000-0010-0000-0400-00000D000000}" name="cena/enota brez DDV v EUR" dataDxfId="1405" totalsRowDxfId="1404"/>
    <tableColumn id="14" xr3:uid="{00000000-0010-0000-0400-00000E000000}" name="Cena za dejansko maso/volumen ponujenega živila brez DDV " dataDxfId="1403" totalsRowDxfId="1402"/>
    <tableColumn id="15" xr3:uid="{00000000-0010-0000-0400-00000F000000}" name="Stopnja DDV (%)" dataDxfId="1401" totalsRowDxfId="1400"/>
    <tableColumn id="16" xr3:uid="{00000000-0010-0000-0400-000010000000}" name="Davek (EUR)" dataDxfId="1399" totalsRowDxfId="139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397" totalsRowDxfId="139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395" totalsRowDxfId="139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393" totalsRowDxfId="139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391" totalsRowDxfId="139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1" totalsRowCount="1" headerRowDxfId="1389" dataDxfId="1387" headerRowBorderDxfId="1388" tableBorderDxfId="1386" totalsRowBorderDxfId="1385">
  <tableColumns count="21">
    <tableColumn id="1" xr3:uid="{00000000-0010-0000-0500-000001000000}" name="Zap. št." totalsRowLabel="Vsota" dataDxfId="1384" totalsRowDxfId="1383"/>
    <tableColumn id="2" xr3:uid="{00000000-0010-0000-0500-000002000000}" name="Tehnična specifikacija živila (stolpec 2, 2a, 2b, 2c)" dataDxfId="1382" totalsRowDxfId="1381"/>
    <tableColumn id="3" xr3:uid="{00000000-0010-0000-0500-000003000000}" name="ZAHTEVANO PAKIRANJE                    Masa/volumen" dataDxfId="1380" totalsRowDxfId="1379"/>
    <tableColumn id="4" xr3:uid="{00000000-0010-0000-0500-000004000000}" name=" ZAHTEVANO PAKIRANJE       Enota" dataDxfId="1378" totalsRowDxfId="1377"/>
    <tableColumn id="21" xr3:uid="{00000000-0010-0000-0500-000015000000}" name="ZAHTEVANA SHEMA KAKOVOSTI" dataDxfId="1376" totalsRowDxfId="1375"/>
    <tableColumn id="5" xr3:uid="{00000000-0010-0000-0500-000005000000}" name="Okvirna količina" dataDxfId="1374" totalsRowDxfId="1373" dataCellStyle="Valuta"/>
    <tableColumn id="6" xr3:uid="{00000000-0010-0000-0500-000006000000}" name="Enota mere količine" dataDxfId="1372" totalsRowDxfId="1371"/>
    <tableColumn id="7" xr3:uid="{00000000-0010-0000-0500-000007000000}" name="Preračunana masa/volumen/kos na enoto kg" totalsRowFunction="sum" dataDxfId="1370" totalsRowDxfId="136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368" totalsRowDxfId="136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366" totalsRowDxfId="1365" dataCellStyle="Valuta"/>
    <tableColumn id="10" xr3:uid="{00000000-0010-0000-0500-00000A000000}" name="BLAGOVNA ZNAMKA ali PROIZVAJALEC" dataDxfId="1364" totalsRowDxfId="1363" dataCellStyle="Valuta"/>
    <tableColumn id="11" xr3:uid="{00000000-0010-0000-0500-00000B000000}" name=" NAZIV/IME (trgovsko) ponujenega živila  " dataDxfId="1362" totalsRowDxfId="1361" dataCellStyle="Valuta"/>
    <tableColumn id="12" xr3:uid="{00000000-0010-0000-0500-00000C000000}" name="Dejanska masa/volumen ponujenega živila" dataDxfId="1360" totalsRowDxfId="1359" dataCellStyle="Valuta"/>
    <tableColumn id="13" xr3:uid="{00000000-0010-0000-0500-00000D000000}" name="cena/enota brez DDV v EUR" dataDxfId="1358" totalsRowDxfId="1357"/>
    <tableColumn id="14" xr3:uid="{00000000-0010-0000-0500-00000E000000}" name="Cena za dejansko maso/volumen ponujenega živila brez DDV " dataDxfId="1356" totalsRowDxfId="1355"/>
    <tableColumn id="15" xr3:uid="{00000000-0010-0000-0500-00000F000000}" name="Stopnja DDV (%)" dataDxfId="1354" totalsRowDxfId="1353"/>
    <tableColumn id="16" xr3:uid="{00000000-0010-0000-0500-000010000000}" name="Davek (EUR)" dataDxfId="1352" totalsRowDxfId="135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350" totalsRowDxfId="134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348" totalsRowDxfId="134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346" totalsRowDxfId="134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1344" totalsRowDxfId="134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26" totalsRowCount="1" headerRowDxfId="1342" dataDxfId="1340" headerRowBorderDxfId="1341" tableBorderDxfId="1339" totalsRowBorderDxfId="1338">
  <tableColumns count="21">
    <tableColumn id="1" xr3:uid="{4F7C7F67-BB12-491B-9F5F-C5AA479D188C}" name="Zap. št." totalsRowLabel="Vsota" dataDxfId="1337" totalsRowDxfId="1336"/>
    <tableColumn id="2" xr3:uid="{03C35153-2AD0-4F1F-AF39-CC502366707C}" name="Tehnična specifikacija živila (stolpec 2, 2a, 2b, 2c)" dataDxfId="1335" totalsRowDxfId="1334"/>
    <tableColumn id="3" xr3:uid="{5567B890-5937-440C-9D70-018B4BBC4FF5}" name="ZAHTEVANO PAKIRANJE                    Masa/volumen" dataDxfId="1333" totalsRowDxfId="1332"/>
    <tableColumn id="4" xr3:uid="{1FC67A86-B9C6-4865-B04C-06B6B8808B30}" name=" ZAHTEVANO PAKIRANJE       Enota" dataDxfId="1331" totalsRowDxfId="1330"/>
    <tableColumn id="21" xr3:uid="{DB9C6B2F-BE78-4F89-8B69-D01B5EFBA3BA}" name="ZAHTEVANA SHEMA KAKOVOSTI" dataDxfId="1329" totalsRowDxfId="1328"/>
    <tableColumn id="5" xr3:uid="{264D6CF9-6BA1-4038-88F3-BE5DFE6BC2CE}" name="Okvirna količina" dataDxfId="1327" totalsRowDxfId="1326" dataCellStyle="Valuta"/>
    <tableColumn id="6" xr3:uid="{9346BA1E-F2BB-4D1D-B310-2C36FD9B8B7B}" name="Enota mere količine" dataDxfId="1325" totalsRowDxfId="1324"/>
    <tableColumn id="7" xr3:uid="{768AE55E-7072-4053-BBC6-8D11BD7BC5D9}" name="Preračunana masa/volumen/kos na enoto kg" totalsRowFunction="sum" dataDxfId="1323" totalsRowDxfId="132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1321" totalsRowDxfId="1320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1319" totalsRowDxfId="1318" dataCellStyle="Valuta"/>
    <tableColumn id="10" xr3:uid="{22475208-6900-4314-B517-BF38224C6CBE}" name="BLAGOVNA ZNAMKA ali PROIZVAJALEC" dataDxfId="1317" totalsRowDxfId="1316" dataCellStyle="Valuta"/>
    <tableColumn id="11" xr3:uid="{3AAEFDE8-B89A-4C2A-8290-3B5D0CD82A27}" name=" NAZIV/IME (trgovsko) ponujenega živila  " dataDxfId="1315" totalsRowDxfId="1314" dataCellStyle="Valuta"/>
    <tableColumn id="12" xr3:uid="{A5BE4A62-64EE-4E64-84C0-ED71E25AB64C}" name="Dejanska masa/volumen ponujenega živila" dataDxfId="1313" totalsRowDxfId="1312" dataCellStyle="Valuta"/>
    <tableColumn id="13" xr3:uid="{E096C48B-6B0C-46A1-A9CD-5277CEF96A14}" name="cena/enota brez DDV v EUR" dataDxfId="1311" totalsRowDxfId="1310"/>
    <tableColumn id="14" xr3:uid="{C75FFAA8-5316-4093-8B72-91DF14EBC4A6}" name="Cena za dejansko maso/volumen ponujenega živila brez DDV " dataDxfId="1309" totalsRowDxfId="1308"/>
    <tableColumn id="15" xr3:uid="{8CCE7717-3B3A-4BD5-80E3-15172B55D71F}" name="Stopnja DDV (%)" dataDxfId="1307" totalsRowDxfId="1306"/>
    <tableColumn id="16" xr3:uid="{93D26AD7-C204-4DDD-8170-C851EE66214D}" name="Davek (EUR)" dataDxfId="1305" totalsRowDxfId="1304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1303" totalsRowDxfId="1302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1301" totalsRowDxfId="1300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1299" totalsRowDxfId="1298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1297" totalsRowDxfId="129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38" totalsRowCount="1" headerRowDxfId="1295" dataDxfId="1293" headerRowBorderDxfId="1294" tableBorderDxfId="1292" totalsRowBorderDxfId="1291">
  <tableColumns count="21">
    <tableColumn id="1" xr3:uid="{00000000-0010-0000-0600-000001000000}" name="Zap. št." totalsRowLabel="Vsota" dataDxfId="1290" totalsRowDxfId="1289"/>
    <tableColumn id="2" xr3:uid="{00000000-0010-0000-0600-000002000000}" name="Tehnična specifikacija živila (stolpec 2, 2a, 2b, 2c)" dataDxfId="1288" totalsRowDxfId="1287"/>
    <tableColumn id="3" xr3:uid="{00000000-0010-0000-0600-000003000000}" name="ZAHTEVANO PAKIRANJE                    Masa/volumen" dataDxfId="1286" totalsRowDxfId="1285"/>
    <tableColumn id="4" xr3:uid="{00000000-0010-0000-0600-000004000000}" name=" ZAHTEVANO PAKIRANJE       Enota" dataDxfId="1284" totalsRowDxfId="1283"/>
    <tableColumn id="21" xr3:uid="{00000000-0010-0000-0600-000015000000}" name="ZAHTEVANA SHEMA KAKOVOSTI" dataDxfId="1282" totalsRowDxfId="1281"/>
    <tableColumn id="5" xr3:uid="{00000000-0010-0000-0600-000005000000}" name="Okvirna količina" dataDxfId="1280" totalsRowDxfId="1279" dataCellStyle="Valuta"/>
    <tableColumn id="6" xr3:uid="{00000000-0010-0000-0600-000006000000}" name="Enota mere količine" dataDxfId="1278" totalsRowDxfId="1277"/>
    <tableColumn id="7" xr3:uid="{00000000-0010-0000-0600-000007000000}" name="Preračunana masa/volumen/kos na enoto kg" totalsRowFunction="sum" dataDxfId="1276" totalsRowDxfId="127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1274" totalsRowDxfId="127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1272" totalsRowDxfId="1271" dataCellStyle="Valuta"/>
    <tableColumn id="10" xr3:uid="{00000000-0010-0000-0600-00000A000000}" name="BLAGOVNA ZNAMKA ali PROIZVAJALEC" dataDxfId="1270" totalsRowDxfId="1269" dataCellStyle="Valuta"/>
    <tableColumn id="11" xr3:uid="{00000000-0010-0000-0600-00000B000000}" name=" NAZIV/IME (trgovsko) ponujenega živila  " dataDxfId="1268" totalsRowDxfId="1267" dataCellStyle="Valuta"/>
    <tableColumn id="12" xr3:uid="{00000000-0010-0000-0600-00000C000000}" name="Dejanska masa/volumen ponujenega živila" dataDxfId="1266" totalsRowDxfId="1265" dataCellStyle="Valuta"/>
    <tableColumn id="13" xr3:uid="{00000000-0010-0000-0600-00000D000000}" name="cena/enota brez DDV v EUR" dataDxfId="1264" totalsRowDxfId="1263"/>
    <tableColumn id="14" xr3:uid="{00000000-0010-0000-0600-00000E000000}" name="Cena za dejansko maso/volumen ponujenega živila brez DDV " dataDxfId="1262" totalsRowDxfId="1261"/>
    <tableColumn id="15" xr3:uid="{00000000-0010-0000-0600-00000F000000}" name="Stopnja DDV (%)" dataDxfId="1260" totalsRowDxfId="1259"/>
    <tableColumn id="16" xr3:uid="{00000000-0010-0000-0600-000010000000}" name="Davek (EUR)" dataDxfId="1258" totalsRowDxfId="1257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1256" totalsRowDxfId="1255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1254" totalsRowDxfId="1253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1252" totalsRowDxfId="125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1250" totalsRowDxfId="124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41" totalsRowCount="1" headerRowDxfId="1248" dataDxfId="1246" headerRowBorderDxfId="1247" tableBorderDxfId="1245" totalsRowBorderDxfId="1244">
  <tableColumns count="21">
    <tableColumn id="1" xr3:uid="{00000000-0010-0000-0700-000001000000}" name="Zap. št." totalsRowLabel="Vsota" dataDxfId="1243" totalsRowDxfId="1242"/>
    <tableColumn id="2" xr3:uid="{00000000-0010-0000-0700-000002000000}" name="Tehnična specifikacija živila (stolpec 2, 2a, 2b, 2c)" dataDxfId="1241" totalsRowDxfId="1240"/>
    <tableColumn id="3" xr3:uid="{00000000-0010-0000-0700-000003000000}" name="ZAHTEVANO PAKIRANJE                    Masa/volumen" dataDxfId="1239" totalsRowDxfId="1238"/>
    <tableColumn id="4" xr3:uid="{00000000-0010-0000-0700-000004000000}" name=" ZAHTEVANO PAKIRANJE       Enota" dataDxfId="1237" totalsRowDxfId="1236"/>
    <tableColumn id="21" xr3:uid="{00000000-0010-0000-0700-000015000000}" name="ZAHTEVANA SHEMA KAKOVOSTI" dataDxfId="1235" totalsRowDxfId="1234"/>
    <tableColumn id="5" xr3:uid="{00000000-0010-0000-0700-000005000000}" name="Okvirna količina" dataDxfId="1233" totalsRowDxfId="1232" dataCellStyle="Valuta"/>
    <tableColumn id="6" xr3:uid="{00000000-0010-0000-0700-000006000000}" name="Enota mere količine" dataDxfId="1231" totalsRowDxfId="1230"/>
    <tableColumn id="7" xr3:uid="{00000000-0010-0000-0700-000007000000}" name="Preračunana masa/volumen/kos na enoto kg" totalsRowFunction="sum" dataDxfId="1229" totalsRowDxfId="122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1227" totalsRowDxfId="122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1225" totalsRowDxfId="1224" dataCellStyle="Valuta"/>
    <tableColumn id="10" xr3:uid="{00000000-0010-0000-0700-00000A000000}" name="BLAGOVNA ZNAMKA ali PROIZVAJALEC" dataDxfId="1223" totalsRowDxfId="1222" dataCellStyle="Valuta"/>
    <tableColumn id="11" xr3:uid="{00000000-0010-0000-0700-00000B000000}" name=" NAZIV/IME (trgovsko) ponujenega živila  " dataDxfId="1221" totalsRowDxfId="1220" dataCellStyle="Valuta"/>
    <tableColumn id="12" xr3:uid="{00000000-0010-0000-0700-00000C000000}" name="Dejanska masa/volumen ponujenega živila" dataDxfId="1219" totalsRowDxfId="1218" dataCellStyle="Valuta"/>
    <tableColumn id="13" xr3:uid="{00000000-0010-0000-0700-00000D000000}" name="cena/enota brez DDV v EUR" dataDxfId="1217" totalsRowDxfId="1216"/>
    <tableColumn id="14" xr3:uid="{00000000-0010-0000-0700-00000E000000}" name="Cena za dejansko maso/volumen ponujenega živila brez DDV " dataDxfId="1215" totalsRowDxfId="1214"/>
    <tableColumn id="15" xr3:uid="{00000000-0010-0000-0700-00000F000000}" name="Stopnja DDV (%)" dataDxfId="1213" totalsRowDxfId="1212"/>
    <tableColumn id="16" xr3:uid="{00000000-0010-0000-0700-000010000000}" name="Davek (EUR)" dataDxfId="1211" totalsRowDxfId="121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1209" totalsRowDxfId="120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1207" totalsRowDxfId="1206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1205" totalsRowDxfId="1204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1203" totalsRowDxfId="120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18" totalsRowCount="1" headerRowDxfId="1201" dataDxfId="1199" headerRowBorderDxfId="1200" tableBorderDxfId="1198" totalsRowBorderDxfId="1197">
  <tableColumns count="21">
    <tableColumn id="1" xr3:uid="{00000000-0010-0000-0800-000001000000}" name="Zap. št." totalsRowLabel="Vsota" dataDxfId="1196" totalsRowDxfId="1195"/>
    <tableColumn id="2" xr3:uid="{00000000-0010-0000-0800-000002000000}" name="Tehnična specifikacija živila (stolpec 2, 2a, 2b, 2c)" dataDxfId="1194" totalsRowDxfId="1193"/>
    <tableColumn id="3" xr3:uid="{00000000-0010-0000-0800-000003000000}" name="ZAHTEVANO PAKIRANJE                    Masa/volumen" dataDxfId="1192" totalsRowDxfId="1191"/>
    <tableColumn id="4" xr3:uid="{00000000-0010-0000-0800-000004000000}" name=" ZAHTEVANO PAKIRANJE       Enota" dataDxfId="1190" totalsRowDxfId="1189"/>
    <tableColumn id="21" xr3:uid="{00000000-0010-0000-0800-000015000000}" name="ZAHTEVANA SHEMA KAKOVOSTI" dataDxfId="1188" totalsRowDxfId="1187"/>
    <tableColumn id="5" xr3:uid="{00000000-0010-0000-0800-000005000000}" name="Okvirna količina" dataDxfId="1186" totalsRowDxfId="1185" dataCellStyle="Valuta"/>
    <tableColumn id="6" xr3:uid="{00000000-0010-0000-0800-000006000000}" name="Enota mere količine" dataDxfId="1184" totalsRowDxfId="1183"/>
    <tableColumn id="7" xr3:uid="{00000000-0010-0000-0800-000007000000}" name="Preračunana masa/volumen/kos na enoto kg" totalsRowFunction="sum" dataDxfId="1182" totalsRowDxfId="118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180" totalsRowDxfId="117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178" totalsRowDxfId="1177" dataCellStyle="Valuta"/>
    <tableColumn id="10" xr3:uid="{00000000-0010-0000-0800-00000A000000}" name="BLAGOVNA ZNAMKA ali PROIZVAJALEC" dataDxfId="1176" totalsRowDxfId="1175" dataCellStyle="Valuta"/>
    <tableColumn id="11" xr3:uid="{00000000-0010-0000-0800-00000B000000}" name=" NAZIV/IME (trgovsko) ponujenega živila  " dataDxfId="1174" totalsRowDxfId="1173" dataCellStyle="Valuta"/>
    <tableColumn id="12" xr3:uid="{00000000-0010-0000-0800-00000C000000}" name="Dejanska masa/volumen ponujenega živila" dataDxfId="1172" totalsRowDxfId="1171" dataCellStyle="Valuta"/>
    <tableColumn id="13" xr3:uid="{00000000-0010-0000-0800-00000D000000}" name="cena/enota brez DDV v EUR" dataDxfId="1170" totalsRowDxfId="1169"/>
    <tableColumn id="14" xr3:uid="{00000000-0010-0000-0800-00000E000000}" name="Cena za dejansko maso/volumen ponujenega živila brez DDV " dataDxfId="1168" totalsRowDxfId="1167"/>
    <tableColumn id="15" xr3:uid="{00000000-0010-0000-0800-00000F000000}" name="Stopnja DDV (%)" dataDxfId="1166" totalsRowDxfId="1165"/>
    <tableColumn id="16" xr3:uid="{00000000-0010-0000-0800-000010000000}" name="Davek (EUR)" dataDxfId="1164" totalsRowDxfId="1163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162" totalsRowDxfId="1161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160" totalsRowDxfId="1159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158" totalsRowDxfId="1157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1156" totalsRowDxfId="115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43" totalsRowCount="1" headerRowDxfId="1154" dataDxfId="1152" headerRowBorderDxfId="1153" tableBorderDxfId="1151" totalsRowBorderDxfId="1150">
  <tableColumns count="21">
    <tableColumn id="1" xr3:uid="{00000000-0010-0000-0900-000001000000}" name="Zap. št." totalsRowLabel="Vsota" dataDxfId="1149" totalsRowDxfId="1148"/>
    <tableColumn id="2" xr3:uid="{00000000-0010-0000-0900-000002000000}" name="Tehnična specifikacija živila (stolpec 2, 2a, 2b, 2c)" dataDxfId="1147" totalsRowDxfId="1146"/>
    <tableColumn id="3" xr3:uid="{00000000-0010-0000-0900-000003000000}" name="ZAHTEVANO PAKIRANJE                    Masa/volumen" dataDxfId="1145" totalsRowDxfId="1144"/>
    <tableColumn id="4" xr3:uid="{00000000-0010-0000-0900-000004000000}" name=" ZAHTEVANO PAKIRANJE       Enota" dataDxfId="1143" totalsRowDxfId="1142"/>
    <tableColumn id="21" xr3:uid="{00000000-0010-0000-0900-000015000000}" name="ZAHTEVANA SHEMA KAKOVOSTI" dataDxfId="1141" totalsRowDxfId="1140"/>
    <tableColumn id="5" xr3:uid="{00000000-0010-0000-0900-000005000000}" name="Okvirna količina" dataDxfId="1139" totalsRowDxfId="1138" dataCellStyle="Valuta"/>
    <tableColumn id="6" xr3:uid="{00000000-0010-0000-0900-000006000000}" name="Enota mere količine" dataDxfId="1137" totalsRowDxfId="1136"/>
    <tableColumn id="7" xr3:uid="{00000000-0010-0000-0900-000007000000}" name="Preračunana masa/volumen/kos na enoto kg" totalsRowFunction="sum" dataDxfId="1135" totalsRowDxfId="11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1133" totalsRowDxfId="113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1131" totalsRowDxfId="1130" dataCellStyle="Valuta"/>
    <tableColumn id="10" xr3:uid="{00000000-0010-0000-0900-00000A000000}" name="BLAGOVNA ZNAMKA ali PROIZVAJALEC" dataDxfId="1129" totalsRowDxfId="1128" dataCellStyle="Valuta"/>
    <tableColumn id="11" xr3:uid="{00000000-0010-0000-0900-00000B000000}" name=" NAZIV/IME (trgovsko) ponujenega živila  " dataDxfId="1127" totalsRowDxfId="1126" dataCellStyle="Valuta"/>
    <tableColumn id="12" xr3:uid="{00000000-0010-0000-0900-00000C000000}" name="Dejanska masa/volumen ponujenega živila" dataDxfId="1125" totalsRowDxfId="1124" dataCellStyle="Valuta"/>
    <tableColumn id="13" xr3:uid="{00000000-0010-0000-0900-00000D000000}" name="cena/enota brez DDV v EUR" dataDxfId="1123" totalsRowDxfId="1122"/>
    <tableColumn id="14" xr3:uid="{00000000-0010-0000-0900-00000E000000}" name="Cena za dejansko maso/volumen ponujenega živila brez DDV " dataDxfId="1121" totalsRowDxfId="1120"/>
    <tableColumn id="15" xr3:uid="{00000000-0010-0000-0900-00000F000000}" name="Stopnja DDV (%)" dataDxfId="1119" totalsRowDxfId="1118"/>
    <tableColumn id="16" xr3:uid="{00000000-0010-0000-0900-000010000000}" name="Davek (EUR)" dataDxfId="1117" totalsRowDxfId="1116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115" totalsRowDxfId="111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113" totalsRowDxfId="1112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1111" totalsRowDxfId="1110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1109" totalsRowDxfId="110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29" totalsRowCount="1" headerRowDxfId="1107" dataDxfId="1105" headerRowBorderDxfId="1106" tableBorderDxfId="1104" totalsRowBorderDxfId="1103">
  <tableColumns count="21">
    <tableColumn id="1" xr3:uid="{00000000-0010-0000-0A00-000001000000}" name="Zap. št." totalsRowLabel="Vsota" dataDxfId="1102" totalsRowDxfId="62"/>
    <tableColumn id="2" xr3:uid="{00000000-0010-0000-0A00-000002000000}" name="Tehnična specifikacija živila (stolpec 2, 2a, 2b, 2c)" dataDxfId="1101" totalsRowDxfId="61"/>
    <tableColumn id="3" xr3:uid="{00000000-0010-0000-0A00-000003000000}" name="ZAHTEVANO PAKIRANJE                    Masa/volumen" dataDxfId="1100" totalsRowDxfId="60"/>
    <tableColumn id="4" xr3:uid="{00000000-0010-0000-0A00-000004000000}" name=" ZAHTEVANO PAKIRANJE       Enota" dataDxfId="1099" totalsRowDxfId="59"/>
    <tableColumn id="21" xr3:uid="{00000000-0010-0000-0A00-000015000000}" name="ZAHTEVANA SHEMA KAKOVOSTI" dataDxfId="1098" totalsRowDxfId="58"/>
    <tableColumn id="5" xr3:uid="{00000000-0010-0000-0A00-000005000000}" name="Okvirna količina" dataDxfId="1097" totalsRowDxfId="57" dataCellStyle="Valuta"/>
    <tableColumn id="6" xr3:uid="{00000000-0010-0000-0A00-000006000000}" name="Enota mere količine" dataDxfId="1096" totalsRowDxfId="56"/>
    <tableColumn id="7" xr3:uid="{00000000-0010-0000-0A00-000007000000}" name="Preračunana masa/volumen/kos na enoto kg" totalsRowFunction="sum" dataDxfId="1095" totalsRowDxfId="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094" totalsRowDxfId="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093" totalsRowDxfId="53" dataCellStyle="Valuta"/>
    <tableColumn id="10" xr3:uid="{00000000-0010-0000-0A00-00000A000000}" name="BLAGOVNA ZNAMKA ali PROIZVAJALEC" dataDxfId="1092" totalsRowDxfId="52" dataCellStyle="Valuta"/>
    <tableColumn id="11" xr3:uid="{00000000-0010-0000-0A00-00000B000000}" name=" NAZIV/IME (trgovsko) ponujenega živila  " dataDxfId="1091" totalsRowDxfId="51" dataCellStyle="Valuta"/>
    <tableColumn id="12" xr3:uid="{00000000-0010-0000-0A00-00000C000000}" name="Dejanska masa/volumen ponujenega živila" dataDxfId="1090" totalsRowDxfId="50" dataCellStyle="Valuta"/>
    <tableColumn id="13" xr3:uid="{00000000-0010-0000-0A00-00000D000000}" name="cena/enota brez DDV v EUR" dataDxfId="1089" totalsRowDxfId="49"/>
    <tableColumn id="14" xr3:uid="{00000000-0010-0000-0A00-00000E000000}" name="Cena za dejansko maso/volumen ponujenega živila brez DDV " dataDxfId="1088" totalsRowDxfId="48"/>
    <tableColumn id="15" xr3:uid="{00000000-0010-0000-0A00-00000F000000}" name="Stopnja DDV (%)" dataDxfId="1087" totalsRowDxfId="47"/>
    <tableColumn id="16" xr3:uid="{00000000-0010-0000-0A00-000010000000}" name="Davek (EUR)" dataDxfId="1086" totalsRowDxfId="46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085" totalsRowDxfId="45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084" totalsRowDxfId="44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083" totalsRowDxfId="4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1082" totalsRowDxfId="4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45" totalsRowCount="1" headerRowDxfId="1081" dataDxfId="1079" headerRowBorderDxfId="1080" tableBorderDxfId="1078" totalsRowBorderDxfId="1077">
  <tableColumns count="21">
    <tableColumn id="1" xr3:uid="{00000000-0010-0000-0B00-000001000000}" name="Zap. št." totalsRowLabel="Vsota" dataDxfId="1076" totalsRowDxfId="41"/>
    <tableColumn id="2" xr3:uid="{00000000-0010-0000-0B00-000002000000}" name="Tehnična specifikacija živila (stolpec 2, 2a, 2b, 2c)" dataDxfId="1075" totalsRowDxfId="40"/>
    <tableColumn id="3" xr3:uid="{00000000-0010-0000-0B00-000003000000}" name="ZAHTEVANO PAKIRANJE                    Masa/volumen" dataDxfId="1074" totalsRowDxfId="39"/>
    <tableColumn id="4" xr3:uid="{00000000-0010-0000-0B00-000004000000}" name=" ZAHTEVANO PAKIRANJE       Enota" dataDxfId="1073" totalsRowDxfId="38"/>
    <tableColumn id="21" xr3:uid="{00000000-0010-0000-0B00-000015000000}" name="ZAHTEVANA SHEMA KAKOVOSTI" dataDxfId="1072" totalsRowDxfId="37"/>
    <tableColumn id="5" xr3:uid="{00000000-0010-0000-0B00-000005000000}" name="Okvirna količina" dataDxfId="1071" totalsRowDxfId="36" dataCellStyle="Valuta"/>
    <tableColumn id="6" xr3:uid="{00000000-0010-0000-0B00-000006000000}" name="Enota mere količine" dataDxfId="1070" totalsRowDxfId="35"/>
    <tableColumn id="7" xr3:uid="{00000000-0010-0000-0B00-000007000000}" name="Preračunana masa/volumen/kos na enoto kg" totalsRowFunction="sum" dataDxfId="1069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1068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1067" totalsRowDxfId="32" dataCellStyle="Valuta"/>
    <tableColumn id="10" xr3:uid="{00000000-0010-0000-0B00-00000A000000}" name="BLAGOVNA ZNAMKA ali PROIZVAJALEC" dataDxfId="1066" totalsRowDxfId="31" dataCellStyle="Valuta"/>
    <tableColumn id="11" xr3:uid="{00000000-0010-0000-0B00-00000B000000}" name=" NAZIV/IME (trgovsko) ponujenega živila  " dataDxfId="1065" totalsRowDxfId="30" dataCellStyle="Valuta"/>
    <tableColumn id="12" xr3:uid="{00000000-0010-0000-0B00-00000C000000}" name="Dejanska masa/volumen ponujenega živila" dataDxfId="1064" totalsRowDxfId="29" dataCellStyle="Valuta"/>
    <tableColumn id="13" xr3:uid="{00000000-0010-0000-0B00-00000D000000}" name="cena/enota brez DDV v EUR" dataDxfId="1063" totalsRowDxfId="28"/>
    <tableColumn id="14" xr3:uid="{00000000-0010-0000-0B00-00000E000000}" name="Cena za dejansko maso/volumen ponujenega živila brez DDV " dataDxfId="1062" totalsRowDxfId="27"/>
    <tableColumn id="15" xr3:uid="{00000000-0010-0000-0B00-00000F000000}" name="Stopnja DDV (%)" dataDxfId="1061" totalsRowDxfId="26"/>
    <tableColumn id="16" xr3:uid="{00000000-0010-0000-0B00-000010000000}" name="Davek (EUR)" dataDxfId="1060" totalsRowDxfId="25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059" totalsRowDxfId="2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058" totalsRowDxfId="23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057" totalsRowDxfId="22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1056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6" totalsRowCount="1" headerRowDxfId="1055" dataDxfId="1053" headerRowBorderDxfId="1054" tableBorderDxfId="1052" totalsRowBorderDxfId="1051">
  <tableColumns count="21">
    <tableColumn id="1" xr3:uid="{00000000-0010-0000-0C00-000001000000}" name="Zap. št." totalsRowLabel="Vsota" dataDxfId="1050" totalsRowDxfId="1049"/>
    <tableColumn id="2" xr3:uid="{00000000-0010-0000-0C00-000002000000}" name="Tehnična specifikacija živila (stolpec 2, 2a, 2b, 2c)" dataDxfId="1048" totalsRowDxfId="1047"/>
    <tableColumn id="3" xr3:uid="{00000000-0010-0000-0C00-000003000000}" name="ZAHTEVANO PAKIRANJE                    Masa/volumen" dataDxfId="1046" totalsRowDxfId="1045"/>
    <tableColumn id="4" xr3:uid="{00000000-0010-0000-0C00-000004000000}" name=" ZAHTEVANO PAKIRANJE       Enota" dataDxfId="1044" totalsRowDxfId="1043"/>
    <tableColumn id="21" xr3:uid="{00000000-0010-0000-0C00-000015000000}" name="ZAHTEVANA SHEMA KAKOVOSTI" dataDxfId="1042" totalsRowDxfId="1041"/>
    <tableColumn id="5" xr3:uid="{00000000-0010-0000-0C00-000005000000}" name="Okvirna količina" dataDxfId="1040" totalsRowDxfId="1039" dataCellStyle="Valuta"/>
    <tableColumn id="6" xr3:uid="{00000000-0010-0000-0C00-000006000000}" name="Enota mere količine" dataDxfId="1038" totalsRowDxfId="1037"/>
    <tableColumn id="7" xr3:uid="{00000000-0010-0000-0C00-000007000000}" name="Preračunana masa/volumen/kos na enoto kg" totalsRowFunction="sum" dataDxfId="1036" totalsRowDxfId="103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034" totalsRowDxfId="10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032" totalsRowDxfId="1031" dataCellStyle="Valuta"/>
    <tableColumn id="10" xr3:uid="{00000000-0010-0000-0C00-00000A000000}" name="BLAGOVNA ZNAMKA ali PROIZVAJALEC" dataDxfId="1030" totalsRowDxfId="1029" dataCellStyle="Valuta"/>
    <tableColumn id="11" xr3:uid="{00000000-0010-0000-0C00-00000B000000}" name=" NAZIV/IME (trgovsko) ponujenega živila  " dataDxfId="1028" totalsRowDxfId="1027" dataCellStyle="Valuta"/>
    <tableColumn id="12" xr3:uid="{00000000-0010-0000-0C00-00000C000000}" name="Dejanska masa/volumen ponujenega živila" dataDxfId="1026" totalsRowDxfId="1025" dataCellStyle="Valuta"/>
    <tableColumn id="13" xr3:uid="{00000000-0010-0000-0C00-00000D000000}" name="cena/enota brez DDV v EUR" dataDxfId="1024" totalsRowDxfId="1023"/>
    <tableColumn id="14" xr3:uid="{00000000-0010-0000-0C00-00000E000000}" name="Cena za dejansko maso/volumen ponujenega živila brez DDV " dataDxfId="1022" totalsRowDxfId="1021"/>
    <tableColumn id="15" xr3:uid="{00000000-0010-0000-0C00-00000F000000}" name="Stopnja DDV (%)" dataDxfId="1020" totalsRowDxfId="1019"/>
    <tableColumn id="16" xr3:uid="{00000000-0010-0000-0C00-000010000000}" name="Davek (EUR)" dataDxfId="1018" totalsRowDxfId="1017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016" totalsRowDxfId="1015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014" totalsRowDxfId="1013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012" totalsRowDxfId="1011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1010" totalsRowDxfId="100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3" totalsRowCount="1" headerRowDxfId="1008" dataDxfId="1006" totalsRowDxfId="1004" headerRowBorderDxfId="1007" tableBorderDxfId="1005" totalsRowBorderDxfId="1003">
  <tableColumns count="21">
    <tableColumn id="1" xr3:uid="{00000000-0010-0000-0D00-000001000000}" name="Zap. št." totalsRowLabel="Vsota" dataDxfId="1002" totalsRowDxfId="1001"/>
    <tableColumn id="2" xr3:uid="{00000000-0010-0000-0D00-000002000000}" name="Tehnična specifikacija živila (stolpec 2, 2a, 2b, 2c)" dataDxfId="1000" totalsRowDxfId="999"/>
    <tableColumn id="3" xr3:uid="{00000000-0010-0000-0D00-000003000000}" name="ZAHTEVANO PAKIRANJE                    Masa/volumen" dataDxfId="998" totalsRowDxfId="997"/>
    <tableColumn id="4" xr3:uid="{00000000-0010-0000-0D00-000004000000}" name=" ZAHTEVANO PAKIRANJE       Enota" dataDxfId="996" totalsRowDxfId="995"/>
    <tableColumn id="21" xr3:uid="{00000000-0010-0000-0D00-000015000000}" name="ZAHTEVANA SHEMA KAKOVOSTI" dataDxfId="994" totalsRowDxfId="993"/>
    <tableColumn id="5" xr3:uid="{00000000-0010-0000-0D00-000005000000}" name="Okvirna količina" dataDxfId="992" totalsRowDxfId="991" dataCellStyle="Valuta"/>
    <tableColumn id="6" xr3:uid="{00000000-0010-0000-0D00-000006000000}" name="Enota mere količine" dataDxfId="990" totalsRowDxfId="989"/>
    <tableColumn id="7" xr3:uid="{00000000-0010-0000-0D00-000007000000}" name="Preračunana masa/volumen/kos na enoto kg" totalsRowFunction="sum" dataDxfId="988" totalsRowDxfId="98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986" totalsRowDxfId="98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984" totalsRowDxfId="983" dataCellStyle="Valuta"/>
    <tableColumn id="10" xr3:uid="{00000000-0010-0000-0D00-00000A000000}" name="BLAGOVNA ZNAMKA ali PROIZVAJALEC" dataDxfId="982" totalsRowDxfId="981" dataCellStyle="Valuta"/>
    <tableColumn id="11" xr3:uid="{00000000-0010-0000-0D00-00000B000000}" name=" NAZIV/IME (trgovsko) ponujenega živila  " dataDxfId="980" totalsRowDxfId="979" dataCellStyle="Valuta"/>
    <tableColumn id="12" xr3:uid="{00000000-0010-0000-0D00-00000C000000}" name="Dejanska masa/volumen ponujenega živila" dataDxfId="978" totalsRowDxfId="977" dataCellStyle="Valuta"/>
    <tableColumn id="13" xr3:uid="{00000000-0010-0000-0D00-00000D000000}" name="cena/enota brez DDV v EUR" dataDxfId="976" totalsRowDxfId="975"/>
    <tableColumn id="14" xr3:uid="{00000000-0010-0000-0D00-00000E000000}" name="Cena za dejansko maso/volumen ponujenega živila brez DDV " dataDxfId="974" totalsRowDxfId="973"/>
    <tableColumn id="15" xr3:uid="{00000000-0010-0000-0D00-00000F000000}" name="Stopnja DDV (%)" dataDxfId="972" totalsRowDxfId="971"/>
    <tableColumn id="16" xr3:uid="{00000000-0010-0000-0D00-000010000000}" name="Davek (EUR)" dataDxfId="970" totalsRowDxfId="969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968" totalsRowDxfId="967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966" totalsRowDxfId="965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964" totalsRowDxfId="963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962" totalsRowDxfId="96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31" totalsRowCount="1" headerRowDxfId="960" dataDxfId="958" headerRowBorderDxfId="959" tableBorderDxfId="957" totalsRowBorderDxfId="956">
  <tableColumns count="21">
    <tableColumn id="1" xr3:uid="{00000000-0010-0000-0E00-000001000000}" name="Zap. št." totalsRowLabel="Vsota" dataDxfId="955" totalsRowDxfId="954"/>
    <tableColumn id="2" xr3:uid="{00000000-0010-0000-0E00-000002000000}" name="Tehnična specifikacija živila (stolpec 2, 2a, 2b, 2c)" dataDxfId="953" totalsRowDxfId="952"/>
    <tableColumn id="3" xr3:uid="{00000000-0010-0000-0E00-000003000000}" name="ZAHTEVANO PAKIRANJE                    Masa/volumen" dataDxfId="951" totalsRowDxfId="950"/>
    <tableColumn id="4" xr3:uid="{00000000-0010-0000-0E00-000004000000}" name=" ZAHTEVANO PAKIRANJE       Enota" dataDxfId="949" totalsRowDxfId="948"/>
    <tableColumn id="21" xr3:uid="{00000000-0010-0000-0E00-000015000000}" name="ZAHTEVANA SHEMA KAKOVOSTI" dataDxfId="947" totalsRowDxfId="946"/>
    <tableColumn id="5" xr3:uid="{00000000-0010-0000-0E00-000005000000}" name="Okvirna količina" dataDxfId="945" totalsRowDxfId="944" dataCellStyle="Valuta"/>
    <tableColumn id="6" xr3:uid="{00000000-0010-0000-0E00-000006000000}" name="Enota mere količine" dataDxfId="943" totalsRowDxfId="942"/>
    <tableColumn id="7" xr3:uid="{00000000-0010-0000-0E00-000007000000}" name="Preračunana masa/volumen/kos na enoto kg" totalsRowFunction="sum" dataDxfId="941" totalsRowDxfId="94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939" totalsRowDxfId="93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937" totalsRowDxfId="936" dataCellStyle="Valuta"/>
    <tableColumn id="10" xr3:uid="{00000000-0010-0000-0E00-00000A000000}" name="BLAGOVNA ZNAMKA ali PROIZVAJALEC" dataDxfId="935" totalsRowDxfId="934" dataCellStyle="Valuta"/>
    <tableColumn id="11" xr3:uid="{00000000-0010-0000-0E00-00000B000000}" name=" NAZIV/IME (trgovsko) ponujenega živila  " dataDxfId="933" totalsRowDxfId="932" dataCellStyle="Valuta"/>
    <tableColumn id="12" xr3:uid="{00000000-0010-0000-0E00-00000C000000}" name="Dejanska masa/volumen ponujenega živila" dataDxfId="931" totalsRowDxfId="930" dataCellStyle="Valuta"/>
    <tableColumn id="13" xr3:uid="{00000000-0010-0000-0E00-00000D000000}" name="cena/enota brez DDV v EUR" dataDxfId="929" totalsRowDxfId="928"/>
    <tableColumn id="14" xr3:uid="{00000000-0010-0000-0E00-00000E000000}" name="Cena za dejansko maso/volumen ponujenega živila brez DDV " dataDxfId="927" totalsRowDxfId="926"/>
    <tableColumn id="15" xr3:uid="{00000000-0010-0000-0E00-00000F000000}" name="Stopnja DDV (%)" dataDxfId="925" totalsRowDxfId="924"/>
    <tableColumn id="16" xr3:uid="{00000000-0010-0000-0E00-000010000000}" name="Davek (EUR)" dataDxfId="923" totalsRowDxfId="922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921" totalsRowDxfId="920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919" totalsRowDxfId="918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917" totalsRowDxfId="916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915" totalsRowDxfId="91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18" totalsRowCount="1" headerRowDxfId="913" dataDxfId="911" headerRowBorderDxfId="912" tableBorderDxfId="910" totalsRowBorderDxfId="909">
  <tableColumns count="21">
    <tableColumn id="1" xr3:uid="{00000000-0010-0000-0F00-000001000000}" name="Zap. št." totalsRowLabel="Vsota" dataDxfId="908" totalsRowDxfId="907"/>
    <tableColumn id="2" xr3:uid="{00000000-0010-0000-0F00-000002000000}" name="Tehnična specifikacija živila (stolpec 2, 2a, 2b, 2c)" dataDxfId="906" totalsRowDxfId="905"/>
    <tableColumn id="3" xr3:uid="{00000000-0010-0000-0F00-000003000000}" name="ZAHTEVANO PAKIRANJE                    Masa/volumen" dataDxfId="904" totalsRowDxfId="903"/>
    <tableColumn id="4" xr3:uid="{00000000-0010-0000-0F00-000004000000}" name=" ZAHTEVANO PAKIRANJE       Enota" dataDxfId="902" totalsRowDxfId="901"/>
    <tableColumn id="21" xr3:uid="{00000000-0010-0000-0F00-000015000000}" name="ZAHTEVANA SHEMA KAKOVOSTI" dataDxfId="900" totalsRowDxfId="899"/>
    <tableColumn id="5" xr3:uid="{00000000-0010-0000-0F00-000005000000}" name="Okvirna količina" dataDxfId="898" totalsRowDxfId="897" dataCellStyle="Valuta"/>
    <tableColumn id="6" xr3:uid="{00000000-0010-0000-0F00-000006000000}" name="Enota mere količine" dataDxfId="896" totalsRowDxfId="895"/>
    <tableColumn id="7" xr3:uid="{00000000-0010-0000-0F00-000007000000}" name="Preračunana masa/volumen/kos na enoto kg" totalsRowFunction="sum" dataDxfId="894" totalsRowDxfId="89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892" totalsRowDxfId="89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890" totalsRowDxfId="889" dataCellStyle="Valuta"/>
    <tableColumn id="10" xr3:uid="{00000000-0010-0000-0F00-00000A000000}" name="BLAGOVNA ZNAMKA ali PROIZVAJALEC" dataDxfId="888" totalsRowDxfId="887" dataCellStyle="Valuta"/>
    <tableColumn id="11" xr3:uid="{00000000-0010-0000-0F00-00000B000000}" name=" NAZIV/IME (trgovsko) ponujenega živila  " dataDxfId="886" totalsRowDxfId="885" dataCellStyle="Valuta"/>
    <tableColumn id="12" xr3:uid="{00000000-0010-0000-0F00-00000C000000}" name="Dejanska masa/volumen ponujenega živila" dataDxfId="884" totalsRowDxfId="883" dataCellStyle="Valuta"/>
    <tableColumn id="13" xr3:uid="{00000000-0010-0000-0F00-00000D000000}" name="cena/enota brez DDV v EUR" dataDxfId="882" totalsRowDxfId="881"/>
    <tableColumn id="14" xr3:uid="{00000000-0010-0000-0F00-00000E000000}" name="Cena za dejansko maso/volumen ponujenega živila brez DDV " dataDxfId="880" totalsRowDxfId="879"/>
    <tableColumn id="15" xr3:uid="{00000000-0010-0000-0F00-00000F000000}" name="Stopnja DDV (%)" dataDxfId="878" totalsRowDxfId="877"/>
    <tableColumn id="16" xr3:uid="{00000000-0010-0000-0F00-000010000000}" name="Davek (EUR)" dataDxfId="876" totalsRowDxfId="875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874" totalsRowDxfId="873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872" totalsRowDxfId="871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870" totalsRowDxfId="869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868" totalsRowDxfId="86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74" totalsRowCount="1" headerRowDxfId="866" dataDxfId="864" headerRowBorderDxfId="865" tableBorderDxfId="863" totalsRowBorderDxfId="862">
  <tableColumns count="21">
    <tableColumn id="1" xr3:uid="{00000000-0010-0000-1000-000001000000}" name="Zap. št." totalsRowLabel="Vsota" dataDxfId="861" totalsRowDxfId="860"/>
    <tableColumn id="2" xr3:uid="{00000000-0010-0000-1000-000002000000}" name="Stolpec1" dataDxfId="859" totalsRowDxfId="858"/>
    <tableColumn id="3" xr3:uid="{00000000-0010-0000-1000-000003000000}" name="ZAHTEVANO PAKIRANJE                    Masa/volumen" dataDxfId="857" totalsRowDxfId="856"/>
    <tableColumn id="4" xr3:uid="{00000000-0010-0000-1000-000004000000}" name=" ZAHTEVANO PAKIRANJE       Enota" dataDxfId="855" totalsRowDxfId="854"/>
    <tableColumn id="21" xr3:uid="{00000000-0010-0000-1000-000015000000}" name="ZAHTEVANA SHEMA KAKOVOSTI" dataDxfId="853" totalsRowDxfId="852"/>
    <tableColumn id="5" xr3:uid="{00000000-0010-0000-1000-000005000000}" name="Okvirna količina" dataDxfId="851" totalsRowDxfId="850" dataCellStyle="Valuta"/>
    <tableColumn id="6" xr3:uid="{00000000-0010-0000-1000-000006000000}" name="Enota mere količine" dataDxfId="849" totalsRowDxfId="848"/>
    <tableColumn id="7" xr3:uid="{00000000-0010-0000-1000-000007000000}" name="Preračunana masa/volumen/kos na enoto kg" totalsRowFunction="sum" dataDxfId="847" totalsRowDxfId="84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845" totalsRowDxfId="84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843" totalsRowDxfId="842" dataCellStyle="Valuta"/>
    <tableColumn id="10" xr3:uid="{00000000-0010-0000-1000-00000A000000}" name="BLAGOVNA ZNAMKA ali PROIZVAJALEC" dataDxfId="841" totalsRowDxfId="840" dataCellStyle="Valuta"/>
    <tableColumn id="11" xr3:uid="{00000000-0010-0000-1000-00000B000000}" name=" NAZIV/IME (trgovsko) ponujenega živila  " dataDxfId="839" totalsRowDxfId="838" dataCellStyle="Valuta"/>
    <tableColumn id="12" xr3:uid="{00000000-0010-0000-1000-00000C000000}" name="Dejanska masa/volumen ponujenega živila" dataDxfId="837" totalsRowDxfId="836" dataCellStyle="Valuta"/>
    <tableColumn id="13" xr3:uid="{00000000-0010-0000-1000-00000D000000}" name="cena/enota brez DDV v EUR" dataDxfId="835" totalsRowDxfId="834"/>
    <tableColumn id="14" xr3:uid="{00000000-0010-0000-1000-00000E000000}" name="Cena za dejansko maso/volumen ponujenega živila brez DDV " dataDxfId="833" totalsRowDxfId="832"/>
    <tableColumn id="15" xr3:uid="{00000000-0010-0000-1000-00000F000000}" name="Stopnja DDV (%)" dataDxfId="831" totalsRowDxfId="830"/>
    <tableColumn id="16" xr3:uid="{00000000-0010-0000-1000-000010000000}" name="Davek (EUR)" dataDxfId="829" totalsRowDxfId="82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827" totalsRowDxfId="82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825" totalsRowDxfId="82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823" totalsRowDxfId="82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21" totalsRowCount="1" headerRowDxfId="819" dataDxfId="817" headerRowBorderDxfId="818" tableBorderDxfId="816" totalsRowBorderDxfId="815">
  <tableColumns count="21">
    <tableColumn id="1" xr3:uid="{00000000-0010-0000-1100-000001000000}" name="Zap. št." totalsRowLabel="Vsota" dataDxfId="814" totalsRowDxfId="813"/>
    <tableColumn id="2" xr3:uid="{00000000-0010-0000-1100-000002000000}" name="Tehnična specifikacija živila (stolpec 2, 2a, 2b, 2c)" dataDxfId="812" totalsRowDxfId="811"/>
    <tableColumn id="3" xr3:uid="{00000000-0010-0000-1100-000003000000}" name="ZAHTEVANO PAKIRANJE                    Masa/volumen" dataDxfId="810" totalsRowDxfId="809"/>
    <tableColumn id="4" xr3:uid="{00000000-0010-0000-1100-000004000000}" name=" ZAHTEVANO PAKIRANJE       Enota" dataDxfId="808" totalsRowDxfId="807"/>
    <tableColumn id="21" xr3:uid="{00000000-0010-0000-1100-000015000000}" name="ZAHTEVANA SHEMA KAKOVOSTI" dataDxfId="806" totalsRowDxfId="805"/>
    <tableColumn id="5" xr3:uid="{00000000-0010-0000-1100-000005000000}" name="Okvirna količina" dataDxfId="804" totalsRowDxfId="803" dataCellStyle="Valuta"/>
    <tableColumn id="6" xr3:uid="{00000000-0010-0000-1100-000006000000}" name="Enota mere količine" dataDxfId="802" totalsRowDxfId="801"/>
    <tableColumn id="7" xr3:uid="{00000000-0010-0000-1100-000007000000}" name="Preračunana masa/volumen/kos na enoto kg" totalsRowFunction="sum" dataDxfId="800" totalsRowDxfId="79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798" totalsRowDxfId="79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796" totalsRowDxfId="795" dataCellStyle="Valuta"/>
    <tableColumn id="10" xr3:uid="{00000000-0010-0000-1100-00000A000000}" name="BLAGOVNA ZNAMKA ali PROIZVAJALEC" dataDxfId="794" totalsRowDxfId="793" dataCellStyle="Valuta"/>
    <tableColumn id="11" xr3:uid="{00000000-0010-0000-1100-00000B000000}" name=" NAZIV/IME (trgovsko) ponujenega živila  " dataDxfId="792" totalsRowDxfId="791" dataCellStyle="Valuta"/>
    <tableColumn id="12" xr3:uid="{00000000-0010-0000-1100-00000C000000}" name="Dejanska masa/volumen ponujenega živila" dataDxfId="790" totalsRowDxfId="789" dataCellStyle="Valuta"/>
    <tableColumn id="13" xr3:uid="{00000000-0010-0000-1100-00000D000000}" name="cena/enota brez DDV v EUR" dataDxfId="788" totalsRowDxfId="787"/>
    <tableColumn id="14" xr3:uid="{00000000-0010-0000-1100-00000E000000}" name="Cena za dejansko maso/volumen ponujenega živila brez DDV " dataDxfId="786" totalsRowDxfId="785"/>
    <tableColumn id="15" xr3:uid="{00000000-0010-0000-1100-00000F000000}" name="Stopnja DDV (%)" dataDxfId="784" totalsRowDxfId="783"/>
    <tableColumn id="16" xr3:uid="{00000000-0010-0000-1100-000010000000}" name="Davek (EUR)" dataDxfId="782" totalsRowDxfId="781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780" totalsRowDxfId="779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778" totalsRowDxfId="777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776" totalsRowDxfId="775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774" totalsRowDxfId="77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1" totalsRowCount="1" headerRowDxfId="772" dataDxfId="770" headerRowBorderDxfId="771" tableBorderDxfId="769" totalsRowBorderDxfId="768">
  <tableColumns count="21">
    <tableColumn id="1" xr3:uid="{00000000-0010-0000-1200-000001000000}" name="Zap. št." totalsRowLabel="Vsota" dataDxfId="767" totalsRowDxfId="20"/>
    <tableColumn id="2" xr3:uid="{00000000-0010-0000-1200-000002000000}" name="Tehnična specifikacija živila (stolpec 2, 2a, 2b, 2c)" dataDxfId="766" totalsRowDxfId="19"/>
    <tableColumn id="3" xr3:uid="{00000000-0010-0000-1200-000003000000}" name="ZAHTEVANO PAKIRANJE                    Masa/volumen" dataDxfId="765" totalsRowDxfId="18"/>
    <tableColumn id="4" xr3:uid="{00000000-0010-0000-1200-000004000000}" name=" ZAHTEVANO PAKIRANJE       Enota" dataDxfId="764" totalsRowDxfId="17"/>
    <tableColumn id="21" xr3:uid="{00000000-0010-0000-1200-000015000000}" name="ZAHTEVANA SHEMA KAKOVOSTI" dataDxfId="763" totalsRowDxfId="16"/>
    <tableColumn id="5" xr3:uid="{00000000-0010-0000-1200-000005000000}" name="Okvirna količina" dataDxfId="762" totalsRowDxfId="15" dataCellStyle="Vejica"/>
    <tableColumn id="6" xr3:uid="{00000000-0010-0000-1200-000006000000}" name="Enota mere količine" dataDxfId="761" totalsRowDxfId="14"/>
    <tableColumn id="7" xr3:uid="{00000000-0010-0000-1200-000007000000}" name="Preračunana masa/volumen/kos na enoto kg" totalsRowFunction="sum" dataDxfId="760" totalsRowDxfId="1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759" totalsRowDxfId="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758" totalsRowDxfId="11" dataCellStyle="Valuta"/>
    <tableColumn id="10" xr3:uid="{00000000-0010-0000-1200-00000A000000}" name="BLAGOVNA ZNAMKA ali PROIZVAJALEC" dataDxfId="757" totalsRowDxfId="10" dataCellStyle="Valuta"/>
    <tableColumn id="11" xr3:uid="{00000000-0010-0000-1200-00000B000000}" name=" NAZIV/IME (trgovsko) ponujenega živila  " dataDxfId="756" totalsRowDxfId="9" dataCellStyle="Valuta"/>
    <tableColumn id="12" xr3:uid="{00000000-0010-0000-1200-00000C000000}" name="Dejanska masa/volumen ponujenega živila" dataDxfId="755" totalsRowDxfId="8" dataCellStyle="Valuta"/>
    <tableColumn id="13" xr3:uid="{00000000-0010-0000-1200-00000D000000}" name="cena/enota brez DDV v EUR" dataDxfId="754" totalsRowDxfId="7"/>
    <tableColumn id="14" xr3:uid="{00000000-0010-0000-1200-00000E000000}" name="Cena za dejansko maso/volumen ponujenega živila brez DDV " dataDxfId="753" totalsRowDxfId="6"/>
    <tableColumn id="15" xr3:uid="{00000000-0010-0000-1200-00000F000000}" name="Stopnja DDV (%)" dataDxfId="752" totalsRowDxfId="5"/>
    <tableColumn id="16" xr3:uid="{00000000-0010-0000-1200-000010000000}" name="Davek (EUR)" dataDxfId="751" totalsRowDxfId="4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750" totalsRowDxfId="3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749" totalsRowDxfId="2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748" totalsRowDxfId="1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747" totalsRowDxfId="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21" totalsRowCount="1" headerRowDxfId="746" dataDxfId="744" headerRowBorderDxfId="745" tableBorderDxfId="743" totalsRowBorderDxfId="742">
  <tableColumns count="21">
    <tableColumn id="1" xr3:uid="{00000000-0010-0000-1300-000001000000}" name="Zap. št." totalsRowLabel="Vsota" dataDxfId="741" totalsRowDxfId="740"/>
    <tableColumn id="2" xr3:uid="{00000000-0010-0000-1300-000002000000}" name="Tehnična specifikacija živila (stolpec 2, 2a, 2b, 2c)" dataDxfId="739" totalsRowDxfId="738"/>
    <tableColumn id="3" xr3:uid="{00000000-0010-0000-1300-000003000000}" name="ZAHTEVANO PAKIRANJE                    Masa/volumen" dataDxfId="737" totalsRowDxfId="736"/>
    <tableColumn id="4" xr3:uid="{00000000-0010-0000-1300-000004000000}" name=" ZAHTEVANO PAKIRANJE       Enota" dataDxfId="735" totalsRowDxfId="734"/>
    <tableColumn id="21" xr3:uid="{00000000-0010-0000-1300-000015000000}" name="ZAHTEVANA SHEMA KAKOVOSTI" dataDxfId="733" totalsRowDxfId="732"/>
    <tableColumn id="5" xr3:uid="{00000000-0010-0000-1300-000005000000}" name="Okvirna količina" dataDxfId="731" totalsRowDxfId="730" dataCellStyle="Valuta"/>
    <tableColumn id="6" xr3:uid="{00000000-0010-0000-1300-000006000000}" name="Enota mere količine" dataDxfId="729" totalsRowDxfId="728"/>
    <tableColumn id="7" xr3:uid="{00000000-0010-0000-1300-000007000000}" name="Preračunana masa/volumen/kos na enoto kg" totalsRowFunction="sum" dataDxfId="727" totalsRowDxfId="72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725" totalsRowDxfId="72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723" totalsRowDxfId="722" dataCellStyle="Valuta"/>
    <tableColumn id="10" xr3:uid="{00000000-0010-0000-1300-00000A000000}" name="BLAGOVNA ZNAMKA ali PROIZVAJALEC" dataDxfId="721" totalsRowDxfId="720" dataCellStyle="Valuta"/>
    <tableColumn id="11" xr3:uid="{00000000-0010-0000-1300-00000B000000}" name=" NAZIV/IME (trgovsko) ponujenega živila  " dataDxfId="719" totalsRowDxfId="718" dataCellStyle="Valuta"/>
    <tableColumn id="12" xr3:uid="{00000000-0010-0000-1300-00000C000000}" name="Dejanska masa/volumen ponujenega živila" dataDxfId="717" totalsRowDxfId="716" dataCellStyle="Valuta"/>
    <tableColumn id="13" xr3:uid="{00000000-0010-0000-1300-00000D000000}" name="cena/enota brez DDV v EUR" dataDxfId="715" totalsRowDxfId="714"/>
    <tableColumn id="14" xr3:uid="{00000000-0010-0000-1300-00000E000000}" name="Cena za dejansko maso/volumen ponujenega živila brez DDV " dataDxfId="713" totalsRowDxfId="712"/>
    <tableColumn id="15" xr3:uid="{00000000-0010-0000-1300-00000F000000}" name="Stopnja DDV (%)" dataDxfId="711" totalsRowDxfId="710"/>
    <tableColumn id="16" xr3:uid="{00000000-0010-0000-1300-000010000000}" name="Davek (EUR)" dataDxfId="709" totalsRowDxfId="708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707" totalsRowDxfId="706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705" totalsRowDxfId="704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703" totalsRowDxfId="702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701" totalsRowDxfId="70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100" totalsRowCount="1" headerRowDxfId="699" dataDxfId="697" headerRowBorderDxfId="698" tableBorderDxfId="696" totalsRowBorderDxfId="695">
  <tableColumns count="21">
    <tableColumn id="1" xr3:uid="{00000000-0010-0000-1400-000001000000}" name="Zap. št." totalsRowLabel="Vsota" dataDxfId="694" totalsRowDxfId="693"/>
    <tableColumn id="2" xr3:uid="{00000000-0010-0000-1400-000002000000}" name="Tehnična specifikacija živila (stolpec 2, 2a, 2b, 2c)" dataDxfId="692" totalsRowDxfId="691"/>
    <tableColumn id="3" xr3:uid="{00000000-0010-0000-1400-000003000000}" name="ZAHTEVANO PAKIRANJE                    Masa/volumen" dataDxfId="690" totalsRowDxfId="689"/>
    <tableColumn id="4" xr3:uid="{00000000-0010-0000-1400-000004000000}" name=" ZAHTEVANO PAKIRANJE       Enota" dataDxfId="688" totalsRowDxfId="687"/>
    <tableColumn id="21" xr3:uid="{00000000-0010-0000-1400-000015000000}" name="ZAHTEVANA SHEMA KAKOVOSTI" dataDxfId="686" totalsRowDxfId="685"/>
    <tableColumn id="5" xr3:uid="{00000000-0010-0000-1400-000005000000}" name="Okvirna količina" dataDxfId="684" totalsRowDxfId="683" dataCellStyle="Valuta"/>
    <tableColumn id="6" xr3:uid="{00000000-0010-0000-1400-000006000000}" name="Enota mere količine" dataDxfId="682" totalsRowDxfId="681"/>
    <tableColumn id="7" xr3:uid="{00000000-0010-0000-1400-000007000000}" name="Preračunana masa/volumen/kos na enoto kg" totalsRowFunction="sum" dataDxfId="680" totalsRowDxfId="67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678" totalsRowDxfId="677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676" totalsRowDxfId="675" dataCellStyle="Valuta"/>
    <tableColumn id="10" xr3:uid="{00000000-0010-0000-1400-00000A000000}" name="BLAGOVNA ZNAMKA ali PROIZVAJALEC" dataDxfId="674" totalsRowDxfId="673" dataCellStyle="Valuta"/>
    <tableColumn id="11" xr3:uid="{00000000-0010-0000-1400-00000B000000}" name=" NAZIV/IME (trgovsko) ponujenega živila  " dataDxfId="672" totalsRowDxfId="671" dataCellStyle="Valuta"/>
    <tableColumn id="12" xr3:uid="{00000000-0010-0000-1400-00000C000000}" name="Dejanska masa/volumen ponujenega živila" dataDxfId="670" totalsRowDxfId="669" dataCellStyle="Valuta"/>
    <tableColumn id="13" xr3:uid="{00000000-0010-0000-1400-00000D000000}" name="cena/enota brez DDV v EUR" dataDxfId="668" totalsRowDxfId="667"/>
    <tableColumn id="14" xr3:uid="{00000000-0010-0000-1400-00000E000000}" name="Cena za dejansko maso/volumen ponujenega živila brez DDV " dataDxfId="666" totalsRowDxfId="665"/>
    <tableColumn id="15" xr3:uid="{00000000-0010-0000-1400-00000F000000}" name="Stopnja DDV (%)" dataDxfId="664" totalsRowDxfId="663"/>
    <tableColumn id="16" xr3:uid="{00000000-0010-0000-1400-000010000000}" name="Davek (EUR)" dataDxfId="662" totalsRowDxfId="661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660" totalsRowDxfId="659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658" totalsRowDxfId="657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656" totalsRowDxfId="655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dataDxfId="654" totalsRowDxfId="653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3" displayName="Sklop23" ref="A15:U27" totalsRowCount="1" headerRowDxfId="652" dataDxfId="650" headerRowBorderDxfId="651" tableBorderDxfId="649" totalsRowBorderDxfId="648">
  <tableColumns count="21">
    <tableColumn id="1" xr3:uid="{00000000-0010-0000-1500-000001000000}" name="Zap. št." totalsRowLabel="Vsota" dataDxfId="647" totalsRowDxfId="646"/>
    <tableColumn id="2" xr3:uid="{00000000-0010-0000-1500-000002000000}" name="Tehnična specifikacija živila (stolpec 2, 2a, 2b, 2c)" dataDxfId="645" totalsRowDxfId="644"/>
    <tableColumn id="3" xr3:uid="{00000000-0010-0000-1500-000003000000}" name="ZAHTEVANO PAKIRANJE                    Masa/volumen" dataDxfId="643" totalsRowDxfId="642"/>
    <tableColumn id="4" xr3:uid="{00000000-0010-0000-1500-000004000000}" name=" ZAHTEVANO PAKIRANJE       Enota" dataDxfId="641" totalsRowDxfId="640"/>
    <tableColumn id="21" xr3:uid="{00000000-0010-0000-1500-000015000000}" name="ZAHTEVANA SHEMA KAKOVOSTI" dataDxfId="639" totalsRowDxfId="638"/>
    <tableColumn id="5" xr3:uid="{00000000-0010-0000-1500-000005000000}" name="Okvirna količina" dataDxfId="637" totalsRowDxfId="636" dataCellStyle="Valuta"/>
    <tableColumn id="6" xr3:uid="{00000000-0010-0000-1500-000006000000}" name="Enota mere količine" dataDxfId="635" totalsRowDxfId="634"/>
    <tableColumn id="7" xr3:uid="{00000000-0010-0000-1500-000007000000}" name="Preračunana masa/volumen/kos na enoto kg" totalsRowFunction="sum" dataDxfId="633" totalsRowDxfId="632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500-000008000000}" name="Živila iz shem kakovosti (kg)" totalsRowFunction="sum" dataDxfId="631" totalsRowDxfId="630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500-000009000000}" name="Koda za naročanje" dataDxfId="629" totalsRowDxfId="628" dataCellStyle="Valuta"/>
    <tableColumn id="10" xr3:uid="{00000000-0010-0000-1500-00000A000000}" name="BLAGOVNA ZNAMKA ali PROIZVAJALEC" dataDxfId="627" totalsRowDxfId="626" dataCellStyle="Valuta"/>
    <tableColumn id="11" xr3:uid="{00000000-0010-0000-1500-00000B000000}" name=" NAZIV/IME (trgovsko) ponujenega živila  " dataDxfId="625" totalsRowDxfId="624" dataCellStyle="Valuta"/>
    <tableColumn id="12" xr3:uid="{00000000-0010-0000-1500-00000C000000}" name="Dejanska masa/volumen ponujenega živila" dataDxfId="623" totalsRowDxfId="622" dataCellStyle="Valuta"/>
    <tableColumn id="13" xr3:uid="{00000000-0010-0000-1500-00000D000000}" name="cena/enota brez DDV v EUR" dataDxfId="621" totalsRowDxfId="620"/>
    <tableColumn id="14" xr3:uid="{00000000-0010-0000-1500-00000E000000}" name="Cena za dejansko maso/volumen ponujenega živila brez DDV " dataDxfId="619" totalsRowDxfId="618"/>
    <tableColumn id="15" xr3:uid="{00000000-0010-0000-1500-00000F000000}" name="Stopnja DDV (%)" dataDxfId="617" totalsRowDxfId="616"/>
    <tableColumn id="16" xr3:uid="{00000000-0010-0000-1500-000010000000}" name="Davek (EUR)" dataDxfId="615" totalsRowDxfId="614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613" totalsRowDxfId="612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611" totalsRowDxfId="610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609" totalsRowDxfId="608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dataDxfId="607" totalsRowDxfId="60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24" displayName="Sklop24" ref="A15:U19" totalsRowCount="1" headerRowDxfId="605" dataDxfId="603" headerRowBorderDxfId="604" tableBorderDxfId="602" totalsRowBorderDxfId="601">
  <tableColumns count="21">
    <tableColumn id="1" xr3:uid="{00000000-0010-0000-1600-000001000000}" name="Zap. št." totalsRowLabel="Vsota" dataDxfId="600" totalsRowDxfId="599"/>
    <tableColumn id="2" xr3:uid="{00000000-0010-0000-1600-000002000000}" name="Tehnična specifikacija živila (stolpec 2, 2a, 2b, 2c)" dataDxfId="598" totalsRowDxfId="597"/>
    <tableColumn id="3" xr3:uid="{00000000-0010-0000-1600-000003000000}" name="ZAHTEVANO PAKIRANJE                    Masa/volumen" dataDxfId="596" totalsRowDxfId="595"/>
    <tableColumn id="4" xr3:uid="{00000000-0010-0000-1600-000004000000}" name=" ZAHTEVANO PAKIRANJE       Enota" dataDxfId="594" totalsRowDxfId="593"/>
    <tableColumn id="21" xr3:uid="{00000000-0010-0000-1600-000015000000}" name="ZAHTEVANA SHEMA KAKOVOSTI" dataDxfId="592" totalsRowDxfId="591"/>
    <tableColumn id="5" xr3:uid="{00000000-0010-0000-1600-000005000000}" name="Okvirna količina" dataDxfId="590" totalsRowDxfId="589" dataCellStyle="Valuta"/>
    <tableColumn id="6" xr3:uid="{00000000-0010-0000-1600-000006000000}" name="Enota mere količine" dataDxfId="588" totalsRowDxfId="587"/>
    <tableColumn id="7" xr3:uid="{00000000-0010-0000-1600-000007000000}" name="Preračunana masa/volumen/kos na enoto kg" totalsRowFunction="sum" dataDxfId="586" totalsRowDxfId="58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600-000008000000}" name="Živila iz shem kakovosti (kg)" totalsRowFunction="sum" dataDxfId="584" totalsRowDxfId="58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600-000009000000}" name="Koda za naročanje" dataDxfId="582" totalsRowDxfId="581" dataCellStyle="Valuta"/>
    <tableColumn id="10" xr3:uid="{00000000-0010-0000-1600-00000A000000}" name="BLAGOVNA ZNAMKA ali PROIZVAJALEC" dataDxfId="580" totalsRowDxfId="579" dataCellStyle="Valuta"/>
    <tableColumn id="11" xr3:uid="{00000000-0010-0000-1600-00000B000000}" name=" NAZIV/IME (trgovsko) ponujenega živila  " dataDxfId="578" totalsRowDxfId="577" dataCellStyle="Valuta"/>
    <tableColumn id="12" xr3:uid="{00000000-0010-0000-1600-00000C000000}" name="Dejanska masa/volumen ponujenega živila" dataDxfId="576" totalsRowDxfId="575" dataCellStyle="Valuta"/>
    <tableColumn id="13" xr3:uid="{00000000-0010-0000-1600-00000D000000}" name="cena/enota brez DDV v EUR" dataDxfId="574" totalsRowDxfId="573"/>
    <tableColumn id="14" xr3:uid="{00000000-0010-0000-1600-00000E000000}" name="Cena za dejansko maso/volumen ponujenega živila brez DDV " dataDxfId="572" totalsRowDxfId="571"/>
    <tableColumn id="15" xr3:uid="{00000000-0010-0000-1600-00000F000000}" name="Stopnja DDV (%)" dataDxfId="570" totalsRowDxfId="569"/>
    <tableColumn id="16" xr3:uid="{00000000-0010-0000-1600-000010000000}" name="Davek (EUR)" dataDxfId="568" totalsRowDxfId="567">
      <calculatedColumnFormula>+Sklop24[[#This Row],[cena/enota brez DDV v EUR]]*Sklop24[[#This Row],[Stopnja DDV (%)]]</calculatedColumnFormula>
    </tableColumn>
    <tableColumn id="17" xr3:uid="{00000000-0010-0000-1600-000011000000}" name="Končna cena/enoto mere (EUR) z DDV" dataDxfId="566" totalsRowDxfId="565">
      <calculatedColumnFormula>+Sklop24[[#This Row],[cena/enota brez DDV v EUR]]+Sklop24[[#This Row],[Davek (EUR)]]</calculatedColumnFormula>
    </tableColumn>
    <tableColumn id="18" xr3:uid="{00000000-0010-0000-1600-000012000000}" name="Vrednost za okvirno količino (EUR) brez DDV" totalsRowFunction="sum" dataDxfId="564" totalsRowDxfId="563">
      <calculatedColumnFormula>+Sklop24[[#This Row],[cena/enota brez DDV v EUR]]*Sklop24[[#This Row],[Okvirna količina]]</calculatedColumnFormula>
    </tableColumn>
    <tableColumn id="19" xr3:uid="{00000000-0010-0000-1600-000013000000}" name="Vrednost za okvirno količino (EUR) z DDV" totalsRowFunction="sum" dataDxfId="562" totalsRowDxfId="561">
      <calculatedColumnFormula>+Sklop24[[#This Row],[Končna cena/enoto mere (EUR) z DDV]]*Sklop24[[#This Row],[Okvirna količina]]</calculatedColumnFormula>
    </tableColumn>
    <tableColumn id="20" xr3:uid="{00000000-0010-0000-1600-000014000000}" name="Shema kakovosti_x000a_(nacionalne, evropske)_x000a_" dataDxfId="560" totalsRowDxfId="559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7000000}" name="Sklop25" displayName="Sklop25" ref="A15:U63" totalsRowCount="1" headerRowDxfId="558" dataDxfId="556" headerRowBorderDxfId="557" tableBorderDxfId="555" totalsRowBorderDxfId="554">
  <tableColumns count="21">
    <tableColumn id="1" xr3:uid="{00000000-0010-0000-1700-000001000000}" name="Zap. št." totalsRowLabel="Vsota" dataDxfId="553" totalsRowDxfId="552"/>
    <tableColumn id="2" xr3:uid="{00000000-0010-0000-1700-000002000000}" name="Tehnična specifikacija živila (stolpec 2, 2a, 2b, 2c)" dataDxfId="551" totalsRowDxfId="550"/>
    <tableColumn id="3" xr3:uid="{00000000-0010-0000-1700-000003000000}" name="ZAHTEVANO PAKIRANJE                    Masa/volumen" dataDxfId="549" totalsRowDxfId="548"/>
    <tableColumn id="4" xr3:uid="{00000000-0010-0000-1700-000004000000}" name=" ZAHTEVANO PAKIRANJE       Enota" dataDxfId="547" totalsRowDxfId="546"/>
    <tableColumn id="21" xr3:uid="{00000000-0010-0000-1700-000015000000}" name="ZAHTEVANA SHEMA KAKOVOSTI" dataDxfId="545" totalsRowDxfId="544"/>
    <tableColumn id="5" xr3:uid="{00000000-0010-0000-1700-000005000000}" name="Okvirna količina" dataDxfId="543" totalsRowDxfId="542" dataCellStyle="Valuta"/>
    <tableColumn id="6" xr3:uid="{00000000-0010-0000-1700-000006000000}" name="Enota mere količine" dataDxfId="541" totalsRowDxfId="540"/>
    <tableColumn id="7" xr3:uid="{00000000-0010-0000-1700-000007000000}" name="Preračunana masa/volumen/kos na enoto kg" totalsRowFunction="sum" dataDxfId="539" totalsRowDxfId="538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700-000008000000}" name="Živila iz shem kakovosti (kg)" totalsRowFunction="sum" dataDxfId="537" totalsRowDxfId="536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700-000009000000}" name="Koda za naročanje" dataDxfId="535" totalsRowDxfId="534" dataCellStyle="Valuta"/>
    <tableColumn id="10" xr3:uid="{00000000-0010-0000-1700-00000A000000}" name="BLAGOVNA ZNAMKA ali PROIZVAJALEC" dataDxfId="533" totalsRowDxfId="532" dataCellStyle="Valuta"/>
    <tableColumn id="11" xr3:uid="{00000000-0010-0000-1700-00000B000000}" name=" NAZIV/IME (trgovsko) ponujenega živila  " dataDxfId="531" totalsRowDxfId="530" dataCellStyle="Valuta"/>
    <tableColumn id="12" xr3:uid="{00000000-0010-0000-1700-00000C000000}" name="Dejanska masa/volumen ponujenega živila" dataDxfId="529" totalsRowDxfId="528" dataCellStyle="Valuta"/>
    <tableColumn id="13" xr3:uid="{00000000-0010-0000-1700-00000D000000}" name="cena/enota brez DDV v EUR" dataDxfId="527" totalsRowDxfId="526"/>
    <tableColumn id="14" xr3:uid="{00000000-0010-0000-1700-00000E000000}" name="Cena za dejansko maso/volumen ponujenega živila brez DDV " dataDxfId="525" totalsRowDxfId="524"/>
    <tableColumn id="15" xr3:uid="{00000000-0010-0000-1700-00000F000000}" name="Stopnja DDV (%)" dataDxfId="523" totalsRowDxfId="522"/>
    <tableColumn id="16" xr3:uid="{00000000-0010-0000-1700-000010000000}" name="Davek (EUR)" dataDxfId="521" totalsRowDxfId="520">
      <calculatedColumnFormula>+Sklop25[[#This Row],[cena/enota brez DDV v EUR]]*Sklop25[[#This Row],[Stopnja DDV (%)]]</calculatedColumnFormula>
    </tableColumn>
    <tableColumn id="17" xr3:uid="{00000000-0010-0000-1700-000011000000}" name="Končna cena/enoto mere (EUR) z DDV" dataDxfId="519" totalsRowDxfId="518">
      <calculatedColumnFormula>+Sklop25[[#This Row],[cena/enota brez DDV v EUR]]+Sklop25[[#This Row],[Davek (EUR)]]</calculatedColumnFormula>
    </tableColumn>
    <tableColumn id="18" xr3:uid="{00000000-0010-0000-1700-000012000000}" name="Vrednost za okvirno količino (EUR) brez DDV" totalsRowFunction="sum" dataDxfId="517" totalsRowDxfId="516">
      <calculatedColumnFormula>+Sklop25[[#This Row],[cena/enota brez DDV v EUR]]*Sklop25[[#This Row],[Okvirna količina]]</calculatedColumnFormula>
    </tableColumn>
    <tableColumn id="19" xr3:uid="{00000000-0010-0000-1700-000013000000}" name="Vrednost za okvirno količino (EUR) z DDV" totalsRowFunction="sum" dataDxfId="515" totalsRowDxfId="514">
      <calculatedColumnFormula>+Sklop25[[#This Row],[Končna cena/enoto mere (EUR) z DDV]]*Sklop25[[#This Row],[Okvirna količina]]</calculatedColumnFormula>
    </tableColumn>
    <tableColumn id="20" xr3:uid="{00000000-0010-0000-17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8000000}" name="Sklop26" displayName="Sklop26" ref="A15:U21" totalsRowCount="1" headerRowDxfId="511" dataDxfId="509" headerRowBorderDxfId="510" tableBorderDxfId="508" totalsRowBorderDxfId="507">
  <tableColumns count="21">
    <tableColumn id="1" xr3:uid="{00000000-0010-0000-1800-000001000000}" name="Zap. št." totalsRowLabel="Vsota" dataDxfId="506" totalsRowDxfId="505"/>
    <tableColumn id="2" xr3:uid="{00000000-0010-0000-1800-000002000000}" name="Tehnična specifikacija živila (stolpec 2, 2a, 2b, 2c)" dataDxfId="504" totalsRowDxfId="503"/>
    <tableColumn id="3" xr3:uid="{00000000-0010-0000-1800-000003000000}" name="ZAHTEVANO PAKIRANJE                    Masa/volumen" dataDxfId="502" totalsRowDxfId="501"/>
    <tableColumn id="4" xr3:uid="{00000000-0010-0000-1800-000004000000}" name=" ZAHTEVANO PAKIRANJE       Enota" dataDxfId="500" totalsRowDxfId="499"/>
    <tableColumn id="21" xr3:uid="{00000000-0010-0000-1800-000015000000}" name="ZAHTEVANA SHEMA KAKOVOSTI" dataDxfId="498" totalsRowDxfId="497"/>
    <tableColumn id="5" xr3:uid="{00000000-0010-0000-1800-000005000000}" name="Okvirna količina" dataDxfId="496" totalsRowDxfId="495" dataCellStyle="Valuta"/>
    <tableColumn id="6" xr3:uid="{00000000-0010-0000-1800-000006000000}" name="Enota mere količine" dataDxfId="494" totalsRowDxfId="493"/>
    <tableColumn id="7" xr3:uid="{00000000-0010-0000-1800-000007000000}" name="Preračunana masa/volumen/kos na enoto kg" totalsRowFunction="sum" dataDxfId="492" totalsRowDxfId="491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800-000008000000}" name="Živila iz shem kakovosti (kg)" totalsRowFunction="sum" dataDxfId="490" totalsRowDxfId="489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800-000009000000}" name="Koda za naročanje" dataDxfId="488" totalsRowDxfId="487" dataCellStyle="Valuta"/>
    <tableColumn id="10" xr3:uid="{00000000-0010-0000-1800-00000A000000}" name="BLAGOVNA ZNAMKA ali PROIZVAJALEC" dataDxfId="486" totalsRowDxfId="485" dataCellStyle="Valuta"/>
    <tableColumn id="11" xr3:uid="{00000000-0010-0000-1800-00000B000000}" name=" NAZIV/IME (trgovsko) ponujenega živila  " dataDxfId="484" totalsRowDxfId="483" dataCellStyle="Valuta"/>
    <tableColumn id="12" xr3:uid="{00000000-0010-0000-1800-00000C000000}" name="Dejanska masa/volumen ponujenega živila" dataDxfId="482" totalsRowDxfId="481" dataCellStyle="Valuta"/>
    <tableColumn id="13" xr3:uid="{00000000-0010-0000-1800-00000D000000}" name="cena/enota brez DDV v EUR" dataDxfId="480" totalsRowDxfId="479"/>
    <tableColumn id="14" xr3:uid="{00000000-0010-0000-1800-00000E000000}" name="Cena za dejansko maso/volumen ponujenega živila brez DDV " dataDxfId="478" totalsRowDxfId="477"/>
    <tableColumn id="15" xr3:uid="{00000000-0010-0000-1800-00000F000000}" name="Stopnja DDV (%)" dataDxfId="476" totalsRowDxfId="475"/>
    <tableColumn id="16" xr3:uid="{00000000-0010-0000-1800-000010000000}" name="Davek (EUR)" dataDxfId="474" totalsRowDxfId="473">
      <calculatedColumnFormula>+Sklop26[[#This Row],[cena/enota brez DDV v EUR]]*Sklop26[[#This Row],[Stopnja DDV (%)]]</calculatedColumnFormula>
    </tableColumn>
    <tableColumn id="17" xr3:uid="{00000000-0010-0000-1800-000011000000}" name="Končna cena/enoto mere (EUR) z DDV" dataDxfId="472" totalsRowDxfId="471">
      <calculatedColumnFormula>+Sklop26[[#This Row],[cena/enota brez DDV v EUR]]+Sklop26[[#This Row],[Davek (EUR)]]</calculatedColumnFormula>
    </tableColumn>
    <tableColumn id="18" xr3:uid="{00000000-0010-0000-1800-000012000000}" name="Vrednost za okvirno količino (EUR) brez DDV" totalsRowFunction="sum" dataDxfId="470" totalsRowDxfId="469">
      <calculatedColumnFormula>+Sklop26[[#This Row],[cena/enota brez DDV v EUR]]*Sklop26[[#This Row],[Okvirna količina]]</calculatedColumnFormula>
    </tableColumn>
    <tableColumn id="19" xr3:uid="{00000000-0010-0000-1800-000013000000}" name="Vrednost za okvirno količino (EUR) z DDV" totalsRowFunction="sum" dataDxfId="468" totalsRowDxfId="467">
      <calculatedColumnFormula>+Sklop26[[#This Row],[Končna cena/enoto mere (EUR) z DDV]]*Sklop26[[#This Row],[Okvirna količina]]</calculatedColumnFormula>
    </tableColumn>
    <tableColumn id="20" xr3:uid="{00000000-0010-0000-1800-000014000000}" name="Shema kakovosti_x000a_(nacionalne, evropske)_x000a_" dataDxfId="466" totalsRowDxfId="465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9000000}" name="Sklop27" displayName="Sklop27" ref="A15:U22" totalsRowCount="1" headerRowDxfId="464" dataDxfId="462" headerRowBorderDxfId="463" tableBorderDxfId="461" totalsRowBorderDxfId="460">
  <tableColumns count="21">
    <tableColumn id="1" xr3:uid="{00000000-0010-0000-1900-000001000000}" name="Zap. št." totalsRowLabel="Vsota" dataDxfId="459" totalsRowDxfId="458"/>
    <tableColumn id="2" xr3:uid="{00000000-0010-0000-1900-000002000000}" name="Tehnična specifikacija živila (stolpec 2, 2a, 2b, 2c)" dataDxfId="457" totalsRowDxfId="456"/>
    <tableColumn id="3" xr3:uid="{00000000-0010-0000-1900-000003000000}" name="ZAHTEVANO PAKIRANJE                    Masa/volumen" dataDxfId="455" totalsRowDxfId="454"/>
    <tableColumn id="4" xr3:uid="{00000000-0010-0000-1900-000004000000}" name=" ZAHTEVANO PAKIRANJE       Enota" dataDxfId="453" totalsRowDxfId="452"/>
    <tableColumn id="21" xr3:uid="{00000000-0010-0000-1900-000015000000}" name="ZAHTEVANA SHEMA KAKOVOSTI" dataDxfId="451" totalsRowDxfId="450"/>
    <tableColumn id="5" xr3:uid="{00000000-0010-0000-1900-000005000000}" name="Okvirna količina" dataDxfId="449" totalsRowDxfId="448" dataCellStyle="Valuta"/>
    <tableColumn id="6" xr3:uid="{00000000-0010-0000-1900-000006000000}" name="Enota mere količine" dataDxfId="447" totalsRowDxfId="446"/>
    <tableColumn id="7" xr3:uid="{00000000-0010-0000-1900-000007000000}" name="Preračunana masa/volumen/kos na enoto kg" totalsRowFunction="sum" dataDxfId="445" totalsRowDxfId="444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900-000008000000}" name="Živila iz shem kakovosti (kg)" totalsRowFunction="sum" dataDxfId="443" totalsRowDxfId="442" dataCellStyle="Valuta"/>
    <tableColumn id="9" xr3:uid="{00000000-0010-0000-1900-000009000000}" name="Koda za naročanje" dataDxfId="441" totalsRowDxfId="440" dataCellStyle="Valuta"/>
    <tableColumn id="10" xr3:uid="{00000000-0010-0000-1900-00000A000000}" name="BLAGOVNA ZNAMKA ali PROIZVAJALEC" dataDxfId="439" totalsRowDxfId="438" dataCellStyle="Valuta"/>
    <tableColumn id="11" xr3:uid="{00000000-0010-0000-1900-00000B000000}" name=" NAZIV/IME (trgovsko) ponujenega živila  " dataDxfId="437" totalsRowDxfId="436" dataCellStyle="Valuta"/>
    <tableColumn id="12" xr3:uid="{00000000-0010-0000-1900-00000C000000}" name="Dejanska masa/volumen ponujenega živila" dataDxfId="435" totalsRowDxfId="434" dataCellStyle="Valuta"/>
    <tableColumn id="13" xr3:uid="{00000000-0010-0000-1900-00000D000000}" name="cena/enota brez DDV v EUR" dataDxfId="433" totalsRowDxfId="432"/>
    <tableColumn id="14" xr3:uid="{00000000-0010-0000-1900-00000E000000}" name="Cena za dejansko maso/volumen ponujenega živila brez DDV " dataDxfId="431" totalsRowDxfId="430"/>
    <tableColumn id="15" xr3:uid="{00000000-0010-0000-1900-00000F000000}" name="Stopnja DDV (%)" dataDxfId="429" totalsRowDxfId="428"/>
    <tableColumn id="16" xr3:uid="{00000000-0010-0000-1900-000010000000}" name="Davek (EUR)" dataDxfId="427" totalsRowDxfId="426">
      <calculatedColumnFormula>+Sklop27[[#This Row],[cena/enota brez DDV v EUR]]*Sklop27[[#This Row],[Stopnja DDV (%)]]</calculatedColumnFormula>
    </tableColumn>
    <tableColumn id="17" xr3:uid="{00000000-0010-0000-1900-000011000000}" name="Končna cena/enoto mere (EUR) z DDV" dataDxfId="425" totalsRowDxfId="424">
      <calculatedColumnFormula>+Sklop27[[#This Row],[cena/enota brez DDV v EUR]]+Sklop27[[#This Row],[Davek (EUR)]]</calculatedColumnFormula>
    </tableColumn>
    <tableColumn id="18" xr3:uid="{00000000-0010-0000-1900-000012000000}" name="Vrednost za okvirno količino (EUR) brez DDV" totalsRowFunction="sum" dataDxfId="423" totalsRowDxfId="422">
      <calculatedColumnFormula>+Sklop27[[#This Row],[cena/enota brez DDV v EUR]]*Sklop27[[#This Row],[Okvirna količina]]</calculatedColumnFormula>
    </tableColumn>
    <tableColumn id="19" xr3:uid="{00000000-0010-0000-1900-000013000000}" name="Vrednost za okvirno količino (EUR) z DDV" totalsRowFunction="sum" dataDxfId="421" totalsRowDxfId="420">
      <calculatedColumnFormula>+Sklop27[[#This Row],[Končna cena/enoto mere (EUR) z DDV]]*Sklop27[[#This Row],[Okvirna količina]]</calculatedColumnFormula>
    </tableColumn>
    <tableColumn id="20" xr3:uid="{00000000-0010-0000-19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Sklop28" displayName="Sklop28" ref="A15:U48" totalsRowCount="1" headerRowDxfId="417" dataDxfId="415" headerRowBorderDxfId="416" tableBorderDxfId="414" totalsRowBorderDxfId="413">
  <tableColumns count="21">
    <tableColumn id="1" xr3:uid="{00000000-0010-0000-1A00-000001000000}" name="Zap. št." totalsRowLabel="Vsota" dataDxfId="412" totalsRowDxfId="411"/>
    <tableColumn id="2" xr3:uid="{00000000-0010-0000-1A00-000002000000}" name="Tehnična specifikacija živila (stolpec 2, 2a, 2b, 2c)" dataDxfId="410" totalsRowDxfId="409"/>
    <tableColumn id="3" xr3:uid="{00000000-0010-0000-1A00-000003000000}" name="ZAHTEVANO PAKIRANJE                    Masa/volumen" dataDxfId="408" totalsRowDxfId="407"/>
    <tableColumn id="4" xr3:uid="{00000000-0010-0000-1A00-000004000000}" name=" ZAHTEVANO PAKIRANJE       Enota" dataDxfId="406" totalsRowDxfId="405"/>
    <tableColumn id="21" xr3:uid="{00000000-0010-0000-1A00-000015000000}" name="ZAHTEVANA SHEMA KAKOVOSTI" dataDxfId="404" totalsRowDxfId="403"/>
    <tableColumn id="5" xr3:uid="{00000000-0010-0000-1A00-000005000000}" name="Okvirna količina" dataDxfId="402" totalsRowDxfId="401" dataCellStyle="Valuta"/>
    <tableColumn id="6" xr3:uid="{00000000-0010-0000-1A00-000006000000}" name="Enota mere količine" dataDxfId="400" totalsRowDxfId="399"/>
    <tableColumn id="7" xr3:uid="{00000000-0010-0000-1A00-000007000000}" name="Preračunana masa/volumen/kos na enoto kg" totalsRowFunction="sum" dataDxfId="398" totalsRowDxfId="397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A00-000008000000}" name="Živila iz shem kakovosti (kg)" totalsRowFunction="sum" dataDxfId="396" totalsRowDxfId="395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A00-000009000000}" name="Koda za naročanje" dataDxfId="394" totalsRowDxfId="393" dataCellStyle="Valuta"/>
    <tableColumn id="10" xr3:uid="{00000000-0010-0000-1A00-00000A000000}" name="BLAGOVNA ZNAMKA ali PROIZVAJALEC" dataDxfId="392" totalsRowDxfId="391" dataCellStyle="Valuta"/>
    <tableColumn id="11" xr3:uid="{00000000-0010-0000-1A00-00000B000000}" name=" NAZIV/IME (trgovsko) ponujenega živila  " dataDxfId="390" totalsRowDxfId="389" dataCellStyle="Valuta"/>
    <tableColumn id="12" xr3:uid="{00000000-0010-0000-1A00-00000C000000}" name="Dejanska masa/volumen ponujenega živila" dataDxfId="388" totalsRowDxfId="387" dataCellStyle="Valuta"/>
    <tableColumn id="13" xr3:uid="{00000000-0010-0000-1A00-00000D000000}" name="cena/enota brez DDV v EUR" dataDxfId="386" totalsRowDxfId="385"/>
    <tableColumn id="14" xr3:uid="{00000000-0010-0000-1A00-00000E000000}" name="Cena za dejansko maso/volumen ponujenega živila brez DDV " dataDxfId="384" totalsRowDxfId="383"/>
    <tableColumn id="15" xr3:uid="{00000000-0010-0000-1A00-00000F000000}" name="Stopnja DDV (%)" dataDxfId="382" totalsRowDxfId="381"/>
    <tableColumn id="16" xr3:uid="{00000000-0010-0000-1A00-000010000000}" name="Davek (EUR)" dataDxfId="380" totalsRowDxfId="379">
      <calculatedColumnFormula>+Sklop28[[#This Row],[cena/enota brez DDV v EUR]]*Sklop28[[#This Row],[Stopnja DDV (%)]]</calculatedColumnFormula>
    </tableColumn>
    <tableColumn id="17" xr3:uid="{00000000-0010-0000-1A00-000011000000}" name="Končna cena/enoto mere (EUR) z DDV" dataDxfId="378" totalsRowDxfId="377">
      <calculatedColumnFormula>+Sklop28[[#This Row],[cena/enota brez DDV v EUR]]+Sklop28[[#This Row],[Davek (EUR)]]</calculatedColumnFormula>
    </tableColumn>
    <tableColumn id="18" xr3:uid="{00000000-0010-0000-1A00-000012000000}" name="Vrednost za okvirno količino (EUR) brez DDV" totalsRowFunction="sum" dataDxfId="376" totalsRowDxfId="375">
      <calculatedColumnFormula>+Sklop28[[#This Row],[cena/enota brez DDV v EUR]]*Sklop28[[#This Row],[Okvirna količina]]</calculatedColumnFormula>
    </tableColumn>
    <tableColumn id="19" xr3:uid="{00000000-0010-0000-1A00-000013000000}" name="Vrednost za okvirno količino (EUR) z DDV" totalsRowFunction="sum" dataDxfId="374" totalsRowDxfId="373">
      <calculatedColumnFormula>+Sklop28[[#This Row],[Končna cena/enoto mere (EUR) z DDV]]*Sklop28[[#This Row],[Okvirna količina]]</calculatedColumnFormula>
    </tableColumn>
    <tableColumn id="20" xr3:uid="{00000000-0010-0000-1A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Sklop29" displayName="Sklop29" ref="A15:U128" totalsRowCount="1" headerRowDxfId="370" dataDxfId="368" headerRowBorderDxfId="369" tableBorderDxfId="367" totalsRowBorderDxfId="366">
  <tableColumns count="21">
    <tableColumn id="1" xr3:uid="{00000000-0010-0000-1B00-000001000000}" name="Zap. št." totalsRowLabel="Vsota" dataDxfId="365" totalsRowDxfId="364"/>
    <tableColumn id="2" xr3:uid="{00000000-0010-0000-1B00-000002000000}" name="Tehnična specifikacija živila (stolpec 2, 2a, 2b, 2c)" dataDxfId="363" totalsRowDxfId="362"/>
    <tableColumn id="3" xr3:uid="{00000000-0010-0000-1B00-000003000000}" name="ZAHTEVANO PAKIRANJE                    Masa/volumen" dataDxfId="361" totalsRowDxfId="360"/>
    <tableColumn id="4" xr3:uid="{00000000-0010-0000-1B00-000004000000}" name=" ZAHTEVANO PAKIRANJE       Enota" dataDxfId="359" totalsRowDxfId="358"/>
    <tableColumn id="21" xr3:uid="{00000000-0010-0000-1B00-000015000000}" name="ZAHTEVANA SHEMA KAKOVOSTI" dataDxfId="357" totalsRowDxfId="356"/>
    <tableColumn id="5" xr3:uid="{00000000-0010-0000-1B00-000005000000}" name="Okvirna količina" dataDxfId="355" totalsRowDxfId="354" dataCellStyle="Valuta"/>
    <tableColumn id="6" xr3:uid="{00000000-0010-0000-1B00-000006000000}" name="Enota mere količine" dataDxfId="353" totalsRowDxfId="352"/>
    <tableColumn id="7" xr3:uid="{00000000-0010-0000-1B00-000007000000}" name="Preračunana masa/volumen/kos na enoto kg" totalsRowFunction="sum" dataDxfId="351" totalsRowDxfId="350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B00-000008000000}" name="Živila iz shem kakovosti (kg)" totalsRowFunction="sum" dataDxfId="349" totalsRowDxfId="348" dataCellStyle="Valuta"/>
    <tableColumn id="9" xr3:uid="{00000000-0010-0000-1B00-000009000000}" name="Koda za naročanje" dataDxfId="347" totalsRowDxfId="346" dataCellStyle="Valuta"/>
    <tableColumn id="10" xr3:uid="{00000000-0010-0000-1B00-00000A000000}" name="BLAGOVNA ZNAMKA ali PROIZVAJALEC" dataDxfId="345" totalsRowDxfId="344" dataCellStyle="Valuta"/>
    <tableColumn id="11" xr3:uid="{00000000-0010-0000-1B00-00000B000000}" name=" NAZIV/IME (trgovsko) ponujenega živila  " dataDxfId="343" totalsRowDxfId="342" dataCellStyle="Valuta"/>
    <tableColumn id="12" xr3:uid="{00000000-0010-0000-1B00-00000C000000}" name="Dejanska masa/volumen ponujenega živila" dataDxfId="341" totalsRowDxfId="340" dataCellStyle="Valuta"/>
    <tableColumn id="13" xr3:uid="{00000000-0010-0000-1B00-00000D000000}" name="cena/enota brez DDV v EUR" dataDxfId="339" totalsRowDxfId="338"/>
    <tableColumn id="14" xr3:uid="{00000000-0010-0000-1B00-00000E000000}" name="Cena za dejansko maso/volumen ponujenega živila brez DDV " dataDxfId="337" totalsRowDxfId="336"/>
    <tableColumn id="15" xr3:uid="{00000000-0010-0000-1B00-00000F000000}" name="Stopnja DDV (%)" dataDxfId="335" totalsRowDxfId="334"/>
    <tableColumn id="16" xr3:uid="{00000000-0010-0000-1B00-000010000000}" name="Davek (EUR)" dataDxfId="333" totalsRowDxfId="332">
      <calculatedColumnFormula>+Sklop29[[#This Row],[cena/enota brez DDV v EUR]]*Sklop29[[#This Row],[Stopnja DDV (%)]]</calculatedColumnFormula>
    </tableColumn>
    <tableColumn id="17" xr3:uid="{00000000-0010-0000-1B00-000011000000}" name="Končna cena/enoto mere (EUR) z DDV" dataDxfId="331" totalsRowDxfId="330">
      <calculatedColumnFormula>+Sklop29[[#This Row],[cena/enota brez DDV v EUR]]+Sklop29[[#This Row],[Davek (EUR)]]</calculatedColumnFormula>
    </tableColumn>
    <tableColumn id="18" xr3:uid="{00000000-0010-0000-1B00-000012000000}" name="Vrednost za okvirno količino (EUR) brez DDV" totalsRowFunction="sum" dataDxfId="329" totalsRowDxfId="328">
      <calculatedColumnFormula>+Sklop29[[#This Row],[cena/enota brez DDV v EUR]]*Sklop29[[#This Row],[Okvirna količina]]</calculatedColumnFormula>
    </tableColumn>
    <tableColumn id="19" xr3:uid="{00000000-0010-0000-1B00-000013000000}" name="Vrednost za okvirno količino (EUR) z DDV" totalsRowFunction="sum" dataDxfId="327" totalsRowDxfId="326">
      <calculatedColumnFormula>+Sklop29[[#This Row],[Končna cena/enoto mere (EUR) z DDV]]*Sklop29[[#This Row],[Okvirna količina]]</calculatedColumnFormula>
    </tableColumn>
    <tableColumn id="20" xr3:uid="{00000000-0010-0000-1B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FCC220-2477-4025-A198-D956382C83D7}" name="Sklop30" displayName="Sklop30" ref="A15:U48" totalsRowCount="1" headerRowDxfId="323" dataDxfId="321" headerRowBorderDxfId="322" tableBorderDxfId="320" totalsRowBorderDxfId="319">
  <tableColumns count="21">
    <tableColumn id="1" xr3:uid="{2BB9E906-042D-4D88-9FED-8B86857CBB98}" name="Zap. št." totalsRowLabel="Vsota" dataDxfId="318" totalsRowDxfId="317"/>
    <tableColumn id="2" xr3:uid="{5720D76F-4082-4FCC-BE61-3E131F7AB913}" name="Tehnična specifikacija živila (stolpec 2, 2a, 2b, 2c)" dataDxfId="316" totalsRowDxfId="315"/>
    <tableColumn id="3" xr3:uid="{0F21D51F-B969-44D5-9057-AB58466601FB}" name="ZAHTEVANO PAKIRANJE                    Masa/volumen" dataDxfId="314" totalsRowDxfId="313"/>
    <tableColumn id="4" xr3:uid="{BF05FF46-4E7F-4514-AC7D-CB38BB4B980B}" name=" ZAHTEVANO PAKIRANJE       Enota" dataDxfId="312" totalsRowDxfId="311"/>
    <tableColumn id="21" xr3:uid="{0161F3F3-BE5A-41F0-B3FF-1CE3CE243A80}" name="ZAHTEVANA SHEMA KAKOVOSTI" dataDxfId="310" totalsRowDxfId="309"/>
    <tableColumn id="5" xr3:uid="{D470FF50-03F0-49EA-BC46-5C3CCC43FF50}" name="Okvirna količina" dataDxfId="308" totalsRowDxfId="307" dataCellStyle="Valuta"/>
    <tableColumn id="6" xr3:uid="{41CC826A-B189-49EB-8C57-F8A66D09F45C}" name="Enota mere količine" dataDxfId="306" totalsRowDxfId="305"/>
    <tableColumn id="7" xr3:uid="{5BF4E822-49F8-486A-9F1B-BE0DB96A66B4}" name="Preračunana masa/volumen/kos na enoto kg" totalsRowFunction="sum" dataDxfId="304" totalsRowDxfId="303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9580E2A6-B00A-4F01-978D-C292789FE0D2}" name="Živila iz shem kakovosti (kg)" totalsRowFunction="sum" dataDxfId="302" totalsRowDxfId="301" dataCellStyle="Valuta"/>
    <tableColumn id="9" xr3:uid="{C55A83ED-4660-448B-B44C-7260CB569B6B}" name="Koda za naročanje" dataDxfId="300" totalsRowDxfId="299" dataCellStyle="Valuta"/>
    <tableColumn id="10" xr3:uid="{4CFF846E-7F88-4ACE-89D4-49CABC998CF3}" name="BLAGOVNA ZNAMKA ali PROIZVAJALEC" dataDxfId="298" totalsRowDxfId="297" dataCellStyle="Valuta"/>
    <tableColumn id="11" xr3:uid="{ABC76B05-2DF8-4E1A-8AFD-B17F77EE962D}" name=" NAZIV/IME (trgovsko) ponujenega živila  " dataDxfId="296" totalsRowDxfId="295" dataCellStyle="Valuta"/>
    <tableColumn id="12" xr3:uid="{B2D88303-67C8-47B5-9CCA-FC105DD8167F}" name="Dejanska masa/volumen ponujenega živila" dataDxfId="294" totalsRowDxfId="293" dataCellStyle="Valuta"/>
    <tableColumn id="13" xr3:uid="{1B4800C8-6218-4AD7-8676-B2496066C4E9}" name="cena/enota brez DDV v EUR" dataDxfId="292" totalsRowDxfId="291"/>
    <tableColumn id="14" xr3:uid="{69577387-4030-4B7C-A5BF-4A947006CE46}" name="Cena za dejansko maso/volumen ponujenega živila brez DDV " dataDxfId="290" totalsRowDxfId="289"/>
    <tableColumn id="15" xr3:uid="{4C57D658-7426-4540-BFEF-10ADEDB6A8F3}" name="Stopnja DDV (%)" dataDxfId="288" totalsRowDxfId="287"/>
    <tableColumn id="16" xr3:uid="{27931289-AE77-4F7D-A1D7-2F7B8C8DEE4A}" name="Davek (EUR)" dataDxfId="286" totalsRowDxfId="285">
      <calculatedColumnFormula>+Sklop30[[#This Row],[cena/enota brez DDV v EUR]]*Sklop30[[#This Row],[Stopnja DDV (%)]]</calculatedColumnFormula>
    </tableColumn>
    <tableColumn id="17" xr3:uid="{5373BBCC-C6E2-4DFA-8F5A-0CDF849A53B5}" name="Končna cena/enoto mere (EUR) z DDV" dataDxfId="284" totalsRowDxfId="283">
      <calculatedColumnFormula>+Sklop30[[#This Row],[cena/enota brez DDV v EUR]]+Sklop30[[#This Row],[Davek (EUR)]]</calculatedColumnFormula>
    </tableColumn>
    <tableColumn id="18" xr3:uid="{3955E1BD-FF13-412F-8B10-30093715C598}" name="Vrednost za okvirno količino (EUR) brez DDV" totalsRowFunction="sum" dataDxfId="282" totalsRowDxfId="281">
      <calculatedColumnFormula>+Sklop30[[#This Row],[cena/enota brez DDV v EUR]]*Sklop30[[#This Row],[Okvirna količina]]</calculatedColumnFormula>
    </tableColumn>
    <tableColumn id="19" xr3:uid="{B191E4E7-58FA-4164-A237-478CEFF8A5BA}" name="Vrednost za okvirno količino (EUR) z DDV" totalsRowFunction="sum" dataDxfId="280" totalsRowDxfId="279">
      <calculatedColumnFormula>+Sklop30[[#This Row],[Končna cena/enoto mere (EUR) z DDV]]*Sklop30[[#This Row],[Okvirna količina]]</calculatedColumnFormula>
    </tableColumn>
    <tableColumn id="20" xr3:uid="{CA5B8E65-5D18-423C-9A0E-4E8FC3BC3EB9}" name="Shema kakovosti_x000a_(nacionalne, evropske)_x000a_" dataDxfId="278" totalsRowDxfId="277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668E51-AA36-4F72-B9D2-A6A9B513B40A}" name="Sklop31" displayName="Sklop31" ref="A15:U20" totalsRowCount="1" headerRowDxfId="276" dataDxfId="274" headerRowBorderDxfId="275" tableBorderDxfId="273" totalsRowBorderDxfId="272">
  <tableColumns count="21">
    <tableColumn id="1" xr3:uid="{4F7803C8-B742-4B9E-BE99-DF8EBAA622A6}" name="Zap. št." totalsRowLabel="Vsota" dataDxfId="271" totalsRowDxfId="270"/>
    <tableColumn id="2" xr3:uid="{8E352855-0CDE-4422-AEC5-EBE738E09CBD}" name="Tehnična specifikacija živila (stolpec 2, 2a, 2b, 2c)" dataDxfId="269" totalsRowDxfId="268"/>
    <tableColumn id="3" xr3:uid="{CA30D322-BF73-4979-A9D9-FA5C0054556C}" name="ZAHTEVANO PAKIRANJE                    Masa/volumen" dataDxfId="267" totalsRowDxfId="266"/>
    <tableColumn id="4" xr3:uid="{3934CCE4-A90D-487D-A9C2-AE2AFE7FBBC5}" name=" ZAHTEVANO PAKIRANJE       Enota" dataDxfId="265" totalsRowDxfId="264"/>
    <tableColumn id="21" xr3:uid="{238BC598-74CA-4878-8D58-E6BD633B4F38}" name="ZAHTEVANA SHEMA KAKOVOSTI" dataDxfId="263" totalsRowDxfId="262"/>
    <tableColumn id="5" xr3:uid="{C1D644BA-774D-4CBF-88B1-D1414958A9B4}" name="Okvirna količina" dataDxfId="261" totalsRowDxfId="260" dataCellStyle="Valuta"/>
    <tableColumn id="6" xr3:uid="{286BDCE2-C040-425C-B1B8-4EABC1298DBD}" name="Enota mere količine" dataDxfId="259" totalsRowDxfId="258"/>
    <tableColumn id="7" xr3:uid="{208C4FD8-1EDD-4DC6-BB47-00BC0D15DB99}" name="Preračunana masa/volumen/kos na enoto kg" totalsRowFunction="sum" dataDxfId="257" totalsRowDxfId="256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AA0E5601-50A7-4109-B33D-77CEA4DBCE55}" name="Živila iz shem kakovosti (kg)" totalsRowFunction="sum" dataDxfId="255" totalsRowDxfId="254" dataCellStyle="Valuta"/>
    <tableColumn id="9" xr3:uid="{546DDC2B-9E36-4DB7-B7DA-0509F7555B70}" name="Koda za naročanje" dataDxfId="253" totalsRowDxfId="252" dataCellStyle="Valuta"/>
    <tableColumn id="10" xr3:uid="{BA9B1E93-6AB9-4B8E-90AD-7A671F13AD6B}" name="BLAGOVNA ZNAMKA ali PROIZVAJALEC" dataDxfId="251" totalsRowDxfId="250" dataCellStyle="Valuta"/>
    <tableColumn id="11" xr3:uid="{E9C45012-050A-46F4-8D1E-788F7687B7E5}" name=" NAZIV/IME (trgovsko) ponujenega živila  " dataDxfId="249" totalsRowDxfId="248" dataCellStyle="Valuta"/>
    <tableColumn id="12" xr3:uid="{AEC0706C-CA0A-4A70-AA78-E58A054F95C1}" name="Dejanska masa/volumen ponujenega živila" dataDxfId="247" totalsRowDxfId="246" dataCellStyle="Valuta"/>
    <tableColumn id="13" xr3:uid="{80F91979-7642-4B26-A369-280E4BA6DDF0}" name="cena/enota brez DDV v EUR" dataDxfId="245" totalsRowDxfId="244"/>
    <tableColumn id="14" xr3:uid="{3B6D9617-8CCF-4375-B30E-026ABF361425}" name="Cena za dejansko maso/volumen ponujenega živila brez DDV " dataDxfId="243" totalsRowDxfId="242"/>
    <tableColumn id="15" xr3:uid="{BAE7A019-B337-48CF-B29A-18DF01922CBE}" name="Stopnja DDV (%)" dataDxfId="241" totalsRowDxfId="240"/>
    <tableColumn id="16" xr3:uid="{EA0ECB41-2CB6-48A6-B297-075E9D691AAE}" name="Davek (EUR)" dataDxfId="239" totalsRowDxfId="238">
      <calculatedColumnFormula>+Sklop31[[#This Row],[cena/enota brez DDV v EUR]]*Sklop31[[#This Row],[Stopnja DDV (%)]]</calculatedColumnFormula>
    </tableColumn>
    <tableColumn id="17" xr3:uid="{9C3720C3-77FD-413C-964B-63D36E43F8DC}" name="Končna cena/enoto mere (EUR) z DDV" dataDxfId="237" totalsRowDxfId="236">
      <calculatedColumnFormula>+Sklop31[[#This Row],[cena/enota brez DDV v EUR]]+Sklop31[[#This Row],[Davek (EUR)]]</calculatedColumnFormula>
    </tableColumn>
    <tableColumn id="18" xr3:uid="{FB4B0446-4053-44A0-9E92-60C73710ABC7}" name="Vrednost za okvirno količino (EUR) brez DDV" totalsRowFunction="sum" dataDxfId="235" totalsRowDxfId="234">
      <calculatedColumnFormula>+Sklop31[[#This Row],[cena/enota brez DDV v EUR]]*Sklop31[[#This Row],[Okvirna količina]]</calculatedColumnFormula>
    </tableColumn>
    <tableColumn id="19" xr3:uid="{48B2D3E0-E5FE-4E99-B3EE-68BA4391B1B5}" name="Vrednost za okvirno količino (EUR) z DDV" totalsRowFunction="sum" dataDxfId="233" totalsRowDxfId="232">
      <calculatedColumnFormula>+Sklop31[[#This Row],[Končna cena/enoto mere (EUR) z DDV]]*Sklop31[[#This Row],[Okvirna količina]]</calculatedColumnFormula>
    </tableColumn>
    <tableColumn id="20" xr3:uid="{A529D1FA-31CE-49C4-9A75-D3A14B731FC6}" name="Shema kakovosti_x000a_(nacionalne, evropske)_x000a_" dataDxfId="231" totalsRowDxfId="230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A5CB9CF-48DE-470A-9D32-03DADEAAFA64}" name="Sklop32" displayName="Sklop32" ref="A15:U34" totalsRowCount="1" headerRowDxfId="229" dataDxfId="227" headerRowBorderDxfId="228" tableBorderDxfId="226" totalsRowBorderDxfId="225">
  <tableColumns count="21">
    <tableColumn id="1" xr3:uid="{BFD56F55-3811-441E-971C-A9C0558A7E4E}" name="Zap. št." totalsRowLabel="Vsota" dataDxfId="224" totalsRowDxfId="223"/>
    <tableColumn id="2" xr3:uid="{C99032F8-5EBF-4D03-BD86-3C1FD737D0B2}" name="Tehnična specifikacija živila (stolpec 2, 2a, 2b, 2c)" dataDxfId="222" totalsRowDxfId="221"/>
    <tableColumn id="3" xr3:uid="{73CA3148-6183-471A-B81D-E9E48CF09161}" name="ZAHTEVANO PAKIRANJE                    Masa/volumen" dataDxfId="220" totalsRowDxfId="219"/>
    <tableColumn id="4" xr3:uid="{12701371-5EB3-4E24-B892-2055BFB389D5}" name=" ZAHTEVANO PAKIRANJE       Enota" dataDxfId="218" totalsRowDxfId="217"/>
    <tableColumn id="21" xr3:uid="{77383DE0-1456-42B3-BD3E-EE4710C341A7}" name="ZAHTEVANA SHEMA KAKOVOSTI" dataDxfId="216" totalsRowDxfId="215"/>
    <tableColumn id="5" xr3:uid="{5711A4CF-B15D-4D37-98D4-68681817C38B}" name="Okvirna količina" dataDxfId="214" totalsRowDxfId="213" dataCellStyle="Valuta"/>
    <tableColumn id="6" xr3:uid="{AB98BC27-BB3E-44D1-A7E2-386335A2E5ED}" name="Enota mere količine" dataDxfId="212" totalsRowDxfId="211"/>
    <tableColumn id="7" xr3:uid="{0F2D546A-BCFC-49B1-8C30-13A3CFE58715}" name="Preračunana masa/volumen/kos na enoto kg" totalsRowFunction="sum" dataDxfId="210" totalsRowDxfId="209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AC49FAEA-A2E9-4B0C-B99C-A37BF5D5B5A8}" name="Živila iz shem kakovosti (kg)" totalsRowFunction="sum" dataDxfId="208" totalsRowDxfId="207" dataCellStyle="Valuta">
      <calculatedColumnFormula>IF(Sklop32[[#This Row],[ZAHTEVANA SHEMA KAKOVOSTI]]&lt;&gt;"",Sklop32[[#This Row],[Preračunana masa/volumen/kos na enoto kg]],"")</calculatedColumnFormula>
    </tableColumn>
    <tableColumn id="9" xr3:uid="{09D81BC0-F88F-420D-92F9-26D2AF1031DF}" name="Koda za naročanje" dataDxfId="206" totalsRowDxfId="205" dataCellStyle="Valuta"/>
    <tableColumn id="10" xr3:uid="{EB4EE9F5-B660-4737-9813-CEE05973EE32}" name="BLAGOVNA ZNAMKA ali PROIZVAJALEC" dataDxfId="204" totalsRowDxfId="203" dataCellStyle="Valuta"/>
    <tableColumn id="11" xr3:uid="{7A1BB584-5246-4924-B9CE-B5EA5664F4BA}" name=" NAZIV/IME (trgovsko) ponujenega živila  " dataDxfId="202" totalsRowDxfId="201" dataCellStyle="Valuta"/>
    <tableColumn id="12" xr3:uid="{835E053F-FD21-4238-A4FA-E6303CAEE2A7}" name="Dejanska masa/volumen ponujenega živila" dataDxfId="200" totalsRowDxfId="199" dataCellStyle="Valuta"/>
    <tableColumn id="13" xr3:uid="{58049337-C23A-42D3-9D91-D791F3D49966}" name="cena/enota brez DDV v EUR" dataDxfId="198" totalsRowDxfId="197"/>
    <tableColumn id="14" xr3:uid="{7BBA497B-2F25-42BE-930B-AAE6217F03EF}" name="Cena za dejansko maso/volumen ponujenega živila brez DDV " dataDxfId="196" totalsRowDxfId="195"/>
    <tableColumn id="15" xr3:uid="{4F196B30-E593-4FEF-92CA-D1A56913FACE}" name="Stopnja DDV (%)" dataDxfId="194" totalsRowDxfId="193"/>
    <tableColumn id="16" xr3:uid="{9BD02A7A-A28F-42CD-82F7-95EED44A42C0}" name="Davek (EUR)" dataDxfId="192" totalsRowDxfId="191">
      <calculatedColumnFormula>+Sklop32[[#This Row],[cena/enota brez DDV v EUR]]*Sklop32[[#This Row],[Stopnja DDV (%)]]</calculatedColumnFormula>
    </tableColumn>
    <tableColumn id="17" xr3:uid="{FC1B85CB-7787-4410-9B60-C0507B25EA83}" name="Končna cena/enoto mere (EUR) z DDV" dataDxfId="190" totalsRowDxfId="189">
      <calculatedColumnFormula>+Sklop32[[#This Row],[cena/enota brez DDV v EUR]]+Sklop32[[#This Row],[Davek (EUR)]]</calculatedColumnFormula>
    </tableColumn>
    <tableColumn id="18" xr3:uid="{703027DC-D388-4CD2-92C2-27E1A4CBAE1A}" name="Vrednost za okvirno količino (EUR) brez DDV" totalsRowFunction="sum" dataDxfId="188" totalsRowDxfId="187">
      <calculatedColumnFormula>+Sklop32[[#This Row],[cena/enota brez DDV v EUR]]*Sklop32[[#This Row],[Okvirna količina]]</calculatedColumnFormula>
    </tableColumn>
    <tableColumn id="19" xr3:uid="{7A125E0E-3EF3-4240-9CE9-C27F9199A6DD}" name="Vrednost za okvirno količino (EUR) z DDV" totalsRowFunction="sum" dataDxfId="186" totalsRowDxfId="185">
      <calculatedColumnFormula>+Sklop32[[#This Row],[Končna cena/enoto mere (EUR) z DDV]]*Sklop32[[#This Row],[Okvirna količina]]</calculatedColumnFormula>
    </tableColumn>
    <tableColumn id="20" xr3:uid="{108394D6-BBA4-4B38-B6D5-64799DD6C6B7}" name="Shema kakovosti_x000a_(nacionalne, evropske)_x000a_" dataDxfId="184" totalsRowDxfId="183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B0F1465-FA84-4207-8BE1-7996600A07D1}" name="Sklop33" displayName="Sklop33" ref="A15:V144" totalsRowCount="1" headerRowDxfId="182" dataDxfId="180" headerRowBorderDxfId="181" tableBorderDxfId="179" totalsRowBorderDxfId="178">
  <tableColumns count="22">
    <tableColumn id="1" xr3:uid="{651992A8-1B00-4AC1-BA13-D23FF362A4D7}" name="Zap. št." totalsRowLabel="Vsota" dataDxfId="177" totalsRowDxfId="176"/>
    <tableColumn id="2" xr3:uid="{44D69C23-B974-45CD-BF93-EBE87FC4F303}" name="Tehnična specifikacija živila (stolpec 2, 2a, 2b, 2c)" dataDxfId="175" totalsRowDxfId="174"/>
    <tableColumn id="22" xr3:uid="{456D392A-802F-4438-822D-4A16F104E583}" name="Dodatne zahteve " dataDxfId="173" totalsRowDxfId="172"/>
    <tableColumn id="3" xr3:uid="{DAC7EF03-6F99-40F0-A2B7-356FFB292258}" name="ZAHTEVANO PAKIRANJE                    Masa/volumen" dataDxfId="171" totalsRowDxfId="170"/>
    <tableColumn id="4" xr3:uid="{1C3CCB9D-494C-4253-AD91-7788048D3D83}" name=" ZAHTEVANO PAKIRANJE       Enota" dataDxfId="169" totalsRowDxfId="168"/>
    <tableColumn id="21" xr3:uid="{9364310F-3BA1-4B34-8E0E-AF1108A84C71}" name="ZAHTEVANA SHEMA KAKOVOSTI" dataDxfId="167" totalsRowDxfId="166"/>
    <tableColumn id="5" xr3:uid="{AE11D0C7-597E-4C8B-BE1D-B5563406F090}" name="Okvirna količina" dataDxfId="165" totalsRowDxfId="164" dataCellStyle="Valuta"/>
    <tableColumn id="6" xr3:uid="{F08F7A33-BB59-4C27-AF3F-A6FDDFC371EB}" name="Enota mere količine" dataDxfId="163" totalsRowDxfId="162"/>
    <tableColumn id="7" xr3:uid="{30C36B7D-3468-46A9-878E-5DD4FA4DBA58}" name="Preračunana masa/volumen/kos na enoto kg" totalsRowFunction="sum" dataDxfId="161" totalsRowDxfId="160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521C0B0F-40FB-45CF-A0A7-7CE567CB81A9}" name="Živila iz shem kakovosti (kg)" totalsRowFunction="sum" dataDxfId="159" totalsRowDxfId="158" dataCellStyle="Valuta">
      <calculatedColumnFormula>IF(Sklop33[[#This Row],[ZAHTEVANA SHEMA KAKOVOSTI]]&lt;&gt;"",Sklop33[[#This Row],[Preračunana masa/volumen/kos na enoto kg]],"")</calculatedColumnFormula>
    </tableColumn>
    <tableColumn id="9" xr3:uid="{88C8A985-685A-482C-9956-9E5EE8FCD092}" name="Koda za naročanje" dataDxfId="157" totalsRowDxfId="156" dataCellStyle="Valuta"/>
    <tableColumn id="10" xr3:uid="{26660CB4-6A1A-4212-AEF4-81CA0397063B}" name="BLAGOVNA ZNAMKA ali PROIZVAJALEC" dataDxfId="155" totalsRowDxfId="154" dataCellStyle="Valuta"/>
    <tableColumn id="11" xr3:uid="{F61A6950-2B86-4A44-8E63-FED6E52C5676}" name=" NAZIV/IME (trgovsko) ponujenega živila  " dataDxfId="153" totalsRowDxfId="152" dataCellStyle="Valuta"/>
    <tableColumn id="12" xr3:uid="{8490A781-DF48-4266-99E0-DCE521FF2632}" name="Dejanska masa/volumen ponujenega živila" dataDxfId="151" totalsRowDxfId="150" dataCellStyle="Valuta"/>
    <tableColumn id="13" xr3:uid="{B9D46EF0-9AC9-42ED-87F2-7F9F00E6FE03}" name="cena/enota brez DDV v EUR" dataDxfId="149" totalsRowDxfId="148"/>
    <tableColumn id="14" xr3:uid="{28AA4856-E6C6-41C3-B5B4-6B91870C0944}" name="Cena za dejansko maso/volumen ponujenega živila brez DDV " dataDxfId="147" totalsRowDxfId="146"/>
    <tableColumn id="15" xr3:uid="{2D82EA4A-2CF4-4620-9E48-DF4429D9DDD1}" name="Stopnja DDV (%)" dataDxfId="145" totalsRowDxfId="144"/>
    <tableColumn id="16" xr3:uid="{AE509B24-8733-48F5-88EA-1E3461CE1F1A}" name="Davek (EUR)" dataDxfId="143" totalsRowDxfId="142">
      <calculatedColumnFormula>+Sklop33[[#This Row],[cena/enota brez DDV v EUR]]*Sklop33[[#This Row],[Stopnja DDV (%)]]</calculatedColumnFormula>
    </tableColumn>
    <tableColumn id="17" xr3:uid="{B79694C2-EB93-48F0-9A29-823FC6BE4DCC}" name="Končna cena/enoto mere (EUR) z DDV" dataDxfId="141" totalsRowDxfId="140">
      <calculatedColumnFormula>+Sklop33[[#This Row],[cena/enota brez DDV v EUR]]+Sklop33[[#This Row],[Davek (EUR)]]</calculatedColumnFormula>
    </tableColumn>
    <tableColumn id="18" xr3:uid="{4550BC4B-10C0-466D-9597-800614F1280B}" name="Vrednost za okvirno količino (EUR) brez DDV" totalsRowFunction="sum" dataDxfId="139" totalsRowDxfId="138">
      <calculatedColumnFormula>+Sklop33[[#This Row],[cena/enota brez DDV v EUR]]*Sklop33[[#This Row],[Okvirna količina]]</calculatedColumnFormula>
    </tableColumn>
    <tableColumn id="19" xr3:uid="{3BB79576-6494-495E-B77C-6E37EC05A101}" name="Vrednost za okvirno količino (EUR) z DDV" totalsRowFunction="sum" dataDxfId="137" totalsRowDxfId="136">
      <calculatedColumnFormula>+Sklop33[[#This Row],[Končna cena/enoto mere (EUR) z DDV]]*Sklop33[[#This Row],[Okvirna količina]]</calculatedColumnFormula>
    </tableColumn>
    <tableColumn id="20" xr3:uid="{7E01FD75-BD8D-40EB-BF6D-4287EFD95CE0}" name="Shema kakovosti_x000a_(nacionalne, evropske)_x000a_" totalsRowFunction="count" dataDxfId="135" totalsRowDxfId="134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2BC4CFE-862E-4FB6-9CE0-DCA70AB86221}" name="Sklop34" displayName="Sklop34" ref="A15:V22" totalsRowCount="1" headerRowDxfId="133" dataDxfId="131" headerRowBorderDxfId="132" tableBorderDxfId="130" totalsRowBorderDxfId="129">
  <tableColumns count="22">
    <tableColumn id="1" xr3:uid="{D95F07CC-A1D4-472E-8644-CDCBE803E554}" name="Zap. št." totalsRowLabel="Vsota" dataDxfId="128" totalsRowDxfId="127"/>
    <tableColumn id="2" xr3:uid="{6B208D8E-3D9A-4997-AAFC-66931E2E5DA2}" name="Tehnična specifikacija živila (stolpec 2, 2a, 2b, 2c)" dataDxfId="126" totalsRowDxfId="125"/>
    <tableColumn id="22" xr3:uid="{8D25A1E5-02F4-4112-8F47-CE9C46010971}" name="Dodatne zahteve" dataDxfId="124" totalsRowDxfId="123"/>
    <tableColumn id="3" xr3:uid="{400A0F5F-9CC3-4E1F-B105-D209EC24110D}" name="ZAHTEVANO PAKIRANJE                    Masa/volumen" dataDxfId="122" totalsRowDxfId="121"/>
    <tableColumn id="4" xr3:uid="{74362950-0ED7-496F-A4E5-61BFF34AA3BE}" name=" ZAHTEVANO PAKIRANJE       Enota" dataDxfId="120" totalsRowDxfId="119"/>
    <tableColumn id="21" xr3:uid="{3792F0BC-5E0A-463C-A0F1-D12E3BBF87D3}" name="ZAHTEVANA SHEMA KAKOVOSTI" dataDxfId="118" totalsRowDxfId="117"/>
    <tableColumn id="5" xr3:uid="{87CC7FDE-4BE1-4486-901D-C4E908356483}" name="Okvirna količina" dataDxfId="116" totalsRowDxfId="115" dataCellStyle="Valuta"/>
    <tableColumn id="6" xr3:uid="{C4935400-5B55-4788-B7EC-C9762EC57476}" name="Enota mere količine" dataDxfId="114" totalsRowDxfId="113"/>
    <tableColumn id="7" xr3:uid="{E05E3DA0-CB64-47A3-BCB0-1F8D04E6BE05}" name="Preračunana masa/volumen/kos na enoto kg" totalsRowFunction="sum" dataDxfId="112" totalsRowDxfId="111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D161973A-FB7F-453A-802C-D9DAC6C73618}" name="Živila iz shem kakovosti (kg)" totalsRowFunction="sum" dataDxfId="110" totalsRowDxfId="109" dataCellStyle="Valuta">
      <calculatedColumnFormula>IF(Sklop34[[#This Row],[ZAHTEVANA SHEMA KAKOVOSTI]]&lt;&gt;"",Sklop34[[#This Row],[Preračunana masa/volumen/kos na enoto kg]],"")</calculatedColumnFormula>
    </tableColumn>
    <tableColumn id="9" xr3:uid="{9D2D8171-D42B-4812-B62C-1F62775EA25D}" name="Koda za naročanje" dataDxfId="108" totalsRowDxfId="107" dataCellStyle="Valuta"/>
    <tableColumn id="10" xr3:uid="{7A862950-BA61-4AF3-9D5F-A626FA32DFE0}" name="BLAGOVNA ZNAMKA ali PROIZVAJALEC" dataDxfId="106" totalsRowDxfId="105" dataCellStyle="Valuta"/>
    <tableColumn id="11" xr3:uid="{8AB5286F-1BFF-4CE4-A4B4-91C490DD74DC}" name=" NAZIV/IME (trgovsko) ponujenega živila  " dataDxfId="104" totalsRowDxfId="103" dataCellStyle="Valuta"/>
    <tableColumn id="12" xr3:uid="{F3BA5DDF-513A-42AE-8041-74F2778470CC}" name="Dejanska masa/volumen ponujenega živila" dataDxfId="102" totalsRowDxfId="101" dataCellStyle="Valuta"/>
    <tableColumn id="13" xr3:uid="{1CA9542D-0FDD-4EC4-9F4D-3AF63846F92A}" name="cena/enota brez DDV v EUR" dataDxfId="100" totalsRowDxfId="99"/>
    <tableColumn id="14" xr3:uid="{34A1998B-E7BF-4A30-973A-32289B5D995E}" name="Cena za dejansko maso/volumen ponujenega živila brez DDV " dataDxfId="98" totalsRowDxfId="97"/>
    <tableColumn id="15" xr3:uid="{04EE6F8A-BC4E-460E-9398-9E76C595B4F6}" name="Stopnja DDV (%)" dataDxfId="96" totalsRowDxfId="95"/>
    <tableColumn id="16" xr3:uid="{8EB28D7C-CB64-42C2-8E98-F41224AC2A92}" name="Davek (EUR)" dataDxfId="94" totalsRowDxfId="93">
      <calculatedColumnFormula>+Sklop34[[#This Row],[cena/enota brez DDV v EUR]]*Sklop34[[#This Row],[Stopnja DDV (%)]]</calculatedColumnFormula>
    </tableColumn>
    <tableColumn id="17" xr3:uid="{74258F42-0C9C-45F4-BAE7-9E20C591909E}" name="Končna cena/enoto mere (EUR) z DDV" dataDxfId="92" totalsRowDxfId="91">
      <calculatedColumnFormula>+Sklop34[[#This Row],[cena/enota brez DDV v EUR]]+Sklop34[[#This Row],[Davek (EUR)]]</calculatedColumnFormula>
    </tableColumn>
    <tableColumn id="18" xr3:uid="{E70F6A79-E2C8-49D4-8CCB-5E92C0441373}" name="Vrednost za okvirno količino (EUR) brez DDV" totalsRowFunction="sum" dataDxfId="90" totalsRowDxfId="89">
      <calculatedColumnFormula>+Sklop34[[#This Row],[cena/enota brez DDV v EUR]]*Sklop34[[#This Row],[Okvirna količina]]</calculatedColumnFormula>
    </tableColumn>
    <tableColumn id="19" xr3:uid="{2B54F54F-568A-4C0C-987D-BE3F5089ECFA}" name="Vrednost za okvirno količino (EUR) z DDV" totalsRowFunction="sum" dataDxfId="88" totalsRowDxfId="87">
      <calculatedColumnFormula>+Sklop34[[#This Row],[Končna cena/enoto mere (EUR) z DDV]]*Sklop34[[#This Row],[Okvirna količina]]</calculatedColumnFormula>
    </tableColumn>
    <tableColumn id="20" xr3:uid="{EB9FDA39-BF9E-40F3-AA3C-68E01058CF96}" name="Shema kakovosti_x000a_(nacionalne, evropske)_x000a_" totalsRowFunction="count" dataDxfId="86" totalsRowDxfId="8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17" sqref="B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264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265</v>
      </c>
    </row>
    <row r="7" spans="1:2" s="35" customFormat="1" ht="28.5" customHeight="1">
      <c r="A7" s="30" t="s">
        <v>49</v>
      </c>
      <c r="B7" s="31" t="s">
        <v>266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41" t="s">
        <v>58</v>
      </c>
      <c r="B1" s="541"/>
      <c r="C1" s="541"/>
    </row>
    <row r="2" spans="1:3" ht="33.75" customHeight="1">
      <c r="A2" s="542" t="s">
        <v>134</v>
      </c>
      <c r="B2" s="542"/>
      <c r="C2" s="542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137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138</v>
      </c>
    </row>
    <row r="26" spans="1:3">
      <c r="A26" s="113" t="s">
        <v>78</v>
      </c>
      <c r="B26" s="114" t="s">
        <v>139</v>
      </c>
      <c r="C26" s="114"/>
    </row>
    <row r="27" spans="1:3" ht="15" customHeight="1">
      <c r="A27" s="543" t="s">
        <v>140</v>
      </c>
      <c r="B27" s="543"/>
      <c r="C27" s="543"/>
    </row>
    <row r="28" spans="1:3">
      <c r="A28" s="544"/>
      <c r="B28" s="544"/>
      <c r="C28" s="544"/>
    </row>
    <row r="29" spans="1:3">
      <c r="A29" s="544"/>
      <c r="B29" s="544"/>
      <c r="C29" s="544"/>
    </row>
    <row r="30" spans="1:3">
      <c r="A30" s="544"/>
      <c r="B30" s="544"/>
      <c r="C30" s="544"/>
    </row>
    <row r="31" spans="1:3">
      <c r="A31" s="544"/>
      <c r="B31" s="544"/>
      <c r="C31" s="5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57"/>
  <sheetViews>
    <sheetView topLeftCell="A16" zoomScale="86" zoomScaleNormal="86" workbookViewId="0">
      <selection activeCell="U15" sqref="U15"/>
    </sheetView>
  </sheetViews>
  <sheetFormatPr defaultRowHeight="15"/>
  <cols>
    <col min="1" max="1" width="10.28515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7" t="s">
        <v>265</v>
      </c>
      <c r="D2" s="88"/>
      <c r="E2" s="88"/>
      <c r="F2" s="88"/>
    </row>
    <row r="3" spans="1:6" ht="15" customHeight="1">
      <c r="B3" s="44" t="s">
        <v>49</v>
      </c>
      <c r="C3" s="548" t="s">
        <v>266</v>
      </c>
      <c r="D3" s="549"/>
      <c r="E3" s="549"/>
      <c r="F3" s="285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46" t="s">
        <v>57</v>
      </c>
      <c r="C11" s="546"/>
      <c r="D11" s="546"/>
      <c r="E11" s="546"/>
      <c r="F11" s="546"/>
    </row>
    <row r="12" spans="1:6" s="20" customFormat="1" ht="18.75" customHeight="1"/>
    <row r="13" spans="1:6" ht="36.75" customHeight="1">
      <c r="A13" s="547" t="s">
        <v>141</v>
      </c>
      <c r="B13" s="547"/>
      <c r="C13" s="511" t="s">
        <v>53</v>
      </c>
      <c r="D13" s="511" t="s">
        <v>54</v>
      </c>
      <c r="E13" s="511" t="s">
        <v>55</v>
      </c>
      <c r="F13" s="511" t="s">
        <v>56</v>
      </c>
    </row>
    <row r="14" spans="1:6" s="102" customFormat="1" ht="24.75" customHeight="1">
      <c r="A14" s="512" t="s">
        <v>101</v>
      </c>
      <c r="B14" s="512" t="s">
        <v>1237</v>
      </c>
      <c r="C14" s="513">
        <f>+Sklop1[[#Totals],[Vrednost za okvirno količino (EUR) brez DDV]]</f>
        <v>0</v>
      </c>
      <c r="D14" s="513">
        <f>+E14-C14</f>
        <v>0</v>
      </c>
      <c r="E14" s="513">
        <f>+Sklop1[[#Totals],[Vrednost za okvirno količino (EUR) z DDV]]</f>
        <v>0</v>
      </c>
      <c r="F14" s="514">
        <f>+Sklop1[[#Totals],[Shema kakovosti
(nacionalne, evropske)
]]</f>
        <v>0</v>
      </c>
    </row>
    <row r="15" spans="1:6" s="102" customFormat="1" ht="25.5" customHeight="1">
      <c r="A15" s="512" t="s">
        <v>102</v>
      </c>
      <c r="B15" s="515" t="s">
        <v>267</v>
      </c>
      <c r="C15" s="513">
        <f>+Sklop2[[#Totals],[Vrednost za okvirno količino (EUR) brez DDV]]</f>
        <v>0</v>
      </c>
      <c r="D15" s="513">
        <f t="shared" ref="D15:D28" si="0">+E15-C15</f>
        <v>0</v>
      </c>
      <c r="E15" s="513">
        <f>+Sklop2[[#Totals],[Vrednost za okvirno količino (EUR) z DDV]]</f>
        <v>0</v>
      </c>
      <c r="F15" s="514" t="str">
        <f>+Sklop2[[#Totals],[Shema kakovosti
(nacionalne, evropske)
]]</f>
        <v>0</v>
      </c>
    </row>
    <row r="16" spans="1:6" s="102" customFormat="1" ht="25.5" customHeight="1">
      <c r="A16" s="512" t="s">
        <v>103</v>
      </c>
      <c r="B16" s="512" t="s">
        <v>179</v>
      </c>
      <c r="C16" s="513">
        <f>+Sklop3[[#Totals],[Vrednost za okvirno količino (EUR) brez DDV]]</f>
        <v>0</v>
      </c>
      <c r="D16" s="513">
        <f t="shared" si="0"/>
        <v>0</v>
      </c>
      <c r="E16" s="513">
        <f>+Sklop3[[#Totals],[Vrednost za okvirno količino (EUR) z DDV]]</f>
        <v>0</v>
      </c>
      <c r="F16" s="514">
        <f>+Sklop3[[#Totals],[Shema kakovosti
(nacionalne, evropske)
]]</f>
        <v>0</v>
      </c>
    </row>
    <row r="17" spans="1:6" s="102" customFormat="1" ht="25.5" customHeight="1">
      <c r="A17" s="516" t="s">
        <v>104</v>
      </c>
      <c r="B17" s="516" t="s">
        <v>268</v>
      </c>
      <c r="C17" s="517">
        <f>+Sklop4[[#Totals],[Vrednost za okvirno količino (EUR) brez DDV]]</f>
        <v>0</v>
      </c>
      <c r="D17" s="517">
        <f t="shared" si="0"/>
        <v>0</v>
      </c>
      <c r="E17" s="517">
        <f>+Sklop4[[#Totals],[Vrednost za okvirno količino (EUR) z DDV]]</f>
        <v>0</v>
      </c>
      <c r="F17" s="518">
        <f>+Sklop4[[#Totals],[Shema kakovosti
(nacionalne, evropske)
]]</f>
        <v>0</v>
      </c>
    </row>
    <row r="18" spans="1:6" s="102" customFormat="1" ht="25.5" customHeight="1">
      <c r="A18" s="512" t="s">
        <v>105</v>
      </c>
      <c r="B18" s="519" t="s">
        <v>170</v>
      </c>
      <c r="C18" s="513">
        <f>+Sklop5[[#Totals],[Vrednost za okvirno količino (EUR) brez DDV]]</f>
        <v>0</v>
      </c>
      <c r="D18" s="513">
        <f t="shared" si="0"/>
        <v>0</v>
      </c>
      <c r="E18" s="513">
        <f>+Sklop5[[#Totals],[Vrednost za okvirno količino (EUR) z DDV]]</f>
        <v>0</v>
      </c>
      <c r="F18" s="514">
        <f>+Sklop5[[#Totals],[Shema kakovosti
(nacionalne, evropske)
]]</f>
        <v>0</v>
      </c>
    </row>
    <row r="19" spans="1:6" s="102" customFormat="1" ht="25.5" customHeight="1">
      <c r="A19" s="516" t="s">
        <v>106</v>
      </c>
      <c r="B19" s="520" t="s">
        <v>269</v>
      </c>
      <c r="C19" s="517">
        <f>+Sklop6[[#Totals],[Vrednost za okvirno količino (EUR) brez DDV]]</f>
        <v>0</v>
      </c>
      <c r="D19" s="517">
        <f t="shared" si="0"/>
        <v>0</v>
      </c>
      <c r="E19" s="517">
        <f>+Sklop6[[#Totals],[Vrednost za okvirno količino (EUR) z DDV]]</f>
        <v>0</v>
      </c>
      <c r="F19" s="518">
        <f>+Sklop6[[#Totals],[Shema kakovosti
(nacionalne, evropske)
]]</f>
        <v>0</v>
      </c>
    </row>
    <row r="20" spans="1:6" s="102" customFormat="1" ht="25.5" customHeight="1">
      <c r="A20" s="512" t="s">
        <v>107</v>
      </c>
      <c r="B20" s="519" t="s">
        <v>1243</v>
      </c>
      <c r="C20" s="513">
        <f>+Sklop7[[#Totals],[Vrednost za okvirno količino (EUR) brez DDV]]</f>
        <v>0</v>
      </c>
      <c r="D20" s="513">
        <f t="shared" ref="D20" si="1">+E20-C20</f>
        <v>0</v>
      </c>
      <c r="E20" s="513">
        <f>+Sklop7[[#Totals],[Vrednost za okvirno količino (EUR) z DDV]]</f>
        <v>0</v>
      </c>
      <c r="F20" s="514" t="str">
        <f>+Sklop7[[#Totals],[Shema kakovosti
(nacionalne, evropske)
]]</f>
        <v>0</v>
      </c>
    </row>
    <row r="21" spans="1:6" s="102" customFormat="1" ht="25.5" customHeight="1">
      <c r="A21" s="512" t="s">
        <v>108</v>
      </c>
      <c r="B21" s="519" t="s">
        <v>270</v>
      </c>
      <c r="C21" s="513">
        <f>+Sklop8[[#Totals],[Vrednost za okvirno količino (EUR) brez DDV]]</f>
        <v>0</v>
      </c>
      <c r="D21" s="513">
        <f t="shared" si="0"/>
        <v>0</v>
      </c>
      <c r="E21" s="513">
        <f>+Sklop8[[#Totals],[Vrednost za okvirno količino (EUR) z DDV]]</f>
        <v>0</v>
      </c>
      <c r="F21" s="514">
        <f>+Sklop8[[#Totals],[Shema kakovosti
(nacionalne, evropske)
]]</f>
        <v>0</v>
      </c>
    </row>
    <row r="22" spans="1:6" s="102" customFormat="1" ht="21.75" customHeight="1">
      <c r="A22" s="512" t="s">
        <v>109</v>
      </c>
      <c r="B22" s="512" t="s">
        <v>271</v>
      </c>
      <c r="C22" s="513">
        <f>+Sklop9[[#Totals],[Vrednost za okvirno količino (EUR) brez DDV]]</f>
        <v>0</v>
      </c>
      <c r="D22" s="513">
        <f t="shared" si="0"/>
        <v>0</v>
      </c>
      <c r="E22" s="513">
        <f>+Sklop9[[#Totals],[Vrednost za okvirno količino (EUR) z DDV]]</f>
        <v>0</v>
      </c>
      <c r="F22" s="514">
        <f>+Sklop9[[#Totals],[Shema kakovosti
(nacionalne, evropske)
]]</f>
        <v>0</v>
      </c>
    </row>
    <row r="23" spans="1:6" s="102" customFormat="1" ht="25.5" customHeight="1">
      <c r="A23" s="512" t="s">
        <v>110</v>
      </c>
      <c r="B23" s="512" t="s">
        <v>272</v>
      </c>
      <c r="C23" s="513">
        <f>+Sklop10[[#Totals],[Vrednost za okvirno količino (EUR) brez DDV]]</f>
        <v>0</v>
      </c>
      <c r="D23" s="513">
        <f t="shared" si="0"/>
        <v>0</v>
      </c>
      <c r="E23" s="513">
        <f>+Sklop10[[#Totals],[Vrednost za okvirno količino (EUR) z DDV]]</f>
        <v>0</v>
      </c>
      <c r="F23" s="514" t="str">
        <f>+Sklop10[[#Totals],[Shema kakovosti
(nacionalne, evropske)
]]</f>
        <v>0</v>
      </c>
    </row>
    <row r="24" spans="1:6" s="102" customFormat="1" ht="25.5" customHeight="1">
      <c r="A24" s="512" t="s">
        <v>111</v>
      </c>
      <c r="B24" s="519" t="s">
        <v>273</v>
      </c>
      <c r="C24" s="513">
        <f>+Sklop11[[#Totals],[Vrednost za okvirno količino (EUR) brez DDV]]</f>
        <v>0</v>
      </c>
      <c r="D24" s="513">
        <f t="shared" si="0"/>
        <v>0</v>
      </c>
      <c r="E24" s="513">
        <f>+Sklop11[[#Totals],[Vrednost za okvirno količino (EUR) z DDV]]</f>
        <v>0</v>
      </c>
      <c r="F24" s="514">
        <f>+Sklop11[[#Totals],[Shema kakovosti
(nacionalne, evropske)
]]</f>
        <v>0</v>
      </c>
    </row>
    <row r="25" spans="1:6" s="102" customFormat="1" ht="25.5" customHeight="1">
      <c r="A25" s="512" t="s">
        <v>112</v>
      </c>
      <c r="B25" s="512" t="s">
        <v>274</v>
      </c>
      <c r="C25" s="513">
        <f>+Sklop12[[#Totals],[Vrednost za okvirno količino (EUR) brez DDV]]</f>
        <v>0</v>
      </c>
      <c r="D25" s="513">
        <f>+E25-C25</f>
        <v>0</v>
      </c>
      <c r="E25" s="513">
        <f>+Sklop12[[#Totals],[Vrednost za okvirno količino (EUR) z DDV]]</f>
        <v>0</v>
      </c>
      <c r="F25" s="514">
        <f>+Sklop12[[#Totals],[Shema kakovosti
(nacionalne, evropske)
]]</f>
        <v>0</v>
      </c>
    </row>
    <row r="26" spans="1:6" s="102" customFormat="1" ht="25.5" customHeight="1">
      <c r="A26" s="512" t="s">
        <v>113</v>
      </c>
      <c r="B26" s="512" t="s">
        <v>275</v>
      </c>
      <c r="C26" s="513">
        <f>+Sklop13[[#Totals],[Vrednost za okvirno količino (EUR) brez DDV]]</f>
        <v>0</v>
      </c>
      <c r="D26" s="513">
        <f t="shared" si="0"/>
        <v>0</v>
      </c>
      <c r="E26" s="513">
        <f>+Sklop13[[#Totals],[Vrednost za okvirno količino (EUR) z DDV]]</f>
        <v>0</v>
      </c>
      <c r="F26" s="514">
        <f>+Sklop13[[#Totals],[Shema kakovosti
(nacionalne, evropske)
]]</f>
        <v>0</v>
      </c>
    </row>
    <row r="27" spans="1:6" s="102" customFormat="1" ht="25.5" customHeight="1">
      <c r="A27" s="512" t="s">
        <v>114</v>
      </c>
      <c r="B27" s="512" t="s">
        <v>276</v>
      </c>
      <c r="C27" s="513">
        <f>+Sklop14[[#Totals],[Vrednost za okvirno količino (EUR) brez DDV]]</f>
        <v>0</v>
      </c>
      <c r="D27" s="513">
        <f t="shared" si="0"/>
        <v>0</v>
      </c>
      <c r="E27" s="513">
        <f>+Sklop14[[#Totals],[Vrednost za okvirno količino (EUR) z DDV]]</f>
        <v>0</v>
      </c>
      <c r="F27" s="514">
        <f>+Sklop14[[#Totals],[Shema kakovosti
(nacionalne, evropske)
]]</f>
        <v>0</v>
      </c>
    </row>
    <row r="28" spans="1:6" s="102" customFormat="1" ht="25.5" customHeight="1">
      <c r="A28" s="516" t="s">
        <v>115</v>
      </c>
      <c r="B28" s="516" t="s">
        <v>277</v>
      </c>
      <c r="C28" s="517">
        <f>+Sklop15[[#Totals],[Vrednost za okvirno količino (EUR) brez DDV]]</f>
        <v>0</v>
      </c>
      <c r="D28" s="517">
        <f t="shared" si="0"/>
        <v>0</v>
      </c>
      <c r="E28" s="517">
        <f>+Sklop15[[#Totals],[Vrednost za okvirno količino (EUR) z DDV]]</f>
        <v>0</v>
      </c>
      <c r="F28" s="518">
        <f>+Sklop15[[#Totals],[Shema kakovosti
(nacionalne, evropske)
]]</f>
        <v>0</v>
      </c>
    </row>
    <row r="29" spans="1:6" s="102" customFormat="1" ht="21" customHeight="1">
      <c r="A29" s="516" t="s">
        <v>116</v>
      </c>
      <c r="B29" s="516" t="s">
        <v>278</v>
      </c>
      <c r="C29" s="517">
        <f>+Sklop16[[#Totals],[Vrednost za okvirno količino (EUR) brez DDV]]</f>
        <v>0</v>
      </c>
      <c r="D29" s="517">
        <f t="shared" ref="D29:D31" si="2">+E29-C29</f>
        <v>0</v>
      </c>
      <c r="E29" s="517">
        <f>+Sklop16[[#Totals],[Vrednost za okvirno količino (EUR) z DDV]]</f>
        <v>0</v>
      </c>
      <c r="F29" s="518">
        <f>+Sklop16[[#Totals],[Shema kakovosti
(nacionalne, evropske)
]]</f>
        <v>0</v>
      </c>
    </row>
    <row r="30" spans="1:6" s="102" customFormat="1" ht="21" customHeight="1">
      <c r="A30" s="516" t="s">
        <v>149</v>
      </c>
      <c r="B30" s="516" t="s">
        <v>279</v>
      </c>
      <c r="C30" s="517">
        <f>+Sklop17[[#Totals],[Vrednost za okvirno količino (EUR) brez DDV]]</f>
        <v>0</v>
      </c>
      <c r="D30" s="517">
        <f>+E30-C30</f>
        <v>0</v>
      </c>
      <c r="E30" s="517">
        <f>+Sklop17[[#Totals],[Vrednost za okvirno količino (EUR) z DDV]]</f>
        <v>0</v>
      </c>
      <c r="F30" s="518">
        <f>+Sklop17[[#Totals],[Shema kakovosti
(nacionalne, evropske)
]]</f>
        <v>0</v>
      </c>
    </row>
    <row r="31" spans="1:6" s="102" customFormat="1" ht="21" customHeight="1">
      <c r="A31" s="512" t="s">
        <v>150</v>
      </c>
      <c r="B31" s="512" t="s">
        <v>280</v>
      </c>
      <c r="C31" s="513">
        <f>+Sklop18[[#Totals],[Vrednost za okvirno količino (EUR) brez DDV]]</f>
        <v>0</v>
      </c>
      <c r="D31" s="513">
        <f t="shared" si="2"/>
        <v>0</v>
      </c>
      <c r="E31" s="513">
        <f>+Sklop18[[#Totals],[Vrednost za okvirno količino (EUR) z DDV]]</f>
        <v>0</v>
      </c>
      <c r="F31" s="514">
        <f>+Sklop18[[#Totals],[Shema kakovosti
(nacionalne, evropske)
]]</f>
        <v>0</v>
      </c>
    </row>
    <row r="32" spans="1:6" s="102" customFormat="1" ht="21" customHeight="1">
      <c r="A32" s="516" t="s">
        <v>151</v>
      </c>
      <c r="B32" s="516" t="s">
        <v>1238</v>
      </c>
      <c r="C32" s="517">
        <f>+Sklop19[[#Totals],[Vrednost za okvirno količino (EUR) brez DDV]]</f>
        <v>0</v>
      </c>
      <c r="D32" s="517">
        <f t="shared" ref="D32:D34" si="3">+E32-C32</f>
        <v>0</v>
      </c>
      <c r="E32" s="517">
        <f>+Sklop19[[#Totals],[Vrednost za okvirno količino (EUR) z DDV]]</f>
        <v>0</v>
      </c>
      <c r="F32" s="518">
        <f>+Sklop19[[#Totals],[Shema kakovosti
(nacionalne, evropske)
]]</f>
        <v>0</v>
      </c>
    </row>
    <row r="33" spans="1:6" s="102" customFormat="1" ht="21" customHeight="1">
      <c r="A33" s="516" t="s">
        <v>160</v>
      </c>
      <c r="B33" s="516" t="s">
        <v>281</v>
      </c>
      <c r="C33" s="517">
        <f>+Sklop20[[#Totals],[Vrednost za okvirno količino (EUR) brez DDV]]</f>
        <v>0</v>
      </c>
      <c r="D33" s="517">
        <f t="shared" si="3"/>
        <v>0</v>
      </c>
      <c r="E33" s="517">
        <f>+Sklop20[[#Totals],[Vrednost za okvirno količino (EUR) z DDV]]</f>
        <v>0</v>
      </c>
      <c r="F33" s="518">
        <f>+Sklop20[[#Totals],[Shema kakovosti
(nacionalne, evropske)
]]</f>
        <v>0</v>
      </c>
    </row>
    <row r="34" spans="1:6" s="102" customFormat="1" ht="21" customHeight="1">
      <c r="A34" s="516" t="s">
        <v>161</v>
      </c>
      <c r="B34" s="516" t="s">
        <v>282</v>
      </c>
      <c r="C34" s="517">
        <f>+Sklop21[[#Totals],[Vrednost za okvirno količino (EUR) brez DDV]]</f>
        <v>0</v>
      </c>
      <c r="D34" s="517">
        <f t="shared" si="3"/>
        <v>0</v>
      </c>
      <c r="E34" s="517">
        <f>+Sklop21[[#Totals],[Vrednost za okvirno količino (EUR) z DDV]]</f>
        <v>0</v>
      </c>
      <c r="F34" s="518">
        <f>+Sklop21[[#Totals],[Shema kakovosti
(nacionalne, evropske)
]]</f>
        <v>0</v>
      </c>
    </row>
    <row r="35" spans="1:6" s="102" customFormat="1" ht="21" customHeight="1">
      <c r="A35" s="512" t="s">
        <v>162</v>
      </c>
      <c r="B35" s="512" t="s">
        <v>283</v>
      </c>
      <c r="C35" s="513">
        <f>+Sklop22[[#Totals],[Vrednost za okvirno količino (EUR) brez DDV]]</f>
        <v>0</v>
      </c>
      <c r="D35" s="513">
        <f t="shared" ref="D35:D42" si="4">+E35-C35</f>
        <v>0</v>
      </c>
      <c r="E35" s="513">
        <f>+Sklop22[[#Totals],[Vrednost za okvirno količino (EUR) z DDV]]</f>
        <v>0</v>
      </c>
      <c r="F35" s="514">
        <f>+Sklop22[[#Totals],[Shema kakovosti
(nacionalne, evropske)
]]</f>
        <v>0</v>
      </c>
    </row>
    <row r="36" spans="1:6" s="102" customFormat="1" ht="32.25" customHeight="1">
      <c r="A36" s="512" t="s">
        <v>163</v>
      </c>
      <c r="B36" s="512" t="s">
        <v>284</v>
      </c>
      <c r="C36" s="513">
        <f>+Sklop23[[#Totals],[Vrednost za okvirno količino (EUR) brez DDV]]</f>
        <v>0</v>
      </c>
      <c r="D36" s="513">
        <f t="shared" si="4"/>
        <v>0</v>
      </c>
      <c r="E36" s="513">
        <f>+Sklop23[[#Totals],[Vrednost za okvirno količino (EUR) z DDV]]</f>
        <v>0</v>
      </c>
      <c r="F36" s="514">
        <f>+Sklop23[[#Totals],[Shema kakovosti
(nacionalne, evropske)
]]</f>
        <v>0</v>
      </c>
    </row>
    <row r="37" spans="1:6" s="102" customFormat="1" ht="21" customHeight="1">
      <c r="A37" s="516" t="s">
        <v>164</v>
      </c>
      <c r="B37" s="516" t="s">
        <v>285</v>
      </c>
      <c r="C37" s="517">
        <f>+Sklop24[[#Totals],[Vrednost za okvirno količino (EUR) brez DDV]]</f>
        <v>0</v>
      </c>
      <c r="D37" s="517">
        <f t="shared" si="4"/>
        <v>0</v>
      </c>
      <c r="E37" s="517">
        <f>+Sklop24[[#Totals],[Vrednost za okvirno količino (EUR) z DDV]]</f>
        <v>0</v>
      </c>
      <c r="F37" s="518">
        <f>+Sklop24[[#Totals],[Shema kakovosti
(nacionalne, evropske)
]]</f>
        <v>0</v>
      </c>
    </row>
    <row r="38" spans="1:6" s="102" customFormat="1" ht="21" customHeight="1">
      <c r="A38" s="512" t="s">
        <v>165</v>
      </c>
      <c r="B38" s="512" t="s">
        <v>286</v>
      </c>
      <c r="C38" s="513">
        <f>+Sklop25[[#Totals],[Vrednost za okvirno količino (EUR) brez DDV]]</f>
        <v>0</v>
      </c>
      <c r="D38" s="513">
        <f t="shared" si="4"/>
        <v>0</v>
      </c>
      <c r="E38" s="513">
        <f>+Sklop25[[#Totals],[Vrednost za okvirno količino (EUR) z DDV]]</f>
        <v>0</v>
      </c>
      <c r="F38" s="514">
        <f>+Sklop25[[#Totals],[Shema kakovosti
(nacionalne, evropske)
]]</f>
        <v>0</v>
      </c>
    </row>
    <row r="39" spans="1:6" s="102" customFormat="1" ht="21" customHeight="1">
      <c r="A39" s="516" t="s">
        <v>166</v>
      </c>
      <c r="B39" s="516" t="s">
        <v>287</v>
      </c>
      <c r="C39" s="517">
        <f>+Sklop26[[#Totals],[Vrednost za okvirno količino (EUR) brez DDV]]</f>
        <v>0</v>
      </c>
      <c r="D39" s="517">
        <f t="shared" si="4"/>
        <v>0</v>
      </c>
      <c r="E39" s="517">
        <f>+Sklop26[[#Totals],[Vrednost za okvirno količino (EUR) z DDV]]</f>
        <v>0</v>
      </c>
      <c r="F39" s="518">
        <f>+Sklop26[[#Totals],[Shema kakovosti
(nacionalne, evropske)
]]</f>
        <v>0</v>
      </c>
    </row>
    <row r="40" spans="1:6" s="102" customFormat="1" ht="21" customHeight="1">
      <c r="A40" s="512" t="s">
        <v>167</v>
      </c>
      <c r="B40" s="512" t="s">
        <v>288</v>
      </c>
      <c r="C40" s="513">
        <f>+Sklop27[[#Totals],[Vrednost za okvirno količino (EUR) brez DDV]]</f>
        <v>0</v>
      </c>
      <c r="D40" s="513">
        <f t="shared" si="4"/>
        <v>0</v>
      </c>
      <c r="E40" s="513">
        <f>+Sklop27[[#Totals],[Vrednost za okvirno količino (EUR) z DDV]]</f>
        <v>0</v>
      </c>
      <c r="F40" s="514">
        <f>+Sklop27[[#Totals],[Shema kakovosti
(nacionalne, evropske)
]]</f>
        <v>0</v>
      </c>
    </row>
    <row r="41" spans="1:6" s="102" customFormat="1" ht="21" customHeight="1">
      <c r="A41" s="512" t="s">
        <v>168</v>
      </c>
      <c r="B41" s="512" t="s">
        <v>289</v>
      </c>
      <c r="C41" s="513">
        <f>+Sklop28[[#Totals],[Vrednost za okvirno količino (EUR) brez DDV]]</f>
        <v>0</v>
      </c>
      <c r="D41" s="513">
        <f t="shared" si="4"/>
        <v>0</v>
      </c>
      <c r="E41" s="513">
        <f>+Sklop28[[#Totals],[Vrednost za okvirno količino (EUR) z DDV]]</f>
        <v>0</v>
      </c>
      <c r="F41" s="514">
        <f>+Sklop28[[#Totals],[Shema kakovosti
(nacionalne, evropske)
]]</f>
        <v>0</v>
      </c>
    </row>
    <row r="42" spans="1:6" s="102" customFormat="1" ht="21" customHeight="1">
      <c r="A42" s="512" t="s">
        <v>173</v>
      </c>
      <c r="B42" s="512" t="s">
        <v>290</v>
      </c>
      <c r="C42" s="513">
        <f>+Sklop29[[#Totals],[Vrednost za okvirno količino (EUR) brez DDV]]</f>
        <v>0</v>
      </c>
      <c r="D42" s="513">
        <f t="shared" si="4"/>
        <v>0</v>
      </c>
      <c r="E42" s="513">
        <f>+Sklop29[[#Totals],[Vrednost za okvirno količino (EUR) z DDV]]</f>
        <v>0</v>
      </c>
      <c r="F42" s="514">
        <f>+Sklop29[[#Totals],[Shema kakovosti
(nacionalne, evropske)
]]</f>
        <v>0</v>
      </c>
    </row>
    <row r="43" spans="1:6" s="102" customFormat="1" ht="21" customHeight="1">
      <c r="A43" s="516" t="s">
        <v>174</v>
      </c>
      <c r="B43" s="516" t="s">
        <v>291</v>
      </c>
      <c r="C43" s="517">
        <f>+Sklop30[[#Totals],[Vrednost za okvirno količino (EUR) brez DDV]]</f>
        <v>0</v>
      </c>
      <c r="D43" s="517">
        <f t="shared" ref="D43:D47" si="5">+E43-C43</f>
        <v>0</v>
      </c>
      <c r="E43" s="517">
        <f>+Sklop30[[#Totals],[Vrednost za okvirno količino (EUR) z DDV]]</f>
        <v>0</v>
      </c>
      <c r="F43" s="518">
        <f>+Sklop30[[#Totals],[Shema kakovosti
(nacionalne, evropske)
]]</f>
        <v>0</v>
      </c>
    </row>
    <row r="44" spans="1:6" s="102" customFormat="1" ht="21" customHeight="1">
      <c r="A44" s="516" t="s">
        <v>175</v>
      </c>
      <c r="B44" s="516" t="s">
        <v>292</v>
      </c>
      <c r="C44" s="517">
        <f>+Sklop31[[#Totals],[Vrednost za okvirno količino (EUR) brez DDV]]</f>
        <v>0</v>
      </c>
      <c r="D44" s="517">
        <f t="shared" si="5"/>
        <v>0</v>
      </c>
      <c r="E44" s="517">
        <f>+Sklop31[[#Totals],[Vrednost za okvirno količino (EUR) z DDV]]</f>
        <v>0</v>
      </c>
      <c r="F44" s="518">
        <f>+Sklop31[[#Totals],[Shema kakovosti
(nacionalne, evropske)
]]</f>
        <v>0</v>
      </c>
    </row>
    <row r="45" spans="1:6" s="102" customFormat="1" ht="21" customHeight="1">
      <c r="A45" s="516" t="s">
        <v>176</v>
      </c>
      <c r="B45" s="516" t="s">
        <v>293</v>
      </c>
      <c r="C45" s="517">
        <f>+Sklop32[[#Totals],[Vrednost za okvirno količino (EUR) brez DDV]]</f>
        <v>0</v>
      </c>
      <c r="D45" s="517">
        <f t="shared" si="5"/>
        <v>0</v>
      </c>
      <c r="E45" s="517">
        <f>+Sklop32[[#Totals],[Vrednost za okvirno količino (EUR) z DDV]]</f>
        <v>0</v>
      </c>
      <c r="F45" s="518">
        <f>+Sklop32[[#Totals],[Shema kakovosti
(nacionalne, evropske)
]]</f>
        <v>0</v>
      </c>
    </row>
    <row r="46" spans="1:6" s="102" customFormat="1" ht="21" customHeight="1">
      <c r="A46" s="512" t="s">
        <v>177</v>
      </c>
      <c r="B46" s="512" t="s">
        <v>294</v>
      </c>
      <c r="C46" s="513">
        <f>+Sklop33[[#Totals],[Vrednost za okvirno količino (EUR) brez DDV]]</f>
        <v>0</v>
      </c>
      <c r="D46" s="513">
        <f t="shared" si="5"/>
        <v>0</v>
      </c>
      <c r="E46" s="513">
        <f>+Sklop33[[#Totals],[Vrednost za okvirno količino (EUR) z DDV]]</f>
        <v>0</v>
      </c>
      <c r="F46" s="514">
        <f>+Sklop33[[#Totals],[Shema kakovosti
(nacionalne, evropske)
]]</f>
        <v>0</v>
      </c>
    </row>
    <row r="47" spans="1:6" s="102" customFormat="1" ht="21" customHeight="1">
      <c r="A47" s="512" t="s">
        <v>178</v>
      </c>
      <c r="B47" s="512" t="s">
        <v>295</v>
      </c>
      <c r="C47" s="513">
        <f>+Sklop34[[#Totals],[Vrednost za okvirno količino (EUR) brez DDV]]</f>
        <v>0</v>
      </c>
      <c r="D47" s="513">
        <f t="shared" si="5"/>
        <v>0</v>
      </c>
      <c r="E47" s="513">
        <f>+Sklop34[[#Totals],[Vrednost za okvirno količino (EUR) z DDV]]</f>
        <v>0</v>
      </c>
      <c r="F47" s="514">
        <f>+Sklop34[[#Totals],[Shema kakovosti
(nacionalne, evropske)
]]</f>
        <v>0</v>
      </c>
    </row>
    <row r="48" spans="1:6" s="20" customFormat="1" ht="23.25" customHeight="1">
      <c r="A48" s="545" t="s">
        <v>87</v>
      </c>
      <c r="B48" s="545"/>
      <c r="C48" s="521">
        <f>SUM(C14:C47)</f>
        <v>0</v>
      </c>
      <c r="D48" s="521">
        <f>SUM(D14:D47)</f>
        <v>0</v>
      </c>
      <c r="E48" s="521">
        <f>SUM(E14:E47)</f>
        <v>0</v>
      </c>
      <c r="F48" s="522"/>
    </row>
    <row r="49" spans="2:5" ht="22.5" customHeight="1"/>
    <row r="50" spans="2:5" ht="22.5" customHeight="1"/>
    <row r="56" spans="2:5">
      <c r="B56" s="233"/>
      <c r="E56" s="233"/>
    </row>
    <row r="57" spans="2:5">
      <c r="B57" s="233"/>
      <c r="E57" s="233"/>
    </row>
  </sheetData>
  <mergeCells count="4">
    <mergeCell ref="A48:B48"/>
    <mergeCell ref="B11:F11"/>
    <mergeCell ref="A13:B1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2"/>
  <sheetViews>
    <sheetView topLeftCell="A4" zoomScaleNormal="100" zoomScaleSheetLayoutView="59" workbookViewId="0">
      <selection activeCell="J39" sqref="J39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pred_rekapitulacija'!B14</f>
        <v>NEHOMOGENIZIRANO MLEKO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30" t="s">
        <v>1</v>
      </c>
      <c r="B16" s="370" t="s">
        <v>1241</v>
      </c>
      <c r="C16" s="244">
        <v>10</v>
      </c>
      <c r="D16" s="245" t="s">
        <v>40</v>
      </c>
      <c r="E16" s="217" t="s">
        <v>147</v>
      </c>
      <c r="F16" s="234">
        <v>1000</v>
      </c>
      <c r="G16" s="235" t="s">
        <v>243</v>
      </c>
      <c r="H16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236">
        <f>IF(Sklop1[[#This Row],[ZAHTEVANA SHEMA KAKOVOSTI]]&lt;&gt;"",Sklop1[[#This Row],[Preračunana masa/volumen/kos na enoto kg]],"")</f>
        <v>10000</v>
      </c>
      <c r="J16" s="237"/>
      <c r="K16" s="238"/>
      <c r="L16" s="494"/>
      <c r="M16" s="116"/>
      <c r="N16" s="239"/>
      <c r="O16" s="117"/>
      <c r="P16" s="240"/>
      <c r="Q16" s="241">
        <f>+Sklop1[[#This Row],[cena/enota brez DDV v EUR]]*Sklop1[[#This Row],[Stopnja DDV (%)]]</f>
        <v>0</v>
      </c>
      <c r="R16" s="241">
        <f>+Sklop1[[#This Row],[cena/enota brez DDV v EUR]]+Sklop1[[#This Row],[Davek (EUR)]]</f>
        <v>0</v>
      </c>
      <c r="S16" s="241">
        <f>+Sklop1[[#This Row],[cena/enota brez DDV v EUR]]*Sklop1[[#This Row],[Okvirna količina]]</f>
        <v>0</v>
      </c>
      <c r="T16" s="242">
        <f>+Sklop1[[#This Row],[Končna cena/enoto mere (EUR) z DDV]]*Sklop1[[#This Row],[Okvirna količina]]</f>
        <v>0</v>
      </c>
      <c r="U16" s="243"/>
    </row>
    <row r="17" spans="1:22" s="55" customFormat="1" ht="24">
      <c r="A17" s="130" t="s">
        <v>3</v>
      </c>
      <c r="B17" s="370" t="s">
        <v>1242</v>
      </c>
      <c r="C17" s="244">
        <v>1</v>
      </c>
      <c r="D17" s="245" t="s">
        <v>40</v>
      </c>
      <c r="E17" s="217" t="s">
        <v>147</v>
      </c>
      <c r="F17" s="234">
        <v>350</v>
      </c>
      <c r="G17" s="235" t="s">
        <v>40</v>
      </c>
      <c r="H17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17" s="236">
        <f>IF(Sklop1[[#This Row],[ZAHTEVANA SHEMA KAKOVOSTI]]&lt;&gt;"",Sklop1[[#This Row],[Preračunana masa/volumen/kos na enoto kg]],"")</f>
        <v>350</v>
      </c>
      <c r="J17" s="237"/>
      <c r="K17" s="238"/>
      <c r="L17" s="494"/>
      <c r="M17" s="116"/>
      <c r="N17" s="239"/>
      <c r="O17" s="117"/>
      <c r="P17" s="240"/>
      <c r="Q17" s="241">
        <f>+Sklop1[[#This Row],[cena/enota brez DDV v EUR]]*Sklop1[[#This Row],[Stopnja DDV (%)]]</f>
        <v>0</v>
      </c>
      <c r="R17" s="241">
        <f>+Sklop1[[#This Row],[cena/enota brez DDV v EUR]]+Sklop1[[#This Row],[Davek (EUR)]]</f>
        <v>0</v>
      </c>
      <c r="S17" s="241">
        <f>+Sklop1[[#This Row],[cena/enota brez DDV v EUR]]*Sklop1[[#This Row],[Okvirna količina]]</f>
        <v>0</v>
      </c>
      <c r="T17" s="242">
        <f>+Sklop1[[#This Row],[Končna cena/enoto mere (EUR) z DDV]]*Sklop1[[#This Row],[Okvirna količina]]</f>
        <v>0</v>
      </c>
      <c r="U17" s="243"/>
    </row>
    <row r="18" spans="1:22" s="55" customFormat="1" ht="24">
      <c r="A18" s="130" t="s">
        <v>4</v>
      </c>
      <c r="B18" s="286" t="s">
        <v>296</v>
      </c>
      <c r="C18" s="244">
        <v>1</v>
      </c>
      <c r="D18" s="245" t="s">
        <v>40</v>
      </c>
      <c r="E18" s="217" t="s">
        <v>147</v>
      </c>
      <c r="F18" s="234">
        <v>20</v>
      </c>
      <c r="G18" s="287" t="s">
        <v>40</v>
      </c>
      <c r="H1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289">
        <f>IF(Sklop1[[#This Row],[ZAHTEVANA SHEMA KAKOVOSTI]]&lt;&gt;"",Sklop1[[#This Row],[Preračunana masa/volumen/kos na enoto kg]],"")</f>
        <v>20</v>
      </c>
      <c r="J18" s="290"/>
      <c r="K18" s="291"/>
      <c r="L18" s="312"/>
      <c r="M18" s="116"/>
      <c r="N18" s="292"/>
      <c r="O18" s="117"/>
      <c r="P18" s="293"/>
      <c r="Q18" s="294">
        <f>+Sklop1[[#This Row],[cena/enota brez DDV v EUR]]*Sklop1[[#This Row],[Stopnja DDV (%)]]</f>
        <v>0</v>
      </c>
      <c r="R18" s="294">
        <f>+Sklop1[[#This Row],[cena/enota brez DDV v EUR]]+Sklop1[[#This Row],[Davek (EUR)]]</f>
        <v>0</v>
      </c>
      <c r="S18" s="294">
        <f>+Sklop1[[#This Row],[cena/enota brez DDV v EUR]]*Sklop1[[#This Row],[Okvirna količina]]</f>
        <v>0</v>
      </c>
      <c r="T18" s="295">
        <f>+Sklop1[[#This Row],[Končna cena/enoto mere (EUR) z DDV]]*Sklop1[[#This Row],[Okvirna količina]]</f>
        <v>0</v>
      </c>
      <c r="U18" s="296"/>
    </row>
    <row r="19" spans="1:22">
      <c r="A19" s="297" t="s">
        <v>100</v>
      </c>
      <c r="B19" s="298"/>
      <c r="C19" s="299"/>
      <c r="D19" s="299"/>
      <c r="E19" s="300"/>
      <c r="F19" s="523"/>
      <c r="G19" s="302"/>
      <c r="H19" s="303">
        <f>SUBTOTAL(109,Sklop1[Preračunana masa/volumen/kos na enoto kg])</f>
        <v>10370</v>
      </c>
      <c r="I19" s="303">
        <f>SUBTOTAL(109,Sklop1[Živila iz shem kakovosti (kg)])</f>
        <v>10370</v>
      </c>
      <c r="J19" s="301"/>
      <c r="K19" s="304"/>
      <c r="L19" s="304"/>
      <c r="M19" s="305"/>
      <c r="N19" s="306"/>
      <c r="O19" s="306"/>
      <c r="P19" s="306"/>
      <c r="Q19" s="307"/>
      <c r="R19" s="301"/>
      <c r="S19" s="307">
        <f>SUBTOTAL(109,Sklop1[Vrednost za okvirno količino (EUR) brez DDV])</f>
        <v>0</v>
      </c>
      <c r="T19" s="307">
        <f>SUBTOTAL(109,Sklop1[Vrednost za okvirno količino (EUR) z DDV])</f>
        <v>0</v>
      </c>
      <c r="U19" s="308">
        <f>SUBTOTAL(103,Sklop1[Shema kakovosti
(nacionalne, evropske)
])</f>
        <v>0</v>
      </c>
    </row>
    <row r="20" spans="1:22" s="187" customFormat="1">
      <c r="A20" s="175"/>
      <c r="B20" s="176"/>
      <c r="C20" s="177"/>
      <c r="D20" s="177"/>
      <c r="E20" s="178"/>
      <c r="F20" s="179"/>
      <c r="G20" s="180"/>
      <c r="H20" s="181"/>
      <c r="I20" s="181"/>
      <c r="J20" s="179"/>
      <c r="K20" s="182"/>
      <c r="L20" s="182"/>
      <c r="M20" s="183"/>
      <c r="N20" s="184"/>
      <c r="O20" s="184"/>
      <c r="P20" s="184"/>
      <c r="Q20" s="185"/>
      <c r="R20" s="179"/>
      <c r="S20" s="185"/>
      <c r="T20" s="185"/>
      <c r="U20" s="186"/>
    </row>
    <row r="21" spans="1:22">
      <c r="A21" s="48" t="s">
        <v>96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99" t="s">
        <v>136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</row>
    <row r="25" spans="1:22" ht="13.5" customHeight="1">
      <c r="A25" s="550" t="s">
        <v>145</v>
      </c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N25" s="29"/>
      <c r="O25" s="29"/>
      <c r="P25" s="29"/>
      <c r="Q25" s="29"/>
      <c r="R25" s="29"/>
    </row>
    <row r="26" spans="1:22" ht="12.75" customHeight="1">
      <c r="A26" s="550"/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1">
      <c r="B33" s="16"/>
      <c r="C33" s="28"/>
      <c r="D33" s="28"/>
      <c r="E33" s="91"/>
    </row>
    <row r="34" spans="1:21">
      <c r="B34" s="16"/>
      <c r="C34" s="28"/>
      <c r="D34" s="28"/>
      <c r="E34" s="91"/>
    </row>
    <row r="35" spans="1:21">
      <c r="B35" s="16"/>
      <c r="C35" s="28"/>
      <c r="D35" s="28"/>
      <c r="E35" s="91"/>
    </row>
    <row r="36" spans="1:21" s="18" customFormat="1">
      <c r="A36" s="11"/>
      <c r="B36" s="16"/>
      <c r="C36" s="28"/>
      <c r="D36" s="28"/>
      <c r="E36" s="91"/>
      <c r="F36" s="92"/>
      <c r="G36" s="92"/>
      <c r="L36" s="11"/>
      <c r="M36" s="11"/>
      <c r="N36" s="11"/>
      <c r="O36" s="11"/>
      <c r="P36" s="11"/>
      <c r="Q36" s="11"/>
      <c r="R36" s="11"/>
      <c r="S36" s="11"/>
      <c r="T36" s="11"/>
      <c r="U36" s="68"/>
    </row>
    <row r="37" spans="1:21" s="18" customFormat="1">
      <c r="A37" s="11"/>
      <c r="B37" s="16"/>
      <c r="C37" s="28"/>
      <c r="D37" s="28"/>
      <c r="E37" s="91"/>
      <c r="F37" s="92"/>
      <c r="G37" s="92"/>
      <c r="L37" s="11"/>
      <c r="M37" s="11"/>
      <c r="N37" s="11"/>
      <c r="O37" s="11"/>
      <c r="P37" s="11"/>
      <c r="Q37" s="11"/>
      <c r="R37" s="11"/>
      <c r="S37" s="11"/>
      <c r="T37" s="11"/>
      <c r="U37" s="68"/>
    </row>
    <row r="38" spans="1:21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>
      <c r="B245" s="16"/>
      <c r="C245" s="28"/>
      <c r="D245" s="28"/>
      <c r="E245" s="91"/>
    </row>
    <row r="246" spans="1:21">
      <c r="B246" s="16"/>
      <c r="C246" s="28"/>
      <c r="D246" s="28"/>
      <c r="E246" s="91"/>
    </row>
    <row r="247" spans="1:21">
      <c r="B247" s="16"/>
      <c r="C247" s="28"/>
      <c r="D247" s="28"/>
      <c r="E247" s="91"/>
    </row>
    <row r="248" spans="1:21">
      <c r="B248" s="16"/>
      <c r="C248" s="28"/>
      <c r="D248" s="28"/>
      <c r="E248" s="91"/>
    </row>
    <row r="249" spans="1:21">
      <c r="B249" s="16"/>
      <c r="C249" s="28"/>
      <c r="D249" s="28"/>
      <c r="E249" s="91"/>
    </row>
    <row r="250" spans="1:21">
      <c r="B250" s="16"/>
      <c r="C250" s="28"/>
      <c r="D250" s="28"/>
      <c r="E250" s="91"/>
    </row>
    <row r="251" spans="1:21">
      <c r="B251" s="16"/>
      <c r="C251" s="28"/>
      <c r="D251" s="28"/>
      <c r="E251" s="91"/>
    </row>
    <row r="252" spans="1:21">
      <c r="B252" s="16"/>
      <c r="C252" s="28"/>
      <c r="D252" s="28"/>
      <c r="E252" s="91"/>
    </row>
  </sheetData>
  <sheetProtection insertRows="0" deleteRows="0"/>
  <protectedRanges>
    <protectedRange sqref="J27:P1048576 U27:U1048576 U1:U24 J1:P24" name="Obseg1"/>
    <protectedRange sqref="U26 M26:P26" name="Obseg1_1_1_1"/>
    <protectedRange sqref="J26:L26" name="Obseg1_3_1_1"/>
    <protectedRange sqref="M25:P25 U25" name="Obseg1_2"/>
    <protectedRange sqref="J25:L25" name="Obseg1_3_1_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0"/>
  <sheetViews>
    <sheetView topLeftCell="A27" zoomScaleNormal="100" zoomScaleSheetLayoutView="90" workbookViewId="0">
      <selection activeCell="D52" sqref="D52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  <c r="K6" s="95"/>
      <c r="U6" s="7"/>
    </row>
    <row r="7" spans="1:21" s="3" customFormat="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  <c r="K7" s="95"/>
      <c r="U7" s="7"/>
    </row>
    <row r="8" spans="1:21" s="3" customFormat="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  <c r="K8" s="95"/>
      <c r="U8" s="7"/>
    </row>
    <row r="9" spans="1:21" s="3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pred_rekapitulacija'!B15</f>
        <v>MLEČNI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157" t="s">
        <v>303</v>
      </c>
      <c r="C16" s="143">
        <v>1</v>
      </c>
      <c r="D16" s="158" t="s">
        <v>40</v>
      </c>
      <c r="E16" s="164" t="s">
        <v>147</v>
      </c>
      <c r="F16" s="154">
        <v>900</v>
      </c>
      <c r="G16" s="221" t="s">
        <v>40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154">
        <f>IF(Sklop2[[#This Row],[ZAHTEVANA SHEMA KAKOVOSTI]]&lt;&gt;"",Sklop2[[#This Row],[Preračunana masa/volumen/kos na enoto kg]],"")</f>
        <v>900</v>
      </c>
      <c r="J16" s="166"/>
      <c r="K16" s="213"/>
      <c r="L16" s="222"/>
      <c r="M16" s="495" t="s">
        <v>78</v>
      </c>
      <c r="N16" s="223"/>
      <c r="O16" s="496" t="s">
        <v>78</v>
      </c>
      <c r="P16" s="218"/>
      <c r="Q16" s="156">
        <f>+Sklop2[[#This Row],[cena/enota brez DDV v EUR]]*Sklop2[[#This Row],[Stopnja DDV (%)]]</f>
        <v>0</v>
      </c>
      <c r="R16" s="156">
        <f>+Sklop2[[#This Row],[cena/enota brez DDV v EUR]]+Sklop2[[#This Row],[Davek (EUR)]]</f>
        <v>0</v>
      </c>
      <c r="S16" s="156">
        <f>+Sklop2[[#This Row],[cena/enota brez DDV v EUR]]*Sklop2[[#This Row],[Okvirna količina]]</f>
        <v>0</v>
      </c>
      <c r="T16" s="156">
        <f>+Sklop2[[#This Row],[Končna cena/enoto mere (EUR) z DDV]]*Sklop2[[#This Row],[Okvirna količina]]</f>
        <v>0</v>
      </c>
      <c r="U16" s="174"/>
    </row>
    <row r="17" spans="1:21" s="55" customFormat="1">
      <c r="A17" s="77" t="s">
        <v>3</v>
      </c>
      <c r="B17" s="400" t="s">
        <v>303</v>
      </c>
      <c r="C17" s="401" t="s">
        <v>171</v>
      </c>
      <c r="D17" s="402" t="s">
        <v>40</v>
      </c>
      <c r="E17" s="164" t="s">
        <v>147</v>
      </c>
      <c r="F17" s="404">
        <v>30</v>
      </c>
      <c r="G17" s="405" t="s">
        <v>40</v>
      </c>
      <c r="H1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7" s="404">
        <f>IF(Sklop2[[#This Row],[ZAHTEVANA SHEMA KAKOVOSTI]]&lt;&gt;"",Sklop2[[#This Row],[Preračunana masa/volumen/kos na enoto kg]],"")</f>
        <v>30</v>
      </c>
      <c r="J17" s="406"/>
      <c r="K17" s="407"/>
      <c r="L17" s="313"/>
      <c r="M17" s="411"/>
      <c r="N17" s="408"/>
      <c r="O17" s="412"/>
      <c r="P17" s="409"/>
      <c r="Q17" s="410">
        <f>+Sklop2[[#This Row],[cena/enota brez DDV v EUR]]*Sklop2[[#This Row],[Stopnja DDV (%)]]</f>
        <v>0</v>
      </c>
      <c r="R17" s="410">
        <f>+Sklop2[[#This Row],[cena/enota brez DDV v EUR]]+Sklop2[[#This Row],[Davek (EUR)]]</f>
        <v>0</v>
      </c>
      <c r="S17" s="410">
        <f>+Sklop2[[#This Row],[cena/enota brez DDV v EUR]]*Sklop2[[#This Row],[Okvirna količina]]</f>
        <v>0</v>
      </c>
      <c r="T17" s="410">
        <f>+Sklop2[[#This Row],[Končna cena/enoto mere (EUR) z DDV]]*Sklop2[[#This Row],[Okvirna količina]]</f>
        <v>0</v>
      </c>
      <c r="U17" s="315"/>
    </row>
    <row r="18" spans="1:21" s="55" customFormat="1" ht="24">
      <c r="A18" s="77" t="s">
        <v>4</v>
      </c>
      <c r="B18" s="400" t="s">
        <v>304</v>
      </c>
      <c r="C18" s="401">
        <v>1</v>
      </c>
      <c r="D18" s="402" t="s">
        <v>40</v>
      </c>
      <c r="E18" s="164" t="s">
        <v>147</v>
      </c>
      <c r="F18" s="404">
        <v>70</v>
      </c>
      <c r="G18" s="405" t="s">
        <v>40</v>
      </c>
      <c r="H1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8" s="404">
        <f>IF(Sklop2[[#This Row],[ZAHTEVANA SHEMA KAKOVOSTI]]&lt;&gt;"",Sklop2[[#This Row],[Preračunana masa/volumen/kos na enoto kg]],"")</f>
        <v>70</v>
      </c>
      <c r="J18" s="406"/>
      <c r="K18" s="407"/>
      <c r="L18" s="313"/>
      <c r="M18" s="411"/>
      <c r="N18" s="408"/>
      <c r="O18" s="412"/>
      <c r="P18" s="409"/>
      <c r="Q18" s="410">
        <f>+Sklop2[[#This Row],[cena/enota brez DDV v EUR]]*Sklop2[[#This Row],[Stopnja DDV (%)]]</f>
        <v>0</v>
      </c>
      <c r="R18" s="410">
        <f>+Sklop2[[#This Row],[cena/enota brez DDV v EUR]]+Sklop2[[#This Row],[Davek (EUR)]]</f>
        <v>0</v>
      </c>
      <c r="S18" s="410">
        <f>+Sklop2[[#This Row],[cena/enota brez DDV v EUR]]*Sklop2[[#This Row],[Okvirna količina]]</f>
        <v>0</v>
      </c>
      <c r="T18" s="410">
        <f>+Sklop2[[#This Row],[Končna cena/enoto mere (EUR) z DDV]]*Sklop2[[#This Row],[Okvirna količina]]</f>
        <v>0</v>
      </c>
      <c r="U18" s="315"/>
    </row>
    <row r="19" spans="1:21" s="55" customFormat="1">
      <c r="A19" s="77" t="s">
        <v>5</v>
      </c>
      <c r="B19" s="400" t="s">
        <v>305</v>
      </c>
      <c r="C19" s="401">
        <v>1</v>
      </c>
      <c r="D19" s="402" t="s">
        <v>40</v>
      </c>
      <c r="E19" s="164" t="s">
        <v>147</v>
      </c>
      <c r="F19" s="404">
        <v>3600</v>
      </c>
      <c r="G19" s="405" t="s">
        <v>40</v>
      </c>
      <c r="H1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3600</v>
      </c>
      <c r="I19" s="404">
        <f>IF(Sklop2[[#This Row],[ZAHTEVANA SHEMA KAKOVOSTI]]&lt;&gt;"",Sklop2[[#This Row],[Preračunana masa/volumen/kos na enoto kg]],"")</f>
        <v>3600</v>
      </c>
      <c r="J19" s="406"/>
      <c r="K19" s="407"/>
      <c r="L19" s="313"/>
      <c r="M19" s="411"/>
      <c r="N19" s="408"/>
      <c r="O19" s="412"/>
      <c r="P19" s="409"/>
      <c r="Q19" s="410">
        <f>+Sklop2[[#This Row],[cena/enota brez DDV v EUR]]*Sklop2[[#This Row],[Stopnja DDV (%)]]</f>
        <v>0</v>
      </c>
      <c r="R19" s="410">
        <f>+Sklop2[[#This Row],[cena/enota brez DDV v EUR]]+Sklop2[[#This Row],[Davek (EUR)]]</f>
        <v>0</v>
      </c>
      <c r="S19" s="410">
        <f>+Sklop2[[#This Row],[cena/enota brez DDV v EUR]]*Sklop2[[#This Row],[Okvirna količina]]</f>
        <v>0</v>
      </c>
      <c r="T19" s="410">
        <f>+Sklop2[[#This Row],[Končna cena/enoto mere (EUR) z DDV]]*Sklop2[[#This Row],[Okvirna količina]]</f>
        <v>0</v>
      </c>
      <c r="U19" s="315"/>
    </row>
    <row r="20" spans="1:21" s="55" customFormat="1">
      <c r="A20" s="77" t="s">
        <v>6</v>
      </c>
      <c r="B20" s="400" t="s">
        <v>306</v>
      </c>
      <c r="C20" s="401" t="s">
        <v>171</v>
      </c>
      <c r="D20" s="402" t="s">
        <v>40</v>
      </c>
      <c r="E20" s="573" t="s">
        <v>147</v>
      </c>
      <c r="F20" s="404">
        <v>60</v>
      </c>
      <c r="G20" s="405" t="s">
        <v>40</v>
      </c>
      <c r="H2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0" s="404">
        <f>IF(Sklop2[[#This Row],[ZAHTEVANA SHEMA KAKOVOSTI]]&lt;&gt;"",Sklop2[[#This Row],[Preračunana masa/volumen/kos na enoto kg]],"")</f>
        <v>60</v>
      </c>
      <c r="J20" s="406"/>
      <c r="K20" s="407"/>
      <c r="L20" s="313"/>
      <c r="M20" s="411"/>
      <c r="N20" s="408"/>
      <c r="O20" s="412"/>
      <c r="P20" s="409"/>
      <c r="Q20" s="410">
        <f>+Sklop2[[#This Row],[cena/enota brez DDV v EUR]]*Sklop2[[#This Row],[Stopnja DDV (%)]]</f>
        <v>0</v>
      </c>
      <c r="R20" s="410">
        <f>+Sklop2[[#This Row],[cena/enota brez DDV v EUR]]+Sklop2[[#This Row],[Davek (EUR)]]</f>
        <v>0</v>
      </c>
      <c r="S20" s="410">
        <f>+Sklop2[[#This Row],[cena/enota brez DDV v EUR]]*Sklop2[[#This Row],[Okvirna količina]]</f>
        <v>0</v>
      </c>
      <c r="T20" s="410">
        <f>+Sklop2[[#This Row],[Končna cena/enoto mere (EUR) z DDV]]*Sklop2[[#This Row],[Okvirna količina]]</f>
        <v>0</v>
      </c>
      <c r="U20" s="315"/>
    </row>
    <row r="21" spans="1:21" s="55" customFormat="1">
      <c r="A21" s="77" t="s">
        <v>7</v>
      </c>
      <c r="B21" s="400" t="s">
        <v>307</v>
      </c>
      <c r="C21" s="401">
        <v>400</v>
      </c>
      <c r="D21" s="402" t="s">
        <v>76</v>
      </c>
      <c r="E21" s="164" t="s">
        <v>147</v>
      </c>
      <c r="F21" s="404">
        <v>3000</v>
      </c>
      <c r="G21" s="405" t="s">
        <v>243</v>
      </c>
      <c r="H2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1" s="404">
        <f>IF(Sklop2[[#This Row],[ZAHTEVANA SHEMA KAKOVOSTI]]&lt;&gt;"",Sklop2[[#This Row],[Preračunana masa/volumen/kos na enoto kg]],"")</f>
        <v>1200</v>
      </c>
      <c r="J21" s="406"/>
      <c r="K21" s="407"/>
      <c r="L21" s="313"/>
      <c r="M21" s="411"/>
      <c r="N21" s="408"/>
      <c r="O21" s="412"/>
      <c r="P21" s="409"/>
      <c r="Q21" s="410">
        <f>+Sklop2[[#This Row],[cena/enota brez DDV v EUR]]*Sklop2[[#This Row],[Stopnja DDV (%)]]</f>
        <v>0</v>
      </c>
      <c r="R21" s="410">
        <f>+Sklop2[[#This Row],[cena/enota brez DDV v EUR]]+Sklop2[[#This Row],[Davek (EUR)]]</f>
        <v>0</v>
      </c>
      <c r="S21" s="410">
        <f>+Sklop2[[#This Row],[cena/enota brez DDV v EUR]]*Sklop2[[#This Row],[Okvirna količina]]</f>
        <v>0</v>
      </c>
      <c r="T21" s="410">
        <f>+Sklop2[[#This Row],[Končna cena/enoto mere (EUR) z DDV]]*Sklop2[[#This Row],[Okvirna količina]]</f>
        <v>0</v>
      </c>
      <c r="U21" s="315"/>
    </row>
    <row r="22" spans="1:21" s="55" customFormat="1">
      <c r="A22" s="77" t="s">
        <v>8</v>
      </c>
      <c r="B22" s="400" t="s">
        <v>308</v>
      </c>
      <c r="C22" s="401">
        <v>500</v>
      </c>
      <c r="D22" s="402" t="s">
        <v>76</v>
      </c>
      <c r="E22" s="573" t="s">
        <v>147</v>
      </c>
      <c r="F22" s="404">
        <v>150</v>
      </c>
      <c r="G22" s="405" t="s">
        <v>243</v>
      </c>
      <c r="H22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2" s="404">
        <f>IF(Sklop2[[#This Row],[ZAHTEVANA SHEMA KAKOVOSTI]]&lt;&gt;"",Sklop2[[#This Row],[Preračunana masa/volumen/kos na enoto kg]],"")</f>
        <v>75</v>
      </c>
      <c r="J22" s="406"/>
      <c r="K22" s="407"/>
      <c r="L22" s="313"/>
      <c r="M22" s="411"/>
      <c r="N22" s="408"/>
      <c r="O22" s="412"/>
      <c r="P22" s="409"/>
      <c r="Q22" s="410">
        <f>+Sklop2[[#This Row],[cena/enota brez DDV v EUR]]*Sklop2[[#This Row],[Stopnja DDV (%)]]</f>
        <v>0</v>
      </c>
      <c r="R22" s="410">
        <f>+Sklop2[[#This Row],[cena/enota brez DDV v EUR]]+Sklop2[[#This Row],[Davek (EUR)]]</f>
        <v>0</v>
      </c>
      <c r="S22" s="410">
        <f>+Sklop2[[#This Row],[cena/enota brez DDV v EUR]]*Sklop2[[#This Row],[Okvirna količina]]</f>
        <v>0</v>
      </c>
      <c r="T22" s="410">
        <f>+Sklop2[[#This Row],[Končna cena/enoto mere (EUR) z DDV]]*Sklop2[[#This Row],[Okvirna količina]]</f>
        <v>0</v>
      </c>
      <c r="U22" s="315"/>
    </row>
    <row r="23" spans="1:21" s="55" customFormat="1">
      <c r="A23" s="77" t="s">
        <v>9</v>
      </c>
      <c r="B23" s="400" t="s">
        <v>309</v>
      </c>
      <c r="C23" s="401" t="s">
        <v>246</v>
      </c>
      <c r="D23" s="402" t="s">
        <v>76</v>
      </c>
      <c r="E23" s="164" t="s">
        <v>147</v>
      </c>
      <c r="F23" s="404">
        <v>2000</v>
      </c>
      <c r="G23" s="405" t="s">
        <v>0</v>
      </c>
      <c r="H23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404">
        <f>IF(Sklop2[[#This Row],[ZAHTEVANA SHEMA KAKOVOSTI]]&lt;&gt;"",Sklop2[[#This Row],[Preračunana masa/volumen/kos na enoto kg]],"")</f>
        <v>2000</v>
      </c>
      <c r="J23" s="406"/>
      <c r="K23" s="407"/>
      <c r="L23" s="313"/>
      <c r="M23" s="411"/>
      <c r="N23" s="408"/>
      <c r="O23" s="412"/>
      <c r="P23" s="409"/>
      <c r="Q23" s="410">
        <f>+Sklop2[[#This Row],[cena/enota brez DDV v EUR]]*Sklop2[[#This Row],[Stopnja DDV (%)]]</f>
        <v>0</v>
      </c>
      <c r="R23" s="410">
        <f>+Sklop2[[#This Row],[cena/enota brez DDV v EUR]]+Sklop2[[#This Row],[Davek (EUR)]]</f>
        <v>0</v>
      </c>
      <c r="S23" s="410">
        <f>+Sklop2[[#This Row],[cena/enota brez DDV v EUR]]*Sklop2[[#This Row],[Okvirna količina]]</f>
        <v>0</v>
      </c>
      <c r="T23" s="410">
        <f>+Sklop2[[#This Row],[Končna cena/enoto mere (EUR) z DDV]]*Sklop2[[#This Row],[Okvirna količina]]</f>
        <v>0</v>
      </c>
      <c r="U23" s="315"/>
    </row>
    <row r="24" spans="1:21" s="55" customFormat="1">
      <c r="A24" s="77" t="s">
        <v>10</v>
      </c>
      <c r="B24" s="400" t="s">
        <v>310</v>
      </c>
      <c r="C24" s="401" t="s">
        <v>246</v>
      </c>
      <c r="D24" s="402" t="s">
        <v>76</v>
      </c>
      <c r="E24" s="164" t="s">
        <v>147</v>
      </c>
      <c r="F24" s="404">
        <v>300</v>
      </c>
      <c r="G24" s="405" t="s">
        <v>0</v>
      </c>
      <c r="H24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404">
        <f>IF(Sklop2[[#This Row],[ZAHTEVANA SHEMA KAKOVOSTI]]&lt;&gt;"",Sklop2[[#This Row],[Preračunana masa/volumen/kos na enoto kg]],"")</f>
        <v>300</v>
      </c>
      <c r="J24" s="406"/>
      <c r="K24" s="407"/>
      <c r="L24" s="313"/>
      <c r="M24" s="411"/>
      <c r="N24" s="408"/>
      <c r="O24" s="412"/>
      <c r="P24" s="409"/>
      <c r="Q24" s="410">
        <f>+Sklop2[[#This Row],[cena/enota brez DDV v EUR]]*Sklop2[[#This Row],[Stopnja DDV (%)]]</f>
        <v>0</v>
      </c>
      <c r="R24" s="410">
        <f>+Sklop2[[#This Row],[cena/enota brez DDV v EUR]]+Sklop2[[#This Row],[Davek (EUR)]]</f>
        <v>0</v>
      </c>
      <c r="S24" s="410">
        <f>+Sklop2[[#This Row],[cena/enota brez DDV v EUR]]*Sklop2[[#This Row],[Okvirna količina]]</f>
        <v>0</v>
      </c>
      <c r="T24" s="410">
        <f>+Sklop2[[#This Row],[Končna cena/enoto mere (EUR) z DDV]]*Sklop2[[#This Row],[Okvirna količina]]</f>
        <v>0</v>
      </c>
      <c r="U24" s="315"/>
    </row>
    <row r="25" spans="1:21" s="55" customFormat="1">
      <c r="A25" s="77" t="s">
        <v>11</v>
      </c>
      <c r="B25" s="400" t="s">
        <v>311</v>
      </c>
      <c r="C25" s="401">
        <v>500</v>
      </c>
      <c r="D25" s="402" t="s">
        <v>76</v>
      </c>
      <c r="E25" s="164" t="s">
        <v>147</v>
      </c>
      <c r="F25" s="404">
        <v>350</v>
      </c>
      <c r="G25" s="405" t="s">
        <v>243</v>
      </c>
      <c r="H25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175</v>
      </c>
      <c r="I25" s="404">
        <f>IF(Sklop2[[#This Row],[ZAHTEVANA SHEMA KAKOVOSTI]]&lt;&gt;"",Sklop2[[#This Row],[Preračunana masa/volumen/kos na enoto kg]],"")</f>
        <v>175</v>
      </c>
      <c r="J25" s="406"/>
      <c r="K25" s="407"/>
      <c r="L25" s="313"/>
      <c r="M25" s="411"/>
      <c r="N25" s="408"/>
      <c r="O25" s="412"/>
      <c r="P25" s="409"/>
      <c r="Q25" s="410">
        <f>+Sklop2[[#This Row],[cena/enota brez DDV v EUR]]*Sklop2[[#This Row],[Stopnja DDV (%)]]</f>
        <v>0</v>
      </c>
      <c r="R25" s="410">
        <f>+Sklop2[[#This Row],[cena/enota brez DDV v EUR]]+Sklop2[[#This Row],[Davek (EUR)]]</f>
        <v>0</v>
      </c>
      <c r="S25" s="410">
        <f>+Sklop2[[#This Row],[cena/enota brez DDV v EUR]]*Sklop2[[#This Row],[Okvirna količina]]</f>
        <v>0</v>
      </c>
      <c r="T25" s="410">
        <f>+Sklop2[[#This Row],[Končna cena/enoto mere (EUR) z DDV]]*Sklop2[[#This Row],[Okvirna količina]]</f>
        <v>0</v>
      </c>
      <c r="U25" s="315"/>
    </row>
    <row r="26" spans="1:21" s="55" customFormat="1">
      <c r="A26" s="77" t="s">
        <v>12</v>
      </c>
      <c r="B26" s="400" t="s">
        <v>310</v>
      </c>
      <c r="C26" s="401">
        <v>500</v>
      </c>
      <c r="D26" s="402" t="s">
        <v>76</v>
      </c>
      <c r="E26" s="164" t="s">
        <v>147</v>
      </c>
      <c r="F26" s="404">
        <v>100</v>
      </c>
      <c r="G26" s="405" t="s">
        <v>243</v>
      </c>
      <c r="H26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6" s="404">
        <f>IF(Sklop2[[#This Row],[ZAHTEVANA SHEMA KAKOVOSTI]]&lt;&gt;"",Sklop2[[#This Row],[Preračunana masa/volumen/kos na enoto kg]],"")</f>
        <v>50</v>
      </c>
      <c r="J26" s="406"/>
      <c r="K26" s="407"/>
      <c r="L26" s="313"/>
      <c r="M26" s="411"/>
      <c r="N26" s="408"/>
      <c r="O26" s="412"/>
      <c r="P26" s="409"/>
      <c r="Q26" s="410">
        <f>+Sklop2[[#This Row],[cena/enota brez DDV v EUR]]*Sklop2[[#This Row],[Stopnja DDV (%)]]</f>
        <v>0</v>
      </c>
      <c r="R26" s="410">
        <f>+Sklop2[[#This Row],[cena/enota brez DDV v EUR]]+Sklop2[[#This Row],[Davek (EUR)]]</f>
        <v>0</v>
      </c>
      <c r="S26" s="410">
        <f>+Sklop2[[#This Row],[cena/enota brez DDV v EUR]]*Sklop2[[#This Row],[Okvirna količina]]</f>
        <v>0</v>
      </c>
      <c r="T26" s="410">
        <f>+Sklop2[[#This Row],[Končna cena/enoto mere (EUR) z DDV]]*Sklop2[[#This Row],[Okvirna količina]]</f>
        <v>0</v>
      </c>
      <c r="U26" s="315"/>
    </row>
    <row r="27" spans="1:21" s="55" customFormat="1">
      <c r="A27" s="77" t="s">
        <v>13</v>
      </c>
      <c r="B27" s="400" t="s">
        <v>312</v>
      </c>
      <c r="C27" s="401">
        <v>120</v>
      </c>
      <c r="D27" s="402" t="s">
        <v>76</v>
      </c>
      <c r="E27" s="164" t="s">
        <v>147</v>
      </c>
      <c r="F27" s="404">
        <v>17700</v>
      </c>
      <c r="G27" s="405" t="s">
        <v>243</v>
      </c>
      <c r="H2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2124</v>
      </c>
      <c r="I27" s="404">
        <f>IF(Sklop2[[#This Row],[ZAHTEVANA SHEMA KAKOVOSTI]]&lt;&gt;"",Sklop2[[#This Row],[Preračunana masa/volumen/kos na enoto kg]],"")</f>
        <v>2124</v>
      </c>
      <c r="J27" s="406"/>
      <c r="K27" s="407"/>
      <c r="L27" s="313"/>
      <c r="M27" s="411"/>
      <c r="N27" s="408"/>
      <c r="O27" s="412"/>
      <c r="P27" s="409"/>
      <c r="Q27" s="410">
        <f>+Sklop2[[#This Row],[cena/enota brez DDV v EUR]]*Sklop2[[#This Row],[Stopnja DDV (%)]]</f>
        <v>0</v>
      </c>
      <c r="R27" s="410">
        <f>+Sklop2[[#This Row],[cena/enota brez DDV v EUR]]+Sklop2[[#This Row],[Davek (EUR)]]</f>
        <v>0</v>
      </c>
      <c r="S27" s="410">
        <f>+Sklop2[[#This Row],[cena/enota brez DDV v EUR]]*Sklop2[[#This Row],[Okvirna količina]]</f>
        <v>0</v>
      </c>
      <c r="T27" s="410">
        <f>+Sklop2[[#This Row],[Končna cena/enoto mere (EUR) z DDV]]*Sklop2[[#This Row],[Okvirna količina]]</f>
        <v>0</v>
      </c>
      <c r="U27" s="315"/>
    </row>
    <row r="28" spans="1:21" s="55" customFormat="1">
      <c r="A28" s="77" t="s">
        <v>14</v>
      </c>
      <c r="B28" s="400" t="s">
        <v>313</v>
      </c>
      <c r="C28" s="401">
        <v>250</v>
      </c>
      <c r="D28" s="402" t="s">
        <v>76</v>
      </c>
      <c r="E28" s="164" t="s">
        <v>147</v>
      </c>
      <c r="F28" s="404">
        <v>6000</v>
      </c>
      <c r="G28" s="405" t="s">
        <v>243</v>
      </c>
      <c r="H2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8" s="404">
        <f>IF(Sklop2[[#This Row],[ZAHTEVANA SHEMA KAKOVOSTI]]&lt;&gt;"",Sklop2[[#This Row],[Preračunana masa/volumen/kos na enoto kg]],"")</f>
        <v>1500</v>
      </c>
      <c r="J28" s="406"/>
      <c r="K28" s="407"/>
      <c r="L28" s="313"/>
      <c r="M28" s="411"/>
      <c r="N28" s="408"/>
      <c r="O28" s="412"/>
      <c r="P28" s="409"/>
      <c r="Q28" s="410">
        <f>+Sklop2[[#This Row],[cena/enota brez DDV v EUR]]*Sklop2[[#This Row],[Stopnja DDV (%)]]</f>
        <v>0</v>
      </c>
      <c r="R28" s="410">
        <f>+Sklop2[[#This Row],[cena/enota brez DDV v EUR]]+Sklop2[[#This Row],[Davek (EUR)]]</f>
        <v>0</v>
      </c>
      <c r="S28" s="410">
        <f>+Sklop2[[#This Row],[cena/enota brez DDV v EUR]]*Sklop2[[#This Row],[Okvirna količina]]</f>
        <v>0</v>
      </c>
      <c r="T28" s="410">
        <f>+Sklop2[[#This Row],[Končna cena/enoto mere (EUR) z DDV]]*Sklop2[[#This Row],[Okvirna količina]]</f>
        <v>0</v>
      </c>
      <c r="U28" s="315"/>
    </row>
    <row r="29" spans="1:21" s="55" customFormat="1" ht="24">
      <c r="A29" s="77" t="s">
        <v>15</v>
      </c>
      <c r="B29" s="400" t="s">
        <v>314</v>
      </c>
      <c r="C29" s="401">
        <v>180</v>
      </c>
      <c r="D29" s="402" t="s">
        <v>76</v>
      </c>
      <c r="E29" s="164" t="s">
        <v>147</v>
      </c>
      <c r="F29" s="404">
        <v>16200</v>
      </c>
      <c r="G29" s="405" t="s">
        <v>243</v>
      </c>
      <c r="H2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2916</v>
      </c>
      <c r="I29" s="404">
        <f>IF(Sklop2[[#This Row],[ZAHTEVANA SHEMA KAKOVOSTI]]&lt;&gt;"",Sklop2[[#This Row],[Preračunana masa/volumen/kos na enoto kg]],"")</f>
        <v>2916</v>
      </c>
      <c r="J29" s="406"/>
      <c r="K29" s="407"/>
      <c r="L29" s="313"/>
      <c r="M29" s="411"/>
      <c r="N29" s="408"/>
      <c r="O29" s="412"/>
      <c r="P29" s="409"/>
      <c r="Q29" s="410">
        <f>+Sklop2[[#This Row],[cena/enota brez DDV v EUR]]*Sklop2[[#This Row],[Stopnja DDV (%)]]</f>
        <v>0</v>
      </c>
      <c r="R29" s="410">
        <f>+Sklop2[[#This Row],[cena/enota brez DDV v EUR]]+Sklop2[[#This Row],[Davek (EUR)]]</f>
        <v>0</v>
      </c>
      <c r="S29" s="410">
        <f>+Sklop2[[#This Row],[cena/enota brez DDV v EUR]]*Sklop2[[#This Row],[Okvirna količina]]</f>
        <v>0</v>
      </c>
      <c r="T29" s="410">
        <f>+Sklop2[[#This Row],[Končna cena/enoto mere (EUR) z DDV]]*Sklop2[[#This Row],[Okvirna količina]]</f>
        <v>0</v>
      </c>
      <c r="U29" s="315"/>
    </row>
    <row r="30" spans="1:21" s="55" customFormat="1" ht="24">
      <c r="A30" s="77" t="s">
        <v>16</v>
      </c>
      <c r="B30" s="400" t="s">
        <v>315</v>
      </c>
      <c r="C30" s="401" t="s">
        <v>300</v>
      </c>
      <c r="D30" s="402" t="s">
        <v>76</v>
      </c>
      <c r="E30" s="164" t="s">
        <v>147</v>
      </c>
      <c r="F30" s="404">
        <v>200</v>
      </c>
      <c r="G30" s="405" t="s">
        <v>0</v>
      </c>
      <c r="H3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404">
        <f>IF(Sklop2[[#This Row],[ZAHTEVANA SHEMA KAKOVOSTI]]&lt;&gt;"",Sklop2[[#This Row],[Preračunana masa/volumen/kos na enoto kg]],"")</f>
        <v>200</v>
      </c>
      <c r="J30" s="406"/>
      <c r="K30" s="407"/>
      <c r="L30" s="313"/>
      <c r="M30" s="411"/>
      <c r="N30" s="408"/>
      <c r="O30" s="412"/>
      <c r="P30" s="409"/>
      <c r="Q30" s="410">
        <f>+Sklop2[[#This Row],[cena/enota brez DDV v EUR]]*Sklop2[[#This Row],[Stopnja DDV (%)]]</f>
        <v>0</v>
      </c>
      <c r="R30" s="410">
        <f>+Sklop2[[#This Row],[cena/enota brez DDV v EUR]]+Sklop2[[#This Row],[Davek (EUR)]]</f>
        <v>0</v>
      </c>
      <c r="S30" s="410">
        <f>+Sklop2[[#This Row],[cena/enota brez DDV v EUR]]*Sklop2[[#This Row],[Okvirna količina]]</f>
        <v>0</v>
      </c>
      <c r="T30" s="410">
        <f>+Sklop2[[#This Row],[Končna cena/enoto mere (EUR) z DDV]]*Sklop2[[#This Row],[Okvirna količina]]</f>
        <v>0</v>
      </c>
      <c r="U30" s="315"/>
    </row>
    <row r="31" spans="1:21" s="55" customFormat="1" ht="24">
      <c r="A31" s="77" t="s">
        <v>17</v>
      </c>
      <c r="B31" s="400" t="s">
        <v>316</v>
      </c>
      <c r="C31" s="401">
        <v>1</v>
      </c>
      <c r="D31" s="402" t="s">
        <v>40</v>
      </c>
      <c r="E31" s="164" t="s">
        <v>147</v>
      </c>
      <c r="F31" s="404">
        <v>500</v>
      </c>
      <c r="G31" s="405" t="s">
        <v>40</v>
      </c>
      <c r="H3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1" s="404">
        <f>IF(Sklop2[[#This Row],[ZAHTEVANA SHEMA KAKOVOSTI]]&lt;&gt;"",Sklop2[[#This Row],[Preračunana masa/volumen/kos na enoto kg]],"")</f>
        <v>500</v>
      </c>
      <c r="J31" s="406"/>
      <c r="K31" s="407"/>
      <c r="L31" s="313"/>
      <c r="M31" s="411"/>
      <c r="N31" s="408"/>
      <c r="O31" s="412"/>
      <c r="P31" s="409"/>
      <c r="Q31" s="410">
        <f>+Sklop2[[#This Row],[cena/enota brez DDV v EUR]]*Sklop2[[#This Row],[Stopnja DDV (%)]]</f>
        <v>0</v>
      </c>
      <c r="R31" s="410">
        <f>+Sklop2[[#This Row],[cena/enota brez DDV v EUR]]+Sklop2[[#This Row],[Davek (EUR)]]</f>
        <v>0</v>
      </c>
      <c r="S31" s="410">
        <f>+Sklop2[[#This Row],[cena/enota brez DDV v EUR]]*Sklop2[[#This Row],[Okvirna količina]]</f>
        <v>0</v>
      </c>
      <c r="T31" s="410">
        <f>+Sklop2[[#This Row],[Končna cena/enoto mere (EUR) z DDV]]*Sklop2[[#This Row],[Okvirna količina]]</f>
        <v>0</v>
      </c>
      <c r="U31" s="315"/>
    </row>
    <row r="32" spans="1:21" s="55" customFormat="1">
      <c r="A32" s="77" t="s">
        <v>18</v>
      </c>
      <c r="B32" s="400" t="s">
        <v>317</v>
      </c>
      <c r="C32" s="401">
        <v>150</v>
      </c>
      <c r="D32" s="402" t="s">
        <v>76</v>
      </c>
      <c r="E32" s="164" t="s">
        <v>147</v>
      </c>
      <c r="F32" s="404">
        <v>1000</v>
      </c>
      <c r="G32" s="405" t="s">
        <v>243</v>
      </c>
      <c r="H32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2" s="404">
        <f>IF(Sklop2[[#This Row],[ZAHTEVANA SHEMA KAKOVOSTI]]&lt;&gt;"",Sklop2[[#This Row],[Preračunana masa/volumen/kos na enoto kg]],"")</f>
        <v>150</v>
      </c>
      <c r="J32" s="406"/>
      <c r="K32" s="407"/>
      <c r="L32" s="313"/>
      <c r="M32" s="411"/>
      <c r="N32" s="408"/>
      <c r="O32" s="412"/>
      <c r="P32" s="409"/>
      <c r="Q32" s="410">
        <f>+Sklop2[[#This Row],[cena/enota brez DDV v EUR]]*Sklop2[[#This Row],[Stopnja DDV (%)]]</f>
        <v>0</v>
      </c>
      <c r="R32" s="410">
        <f>+Sklop2[[#This Row],[cena/enota brez DDV v EUR]]+Sklop2[[#This Row],[Davek (EUR)]]</f>
        <v>0</v>
      </c>
      <c r="S32" s="410">
        <f>+Sklop2[[#This Row],[cena/enota brez DDV v EUR]]*Sklop2[[#This Row],[Okvirna količina]]</f>
        <v>0</v>
      </c>
      <c r="T32" s="410">
        <f>+Sklop2[[#This Row],[Končna cena/enoto mere (EUR) z DDV]]*Sklop2[[#This Row],[Okvirna količina]]</f>
        <v>0</v>
      </c>
      <c r="U32" s="315"/>
    </row>
    <row r="33" spans="1:21" s="55" customFormat="1">
      <c r="A33" s="77" t="s">
        <v>19</v>
      </c>
      <c r="B33" s="400" t="s">
        <v>318</v>
      </c>
      <c r="C33" s="401">
        <v>150</v>
      </c>
      <c r="D33" s="402" t="s">
        <v>76</v>
      </c>
      <c r="E33" s="164" t="s">
        <v>147</v>
      </c>
      <c r="F33" s="404">
        <v>420</v>
      </c>
      <c r="G33" s="405" t="s">
        <v>243</v>
      </c>
      <c r="H33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</v>
      </c>
      <c r="I33" s="404">
        <f>IF(Sklop2[[#This Row],[ZAHTEVANA SHEMA KAKOVOSTI]]&lt;&gt;"",Sklop2[[#This Row],[Preračunana masa/volumen/kos na enoto kg]],"")</f>
        <v>63</v>
      </c>
      <c r="J33" s="406"/>
      <c r="K33" s="407"/>
      <c r="L33" s="313"/>
      <c r="M33" s="411"/>
      <c r="N33" s="408"/>
      <c r="O33" s="412"/>
      <c r="P33" s="409"/>
      <c r="Q33" s="410">
        <f>+Sklop2[[#This Row],[cena/enota brez DDV v EUR]]*Sklop2[[#This Row],[Stopnja DDV (%)]]</f>
        <v>0</v>
      </c>
      <c r="R33" s="410">
        <f>+Sklop2[[#This Row],[cena/enota brez DDV v EUR]]+Sklop2[[#This Row],[Davek (EUR)]]</f>
        <v>0</v>
      </c>
      <c r="S33" s="410">
        <f>+Sklop2[[#This Row],[cena/enota brez DDV v EUR]]*Sklop2[[#This Row],[Okvirna količina]]</f>
        <v>0</v>
      </c>
      <c r="T33" s="410">
        <f>+Sklop2[[#This Row],[Končna cena/enoto mere (EUR) z DDV]]*Sklop2[[#This Row],[Okvirna količina]]</f>
        <v>0</v>
      </c>
      <c r="U33" s="315"/>
    </row>
    <row r="34" spans="1:21" s="55" customFormat="1">
      <c r="A34" s="77" t="s">
        <v>20</v>
      </c>
      <c r="B34" s="400" t="s">
        <v>320</v>
      </c>
      <c r="C34" s="401">
        <v>180</v>
      </c>
      <c r="D34" s="402" t="s">
        <v>76</v>
      </c>
      <c r="E34" s="164" t="s">
        <v>147</v>
      </c>
      <c r="F34" s="404">
        <v>50</v>
      </c>
      <c r="G34" s="405" t="s">
        <v>243</v>
      </c>
      <c r="H34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34" s="404">
        <f>IF(Sklop2[[#This Row],[ZAHTEVANA SHEMA KAKOVOSTI]]&lt;&gt;"",Sklop2[[#This Row],[Preračunana masa/volumen/kos na enoto kg]],"")</f>
        <v>9</v>
      </c>
      <c r="J34" s="406"/>
      <c r="K34" s="407"/>
      <c r="L34" s="313"/>
      <c r="M34" s="411"/>
      <c r="N34" s="408"/>
      <c r="O34" s="412"/>
      <c r="P34" s="409"/>
      <c r="Q34" s="410">
        <f>+Sklop2[[#This Row],[cena/enota brez DDV v EUR]]*Sklop2[[#This Row],[Stopnja DDV (%)]]</f>
        <v>0</v>
      </c>
      <c r="R34" s="410">
        <f>+Sklop2[[#This Row],[cena/enota brez DDV v EUR]]+Sklop2[[#This Row],[Davek (EUR)]]</f>
        <v>0</v>
      </c>
      <c r="S34" s="410">
        <f>+Sklop2[[#This Row],[cena/enota brez DDV v EUR]]*Sklop2[[#This Row],[Okvirna količina]]</f>
        <v>0</v>
      </c>
      <c r="T34" s="410">
        <f>+Sklop2[[#This Row],[Končna cena/enoto mere (EUR) z DDV]]*Sklop2[[#This Row],[Okvirna količina]]</f>
        <v>0</v>
      </c>
      <c r="U34" s="315"/>
    </row>
    <row r="35" spans="1:21" s="55" customFormat="1" ht="24">
      <c r="A35" s="77" t="s">
        <v>21</v>
      </c>
      <c r="B35" s="400" t="s">
        <v>319</v>
      </c>
      <c r="C35" s="401">
        <v>160</v>
      </c>
      <c r="D35" s="402" t="s">
        <v>76</v>
      </c>
      <c r="E35" s="164" t="s">
        <v>147</v>
      </c>
      <c r="F35" s="404">
        <v>20</v>
      </c>
      <c r="G35" s="405" t="s">
        <v>243</v>
      </c>
      <c r="H35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</v>
      </c>
      <c r="I35" s="404">
        <f>IF(Sklop2[[#This Row],[ZAHTEVANA SHEMA KAKOVOSTI]]&lt;&gt;"",Sklop2[[#This Row],[Preračunana masa/volumen/kos na enoto kg]],"")</f>
        <v>3.2</v>
      </c>
      <c r="J35" s="406"/>
      <c r="K35" s="407"/>
      <c r="L35" s="313"/>
      <c r="M35" s="411"/>
      <c r="N35" s="408"/>
      <c r="O35" s="412"/>
      <c r="P35" s="409"/>
      <c r="Q35" s="410">
        <f>+Sklop2[[#This Row],[cena/enota brez DDV v EUR]]*Sklop2[[#This Row],[Stopnja DDV (%)]]</f>
        <v>0</v>
      </c>
      <c r="R35" s="410">
        <f>+Sklop2[[#This Row],[cena/enota brez DDV v EUR]]+Sklop2[[#This Row],[Davek (EUR)]]</f>
        <v>0</v>
      </c>
      <c r="S35" s="410">
        <f>+Sklop2[[#This Row],[cena/enota brez DDV v EUR]]*Sklop2[[#This Row],[Okvirna količina]]</f>
        <v>0</v>
      </c>
      <c r="T35" s="410">
        <f>+Sklop2[[#This Row],[Končna cena/enoto mere (EUR) z DDV]]*Sklop2[[#This Row],[Okvirna količina]]</f>
        <v>0</v>
      </c>
      <c r="U35" s="315"/>
    </row>
    <row r="36" spans="1:21" s="55" customFormat="1" ht="36">
      <c r="A36" s="77" t="s">
        <v>22</v>
      </c>
      <c r="B36" s="400" t="s">
        <v>321</v>
      </c>
      <c r="C36" s="401">
        <v>150</v>
      </c>
      <c r="D36" s="402" t="s">
        <v>76</v>
      </c>
      <c r="E36" s="164" t="s">
        <v>147</v>
      </c>
      <c r="F36" s="404">
        <v>9600</v>
      </c>
      <c r="G36" s="405" t="s">
        <v>243</v>
      </c>
      <c r="H36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1440</v>
      </c>
      <c r="I36" s="404">
        <f>IF(Sklop2[[#This Row],[ZAHTEVANA SHEMA KAKOVOSTI]]&lt;&gt;"",Sklop2[[#This Row],[Preračunana masa/volumen/kos na enoto kg]],"")</f>
        <v>1440</v>
      </c>
      <c r="J36" s="406"/>
      <c r="K36" s="407"/>
      <c r="L36" s="313"/>
      <c r="M36" s="411"/>
      <c r="N36" s="408"/>
      <c r="O36" s="412"/>
      <c r="P36" s="409"/>
      <c r="Q36" s="410">
        <f>+Sklop2[[#This Row],[cena/enota brez DDV v EUR]]*Sklop2[[#This Row],[Stopnja DDV (%)]]</f>
        <v>0</v>
      </c>
      <c r="R36" s="410">
        <f>+Sklop2[[#This Row],[cena/enota brez DDV v EUR]]+Sklop2[[#This Row],[Davek (EUR)]]</f>
        <v>0</v>
      </c>
      <c r="S36" s="410">
        <f>+Sklop2[[#This Row],[cena/enota brez DDV v EUR]]*Sklop2[[#This Row],[Okvirna količina]]</f>
        <v>0</v>
      </c>
      <c r="T36" s="410">
        <f>+Sklop2[[#This Row],[Končna cena/enoto mere (EUR) z DDV]]*Sklop2[[#This Row],[Okvirna količina]]</f>
        <v>0</v>
      </c>
      <c r="U36" s="315"/>
    </row>
    <row r="37" spans="1:21" s="55" customFormat="1">
      <c r="A37" s="77" t="s">
        <v>23</v>
      </c>
      <c r="B37" s="400" t="s">
        <v>322</v>
      </c>
      <c r="C37" s="401">
        <v>150</v>
      </c>
      <c r="D37" s="402" t="s">
        <v>76</v>
      </c>
      <c r="E37" s="164" t="s">
        <v>147</v>
      </c>
      <c r="F37" s="404">
        <v>5600</v>
      </c>
      <c r="G37" s="405" t="s">
        <v>243</v>
      </c>
      <c r="H3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37" s="404">
        <f>IF(Sklop2[[#This Row],[ZAHTEVANA SHEMA KAKOVOSTI]]&lt;&gt;"",Sklop2[[#This Row],[Preračunana masa/volumen/kos na enoto kg]],"")</f>
        <v>840</v>
      </c>
      <c r="J37" s="406"/>
      <c r="K37" s="407"/>
      <c r="L37" s="313"/>
      <c r="M37" s="411"/>
      <c r="N37" s="408"/>
      <c r="O37" s="412"/>
      <c r="P37" s="409"/>
      <c r="Q37" s="410">
        <f>+Sklop2[[#This Row],[cena/enota brez DDV v EUR]]*Sklop2[[#This Row],[Stopnja DDV (%)]]</f>
        <v>0</v>
      </c>
      <c r="R37" s="410">
        <f>+Sklop2[[#This Row],[cena/enota brez DDV v EUR]]+Sklop2[[#This Row],[Davek (EUR)]]</f>
        <v>0</v>
      </c>
      <c r="S37" s="410">
        <f>+Sklop2[[#This Row],[cena/enota brez DDV v EUR]]*Sklop2[[#This Row],[Okvirna količina]]</f>
        <v>0</v>
      </c>
      <c r="T37" s="410">
        <f>+Sklop2[[#This Row],[Končna cena/enoto mere (EUR) z DDV]]*Sklop2[[#This Row],[Okvirna količina]]</f>
        <v>0</v>
      </c>
      <c r="U37" s="315"/>
    </row>
    <row r="38" spans="1:21" s="55" customFormat="1">
      <c r="A38" s="77" t="s">
        <v>24</v>
      </c>
      <c r="B38" s="400" t="s">
        <v>323</v>
      </c>
      <c r="C38" s="401">
        <v>150</v>
      </c>
      <c r="D38" s="402" t="s">
        <v>76</v>
      </c>
      <c r="E38" s="164" t="s">
        <v>147</v>
      </c>
      <c r="F38" s="404">
        <v>12480</v>
      </c>
      <c r="G38" s="405" t="s">
        <v>243</v>
      </c>
      <c r="H3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1872</v>
      </c>
      <c r="I38" s="404">
        <f>IF(Sklop2[[#This Row],[ZAHTEVANA SHEMA KAKOVOSTI]]&lt;&gt;"",Sklop2[[#This Row],[Preračunana masa/volumen/kos na enoto kg]],"")</f>
        <v>1872</v>
      </c>
      <c r="J38" s="406"/>
      <c r="K38" s="407"/>
      <c r="L38" s="313"/>
      <c r="M38" s="411"/>
      <c r="N38" s="408"/>
      <c r="O38" s="412"/>
      <c r="P38" s="409"/>
      <c r="Q38" s="410">
        <f>+Sklop2[[#This Row],[cena/enota brez DDV v EUR]]*Sklop2[[#This Row],[Stopnja DDV (%)]]</f>
        <v>0</v>
      </c>
      <c r="R38" s="410">
        <f>+Sklop2[[#This Row],[cena/enota brez DDV v EUR]]+Sklop2[[#This Row],[Davek (EUR)]]</f>
        <v>0</v>
      </c>
      <c r="S38" s="410">
        <f>+Sklop2[[#This Row],[cena/enota brez DDV v EUR]]*Sklop2[[#This Row],[Okvirna količina]]</f>
        <v>0</v>
      </c>
      <c r="T38" s="410">
        <f>+Sklop2[[#This Row],[Končna cena/enoto mere (EUR) z DDV]]*Sklop2[[#This Row],[Okvirna količina]]</f>
        <v>0</v>
      </c>
      <c r="U38" s="315"/>
    </row>
    <row r="39" spans="1:21" s="55" customFormat="1">
      <c r="A39" s="77" t="s">
        <v>25</v>
      </c>
      <c r="B39" s="400" t="s">
        <v>324</v>
      </c>
      <c r="C39" s="401">
        <v>2500</v>
      </c>
      <c r="D39" s="402" t="s">
        <v>76</v>
      </c>
      <c r="E39" s="573" t="s">
        <v>147</v>
      </c>
      <c r="F39" s="404">
        <v>100</v>
      </c>
      <c r="G39" s="405" t="s">
        <v>243</v>
      </c>
      <c r="H3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9" s="404">
        <f>IF(Sklop2[[#This Row],[ZAHTEVANA SHEMA KAKOVOSTI]]&lt;&gt;"",Sklop2[[#This Row],[Preračunana masa/volumen/kos na enoto kg]],"")</f>
        <v>250</v>
      </c>
      <c r="J39" s="406"/>
      <c r="K39" s="407"/>
      <c r="L39" s="313"/>
      <c r="M39" s="411"/>
      <c r="N39" s="408"/>
      <c r="O39" s="412"/>
      <c r="P39" s="409"/>
      <c r="Q39" s="410">
        <f>+Sklop2[[#This Row],[cena/enota brez DDV v EUR]]*Sklop2[[#This Row],[Stopnja DDV (%)]]</f>
        <v>0</v>
      </c>
      <c r="R39" s="410">
        <f>+Sklop2[[#This Row],[cena/enota brez DDV v EUR]]+Sklop2[[#This Row],[Davek (EUR)]]</f>
        <v>0</v>
      </c>
      <c r="S39" s="410">
        <f>+Sklop2[[#This Row],[cena/enota brez DDV v EUR]]*Sklop2[[#This Row],[Okvirna količina]]</f>
        <v>0</v>
      </c>
      <c r="T39" s="410">
        <f>+Sklop2[[#This Row],[Končna cena/enoto mere (EUR) z DDV]]*Sklop2[[#This Row],[Okvirna količina]]</f>
        <v>0</v>
      </c>
      <c r="U39" s="315"/>
    </row>
    <row r="40" spans="1:21" s="55" customFormat="1">
      <c r="A40" s="77" t="s">
        <v>26</v>
      </c>
      <c r="B40" s="309" t="s">
        <v>325</v>
      </c>
      <c r="C40" s="143">
        <v>250</v>
      </c>
      <c r="D40" s="158" t="s">
        <v>76</v>
      </c>
      <c r="E40" s="573" t="s">
        <v>147</v>
      </c>
      <c r="F40" s="289">
        <v>10</v>
      </c>
      <c r="G40" s="311" t="s">
        <v>243</v>
      </c>
      <c r="H4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40" s="289">
        <f>IF(Sklop2[[#This Row],[ZAHTEVANA SHEMA KAKOVOSTI]]&lt;&gt;"",Sklop2[[#This Row],[Preračunana masa/volumen/kos na enoto kg]],"")</f>
        <v>2.5</v>
      </c>
      <c r="J40" s="290"/>
      <c r="K40" s="312"/>
      <c r="L40" s="313"/>
      <c r="M40" s="495"/>
      <c r="N40" s="223"/>
      <c r="O40" s="496"/>
      <c r="P40" s="314"/>
      <c r="Q40" s="294">
        <f>+Sklop2[[#This Row],[cena/enota brez DDV v EUR]]*Sklop2[[#This Row],[Stopnja DDV (%)]]</f>
        <v>0</v>
      </c>
      <c r="R40" s="294">
        <f>+Sklop2[[#This Row],[cena/enota brez DDV v EUR]]+Sklop2[[#This Row],[Davek (EUR)]]</f>
        <v>0</v>
      </c>
      <c r="S40" s="294">
        <f>+Sklop2[[#This Row],[cena/enota brez DDV v EUR]]*Sklop2[[#This Row],[Okvirna količina]]</f>
        <v>0</v>
      </c>
      <c r="T40" s="294">
        <f>+Sklop2[[#This Row],[Končna cena/enoto mere (EUR) z DDV]]*Sklop2[[#This Row],[Okvirna količina]]</f>
        <v>0</v>
      </c>
      <c r="U40" s="315"/>
    </row>
    <row r="41" spans="1:21" s="55" customFormat="1">
      <c r="A41" s="77" t="s">
        <v>27</v>
      </c>
      <c r="B41" s="309" t="s">
        <v>326</v>
      </c>
      <c r="C41" s="143">
        <v>50</v>
      </c>
      <c r="D41" s="158" t="s">
        <v>76</v>
      </c>
      <c r="E41" s="164" t="s">
        <v>147</v>
      </c>
      <c r="F41" s="289">
        <v>100</v>
      </c>
      <c r="G41" s="311" t="s">
        <v>243</v>
      </c>
      <c r="H4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1" s="289">
        <f>IF(Sklop2[[#This Row],[ZAHTEVANA SHEMA KAKOVOSTI]]&lt;&gt;"",Sklop2[[#This Row],[Preračunana masa/volumen/kos na enoto kg]],"")</f>
        <v>5</v>
      </c>
      <c r="J41" s="290"/>
      <c r="K41" s="312"/>
      <c r="L41" s="313"/>
      <c r="M41" s="495"/>
      <c r="N41" s="223"/>
      <c r="O41" s="496"/>
      <c r="P41" s="314"/>
      <c r="Q41" s="294">
        <f>+Sklop2[[#This Row],[cena/enota brez DDV v EUR]]*Sklop2[[#This Row],[Stopnja DDV (%)]]</f>
        <v>0</v>
      </c>
      <c r="R41" s="294">
        <f>+Sklop2[[#This Row],[cena/enota brez DDV v EUR]]+Sklop2[[#This Row],[Davek (EUR)]]</f>
        <v>0</v>
      </c>
      <c r="S41" s="294">
        <f>+Sklop2[[#This Row],[cena/enota brez DDV v EUR]]*Sklop2[[#This Row],[Okvirna količina]]</f>
        <v>0</v>
      </c>
      <c r="T41" s="294">
        <f>+Sklop2[[#This Row],[Končna cena/enoto mere (EUR) z DDV]]*Sklop2[[#This Row],[Okvirna količina]]</f>
        <v>0</v>
      </c>
      <c r="U41" s="315"/>
    </row>
    <row r="42" spans="1:21" s="55" customFormat="1">
      <c r="A42" s="77" t="s">
        <v>28</v>
      </c>
      <c r="B42" s="309" t="s">
        <v>327</v>
      </c>
      <c r="C42" s="143">
        <v>150</v>
      </c>
      <c r="D42" s="158" t="s">
        <v>76</v>
      </c>
      <c r="E42" s="164" t="s">
        <v>147</v>
      </c>
      <c r="F42" s="289">
        <v>1000</v>
      </c>
      <c r="G42" s="311" t="s">
        <v>243</v>
      </c>
      <c r="H42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2" s="289">
        <f>IF(Sklop2[[#This Row],[ZAHTEVANA SHEMA KAKOVOSTI]]&lt;&gt;"",Sklop2[[#This Row],[Preračunana masa/volumen/kos na enoto kg]],"")</f>
        <v>150</v>
      </c>
      <c r="J42" s="290"/>
      <c r="K42" s="312"/>
      <c r="L42" s="313"/>
      <c r="M42" s="495"/>
      <c r="N42" s="223"/>
      <c r="O42" s="496"/>
      <c r="P42" s="314"/>
      <c r="Q42" s="294">
        <f>+Sklop2[[#This Row],[cena/enota brez DDV v EUR]]*Sklop2[[#This Row],[Stopnja DDV (%)]]</f>
        <v>0</v>
      </c>
      <c r="R42" s="294">
        <f>+Sklop2[[#This Row],[cena/enota brez DDV v EUR]]+Sklop2[[#This Row],[Davek (EUR)]]</f>
        <v>0</v>
      </c>
      <c r="S42" s="294">
        <f>+Sklop2[[#This Row],[cena/enota brez DDV v EUR]]*Sklop2[[#This Row],[Okvirna količina]]</f>
        <v>0</v>
      </c>
      <c r="T42" s="294">
        <f>+Sklop2[[#This Row],[Končna cena/enoto mere (EUR) z DDV]]*Sklop2[[#This Row],[Okvirna količina]]</f>
        <v>0</v>
      </c>
      <c r="U42" s="315"/>
    </row>
    <row r="43" spans="1:21" s="55" customFormat="1">
      <c r="A43" s="77" t="s">
        <v>29</v>
      </c>
      <c r="B43" s="309" t="s">
        <v>326</v>
      </c>
      <c r="C43" s="143">
        <v>150</v>
      </c>
      <c r="D43" s="158" t="s">
        <v>76</v>
      </c>
      <c r="E43" s="164" t="s">
        <v>147</v>
      </c>
      <c r="F43" s="289">
        <v>2390</v>
      </c>
      <c r="G43" s="311" t="s">
        <v>243</v>
      </c>
      <c r="H43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358.5</v>
      </c>
      <c r="I43" s="289">
        <f>IF(Sklop2[[#This Row],[ZAHTEVANA SHEMA KAKOVOSTI]]&lt;&gt;"",Sklop2[[#This Row],[Preračunana masa/volumen/kos na enoto kg]],"")</f>
        <v>358.5</v>
      </c>
      <c r="J43" s="290"/>
      <c r="K43" s="312"/>
      <c r="L43" s="313"/>
      <c r="M43" s="495"/>
      <c r="N43" s="223"/>
      <c r="O43" s="496"/>
      <c r="P43" s="314"/>
      <c r="Q43" s="294">
        <f>+Sklop2[[#This Row],[cena/enota brez DDV v EUR]]*Sklop2[[#This Row],[Stopnja DDV (%)]]</f>
        <v>0</v>
      </c>
      <c r="R43" s="294">
        <f>+Sklop2[[#This Row],[cena/enota brez DDV v EUR]]+Sklop2[[#This Row],[Davek (EUR)]]</f>
        <v>0</v>
      </c>
      <c r="S43" s="294">
        <f>+Sklop2[[#This Row],[cena/enota brez DDV v EUR]]*Sklop2[[#This Row],[Okvirna količina]]</f>
        <v>0</v>
      </c>
      <c r="T43" s="294">
        <f>+Sklop2[[#This Row],[Končna cena/enoto mere (EUR) z DDV]]*Sklop2[[#This Row],[Okvirna količina]]</f>
        <v>0</v>
      </c>
      <c r="U43" s="315"/>
    </row>
    <row r="44" spans="1:21" s="55" customFormat="1">
      <c r="A44" s="77" t="s">
        <v>30</v>
      </c>
      <c r="B44" s="309" t="s">
        <v>328</v>
      </c>
      <c r="C44" s="143">
        <v>150</v>
      </c>
      <c r="D44" s="158" t="s">
        <v>76</v>
      </c>
      <c r="E44" s="164" t="s">
        <v>147</v>
      </c>
      <c r="F44" s="289">
        <v>500</v>
      </c>
      <c r="G44" s="311" t="s">
        <v>243</v>
      </c>
      <c r="H44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44" s="289">
        <f>IF(Sklop2[[#This Row],[ZAHTEVANA SHEMA KAKOVOSTI]]&lt;&gt;"",Sklop2[[#This Row],[Preračunana masa/volumen/kos na enoto kg]],"")</f>
        <v>75</v>
      </c>
      <c r="J44" s="290"/>
      <c r="K44" s="312"/>
      <c r="L44" s="313"/>
      <c r="M44" s="495"/>
      <c r="N44" s="223"/>
      <c r="O44" s="496"/>
      <c r="P44" s="314"/>
      <c r="Q44" s="294">
        <f>+Sklop2[[#This Row],[cena/enota brez DDV v EUR]]*Sklop2[[#This Row],[Stopnja DDV (%)]]</f>
        <v>0</v>
      </c>
      <c r="R44" s="294">
        <f>+Sklop2[[#This Row],[cena/enota brez DDV v EUR]]+Sklop2[[#This Row],[Davek (EUR)]]</f>
        <v>0</v>
      </c>
      <c r="S44" s="294">
        <f>+Sklop2[[#This Row],[cena/enota brez DDV v EUR]]*Sklop2[[#This Row],[Okvirna količina]]</f>
        <v>0</v>
      </c>
      <c r="T44" s="294">
        <f>+Sklop2[[#This Row],[Končna cena/enoto mere (EUR) z DDV]]*Sklop2[[#This Row],[Okvirna količina]]</f>
        <v>0</v>
      </c>
      <c r="U44" s="315"/>
    </row>
    <row r="45" spans="1:21" s="55" customFormat="1">
      <c r="A45" s="77" t="s">
        <v>31</v>
      </c>
      <c r="B45" s="309" t="s">
        <v>329</v>
      </c>
      <c r="C45" s="143">
        <v>150</v>
      </c>
      <c r="D45" s="158" t="s">
        <v>76</v>
      </c>
      <c r="E45" s="164" t="s">
        <v>147</v>
      </c>
      <c r="F45" s="289">
        <v>600</v>
      </c>
      <c r="G45" s="311" t="s">
        <v>243</v>
      </c>
      <c r="H45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45" s="289">
        <f>IF(Sklop2[[#This Row],[ZAHTEVANA SHEMA KAKOVOSTI]]&lt;&gt;"",Sklop2[[#This Row],[Preračunana masa/volumen/kos na enoto kg]],"")</f>
        <v>90</v>
      </c>
      <c r="J45" s="290"/>
      <c r="K45" s="312"/>
      <c r="L45" s="313"/>
      <c r="M45" s="495"/>
      <c r="N45" s="223"/>
      <c r="O45" s="496"/>
      <c r="P45" s="314"/>
      <c r="Q45" s="294">
        <f>+Sklop2[[#This Row],[cena/enota brez DDV v EUR]]*Sklop2[[#This Row],[Stopnja DDV (%)]]</f>
        <v>0</v>
      </c>
      <c r="R45" s="294">
        <f>+Sklop2[[#This Row],[cena/enota brez DDV v EUR]]+Sklop2[[#This Row],[Davek (EUR)]]</f>
        <v>0</v>
      </c>
      <c r="S45" s="294">
        <f>+Sklop2[[#This Row],[cena/enota brez DDV v EUR]]*Sklop2[[#This Row],[Okvirna količina]]</f>
        <v>0</v>
      </c>
      <c r="T45" s="294">
        <f>+Sklop2[[#This Row],[Končna cena/enoto mere (EUR) z DDV]]*Sklop2[[#This Row],[Okvirna količina]]</f>
        <v>0</v>
      </c>
      <c r="U45" s="315"/>
    </row>
    <row r="46" spans="1:21" s="55" customFormat="1" ht="24">
      <c r="A46" s="573" t="s">
        <v>32</v>
      </c>
      <c r="B46" s="573" t="s">
        <v>330</v>
      </c>
      <c r="C46" s="574" t="s">
        <v>1247</v>
      </c>
      <c r="D46" s="158"/>
      <c r="E46" s="164"/>
      <c r="F46" s="289"/>
      <c r="G46" s="311"/>
      <c r="H46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46" s="289" t="str">
        <f>IF(Sklop2[[#This Row],[ZAHTEVANA SHEMA KAKOVOSTI]]&lt;&gt;"",Sklop2[[#This Row],[Preračunana masa/volumen/kos na enoto kg]],"")</f>
        <v/>
      </c>
      <c r="J46" s="290"/>
      <c r="K46" s="312"/>
      <c r="L46" s="313"/>
      <c r="M46" s="495"/>
      <c r="N46" s="223"/>
      <c r="O46" s="496"/>
      <c r="P46" s="314"/>
      <c r="Q46" s="294">
        <f>+Sklop2[[#This Row],[cena/enota brez DDV v EUR]]*Sklop2[[#This Row],[Stopnja DDV (%)]]</f>
        <v>0</v>
      </c>
      <c r="R46" s="294">
        <f>+Sklop2[[#This Row],[cena/enota brez DDV v EUR]]+Sklop2[[#This Row],[Davek (EUR)]]</f>
        <v>0</v>
      </c>
      <c r="S46" s="294">
        <f>+Sklop2[[#This Row],[cena/enota brez DDV v EUR]]*Sklop2[[#This Row],[Okvirna količina]]</f>
        <v>0</v>
      </c>
      <c r="T46" s="294">
        <f>+Sklop2[[#This Row],[Končna cena/enoto mere (EUR) z DDV]]*Sklop2[[#This Row],[Okvirna količina]]</f>
        <v>0</v>
      </c>
      <c r="U46" s="315"/>
    </row>
    <row r="47" spans="1:21" s="55" customFormat="1">
      <c r="A47" s="77" t="s">
        <v>33</v>
      </c>
      <c r="B47" s="309" t="s">
        <v>327</v>
      </c>
      <c r="C47" s="143" t="s">
        <v>301</v>
      </c>
      <c r="D47" s="158" t="s">
        <v>76</v>
      </c>
      <c r="E47" s="164" t="s">
        <v>147</v>
      </c>
      <c r="F47" s="289">
        <v>50</v>
      </c>
      <c r="G47" s="311" t="s">
        <v>0</v>
      </c>
      <c r="H4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7" s="289">
        <f>IF(Sklop2[[#This Row],[ZAHTEVANA SHEMA KAKOVOSTI]]&lt;&gt;"",Sklop2[[#This Row],[Preračunana masa/volumen/kos na enoto kg]],"")</f>
        <v>50</v>
      </c>
      <c r="J47" s="290"/>
      <c r="K47" s="312"/>
      <c r="L47" s="313"/>
      <c r="M47" s="495"/>
      <c r="N47" s="223"/>
      <c r="O47" s="496"/>
      <c r="P47" s="314"/>
      <c r="Q47" s="294">
        <f>+Sklop2[[#This Row],[cena/enota brez DDV v EUR]]*Sklop2[[#This Row],[Stopnja DDV (%)]]</f>
        <v>0</v>
      </c>
      <c r="R47" s="294">
        <f>+Sklop2[[#This Row],[cena/enota brez DDV v EUR]]+Sklop2[[#This Row],[Davek (EUR)]]</f>
        <v>0</v>
      </c>
      <c r="S47" s="294">
        <f>+Sklop2[[#This Row],[cena/enota brez DDV v EUR]]*Sklop2[[#This Row],[Okvirna količina]]</f>
        <v>0</v>
      </c>
      <c r="T47" s="294">
        <f>+Sklop2[[#This Row],[Končna cena/enoto mere (EUR) z DDV]]*Sklop2[[#This Row],[Okvirna količina]]</f>
        <v>0</v>
      </c>
      <c r="U47" s="315"/>
    </row>
    <row r="48" spans="1:21" s="55" customFormat="1">
      <c r="A48" s="77" t="s">
        <v>34</v>
      </c>
      <c r="B48" s="309" t="s">
        <v>331</v>
      </c>
      <c r="C48" s="143">
        <v>1000</v>
      </c>
      <c r="D48" s="158" t="s">
        <v>76</v>
      </c>
      <c r="E48" s="164" t="s">
        <v>147</v>
      </c>
      <c r="F48" s="289">
        <v>60</v>
      </c>
      <c r="G48" s="311" t="s">
        <v>243</v>
      </c>
      <c r="H48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8" s="289">
        <f>IF(Sklop2[[#This Row],[ZAHTEVANA SHEMA KAKOVOSTI]]&lt;&gt;"",Sklop2[[#This Row],[Preračunana masa/volumen/kos na enoto kg]],"")</f>
        <v>60</v>
      </c>
      <c r="J48" s="290"/>
      <c r="K48" s="312"/>
      <c r="L48" s="313"/>
      <c r="M48" s="495"/>
      <c r="N48" s="223"/>
      <c r="O48" s="496"/>
      <c r="P48" s="314"/>
      <c r="Q48" s="294">
        <f>+Sklop2[[#This Row],[cena/enota brez DDV v EUR]]*Sklop2[[#This Row],[Stopnja DDV (%)]]</f>
        <v>0</v>
      </c>
      <c r="R48" s="294">
        <f>+Sklop2[[#This Row],[cena/enota brez DDV v EUR]]+Sklop2[[#This Row],[Davek (EUR)]]</f>
        <v>0</v>
      </c>
      <c r="S48" s="294">
        <f>+Sklop2[[#This Row],[cena/enota brez DDV v EUR]]*Sklop2[[#This Row],[Okvirna količina]]</f>
        <v>0</v>
      </c>
      <c r="T48" s="294">
        <f>+Sklop2[[#This Row],[Končna cena/enoto mere (EUR) z DDV]]*Sklop2[[#This Row],[Okvirna količina]]</f>
        <v>0</v>
      </c>
      <c r="U48" s="315"/>
    </row>
    <row r="49" spans="1:21" s="55" customFormat="1" ht="24">
      <c r="A49" s="77" t="s">
        <v>152</v>
      </c>
      <c r="B49" s="309" t="s">
        <v>297</v>
      </c>
      <c r="C49" s="143" t="s">
        <v>78</v>
      </c>
      <c r="D49" s="158" t="s">
        <v>0</v>
      </c>
      <c r="E49" s="164"/>
      <c r="F49" s="289">
        <v>690</v>
      </c>
      <c r="G49" s="311" t="s">
        <v>0</v>
      </c>
      <c r="H49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690</v>
      </c>
      <c r="I49" s="289" t="str">
        <f>IF(Sklop2[[#This Row],[ZAHTEVANA SHEMA KAKOVOSTI]]&lt;&gt;"",Sklop2[[#This Row],[Preračunana masa/volumen/kos na enoto kg]],"")</f>
        <v/>
      </c>
      <c r="J49" s="290"/>
      <c r="K49" s="312"/>
      <c r="L49" s="313"/>
      <c r="M49" s="495"/>
      <c r="N49" s="223"/>
      <c r="O49" s="496"/>
      <c r="P49" s="314"/>
      <c r="Q49" s="294">
        <f>+Sklop2[[#This Row],[cena/enota brez DDV v EUR]]*Sklop2[[#This Row],[Stopnja DDV (%)]]</f>
        <v>0</v>
      </c>
      <c r="R49" s="294">
        <f>+Sklop2[[#This Row],[cena/enota brez DDV v EUR]]+Sklop2[[#This Row],[Davek (EUR)]]</f>
        <v>0</v>
      </c>
      <c r="S49" s="294">
        <f>+Sklop2[[#This Row],[cena/enota brez DDV v EUR]]*Sklop2[[#This Row],[Okvirna količina]]</f>
        <v>0</v>
      </c>
      <c r="T49" s="294">
        <f>+Sklop2[[#This Row],[Končna cena/enoto mere (EUR) z DDV]]*Sklop2[[#This Row],[Okvirna količina]]</f>
        <v>0</v>
      </c>
      <c r="U49" s="315"/>
    </row>
    <row r="50" spans="1:21" s="55" customFormat="1" ht="24">
      <c r="A50" s="77" t="s">
        <v>153</v>
      </c>
      <c r="B50" s="309" t="s">
        <v>298</v>
      </c>
      <c r="C50" s="143" t="s">
        <v>78</v>
      </c>
      <c r="D50" s="158" t="s">
        <v>0</v>
      </c>
      <c r="E50" s="164"/>
      <c r="F50" s="289">
        <v>50</v>
      </c>
      <c r="G50" s="311" t="s">
        <v>0</v>
      </c>
      <c r="H50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0" s="289" t="str">
        <f>IF(Sklop2[[#This Row],[ZAHTEVANA SHEMA KAKOVOSTI]]&lt;&gt;"",Sklop2[[#This Row],[Preračunana masa/volumen/kos na enoto kg]],"")</f>
        <v/>
      </c>
      <c r="J50" s="290"/>
      <c r="K50" s="312"/>
      <c r="L50" s="313"/>
      <c r="M50" s="495"/>
      <c r="N50" s="223"/>
      <c r="O50" s="496"/>
      <c r="P50" s="314"/>
      <c r="Q50" s="294">
        <f>+Sklop2[[#This Row],[cena/enota brez DDV v EUR]]*Sklop2[[#This Row],[Stopnja DDV (%)]]</f>
        <v>0</v>
      </c>
      <c r="R50" s="294">
        <f>+Sklop2[[#This Row],[cena/enota brez DDV v EUR]]+Sklop2[[#This Row],[Davek (EUR)]]</f>
        <v>0</v>
      </c>
      <c r="S50" s="294">
        <f>+Sklop2[[#This Row],[cena/enota brez DDV v EUR]]*Sklop2[[#This Row],[Okvirna količina]]</f>
        <v>0</v>
      </c>
      <c r="T50" s="294">
        <f>+Sklop2[[#This Row],[Končna cena/enoto mere (EUR) z DDV]]*Sklop2[[#This Row],[Okvirna količina]]</f>
        <v>0</v>
      </c>
      <c r="U50" s="315"/>
    </row>
    <row r="51" spans="1:21" s="55" customFormat="1" ht="36">
      <c r="A51" s="77" t="s">
        <v>154</v>
      </c>
      <c r="B51" s="309" t="s">
        <v>299</v>
      </c>
      <c r="C51" s="143" t="s">
        <v>78</v>
      </c>
      <c r="D51" s="158" t="s">
        <v>0</v>
      </c>
      <c r="E51" s="310"/>
      <c r="F51" s="289">
        <v>60</v>
      </c>
      <c r="G51" s="311" t="s">
        <v>0</v>
      </c>
      <c r="H51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1" s="289" t="str">
        <f>IF(Sklop2[[#This Row],[ZAHTEVANA SHEMA KAKOVOSTI]]&lt;&gt;"",Sklop2[[#This Row],[Preračunana masa/volumen/kos na enoto kg]],"")</f>
        <v/>
      </c>
      <c r="J51" s="290"/>
      <c r="K51" s="312"/>
      <c r="L51" s="313"/>
      <c r="M51" s="495"/>
      <c r="N51" s="223"/>
      <c r="O51" s="496"/>
      <c r="P51" s="314"/>
      <c r="Q51" s="294">
        <f>+Sklop2[[#This Row],[cena/enota brez DDV v EUR]]*Sklop2[[#This Row],[Stopnja DDV (%)]]</f>
        <v>0</v>
      </c>
      <c r="R51" s="294">
        <f>+Sklop2[[#This Row],[cena/enota brez DDV v EUR]]+Sklop2[[#This Row],[Davek (EUR)]]</f>
        <v>0</v>
      </c>
      <c r="S51" s="294">
        <f>+Sklop2[[#This Row],[cena/enota brez DDV v EUR]]*Sklop2[[#This Row],[Okvirna količina]]</f>
        <v>0</v>
      </c>
      <c r="T51" s="294">
        <f>+Sklop2[[#This Row],[Končna cena/enoto mere (EUR) z DDV]]*Sklop2[[#This Row],[Okvirna količina]]</f>
        <v>0</v>
      </c>
      <c r="U51" s="315"/>
    </row>
    <row r="52" spans="1:21" s="55" customFormat="1" ht="36">
      <c r="A52" s="77" t="s">
        <v>155</v>
      </c>
      <c r="B52" s="157" t="s">
        <v>332</v>
      </c>
      <c r="C52" s="143">
        <v>300</v>
      </c>
      <c r="D52" s="158" t="s">
        <v>76</v>
      </c>
      <c r="E52" s="164"/>
      <c r="F52" s="154">
        <v>20</v>
      </c>
      <c r="G52" s="221" t="s">
        <v>243</v>
      </c>
      <c r="H5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2" s="154" t="str">
        <f>IF(Sklop2[[#This Row],[ZAHTEVANA SHEMA KAKOVOSTI]]&lt;&gt;"",Sklop2[[#This Row],[Preračunana masa/volumen/kos na enoto kg]],"")</f>
        <v/>
      </c>
      <c r="J52" s="166"/>
      <c r="K52" s="213"/>
      <c r="L52" s="222"/>
      <c r="M52" s="495"/>
      <c r="N52" s="223"/>
      <c r="O52" s="496"/>
      <c r="P52" s="218"/>
      <c r="Q52" s="156">
        <f>+Sklop2[[#This Row],[cena/enota brez DDV v EUR]]*Sklop2[[#This Row],[Stopnja DDV (%)]]</f>
        <v>0</v>
      </c>
      <c r="R52" s="156">
        <f>+Sklop2[[#This Row],[cena/enota brez DDV v EUR]]+Sklop2[[#This Row],[Davek (EUR)]]</f>
        <v>0</v>
      </c>
      <c r="S52" s="156">
        <f>+Sklop2[[#This Row],[cena/enota brez DDV v EUR]]*Sklop2[[#This Row],[Okvirna količina]]</f>
        <v>0</v>
      </c>
      <c r="T52" s="156">
        <f>+Sklop2[[#This Row],[Končna cena/enoto mere (EUR) z DDV]]*Sklop2[[#This Row],[Okvirna količina]]</f>
        <v>0</v>
      </c>
      <c r="U52" s="174"/>
    </row>
    <row r="53" spans="1:21" s="55" customFormat="1" ht="24">
      <c r="A53" s="77" t="s">
        <v>156</v>
      </c>
      <c r="B53" s="157" t="s">
        <v>336</v>
      </c>
      <c r="C53" s="143">
        <v>1000</v>
      </c>
      <c r="D53" s="158" t="s">
        <v>76</v>
      </c>
      <c r="E53" s="164"/>
      <c r="F53" s="154">
        <v>170</v>
      </c>
      <c r="G53" s="221" t="s">
        <v>0</v>
      </c>
      <c r="H53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53" s="154" t="str">
        <f>IF(Sklop2[[#This Row],[ZAHTEVANA SHEMA KAKOVOSTI]]&lt;&gt;"",Sklop2[[#This Row],[Preračunana masa/volumen/kos na enoto kg]],"")</f>
        <v/>
      </c>
      <c r="J53" s="166"/>
      <c r="K53" s="213"/>
      <c r="L53" s="222"/>
      <c r="M53" s="495"/>
      <c r="N53" s="223"/>
      <c r="O53" s="496"/>
      <c r="P53" s="218"/>
      <c r="Q53" s="156">
        <f>+Sklop2[[#This Row],[cena/enota brez DDV v EUR]]*Sklop2[[#This Row],[Stopnja DDV (%)]]</f>
        <v>0</v>
      </c>
      <c r="R53" s="156">
        <f>+Sklop2[[#This Row],[cena/enota brez DDV v EUR]]+Sklop2[[#This Row],[Davek (EUR)]]</f>
        <v>0</v>
      </c>
      <c r="S53" s="156">
        <f>+Sklop2[[#This Row],[cena/enota brez DDV v EUR]]*Sklop2[[#This Row],[Okvirna količina]]</f>
        <v>0</v>
      </c>
      <c r="T53" s="156">
        <f>+Sklop2[[#This Row],[Končna cena/enoto mere (EUR) z DDV]]*Sklop2[[#This Row],[Okvirna količina]]</f>
        <v>0</v>
      </c>
      <c r="U53" s="174"/>
    </row>
    <row r="54" spans="1:21" s="55" customFormat="1" ht="24">
      <c r="A54" s="77" t="s">
        <v>157</v>
      </c>
      <c r="B54" s="157" t="s">
        <v>337</v>
      </c>
      <c r="C54" s="143" t="s">
        <v>300</v>
      </c>
      <c r="D54" s="158" t="s">
        <v>76</v>
      </c>
      <c r="E54" s="164"/>
      <c r="F54" s="154">
        <v>1820</v>
      </c>
      <c r="G54" s="221" t="s">
        <v>0</v>
      </c>
      <c r="H54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1820</v>
      </c>
      <c r="I54" s="154" t="str">
        <f>IF(Sklop2[[#This Row],[ZAHTEVANA SHEMA KAKOVOSTI]]&lt;&gt;"",Sklop2[[#This Row],[Preračunana masa/volumen/kos na enoto kg]],"")</f>
        <v/>
      </c>
      <c r="J54" s="166"/>
      <c r="K54" s="213"/>
      <c r="L54" s="222"/>
      <c r="M54" s="495"/>
      <c r="N54" s="223"/>
      <c r="O54" s="496"/>
      <c r="P54" s="218"/>
      <c r="Q54" s="156">
        <f>+Sklop2[[#This Row],[cena/enota brez DDV v EUR]]*Sklop2[[#This Row],[Stopnja DDV (%)]]</f>
        <v>0</v>
      </c>
      <c r="R54" s="156">
        <f>+Sklop2[[#This Row],[cena/enota brez DDV v EUR]]+Sklop2[[#This Row],[Davek (EUR)]]</f>
        <v>0</v>
      </c>
      <c r="S54" s="156">
        <f>+Sklop2[[#This Row],[cena/enota brez DDV v EUR]]*Sklop2[[#This Row],[Okvirna količina]]</f>
        <v>0</v>
      </c>
      <c r="T54" s="156">
        <f>+Sklop2[[#This Row],[Končna cena/enoto mere (EUR) z DDV]]*Sklop2[[#This Row],[Okvirna količina]]</f>
        <v>0</v>
      </c>
      <c r="U54" s="174"/>
    </row>
    <row r="55" spans="1:21" s="55" customFormat="1">
      <c r="A55" s="77" t="s">
        <v>158</v>
      </c>
      <c r="B55" s="157" t="s">
        <v>333</v>
      </c>
      <c r="C55" s="143" t="s">
        <v>172</v>
      </c>
      <c r="D55" s="158" t="s">
        <v>76</v>
      </c>
      <c r="E55" s="164"/>
      <c r="F55" s="154">
        <v>30</v>
      </c>
      <c r="G55" s="221" t="s">
        <v>0</v>
      </c>
      <c r="H55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5" s="154" t="str">
        <f>IF(Sklop2[[#This Row],[ZAHTEVANA SHEMA KAKOVOSTI]]&lt;&gt;"",Sklop2[[#This Row],[Preračunana masa/volumen/kos na enoto kg]],"")</f>
        <v/>
      </c>
      <c r="J55" s="166"/>
      <c r="K55" s="213"/>
      <c r="L55" s="222"/>
      <c r="M55" s="495"/>
      <c r="N55" s="223"/>
      <c r="O55" s="496"/>
      <c r="P55" s="218"/>
      <c r="Q55" s="156">
        <f>+Sklop2[[#This Row],[cena/enota brez DDV v EUR]]*Sklop2[[#This Row],[Stopnja DDV (%)]]</f>
        <v>0</v>
      </c>
      <c r="R55" s="156">
        <f>+Sklop2[[#This Row],[cena/enota brez DDV v EUR]]+Sklop2[[#This Row],[Davek (EUR)]]</f>
        <v>0</v>
      </c>
      <c r="S55" s="156">
        <f>+Sklop2[[#This Row],[cena/enota brez DDV v EUR]]*Sklop2[[#This Row],[Okvirna količina]]</f>
        <v>0</v>
      </c>
      <c r="T55" s="156">
        <f>+Sklop2[[#This Row],[Končna cena/enoto mere (EUR) z DDV]]*Sklop2[[#This Row],[Okvirna količina]]</f>
        <v>0</v>
      </c>
      <c r="U55" s="174"/>
    </row>
    <row r="56" spans="1:21" s="55" customFormat="1">
      <c r="A56" s="77" t="s">
        <v>159</v>
      </c>
      <c r="B56" s="157" t="s">
        <v>334</v>
      </c>
      <c r="C56" s="143" t="s">
        <v>302</v>
      </c>
      <c r="D56" s="158" t="s">
        <v>76</v>
      </c>
      <c r="E56" s="164"/>
      <c r="F56" s="154">
        <v>60</v>
      </c>
      <c r="G56" s="221" t="s">
        <v>0</v>
      </c>
      <c r="H5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6" s="154" t="str">
        <f>IF(Sklop2[[#This Row],[ZAHTEVANA SHEMA KAKOVOSTI]]&lt;&gt;"",Sklop2[[#This Row],[Preračunana masa/volumen/kos na enoto kg]],"")</f>
        <v/>
      </c>
      <c r="J56" s="166"/>
      <c r="K56" s="213"/>
      <c r="L56" s="222"/>
      <c r="M56" s="495"/>
      <c r="N56" s="223"/>
      <c r="O56" s="496"/>
      <c r="P56" s="218"/>
      <c r="Q56" s="156">
        <f>+Sklop2[[#This Row],[cena/enota brez DDV v EUR]]*Sklop2[[#This Row],[Stopnja DDV (%)]]</f>
        <v>0</v>
      </c>
      <c r="R56" s="156">
        <f>+Sklop2[[#This Row],[cena/enota brez DDV v EUR]]+Sklop2[[#This Row],[Davek (EUR)]]</f>
        <v>0</v>
      </c>
      <c r="S56" s="156">
        <f>+Sklop2[[#This Row],[cena/enota brez DDV v EUR]]*Sklop2[[#This Row],[Okvirna količina]]</f>
        <v>0</v>
      </c>
      <c r="T56" s="156">
        <f>+Sklop2[[#This Row],[Končna cena/enoto mere (EUR) z DDV]]*Sklop2[[#This Row],[Okvirna količina]]</f>
        <v>0</v>
      </c>
      <c r="U56" s="174"/>
    </row>
    <row r="57" spans="1:21" s="55" customFormat="1">
      <c r="A57" s="77" t="s">
        <v>180</v>
      </c>
      <c r="B57" s="309" t="s">
        <v>335</v>
      </c>
      <c r="C57" s="143">
        <v>450</v>
      </c>
      <c r="D57" s="158" t="s">
        <v>76</v>
      </c>
      <c r="E57" s="573" t="s">
        <v>147</v>
      </c>
      <c r="F57" s="289">
        <v>100</v>
      </c>
      <c r="G57" s="311" t="s">
        <v>243</v>
      </c>
      <c r="H57" s="2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57" s="289">
        <f>IF(Sklop2[[#This Row],[ZAHTEVANA SHEMA KAKOVOSTI]]&lt;&gt;"",Sklop2[[#This Row],[Preračunana masa/volumen/kos na enoto kg]],"")</f>
        <v>45</v>
      </c>
      <c r="J57" s="290"/>
      <c r="K57" s="312"/>
      <c r="L57" s="313"/>
      <c r="M57" s="495"/>
      <c r="N57" s="223"/>
      <c r="O57" s="496"/>
      <c r="P57" s="314"/>
      <c r="Q57" s="294">
        <f>+Sklop2[[#This Row],[cena/enota brez DDV v EUR]]*Sklop2[[#This Row],[Stopnja DDV (%)]]</f>
        <v>0</v>
      </c>
      <c r="R57" s="294">
        <f>+Sklop2[[#This Row],[cena/enota brez DDV v EUR]]+Sklop2[[#This Row],[Davek (EUR)]]</f>
        <v>0</v>
      </c>
      <c r="S57" s="294">
        <f>+Sklop2[[#This Row],[cena/enota brez DDV v EUR]]*Sklop2[[#This Row],[Okvirna količina]]</f>
        <v>0</v>
      </c>
      <c r="T57" s="294">
        <f>+Sklop2[[#This Row],[Končna cena/enoto mere (EUR) z DDV]]*Sklop2[[#This Row],[Okvirna količina]]</f>
        <v>0</v>
      </c>
      <c r="U57" s="315"/>
    </row>
    <row r="58" spans="1:21">
      <c r="A58" s="524" t="s">
        <v>100</v>
      </c>
      <c r="B58" s="540"/>
      <c r="C58" s="526"/>
      <c r="D58" s="526"/>
      <c r="E58" s="526"/>
      <c r="F58" s="523"/>
      <c r="G58" s="528"/>
      <c r="H58" s="529">
        <f>SUBTOTAL(109,Sklop2[Preračunana masa/volumen/kos na enoto kg])</f>
        <v>24049.200000000001</v>
      </c>
      <c r="I58" s="529">
        <f>SUBTOTAL(109,Sklop2[Živila iz shem kakovosti (kg)])</f>
        <v>21163.200000000001</v>
      </c>
      <c r="J58" s="523"/>
      <c r="K58" s="530"/>
      <c r="L58" s="530"/>
      <c r="M58" s="531"/>
      <c r="N58" s="532"/>
      <c r="O58" s="532"/>
      <c r="P58" s="532"/>
      <c r="Q58" s="533"/>
      <c r="R58" s="523"/>
      <c r="S58" s="533">
        <f>SUBTOTAL(109,Sklop2[Vrednost za okvirno količino (EUR) brez DDV])</f>
        <v>0</v>
      </c>
      <c r="T58" s="533">
        <f>SUBTOTAL(109,Sklop2[Vrednost za okvirno količino (EUR) z DDV])</f>
        <v>0</v>
      </c>
      <c r="U58" s="534" t="s">
        <v>146</v>
      </c>
    </row>
    <row r="59" spans="1:21" s="187" customFormat="1">
      <c r="A59" s="175"/>
      <c r="B59" s="176"/>
      <c r="C59" s="177"/>
      <c r="D59" s="177"/>
      <c r="E59" s="178"/>
      <c r="F59" s="179"/>
      <c r="G59" s="180"/>
      <c r="H59" s="181"/>
      <c r="I59" s="181"/>
      <c r="J59" s="179"/>
      <c r="K59" s="182"/>
      <c r="L59" s="182"/>
      <c r="M59" s="183"/>
      <c r="N59" s="184"/>
      <c r="O59" s="184"/>
      <c r="P59" s="184"/>
      <c r="Q59" s="185"/>
      <c r="R59" s="179"/>
      <c r="S59" s="185"/>
      <c r="T59" s="185"/>
      <c r="U59" s="186"/>
    </row>
    <row r="60" spans="1:21">
      <c r="A60" s="48" t="s">
        <v>96</v>
      </c>
      <c r="B60" s="16"/>
      <c r="C60" s="28"/>
      <c r="D60" s="28"/>
      <c r="E60" s="91"/>
      <c r="Q60" s="48"/>
      <c r="R60" s="48"/>
      <c r="S60" s="48"/>
      <c r="T60" s="48"/>
    </row>
    <row r="61" spans="1:21">
      <c r="A61" s="11" t="s">
        <v>98</v>
      </c>
      <c r="B61" s="16"/>
      <c r="C61" s="28"/>
      <c r="D61" s="28"/>
      <c r="E61" s="91"/>
    </row>
    <row r="62" spans="1:21">
      <c r="A62" s="86" t="s">
        <v>142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99" t="s">
        <v>136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29"/>
      <c r="R63" s="29"/>
    </row>
    <row r="64" spans="1:21" ht="13.5" customHeight="1">
      <c r="A64" s="550" t="s">
        <v>145</v>
      </c>
      <c r="B64" s="550"/>
      <c r="C64" s="550"/>
      <c r="D64" s="550"/>
      <c r="E64" s="550"/>
      <c r="F64" s="550"/>
      <c r="G64" s="550"/>
      <c r="H64" s="550"/>
      <c r="I64" s="550"/>
      <c r="J64" s="550"/>
      <c r="K64" s="550"/>
      <c r="L64" s="550"/>
      <c r="N64" s="29"/>
      <c r="O64" s="29"/>
      <c r="P64" s="29"/>
      <c r="Q64" s="29"/>
      <c r="R64" s="29"/>
    </row>
    <row r="65" spans="1:22" ht="12.75" customHeight="1">
      <c r="A65" s="550"/>
      <c r="B65" s="550"/>
      <c r="C65" s="550"/>
      <c r="D65" s="550"/>
      <c r="E65" s="550"/>
      <c r="F65" s="550"/>
      <c r="G65" s="550"/>
      <c r="H65" s="550"/>
      <c r="I65" s="550"/>
      <c r="J65" s="550"/>
      <c r="K65" s="550"/>
      <c r="L65" s="55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2" ht="15">
      <c r="A67" s="86" t="s">
        <v>37</v>
      </c>
      <c r="F67" s="68"/>
      <c r="G67" s="68" t="s">
        <v>38</v>
      </c>
      <c r="H67" s="29"/>
      <c r="I67" s="29"/>
      <c r="J67" s="29"/>
      <c r="K67" s="29"/>
      <c r="L67" s="54"/>
      <c r="M67" s="54"/>
      <c r="N67" s="29"/>
      <c r="O67" s="29"/>
      <c r="P67" s="29"/>
      <c r="Q67" s="8"/>
      <c r="R67" s="8"/>
      <c r="S67" s="3"/>
      <c r="T67" s="3"/>
      <c r="U67" s="7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3" name="Obseg1_1"/>
    <protectedRange sqref="J60:P63 J66:P68" name="Obseg1_3"/>
    <protectedRange sqref="U65 M65:P65" name="Obseg1_1_1_1"/>
    <protectedRange sqref="J65:L65" name="Obseg1_3_1_1"/>
    <protectedRange sqref="M64:P64 U64" name="Obseg1"/>
    <protectedRange sqref="J64:L64" name="Obseg1_3_1_1_1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2"/>
  <sheetViews>
    <sheetView topLeftCell="A10" zoomScale="112" zoomScaleNormal="112" zoomScaleSheetLayoutView="100" workbookViewId="0">
      <selection activeCell="J45" sqref="J4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pred_rekapitulacija'!B16</f>
        <v xml:space="preserve">SLADOLED 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9" t="s">
        <v>341</v>
      </c>
      <c r="C16" s="75">
        <v>1</v>
      </c>
      <c r="D16" s="120" t="s">
        <v>40</v>
      </c>
      <c r="E16" s="164" t="s">
        <v>147</v>
      </c>
      <c r="F16" s="164">
        <v>20</v>
      </c>
      <c r="G16" s="201" t="s">
        <v>40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138">
        <f>IF(Sklop3[[#This Row],[ZAHTEVANA SHEMA KAKOVOSTI]]&lt;&gt;"",Sklop3[[#This Row],[Preračunana masa/volumen/kos na enoto kg]],"")</f>
        <v>20</v>
      </c>
      <c r="J16" s="139"/>
      <c r="K16" s="140"/>
      <c r="L16" s="140"/>
      <c r="M16" s="116"/>
      <c r="N16" s="117"/>
      <c r="O16" s="116"/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7"/>
    </row>
    <row r="17" spans="1:22" s="55" customFormat="1" ht="12">
      <c r="A17" s="77" t="s">
        <v>3</v>
      </c>
      <c r="B17" s="316" t="s">
        <v>338</v>
      </c>
      <c r="C17" s="75">
        <v>150</v>
      </c>
      <c r="D17" s="120" t="s">
        <v>77</v>
      </c>
      <c r="E17" s="164" t="s">
        <v>147</v>
      </c>
      <c r="F17" s="289">
        <v>1500</v>
      </c>
      <c r="G17" s="317" t="s">
        <v>243</v>
      </c>
      <c r="H17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225</v>
      </c>
      <c r="I17" s="318">
        <f>IF(Sklop3[[#This Row],[ZAHTEVANA SHEMA KAKOVOSTI]]&lt;&gt;"",Sklop3[[#This Row],[Preračunana masa/volumen/kos na enoto kg]],"")</f>
        <v>225</v>
      </c>
      <c r="J17" s="319"/>
      <c r="K17" s="320"/>
      <c r="L17" s="320"/>
      <c r="M17" s="325"/>
      <c r="N17" s="292"/>
      <c r="O17" s="117"/>
      <c r="P17" s="293"/>
      <c r="Q17" s="294">
        <f>+Sklop3[[#This Row],[cena/enota brez DDV v EUR]]*Sklop3[[#This Row],[Stopnja DDV (%)]]</f>
        <v>0</v>
      </c>
      <c r="R17" s="294">
        <f>+Sklop3[[#This Row],[cena/enota brez DDV v EUR]]+Sklop3[[#This Row],[Davek (EUR)]]</f>
        <v>0</v>
      </c>
      <c r="S17" s="294">
        <f>+Sklop3[[#This Row],[cena/enota brez DDV v EUR]]*Sklop3[[#This Row],[Okvirna količina]]</f>
        <v>0</v>
      </c>
      <c r="T17" s="294">
        <f>+Sklop3[[#This Row],[Končna cena/enoto mere (EUR) z DDV]]*Sklop3[[#This Row],[Okvirna količina]]</f>
        <v>0</v>
      </c>
      <c r="U17" s="321"/>
    </row>
    <row r="18" spans="1:22" s="55" customFormat="1" ht="12">
      <c r="A18" s="77" t="s">
        <v>4</v>
      </c>
      <c r="B18" s="316" t="s">
        <v>339</v>
      </c>
      <c r="C18" s="75">
        <v>150</v>
      </c>
      <c r="D18" s="120" t="s">
        <v>77</v>
      </c>
      <c r="E18" s="164" t="s">
        <v>147</v>
      </c>
      <c r="F18" s="289">
        <v>200</v>
      </c>
      <c r="G18" s="317" t="s">
        <v>243</v>
      </c>
      <c r="H18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318">
        <f>IF(Sklop3[[#This Row],[ZAHTEVANA SHEMA KAKOVOSTI]]&lt;&gt;"",Sklop3[[#This Row],[Preračunana masa/volumen/kos na enoto kg]],"")</f>
        <v>30</v>
      </c>
      <c r="J18" s="319"/>
      <c r="K18" s="320"/>
      <c r="L18" s="320"/>
      <c r="M18" s="325"/>
      <c r="N18" s="292"/>
      <c r="O18" s="117"/>
      <c r="P18" s="293"/>
      <c r="Q18" s="294">
        <f>+Sklop3[[#This Row],[cena/enota brez DDV v EUR]]*Sklop3[[#This Row],[Stopnja DDV (%)]]</f>
        <v>0</v>
      </c>
      <c r="R18" s="294">
        <f>+Sklop3[[#This Row],[cena/enota brez DDV v EUR]]+Sklop3[[#This Row],[Davek (EUR)]]</f>
        <v>0</v>
      </c>
      <c r="S18" s="294">
        <f>+Sklop3[[#This Row],[cena/enota brez DDV v EUR]]*Sklop3[[#This Row],[Okvirna količina]]</f>
        <v>0</v>
      </c>
      <c r="T18" s="294">
        <f>+Sklop3[[#This Row],[Končna cena/enoto mere (EUR) z DDV]]*Sklop3[[#This Row],[Okvirna količina]]</f>
        <v>0</v>
      </c>
      <c r="U18" s="321"/>
    </row>
    <row r="19" spans="1:22" s="55" customFormat="1" ht="12">
      <c r="A19" s="77" t="s">
        <v>5</v>
      </c>
      <c r="B19" s="316" t="s">
        <v>340</v>
      </c>
      <c r="C19" s="75">
        <v>150</v>
      </c>
      <c r="D19" s="120" t="s">
        <v>77</v>
      </c>
      <c r="E19" s="164" t="s">
        <v>147</v>
      </c>
      <c r="F19" s="289">
        <v>200</v>
      </c>
      <c r="G19" s="317" t="s">
        <v>243</v>
      </c>
      <c r="H19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318">
        <f>IF(Sklop3[[#This Row],[ZAHTEVANA SHEMA KAKOVOSTI]]&lt;&gt;"",Sklop3[[#This Row],[Preračunana masa/volumen/kos na enoto kg]],"")</f>
        <v>30</v>
      </c>
      <c r="J19" s="319"/>
      <c r="K19" s="320"/>
      <c r="L19" s="320"/>
      <c r="M19" s="325"/>
      <c r="N19" s="292"/>
      <c r="O19" s="117"/>
      <c r="P19" s="293"/>
      <c r="Q19" s="294">
        <f>+Sklop3[[#This Row],[cena/enota brez DDV v EUR]]*Sklop3[[#This Row],[Stopnja DDV (%)]]</f>
        <v>0</v>
      </c>
      <c r="R19" s="294">
        <f>+Sklop3[[#This Row],[cena/enota brez DDV v EUR]]+Sklop3[[#This Row],[Davek (EUR)]]</f>
        <v>0</v>
      </c>
      <c r="S19" s="294">
        <f>+Sklop3[[#This Row],[cena/enota brez DDV v EUR]]*Sklop3[[#This Row],[Okvirna količina]]</f>
        <v>0</v>
      </c>
      <c r="T19" s="294">
        <f>+Sklop3[[#This Row],[Končna cena/enoto mere (EUR) z DDV]]*Sklop3[[#This Row],[Okvirna količina]]</f>
        <v>0</v>
      </c>
      <c r="U19" s="321"/>
    </row>
    <row r="20" spans="1:22">
      <c r="A20" s="297" t="s">
        <v>100</v>
      </c>
      <c r="B20" s="298"/>
      <c r="C20" s="299"/>
      <c r="D20" s="299"/>
      <c r="E20" s="300"/>
      <c r="F20" s="301"/>
      <c r="G20" s="302"/>
      <c r="H20" s="303">
        <f>SUBTOTAL(109,Sklop3[Preračunana masa/volumen/kos na enoto kg])</f>
        <v>305</v>
      </c>
      <c r="I20" s="303">
        <f>SUBTOTAL(109,Sklop3[Živila iz shem kakovosti (kg)])</f>
        <v>305</v>
      </c>
      <c r="J20" s="301"/>
      <c r="K20" s="304"/>
      <c r="L20" s="304"/>
      <c r="M20" s="305"/>
      <c r="N20" s="306"/>
      <c r="O20" s="306"/>
      <c r="P20" s="306"/>
      <c r="Q20" s="307"/>
      <c r="R20" s="301"/>
      <c r="S20" s="307">
        <f>SUBTOTAL(109,Sklop3[Vrednost za okvirno količino (EUR) brez DDV])</f>
        <v>0</v>
      </c>
      <c r="T20" s="307">
        <f>SUBTOTAL(109,Sklop3[Vrednost za okvirno količino (EUR) z DDV])</f>
        <v>0</v>
      </c>
      <c r="U20" s="308">
        <f>SUBTOTAL(103,Sklop3[Shema kakovosti
(nacionalne, evropske)
])</f>
        <v>0</v>
      </c>
    </row>
    <row r="21" spans="1:22" s="187" customFormat="1">
      <c r="A21" s="175"/>
      <c r="B21" s="176"/>
      <c r="C21" s="177"/>
      <c r="D21" s="177"/>
      <c r="E21" s="178"/>
      <c r="F21" s="179"/>
      <c r="G21" s="180"/>
      <c r="H21" s="181"/>
      <c r="I21" s="181"/>
      <c r="J21" s="179"/>
      <c r="K21" s="182"/>
      <c r="L21" s="182"/>
      <c r="M21" s="183"/>
      <c r="N21" s="184"/>
      <c r="O21" s="184"/>
      <c r="P21" s="184"/>
      <c r="Q21" s="185"/>
      <c r="R21" s="179"/>
      <c r="S21" s="185"/>
      <c r="T21" s="185"/>
      <c r="U21" s="186"/>
    </row>
    <row r="22" spans="1:22">
      <c r="A22" s="48" t="s">
        <v>96</v>
      </c>
      <c r="B22" s="16"/>
      <c r="C22" s="28"/>
      <c r="D22" s="28"/>
      <c r="E22" s="91"/>
    </row>
    <row r="23" spans="1:22" ht="12.75" customHeight="1">
      <c r="A23" s="11" t="s">
        <v>98</v>
      </c>
      <c r="B23" s="16"/>
      <c r="C23" s="28"/>
      <c r="D23" s="28"/>
      <c r="E23" s="91"/>
      <c r="M23" s="54"/>
      <c r="N23" s="29"/>
      <c r="O23" s="29"/>
      <c r="P23" s="29"/>
      <c r="Q23" s="29"/>
      <c r="R23" s="29"/>
      <c r="V23" s="10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0"/>
    </row>
    <row r="25" spans="1:22" ht="12.75" customHeight="1">
      <c r="A25" s="99" t="s">
        <v>136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1"/>
      <c r="N25" s="101"/>
      <c r="O25" s="101"/>
      <c r="P25" s="101"/>
      <c r="Q25" s="101"/>
      <c r="R25" s="101"/>
      <c r="S25" s="101"/>
      <c r="T25" s="101"/>
      <c r="U25" s="101"/>
      <c r="V25" s="100"/>
    </row>
    <row r="26" spans="1:22" ht="13.5" customHeight="1">
      <c r="A26" s="550" t="s">
        <v>145</v>
      </c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N26" s="29"/>
      <c r="O26" s="29"/>
      <c r="P26" s="29"/>
      <c r="Q26" s="29"/>
      <c r="R26" s="2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</sheetData>
  <sheetProtection insertRows="0" deleteRows="0"/>
  <protectedRanges>
    <protectedRange sqref="U28:U1048576 J28:P1048576 M22:P23 U1:U23 J1:P21" name="Obseg1"/>
    <protectedRange sqref="U24:U25 M24:P25 U27 M27:P27" name="Obseg1_1"/>
    <protectedRange sqref="J22:L25 J27:L27" name="Obseg1_3"/>
    <protectedRange sqref="M26:P26 U26" name="Obseg1_2"/>
    <protectedRange sqref="J26:L26" name="Obseg1_3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4"/>
  <sheetViews>
    <sheetView topLeftCell="A7" zoomScale="106" zoomScaleNormal="106" zoomScaleSheetLayoutView="100" workbookViewId="0">
      <selection activeCell="E49" sqref="E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61" t="str">
        <f>+'prva stran'!B6</f>
        <v>VRTEC RADOVLJICA</v>
      </c>
      <c r="D2" s="562"/>
      <c r="E2" s="562"/>
      <c r="F2" s="562"/>
      <c r="G2" s="562"/>
      <c r="H2" s="562"/>
      <c r="I2" s="562"/>
      <c r="J2" s="562"/>
    </row>
    <row r="3" spans="1:21" ht="15">
      <c r="B3" s="50" t="s">
        <v>49</v>
      </c>
      <c r="C3" s="563" t="str">
        <f>+'prva stran'!B7</f>
        <v>Kranjska cesta 13, 4240 Radovljica</v>
      </c>
      <c r="D3" s="564"/>
      <c r="E3" s="564"/>
      <c r="F3" s="564"/>
      <c r="G3" s="564"/>
      <c r="H3" s="564"/>
      <c r="I3" s="564"/>
      <c r="J3" s="56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65">
        <f>+'prva stran'!B10</f>
        <v>0</v>
      </c>
      <c r="D6" s="566"/>
      <c r="E6" s="566"/>
      <c r="F6" s="566"/>
      <c r="G6" s="566"/>
      <c r="H6" s="566"/>
      <c r="I6" s="566"/>
      <c r="J6" s="566"/>
    </row>
    <row r="7" spans="1:21" ht="17.25" customHeight="1">
      <c r="B7" s="51" t="s">
        <v>49</v>
      </c>
      <c r="C7" s="567">
        <f>+'prva stran'!B11</f>
        <v>0</v>
      </c>
      <c r="D7" s="568"/>
      <c r="E7" s="568"/>
      <c r="F7" s="568"/>
      <c r="G7" s="568"/>
      <c r="H7" s="568"/>
      <c r="I7" s="568"/>
      <c r="J7" s="568"/>
    </row>
    <row r="8" spans="1:21" ht="17.25" customHeight="1">
      <c r="B8" s="51" t="s">
        <v>50</v>
      </c>
      <c r="C8" s="567">
        <f>+'prva stran'!B12</f>
        <v>0</v>
      </c>
      <c r="D8" s="568"/>
      <c r="E8" s="568"/>
      <c r="F8" s="568"/>
      <c r="G8" s="568"/>
      <c r="H8" s="568"/>
      <c r="I8" s="568"/>
      <c r="J8" s="568"/>
    </row>
    <row r="9" spans="1:21" s="12" customFormat="1" ht="17.25" customHeight="1">
      <c r="A9" s="9"/>
      <c r="B9" s="52" t="s">
        <v>52</v>
      </c>
      <c r="C9" s="569">
        <f>+'prva stran'!B13</f>
        <v>0</v>
      </c>
      <c r="D9" s="568"/>
      <c r="E9" s="568"/>
      <c r="F9" s="568"/>
      <c r="G9" s="568"/>
      <c r="H9" s="568"/>
      <c r="I9" s="568"/>
      <c r="J9" s="5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pred_rekapitulacija'!B17</f>
        <v>EKOLOŠKO MLEKO IN MLEČNI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23" t="s">
        <v>1</v>
      </c>
      <c r="B16" s="127" t="s">
        <v>1239</v>
      </c>
      <c r="C16" s="75" t="s">
        <v>148</v>
      </c>
      <c r="D16" s="75" t="s">
        <v>40</v>
      </c>
      <c r="E16" s="133"/>
      <c r="F16" s="133">
        <v>31400</v>
      </c>
      <c r="G16" s="322" t="s">
        <v>40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31400</v>
      </c>
      <c r="I16" s="154" t="str">
        <f>IF(Sklop4[[#This Row],[ZAHTEVANA SHEMA KAKOVOSTI]]&lt;&gt;"",Sklop4[[#This Row],[Preračunana masa/volumen/kos na enoto kg]],"")</f>
        <v/>
      </c>
      <c r="J16" s="126"/>
      <c r="K16" s="122"/>
      <c r="L16" s="122"/>
      <c r="M16" s="122"/>
      <c r="N16" s="117"/>
      <c r="O16" s="122"/>
      <c r="P16" s="375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505" t="s">
        <v>78</v>
      </c>
    </row>
    <row r="17" spans="1:21" s="55" customFormat="1" ht="12">
      <c r="A17" s="323" t="s">
        <v>3</v>
      </c>
      <c r="B17" s="134" t="s">
        <v>345</v>
      </c>
      <c r="C17" s="132">
        <v>250</v>
      </c>
      <c r="D17" s="246" t="s">
        <v>76</v>
      </c>
      <c r="E17" s="133"/>
      <c r="F17" s="247">
        <v>1000</v>
      </c>
      <c r="G17" s="270" t="s">
        <v>243</v>
      </c>
      <c r="H17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7" s="247" t="str">
        <f>IF(Sklop4[[#This Row],[ZAHTEVANA SHEMA KAKOVOSTI]]&lt;&gt;"",Sklop4[[#This Row],[Preračunana masa/volumen/kos na enoto kg]],"")</f>
        <v/>
      </c>
      <c r="J17" s="252"/>
      <c r="K17" s="122"/>
      <c r="L17" s="122"/>
      <c r="M17" s="122"/>
      <c r="N17" s="117"/>
      <c r="O17" s="122"/>
      <c r="P17" s="379"/>
      <c r="Q17" s="250">
        <f>+Sklop4[[#This Row],[cena/enota brez DDV v EUR]]*Sklop4[[#This Row],[Stopnja DDV (%)]]</f>
        <v>0</v>
      </c>
      <c r="R17" s="250">
        <f>+Sklop4[[#This Row],[cena/enota brez DDV v EUR]]+Sklop4[[#This Row],[Davek (EUR)]]</f>
        <v>0</v>
      </c>
      <c r="S17" s="250">
        <f>+Sklop4[[#This Row],[cena/enota brez DDV v EUR]]*Sklop4[[#This Row],[Okvirna količina]]</f>
        <v>0</v>
      </c>
      <c r="T17" s="250">
        <f>+Sklop4[[#This Row],[Končna cena/enoto mere (EUR) z DDV]]*Sklop4[[#This Row],[Okvirna količina]]</f>
        <v>0</v>
      </c>
      <c r="U17" s="505" t="s">
        <v>78</v>
      </c>
    </row>
    <row r="18" spans="1:21" s="55" customFormat="1" ht="12">
      <c r="A18" s="323" t="s">
        <v>4</v>
      </c>
      <c r="B18" s="134" t="s">
        <v>1240</v>
      </c>
      <c r="C18" s="132" t="s">
        <v>343</v>
      </c>
      <c r="D18" s="246" t="s">
        <v>40</v>
      </c>
      <c r="E18" s="133"/>
      <c r="F18" s="247">
        <v>1700</v>
      </c>
      <c r="G18" s="270" t="s">
        <v>40</v>
      </c>
      <c r="H18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18" s="247" t="str">
        <f>IF(Sklop4[[#This Row],[ZAHTEVANA SHEMA KAKOVOSTI]]&lt;&gt;"",Sklop4[[#This Row],[Preračunana masa/volumen/kos na enoto kg]],"")</f>
        <v/>
      </c>
      <c r="J18" s="252"/>
      <c r="K18" s="122"/>
      <c r="L18" s="122"/>
      <c r="M18" s="122"/>
      <c r="N18" s="117"/>
      <c r="O18" s="122"/>
      <c r="P18" s="379"/>
      <c r="Q18" s="250">
        <f>+Sklop4[[#This Row],[cena/enota brez DDV v EUR]]*Sklop4[[#This Row],[Stopnja DDV (%)]]</f>
        <v>0</v>
      </c>
      <c r="R18" s="250">
        <f>+Sklop4[[#This Row],[cena/enota brez DDV v EUR]]+Sklop4[[#This Row],[Davek (EUR)]]</f>
        <v>0</v>
      </c>
      <c r="S18" s="250">
        <f>+Sklop4[[#This Row],[cena/enota brez DDV v EUR]]*Sklop4[[#This Row],[Okvirna količina]]</f>
        <v>0</v>
      </c>
      <c r="T18" s="250">
        <f>+Sklop4[[#This Row],[Končna cena/enoto mere (EUR) z DDV]]*Sklop4[[#This Row],[Okvirna količina]]</f>
        <v>0</v>
      </c>
      <c r="U18" s="505" t="s">
        <v>78</v>
      </c>
    </row>
    <row r="19" spans="1:21" s="55" customFormat="1" ht="12">
      <c r="A19" s="323" t="s">
        <v>5</v>
      </c>
      <c r="B19" s="134" t="s">
        <v>346</v>
      </c>
      <c r="C19" s="132">
        <v>1</v>
      </c>
      <c r="D19" s="246" t="s">
        <v>0</v>
      </c>
      <c r="E19" s="133"/>
      <c r="F19" s="247">
        <v>80</v>
      </c>
      <c r="G19" s="270" t="s">
        <v>0</v>
      </c>
      <c r="H19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9" s="247" t="str">
        <f>IF(Sklop4[[#This Row],[ZAHTEVANA SHEMA KAKOVOSTI]]&lt;&gt;"",Sklop4[[#This Row],[Preračunana masa/volumen/kos na enoto kg]],"")</f>
        <v/>
      </c>
      <c r="J19" s="252"/>
      <c r="K19" s="122"/>
      <c r="L19" s="122"/>
      <c r="M19" s="122"/>
      <c r="N19" s="117"/>
      <c r="O19" s="122"/>
      <c r="P19" s="379"/>
      <c r="Q19" s="250">
        <f>+Sklop4[[#This Row],[cena/enota brez DDV v EUR]]*Sklop4[[#This Row],[Stopnja DDV (%)]]</f>
        <v>0</v>
      </c>
      <c r="R19" s="250">
        <f>+Sklop4[[#This Row],[cena/enota brez DDV v EUR]]+Sklop4[[#This Row],[Davek (EUR)]]</f>
        <v>0</v>
      </c>
      <c r="S19" s="250">
        <f>+Sklop4[[#This Row],[cena/enota brez DDV v EUR]]*Sklop4[[#This Row],[Okvirna količina]]</f>
        <v>0</v>
      </c>
      <c r="T19" s="250">
        <f>+Sklop4[[#This Row],[Končna cena/enoto mere (EUR) z DDV]]*Sklop4[[#This Row],[Okvirna količina]]</f>
        <v>0</v>
      </c>
      <c r="U19" s="505" t="s">
        <v>78</v>
      </c>
    </row>
    <row r="20" spans="1:21" s="55" customFormat="1" ht="12">
      <c r="A20" s="323" t="s">
        <v>6</v>
      </c>
      <c r="B20" s="134" t="s">
        <v>342</v>
      </c>
      <c r="C20" s="132" t="s">
        <v>78</v>
      </c>
      <c r="D20" s="246" t="s">
        <v>0</v>
      </c>
      <c r="E20" s="133"/>
      <c r="F20" s="247">
        <v>70</v>
      </c>
      <c r="G20" s="270" t="s">
        <v>0</v>
      </c>
      <c r="H20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0" s="247" t="str">
        <f>IF(Sklop4[[#This Row],[ZAHTEVANA SHEMA KAKOVOSTI]]&lt;&gt;"",Sklop4[[#This Row],[Preračunana masa/volumen/kos na enoto kg]],"")</f>
        <v/>
      </c>
      <c r="J20" s="252"/>
      <c r="K20" s="122"/>
      <c r="L20" s="122"/>
      <c r="M20" s="122"/>
      <c r="N20" s="117"/>
      <c r="O20" s="122"/>
      <c r="P20" s="379"/>
      <c r="Q20" s="250">
        <f>+Sklop4[[#This Row],[cena/enota brez DDV v EUR]]*Sklop4[[#This Row],[Stopnja DDV (%)]]</f>
        <v>0</v>
      </c>
      <c r="R20" s="250">
        <f>+Sklop4[[#This Row],[cena/enota brez DDV v EUR]]+Sklop4[[#This Row],[Davek (EUR)]]</f>
        <v>0</v>
      </c>
      <c r="S20" s="250">
        <f>+Sklop4[[#This Row],[cena/enota brez DDV v EUR]]*Sklop4[[#This Row],[Okvirna količina]]</f>
        <v>0</v>
      </c>
      <c r="T20" s="250">
        <f>+Sklop4[[#This Row],[Končna cena/enoto mere (EUR) z DDV]]*Sklop4[[#This Row],[Okvirna količina]]</f>
        <v>0</v>
      </c>
      <c r="U20" s="505" t="s">
        <v>78</v>
      </c>
    </row>
    <row r="21" spans="1:21" s="55" customFormat="1" ht="12">
      <c r="A21" s="323" t="s">
        <v>7</v>
      </c>
      <c r="B21" s="134" t="s">
        <v>347</v>
      </c>
      <c r="C21" s="132" t="s">
        <v>344</v>
      </c>
      <c r="D21" s="246" t="s">
        <v>0</v>
      </c>
      <c r="E21" s="133"/>
      <c r="F21" s="247">
        <v>30</v>
      </c>
      <c r="G21" s="270" t="s">
        <v>0</v>
      </c>
      <c r="H21" s="1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1" s="247" t="str">
        <f>IF(Sklop4[[#This Row],[ZAHTEVANA SHEMA KAKOVOSTI]]&lt;&gt;"",Sklop4[[#This Row],[Preračunana masa/volumen/kos na enoto kg]],"")</f>
        <v/>
      </c>
      <c r="J21" s="252"/>
      <c r="K21" s="122"/>
      <c r="L21" s="122"/>
      <c r="M21" s="122"/>
      <c r="N21" s="117"/>
      <c r="O21" s="122"/>
      <c r="P21" s="379"/>
      <c r="Q21" s="250">
        <f>+Sklop4[[#This Row],[cena/enota brez DDV v EUR]]*Sklop4[[#This Row],[Stopnja DDV (%)]]</f>
        <v>0</v>
      </c>
      <c r="R21" s="250">
        <f>+Sklop4[[#This Row],[cena/enota brez DDV v EUR]]+Sklop4[[#This Row],[Davek (EUR)]]</f>
        <v>0</v>
      </c>
      <c r="S21" s="250">
        <f>+Sklop4[[#This Row],[cena/enota brez DDV v EUR]]*Sklop4[[#This Row],[Okvirna količina]]</f>
        <v>0</v>
      </c>
      <c r="T21" s="250">
        <f>+Sklop4[[#This Row],[Končna cena/enoto mere (EUR) z DDV]]*Sklop4[[#This Row],[Okvirna količina]]</f>
        <v>0</v>
      </c>
      <c r="U21" s="505" t="s">
        <v>78</v>
      </c>
    </row>
    <row r="22" spans="1:21" ht="27" customHeight="1">
      <c r="A22" s="297" t="s">
        <v>100</v>
      </c>
      <c r="B22" s="298"/>
      <c r="C22" s="299"/>
      <c r="D22" s="299"/>
      <c r="E22" s="300"/>
      <c r="F22" s="301"/>
      <c r="G22" s="302"/>
      <c r="H22" s="303">
        <f>SUBTOTAL(109,Sklop4[Preračunana masa/volumen/kos na enoto kg])</f>
        <v>33530</v>
      </c>
      <c r="I22" s="303">
        <f>SUBTOTAL(109,Sklop4[Živila iz shem kakovosti (kg)])</f>
        <v>0</v>
      </c>
      <c r="J22" s="301"/>
      <c r="K22" s="304"/>
      <c r="L22" s="304"/>
      <c r="M22" s="305"/>
      <c r="N22" s="306"/>
      <c r="O22" s="306"/>
      <c r="P22" s="306"/>
      <c r="Q22" s="307"/>
      <c r="R22" s="301"/>
      <c r="S22" s="307">
        <f>SUBTOTAL(109,Sklop4[Vrednost za okvirno količino (EUR) brez DDV])</f>
        <v>0</v>
      </c>
      <c r="T22" s="307">
        <f>SUBTOTAL(109,Sklop4[Vrednost za okvirno količino (EUR) z DDV])</f>
        <v>0</v>
      </c>
      <c r="U22" s="308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1">
      <c r="A25" s="11" t="s">
        <v>98</v>
      </c>
      <c r="B25" s="16"/>
      <c r="C25" s="28"/>
      <c r="D25" s="28"/>
      <c r="E25" s="91"/>
    </row>
    <row r="26" spans="1:21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70" t="s">
        <v>144</v>
      </c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4"/>
      <c r="N27" s="29"/>
      <c r="O27" s="29"/>
      <c r="P27" s="29"/>
      <c r="Q27" s="29"/>
      <c r="R27" s="29"/>
    </row>
    <row r="28" spans="1:21" ht="13.5" customHeight="1">
      <c r="A28" s="550" t="s">
        <v>145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N28" s="29"/>
      <c r="O28" s="29"/>
      <c r="P28" s="29"/>
      <c r="Q28" s="29"/>
      <c r="R28" s="29"/>
    </row>
    <row r="29" spans="1:21" ht="13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86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22:U26 J1:P15 J22:P26 P16:P21 U1:U15 U28:U1048576 J16:J21 M28:P29" name="Obseg1"/>
    <protectedRange sqref="K16:O21 U16:U21" name="Obseg1_4"/>
    <protectedRange sqref="J28:L29" name="Obseg1_3_1_1_1"/>
    <protectedRange sqref="M27:P27 U27" name="Obseg1_1_1_1_1"/>
    <protectedRange sqref="J27:L27" name="Obseg1_2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37" zoomScale="89" zoomScaleNormal="89" zoomScaleSheetLayoutView="100" workbookViewId="0">
      <selection activeCell="S72" sqref="S72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10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22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422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422"/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422"/>
      <c r="B13" s="551" t="str">
        <f>+'Ponudbeni pred_rekapitulacija'!B18</f>
        <v>MESO IN MESNI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423" t="s">
        <v>1</v>
      </c>
      <c r="B16" s="419" t="s">
        <v>348</v>
      </c>
      <c r="C16" s="75" t="s">
        <v>78</v>
      </c>
      <c r="D16" s="75" t="s">
        <v>0</v>
      </c>
      <c r="E16" s="123" t="s">
        <v>147</v>
      </c>
      <c r="F16" s="132">
        <v>900</v>
      </c>
      <c r="G16" s="421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16" s="78">
        <f>IF(Sklop5[[#This Row],[ZAHTEVANA SHEMA KAKOVOSTI]]&lt;&gt;"",Sklop5[[#This Row],[Preračunana masa/volumen/kos na enoto kg]],"")</f>
        <v>900</v>
      </c>
      <c r="J16" s="126"/>
      <c r="K16" s="116"/>
      <c r="L16" s="116"/>
      <c r="M16" s="173" t="s">
        <v>78</v>
      </c>
      <c r="N16" s="117"/>
      <c r="O16" s="173" t="s">
        <v>78</v>
      </c>
      <c r="P16" s="8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2"/>
    </row>
    <row r="17" spans="1:21" s="55" customFormat="1" ht="25.5">
      <c r="A17" s="423" t="s">
        <v>3</v>
      </c>
      <c r="B17" s="419" t="s">
        <v>349</v>
      </c>
      <c r="C17" s="75" t="s">
        <v>78</v>
      </c>
      <c r="D17" s="75" t="s">
        <v>0</v>
      </c>
      <c r="E17" s="123" t="s">
        <v>147</v>
      </c>
      <c r="F17" s="413">
        <v>800</v>
      </c>
      <c r="G17" s="414" t="s">
        <v>0</v>
      </c>
      <c r="H1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7" s="404">
        <f>IF(Sklop5[[#This Row],[ZAHTEVANA SHEMA KAKOVOSTI]]&lt;&gt;"",Sklop5[[#This Row],[Preračunana masa/volumen/kos na enoto kg]],"")</f>
        <v>800</v>
      </c>
      <c r="J17" s="415"/>
      <c r="K17" s="407"/>
      <c r="L17" s="407"/>
      <c r="M17" s="173" t="s">
        <v>78</v>
      </c>
      <c r="N17" s="417"/>
      <c r="O17" s="173" t="s">
        <v>78</v>
      </c>
      <c r="P17" s="418"/>
      <c r="Q17" s="410">
        <f>+Sklop5[[#This Row],[cena/enota brez DDV v EUR]]*Sklop5[[#This Row],[Stopnja DDV (%)]]</f>
        <v>0</v>
      </c>
      <c r="R17" s="410">
        <f>+Sklop5[[#This Row],[cena/enota brez DDV v EUR]]+Sklop5[[#This Row],[Davek (EUR)]]</f>
        <v>0</v>
      </c>
      <c r="S17" s="410">
        <f>+Sklop5[[#This Row],[cena/enota brez DDV v EUR]]*Sklop5[[#This Row],[Okvirna količina]]</f>
        <v>0</v>
      </c>
      <c r="T17" s="410">
        <f>+Sklop5[[#This Row],[Končna cena/enoto mere (EUR) z DDV]]*Sklop5[[#This Row],[Okvirna količina]]</f>
        <v>0</v>
      </c>
      <c r="U17" s="315"/>
    </row>
    <row r="18" spans="1:21" s="55" customFormat="1">
      <c r="A18" s="423" t="s">
        <v>4</v>
      </c>
      <c r="B18" s="419" t="s">
        <v>350</v>
      </c>
      <c r="C18" s="75" t="s">
        <v>78</v>
      </c>
      <c r="D18" s="75" t="s">
        <v>0</v>
      </c>
      <c r="E18" s="123" t="s">
        <v>147</v>
      </c>
      <c r="F18" s="413">
        <v>570</v>
      </c>
      <c r="G18" s="414" t="s">
        <v>0</v>
      </c>
      <c r="H1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18" s="404">
        <f>IF(Sklop5[[#This Row],[ZAHTEVANA SHEMA KAKOVOSTI]]&lt;&gt;"",Sklop5[[#This Row],[Preračunana masa/volumen/kos na enoto kg]],"")</f>
        <v>570</v>
      </c>
      <c r="J18" s="415"/>
      <c r="K18" s="407"/>
      <c r="L18" s="407"/>
      <c r="M18" s="173" t="s">
        <v>78</v>
      </c>
      <c r="N18" s="417"/>
      <c r="O18" s="173" t="s">
        <v>78</v>
      </c>
      <c r="P18" s="418"/>
      <c r="Q18" s="410">
        <f>+Sklop5[[#This Row],[cena/enota brez DDV v EUR]]*Sklop5[[#This Row],[Stopnja DDV (%)]]</f>
        <v>0</v>
      </c>
      <c r="R18" s="410">
        <f>+Sklop5[[#This Row],[cena/enota brez DDV v EUR]]+Sklop5[[#This Row],[Davek (EUR)]]</f>
        <v>0</v>
      </c>
      <c r="S18" s="410">
        <f>+Sklop5[[#This Row],[cena/enota brez DDV v EUR]]*Sklop5[[#This Row],[Okvirna količina]]</f>
        <v>0</v>
      </c>
      <c r="T18" s="410">
        <f>+Sklop5[[#This Row],[Končna cena/enoto mere (EUR) z DDV]]*Sklop5[[#This Row],[Okvirna količina]]</f>
        <v>0</v>
      </c>
      <c r="U18" s="315"/>
    </row>
    <row r="19" spans="1:21" s="55" customFormat="1">
      <c r="A19" s="423" t="s">
        <v>5</v>
      </c>
      <c r="B19" s="419" t="s">
        <v>351</v>
      </c>
      <c r="C19" s="75" t="s">
        <v>78</v>
      </c>
      <c r="D19" s="75" t="s">
        <v>0</v>
      </c>
      <c r="E19" s="123" t="s">
        <v>147</v>
      </c>
      <c r="F19" s="413">
        <v>210</v>
      </c>
      <c r="G19" s="414" t="s">
        <v>0</v>
      </c>
      <c r="H1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19" s="404">
        <f>IF(Sklop5[[#This Row],[ZAHTEVANA SHEMA KAKOVOSTI]]&lt;&gt;"",Sklop5[[#This Row],[Preračunana masa/volumen/kos na enoto kg]],"")</f>
        <v>210</v>
      </c>
      <c r="J19" s="415"/>
      <c r="K19" s="407"/>
      <c r="L19" s="407"/>
      <c r="M19" s="173" t="s">
        <v>78</v>
      </c>
      <c r="N19" s="417"/>
      <c r="O19" s="173" t="s">
        <v>78</v>
      </c>
      <c r="P19" s="418"/>
      <c r="Q19" s="410">
        <f>+Sklop5[[#This Row],[cena/enota brez DDV v EUR]]*Sklop5[[#This Row],[Stopnja DDV (%)]]</f>
        <v>0</v>
      </c>
      <c r="R19" s="410">
        <f>+Sklop5[[#This Row],[cena/enota brez DDV v EUR]]+Sklop5[[#This Row],[Davek (EUR)]]</f>
        <v>0</v>
      </c>
      <c r="S19" s="410">
        <f>+Sklop5[[#This Row],[cena/enota brez DDV v EUR]]*Sklop5[[#This Row],[Okvirna količina]]</f>
        <v>0</v>
      </c>
      <c r="T19" s="410">
        <f>+Sklop5[[#This Row],[Končna cena/enoto mere (EUR) z DDV]]*Sklop5[[#This Row],[Okvirna količina]]</f>
        <v>0</v>
      </c>
      <c r="U19" s="315"/>
    </row>
    <row r="20" spans="1:21" s="55" customFormat="1">
      <c r="A20" s="423" t="s">
        <v>6</v>
      </c>
      <c r="B20" s="419" t="s">
        <v>352</v>
      </c>
      <c r="C20" s="75" t="s">
        <v>78</v>
      </c>
      <c r="D20" s="75" t="s">
        <v>0</v>
      </c>
      <c r="E20" s="123"/>
      <c r="F20" s="413">
        <v>1210</v>
      </c>
      <c r="G20" s="414" t="s">
        <v>0</v>
      </c>
      <c r="H2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1210</v>
      </c>
      <c r="I20" s="404" t="str">
        <f>IF(Sklop5[[#This Row],[ZAHTEVANA SHEMA KAKOVOSTI]]&lt;&gt;"",Sklop5[[#This Row],[Preračunana masa/volumen/kos na enoto kg]],"")</f>
        <v/>
      </c>
      <c r="J20" s="415"/>
      <c r="K20" s="407"/>
      <c r="L20" s="407"/>
      <c r="M20" s="173" t="s">
        <v>78</v>
      </c>
      <c r="N20" s="417"/>
      <c r="O20" s="173" t="s">
        <v>78</v>
      </c>
      <c r="P20" s="418"/>
      <c r="Q20" s="410">
        <f>+Sklop5[[#This Row],[cena/enota brez DDV v EUR]]*Sklop5[[#This Row],[Stopnja DDV (%)]]</f>
        <v>0</v>
      </c>
      <c r="R20" s="410">
        <f>+Sklop5[[#This Row],[cena/enota brez DDV v EUR]]+Sklop5[[#This Row],[Davek (EUR)]]</f>
        <v>0</v>
      </c>
      <c r="S20" s="410">
        <f>+Sklop5[[#This Row],[cena/enota brez DDV v EUR]]*Sklop5[[#This Row],[Okvirna količina]]</f>
        <v>0</v>
      </c>
      <c r="T20" s="410">
        <f>+Sklop5[[#This Row],[Končna cena/enoto mere (EUR) z DDV]]*Sklop5[[#This Row],[Okvirna količina]]</f>
        <v>0</v>
      </c>
      <c r="U20" s="315"/>
    </row>
    <row r="21" spans="1:21" s="55" customFormat="1" ht="25.5">
      <c r="A21" s="423" t="s">
        <v>7</v>
      </c>
      <c r="B21" s="419" t="s">
        <v>353</v>
      </c>
      <c r="C21" s="75" t="s">
        <v>78</v>
      </c>
      <c r="D21" s="75" t="s">
        <v>0</v>
      </c>
      <c r="E21" s="123"/>
      <c r="F21" s="413">
        <v>880</v>
      </c>
      <c r="G21" s="414" t="s">
        <v>0</v>
      </c>
      <c r="H2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880</v>
      </c>
      <c r="I21" s="404" t="str">
        <f>IF(Sklop5[[#This Row],[ZAHTEVANA SHEMA KAKOVOSTI]]&lt;&gt;"",Sklop5[[#This Row],[Preračunana masa/volumen/kos na enoto kg]],"")</f>
        <v/>
      </c>
      <c r="J21" s="415"/>
      <c r="K21" s="407"/>
      <c r="L21" s="407"/>
      <c r="M21" s="173" t="s">
        <v>78</v>
      </c>
      <c r="N21" s="417"/>
      <c r="O21" s="173" t="s">
        <v>78</v>
      </c>
      <c r="P21" s="418"/>
      <c r="Q21" s="410">
        <f>+Sklop5[[#This Row],[cena/enota brez DDV v EUR]]*Sklop5[[#This Row],[Stopnja DDV (%)]]</f>
        <v>0</v>
      </c>
      <c r="R21" s="410">
        <f>+Sklop5[[#This Row],[cena/enota brez DDV v EUR]]+Sklop5[[#This Row],[Davek (EUR)]]</f>
        <v>0</v>
      </c>
      <c r="S21" s="410">
        <f>+Sklop5[[#This Row],[cena/enota brez DDV v EUR]]*Sklop5[[#This Row],[Okvirna količina]]</f>
        <v>0</v>
      </c>
      <c r="T21" s="410">
        <f>+Sklop5[[#This Row],[Končna cena/enoto mere (EUR) z DDV]]*Sklop5[[#This Row],[Okvirna količina]]</f>
        <v>0</v>
      </c>
      <c r="U21" s="315"/>
    </row>
    <row r="22" spans="1:21" s="55" customFormat="1" ht="25.5">
      <c r="A22" s="423" t="s">
        <v>8</v>
      </c>
      <c r="B22" s="419" t="s">
        <v>354</v>
      </c>
      <c r="C22" s="75" t="s">
        <v>78</v>
      </c>
      <c r="D22" s="75" t="s">
        <v>0</v>
      </c>
      <c r="E22" s="123"/>
      <c r="F22" s="413">
        <v>360</v>
      </c>
      <c r="G22" s="414" t="s">
        <v>0</v>
      </c>
      <c r="H2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2" s="404" t="str">
        <f>IF(Sklop5[[#This Row],[ZAHTEVANA SHEMA KAKOVOSTI]]&lt;&gt;"",Sklop5[[#This Row],[Preračunana masa/volumen/kos na enoto kg]],"")</f>
        <v/>
      </c>
      <c r="J22" s="415"/>
      <c r="K22" s="407"/>
      <c r="L22" s="407"/>
      <c r="M22" s="173" t="s">
        <v>78</v>
      </c>
      <c r="N22" s="417"/>
      <c r="O22" s="173" t="s">
        <v>78</v>
      </c>
      <c r="P22" s="418"/>
      <c r="Q22" s="410">
        <f>+Sklop5[[#This Row],[cena/enota brez DDV v EUR]]*Sklop5[[#This Row],[Stopnja DDV (%)]]</f>
        <v>0</v>
      </c>
      <c r="R22" s="410">
        <f>+Sklop5[[#This Row],[cena/enota brez DDV v EUR]]+Sklop5[[#This Row],[Davek (EUR)]]</f>
        <v>0</v>
      </c>
      <c r="S22" s="410">
        <f>+Sklop5[[#This Row],[cena/enota brez DDV v EUR]]*Sklop5[[#This Row],[Okvirna količina]]</f>
        <v>0</v>
      </c>
      <c r="T22" s="410">
        <f>+Sklop5[[#This Row],[Končna cena/enoto mere (EUR) z DDV]]*Sklop5[[#This Row],[Okvirna količina]]</f>
        <v>0</v>
      </c>
      <c r="U22" s="315"/>
    </row>
    <row r="23" spans="1:21" s="55" customFormat="1">
      <c r="A23" s="423" t="s">
        <v>9</v>
      </c>
      <c r="B23" s="419" t="s">
        <v>355</v>
      </c>
      <c r="C23" s="75" t="s">
        <v>78</v>
      </c>
      <c r="D23" s="75" t="s">
        <v>0</v>
      </c>
      <c r="E23" s="123"/>
      <c r="F23" s="413">
        <v>20</v>
      </c>
      <c r="G23" s="414" t="s">
        <v>0</v>
      </c>
      <c r="H23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404" t="str">
        <f>IF(Sklop5[[#This Row],[ZAHTEVANA SHEMA KAKOVOSTI]]&lt;&gt;"",Sklop5[[#This Row],[Preračunana masa/volumen/kos na enoto kg]],"")</f>
        <v/>
      </c>
      <c r="J23" s="415"/>
      <c r="K23" s="407"/>
      <c r="L23" s="407"/>
      <c r="M23" s="173" t="s">
        <v>78</v>
      </c>
      <c r="N23" s="417"/>
      <c r="O23" s="173" t="s">
        <v>78</v>
      </c>
      <c r="P23" s="418"/>
      <c r="Q23" s="410">
        <f>+Sklop5[[#This Row],[cena/enota brez DDV v EUR]]*Sklop5[[#This Row],[Stopnja DDV (%)]]</f>
        <v>0</v>
      </c>
      <c r="R23" s="410">
        <f>+Sklop5[[#This Row],[cena/enota brez DDV v EUR]]+Sklop5[[#This Row],[Davek (EUR)]]</f>
        <v>0</v>
      </c>
      <c r="S23" s="410">
        <f>+Sklop5[[#This Row],[cena/enota brez DDV v EUR]]*Sklop5[[#This Row],[Okvirna količina]]</f>
        <v>0</v>
      </c>
      <c r="T23" s="410">
        <f>+Sklop5[[#This Row],[Končna cena/enoto mere (EUR) z DDV]]*Sklop5[[#This Row],[Okvirna količina]]</f>
        <v>0</v>
      </c>
      <c r="U23" s="315"/>
    </row>
    <row r="24" spans="1:21" s="55" customFormat="1">
      <c r="A24" s="423" t="s">
        <v>10</v>
      </c>
      <c r="B24" s="419" t="s">
        <v>356</v>
      </c>
      <c r="C24" s="75" t="s">
        <v>78</v>
      </c>
      <c r="D24" s="75" t="s">
        <v>0</v>
      </c>
      <c r="E24" s="123"/>
      <c r="F24" s="413">
        <v>50</v>
      </c>
      <c r="G24" s="414" t="s">
        <v>0</v>
      </c>
      <c r="H24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404" t="str">
        <f>IF(Sklop5[[#This Row],[ZAHTEVANA SHEMA KAKOVOSTI]]&lt;&gt;"",Sklop5[[#This Row],[Preračunana masa/volumen/kos na enoto kg]],"")</f>
        <v/>
      </c>
      <c r="J24" s="415"/>
      <c r="K24" s="407"/>
      <c r="L24" s="407"/>
      <c r="M24" s="173" t="s">
        <v>78</v>
      </c>
      <c r="N24" s="417"/>
      <c r="O24" s="173" t="s">
        <v>78</v>
      </c>
      <c r="P24" s="418"/>
      <c r="Q24" s="410">
        <f>+Sklop5[[#This Row],[cena/enota brez DDV v EUR]]*Sklop5[[#This Row],[Stopnja DDV (%)]]</f>
        <v>0</v>
      </c>
      <c r="R24" s="410">
        <f>+Sklop5[[#This Row],[cena/enota brez DDV v EUR]]+Sklop5[[#This Row],[Davek (EUR)]]</f>
        <v>0</v>
      </c>
      <c r="S24" s="410">
        <f>+Sklop5[[#This Row],[cena/enota brez DDV v EUR]]*Sklop5[[#This Row],[Okvirna količina]]</f>
        <v>0</v>
      </c>
      <c r="T24" s="410">
        <f>+Sklop5[[#This Row],[Končna cena/enoto mere (EUR) z DDV]]*Sklop5[[#This Row],[Okvirna količina]]</f>
        <v>0</v>
      </c>
      <c r="U24" s="315"/>
    </row>
    <row r="25" spans="1:21" s="55" customFormat="1" ht="25.5">
      <c r="A25" s="423" t="s">
        <v>11</v>
      </c>
      <c r="B25" s="419" t="s">
        <v>357</v>
      </c>
      <c r="C25" s="75" t="s">
        <v>78</v>
      </c>
      <c r="D25" s="75" t="s">
        <v>0</v>
      </c>
      <c r="E25" s="123" t="s">
        <v>147</v>
      </c>
      <c r="F25" s="413">
        <v>80</v>
      </c>
      <c r="G25" s="414" t="s">
        <v>0</v>
      </c>
      <c r="H25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404">
        <f>IF(Sklop5[[#This Row],[ZAHTEVANA SHEMA KAKOVOSTI]]&lt;&gt;"",Sklop5[[#This Row],[Preračunana masa/volumen/kos na enoto kg]],"")</f>
        <v>80</v>
      </c>
      <c r="J25" s="415"/>
      <c r="K25" s="407"/>
      <c r="L25" s="407"/>
      <c r="M25" s="173" t="s">
        <v>78</v>
      </c>
      <c r="N25" s="417"/>
      <c r="O25" s="173" t="s">
        <v>78</v>
      </c>
      <c r="P25" s="418"/>
      <c r="Q25" s="410">
        <f>+Sklop5[[#This Row],[cena/enota brez DDV v EUR]]*Sklop5[[#This Row],[Stopnja DDV (%)]]</f>
        <v>0</v>
      </c>
      <c r="R25" s="410">
        <f>+Sklop5[[#This Row],[cena/enota brez DDV v EUR]]+Sklop5[[#This Row],[Davek (EUR)]]</f>
        <v>0</v>
      </c>
      <c r="S25" s="410">
        <f>+Sklop5[[#This Row],[cena/enota brez DDV v EUR]]*Sklop5[[#This Row],[Okvirna količina]]</f>
        <v>0</v>
      </c>
      <c r="T25" s="410">
        <f>+Sklop5[[#This Row],[Končna cena/enoto mere (EUR) z DDV]]*Sklop5[[#This Row],[Okvirna količina]]</f>
        <v>0</v>
      </c>
      <c r="U25" s="315"/>
    </row>
    <row r="26" spans="1:21" s="55" customFormat="1" ht="25.5">
      <c r="A26" s="423" t="s">
        <v>12</v>
      </c>
      <c r="B26" s="419" t="s">
        <v>358</v>
      </c>
      <c r="C26" s="75" t="s">
        <v>78</v>
      </c>
      <c r="D26" s="75" t="s">
        <v>0</v>
      </c>
      <c r="E26" s="123" t="s">
        <v>147</v>
      </c>
      <c r="F26" s="413">
        <v>210</v>
      </c>
      <c r="G26" s="414" t="s">
        <v>0</v>
      </c>
      <c r="H26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26" s="404">
        <f>IF(Sklop5[[#This Row],[ZAHTEVANA SHEMA KAKOVOSTI]]&lt;&gt;"",Sklop5[[#This Row],[Preračunana masa/volumen/kos na enoto kg]],"")</f>
        <v>210</v>
      </c>
      <c r="J26" s="415"/>
      <c r="K26" s="407"/>
      <c r="L26" s="407"/>
      <c r="M26" s="173" t="s">
        <v>78</v>
      </c>
      <c r="N26" s="417"/>
      <c r="O26" s="173" t="s">
        <v>78</v>
      </c>
      <c r="P26" s="418"/>
      <c r="Q26" s="410">
        <f>+Sklop5[[#This Row],[cena/enota brez DDV v EUR]]*Sklop5[[#This Row],[Stopnja DDV (%)]]</f>
        <v>0</v>
      </c>
      <c r="R26" s="410">
        <f>+Sklop5[[#This Row],[cena/enota brez DDV v EUR]]+Sklop5[[#This Row],[Davek (EUR)]]</f>
        <v>0</v>
      </c>
      <c r="S26" s="410">
        <f>+Sklop5[[#This Row],[cena/enota brez DDV v EUR]]*Sklop5[[#This Row],[Okvirna količina]]</f>
        <v>0</v>
      </c>
      <c r="T26" s="410">
        <f>+Sklop5[[#This Row],[Končna cena/enoto mere (EUR) z DDV]]*Sklop5[[#This Row],[Okvirna količina]]</f>
        <v>0</v>
      </c>
      <c r="U26" s="315"/>
    </row>
    <row r="27" spans="1:21" s="55" customFormat="1" ht="25.5">
      <c r="A27" s="423" t="s">
        <v>13</v>
      </c>
      <c r="B27" s="419" t="s">
        <v>359</v>
      </c>
      <c r="C27" s="75" t="s">
        <v>78</v>
      </c>
      <c r="D27" s="75" t="s">
        <v>0</v>
      </c>
      <c r="E27" s="123" t="s">
        <v>147</v>
      </c>
      <c r="F27" s="413">
        <v>30</v>
      </c>
      <c r="G27" s="414" t="s">
        <v>0</v>
      </c>
      <c r="H2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7" s="404">
        <f>IF(Sklop5[[#This Row],[ZAHTEVANA SHEMA KAKOVOSTI]]&lt;&gt;"",Sklop5[[#This Row],[Preračunana masa/volumen/kos na enoto kg]],"")</f>
        <v>30</v>
      </c>
      <c r="J27" s="415"/>
      <c r="K27" s="407"/>
      <c r="L27" s="407"/>
      <c r="M27" s="173" t="s">
        <v>78</v>
      </c>
      <c r="N27" s="417"/>
      <c r="O27" s="173" t="s">
        <v>78</v>
      </c>
      <c r="P27" s="418"/>
      <c r="Q27" s="410">
        <f>+Sklop5[[#This Row],[cena/enota brez DDV v EUR]]*Sklop5[[#This Row],[Stopnja DDV (%)]]</f>
        <v>0</v>
      </c>
      <c r="R27" s="410">
        <f>+Sklop5[[#This Row],[cena/enota brez DDV v EUR]]+Sklop5[[#This Row],[Davek (EUR)]]</f>
        <v>0</v>
      </c>
      <c r="S27" s="410">
        <f>+Sklop5[[#This Row],[cena/enota brez DDV v EUR]]*Sklop5[[#This Row],[Okvirna količina]]</f>
        <v>0</v>
      </c>
      <c r="T27" s="410">
        <f>+Sklop5[[#This Row],[Končna cena/enoto mere (EUR) z DDV]]*Sklop5[[#This Row],[Okvirna količina]]</f>
        <v>0</v>
      </c>
      <c r="U27" s="315"/>
    </row>
    <row r="28" spans="1:21" s="55" customFormat="1" ht="25.5">
      <c r="A28" s="423" t="s">
        <v>14</v>
      </c>
      <c r="B28" s="419" t="s">
        <v>360</v>
      </c>
      <c r="C28" s="75" t="s">
        <v>78</v>
      </c>
      <c r="D28" s="75" t="s">
        <v>0</v>
      </c>
      <c r="E28" s="123" t="s">
        <v>147</v>
      </c>
      <c r="F28" s="413">
        <v>1920</v>
      </c>
      <c r="G28" s="414" t="s">
        <v>0</v>
      </c>
      <c r="H2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1920</v>
      </c>
      <c r="I28" s="404">
        <f>IF(Sklop5[[#This Row],[ZAHTEVANA SHEMA KAKOVOSTI]]&lt;&gt;"",Sklop5[[#This Row],[Preračunana masa/volumen/kos na enoto kg]],"")</f>
        <v>1920</v>
      </c>
      <c r="J28" s="415"/>
      <c r="K28" s="407"/>
      <c r="L28" s="407"/>
      <c r="M28" s="173" t="s">
        <v>78</v>
      </c>
      <c r="N28" s="417"/>
      <c r="O28" s="173" t="s">
        <v>78</v>
      </c>
      <c r="P28" s="418"/>
      <c r="Q28" s="410">
        <f>+Sklop5[[#This Row],[cena/enota brez DDV v EUR]]*Sklop5[[#This Row],[Stopnja DDV (%)]]</f>
        <v>0</v>
      </c>
      <c r="R28" s="410">
        <f>+Sklop5[[#This Row],[cena/enota brez DDV v EUR]]+Sklop5[[#This Row],[Davek (EUR)]]</f>
        <v>0</v>
      </c>
      <c r="S28" s="410">
        <f>+Sklop5[[#This Row],[cena/enota brez DDV v EUR]]*Sklop5[[#This Row],[Okvirna količina]]</f>
        <v>0</v>
      </c>
      <c r="T28" s="410">
        <f>+Sklop5[[#This Row],[Končna cena/enoto mere (EUR) z DDV]]*Sklop5[[#This Row],[Okvirna količina]]</f>
        <v>0</v>
      </c>
      <c r="U28" s="315"/>
    </row>
    <row r="29" spans="1:21" s="55" customFormat="1" ht="25.5">
      <c r="A29" s="423" t="s">
        <v>15</v>
      </c>
      <c r="B29" s="419" t="s">
        <v>361</v>
      </c>
      <c r="C29" s="75" t="s">
        <v>78</v>
      </c>
      <c r="D29" s="75" t="s">
        <v>0</v>
      </c>
      <c r="E29" s="123"/>
      <c r="F29" s="413">
        <v>800</v>
      </c>
      <c r="G29" s="414" t="s">
        <v>0</v>
      </c>
      <c r="H2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9" s="404" t="str">
        <f>IF(Sklop5[[#This Row],[ZAHTEVANA SHEMA KAKOVOSTI]]&lt;&gt;"",Sklop5[[#This Row],[Preračunana masa/volumen/kos na enoto kg]],"")</f>
        <v/>
      </c>
      <c r="J29" s="415"/>
      <c r="K29" s="407"/>
      <c r="L29" s="407"/>
      <c r="M29" s="173" t="s">
        <v>78</v>
      </c>
      <c r="N29" s="417"/>
      <c r="O29" s="173" t="s">
        <v>78</v>
      </c>
      <c r="P29" s="418"/>
      <c r="Q29" s="410">
        <f>+Sklop5[[#This Row],[cena/enota brez DDV v EUR]]*Sklop5[[#This Row],[Stopnja DDV (%)]]</f>
        <v>0</v>
      </c>
      <c r="R29" s="410">
        <f>+Sklop5[[#This Row],[cena/enota brez DDV v EUR]]+Sklop5[[#This Row],[Davek (EUR)]]</f>
        <v>0</v>
      </c>
      <c r="S29" s="410">
        <f>+Sklop5[[#This Row],[cena/enota brez DDV v EUR]]*Sklop5[[#This Row],[Okvirna količina]]</f>
        <v>0</v>
      </c>
      <c r="T29" s="410">
        <f>+Sklop5[[#This Row],[Končna cena/enoto mere (EUR) z DDV]]*Sklop5[[#This Row],[Okvirna količina]]</f>
        <v>0</v>
      </c>
      <c r="U29" s="315"/>
    </row>
    <row r="30" spans="1:21" s="55" customFormat="1" ht="25.5">
      <c r="A30" s="423" t="s">
        <v>16</v>
      </c>
      <c r="B30" s="419" t="s">
        <v>382</v>
      </c>
      <c r="C30" s="75" t="s">
        <v>78</v>
      </c>
      <c r="D30" s="75" t="s">
        <v>0</v>
      </c>
      <c r="E30" s="123"/>
      <c r="F30" s="413">
        <v>1020</v>
      </c>
      <c r="G30" s="414" t="s">
        <v>0</v>
      </c>
      <c r="H3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1020</v>
      </c>
      <c r="I30" s="404" t="str">
        <f>IF(Sklop5[[#This Row],[ZAHTEVANA SHEMA KAKOVOSTI]]&lt;&gt;"",Sklop5[[#This Row],[Preračunana masa/volumen/kos na enoto kg]],"")</f>
        <v/>
      </c>
      <c r="J30" s="415"/>
      <c r="K30" s="407"/>
      <c r="L30" s="407"/>
      <c r="M30" s="173" t="s">
        <v>78</v>
      </c>
      <c r="N30" s="417"/>
      <c r="O30" s="173" t="s">
        <v>78</v>
      </c>
      <c r="P30" s="418"/>
      <c r="Q30" s="410">
        <f>+Sklop5[[#This Row],[cena/enota brez DDV v EUR]]*Sklop5[[#This Row],[Stopnja DDV (%)]]</f>
        <v>0</v>
      </c>
      <c r="R30" s="410">
        <f>+Sklop5[[#This Row],[cena/enota brez DDV v EUR]]+Sklop5[[#This Row],[Davek (EUR)]]</f>
        <v>0</v>
      </c>
      <c r="S30" s="410">
        <f>+Sklop5[[#This Row],[cena/enota brez DDV v EUR]]*Sklop5[[#This Row],[Okvirna količina]]</f>
        <v>0</v>
      </c>
      <c r="T30" s="410">
        <f>+Sklop5[[#This Row],[Končna cena/enoto mere (EUR) z DDV]]*Sklop5[[#This Row],[Okvirna količina]]</f>
        <v>0</v>
      </c>
      <c r="U30" s="315"/>
    </row>
    <row r="31" spans="1:21" s="55" customFormat="1" ht="25.5">
      <c r="A31" s="423" t="s">
        <v>17</v>
      </c>
      <c r="B31" s="419" t="s">
        <v>362</v>
      </c>
      <c r="C31" s="75" t="s">
        <v>78</v>
      </c>
      <c r="D31" s="75" t="s">
        <v>0</v>
      </c>
      <c r="E31" s="123"/>
      <c r="F31" s="413">
        <v>10</v>
      </c>
      <c r="G31" s="414" t="s">
        <v>0</v>
      </c>
      <c r="H3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404" t="str">
        <f>IF(Sklop5[[#This Row],[ZAHTEVANA SHEMA KAKOVOSTI]]&lt;&gt;"",Sklop5[[#This Row],[Preračunana masa/volumen/kos na enoto kg]],"")</f>
        <v/>
      </c>
      <c r="J31" s="415"/>
      <c r="K31" s="407"/>
      <c r="L31" s="407"/>
      <c r="M31" s="173" t="s">
        <v>78</v>
      </c>
      <c r="N31" s="417"/>
      <c r="O31" s="173" t="s">
        <v>78</v>
      </c>
      <c r="P31" s="418"/>
      <c r="Q31" s="410">
        <f>+Sklop5[[#This Row],[cena/enota brez DDV v EUR]]*Sklop5[[#This Row],[Stopnja DDV (%)]]</f>
        <v>0</v>
      </c>
      <c r="R31" s="410">
        <f>+Sklop5[[#This Row],[cena/enota brez DDV v EUR]]+Sklop5[[#This Row],[Davek (EUR)]]</f>
        <v>0</v>
      </c>
      <c r="S31" s="410">
        <f>+Sklop5[[#This Row],[cena/enota brez DDV v EUR]]*Sklop5[[#This Row],[Okvirna količina]]</f>
        <v>0</v>
      </c>
      <c r="T31" s="410">
        <f>+Sklop5[[#This Row],[Končna cena/enoto mere (EUR) z DDV]]*Sklop5[[#This Row],[Okvirna količina]]</f>
        <v>0</v>
      </c>
      <c r="U31" s="315"/>
    </row>
    <row r="32" spans="1:21" s="55" customFormat="1" ht="25.5">
      <c r="A32" s="423" t="s">
        <v>18</v>
      </c>
      <c r="B32" s="419" t="s">
        <v>363</v>
      </c>
      <c r="C32" s="75" t="s">
        <v>78</v>
      </c>
      <c r="D32" s="75" t="s">
        <v>0</v>
      </c>
      <c r="E32" s="123"/>
      <c r="F32" s="413">
        <v>30</v>
      </c>
      <c r="G32" s="414" t="s">
        <v>0</v>
      </c>
      <c r="H3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404" t="str">
        <f>IF(Sklop5[[#This Row],[ZAHTEVANA SHEMA KAKOVOSTI]]&lt;&gt;"",Sklop5[[#This Row],[Preračunana masa/volumen/kos na enoto kg]],"")</f>
        <v/>
      </c>
      <c r="J32" s="415"/>
      <c r="K32" s="407"/>
      <c r="L32" s="407"/>
      <c r="M32" s="173" t="s">
        <v>78</v>
      </c>
      <c r="N32" s="417"/>
      <c r="O32" s="173" t="s">
        <v>78</v>
      </c>
      <c r="P32" s="418"/>
      <c r="Q32" s="410">
        <f>+Sklop5[[#This Row],[cena/enota brez DDV v EUR]]*Sklop5[[#This Row],[Stopnja DDV (%)]]</f>
        <v>0</v>
      </c>
      <c r="R32" s="410">
        <f>+Sklop5[[#This Row],[cena/enota brez DDV v EUR]]+Sklop5[[#This Row],[Davek (EUR)]]</f>
        <v>0</v>
      </c>
      <c r="S32" s="410">
        <f>+Sklop5[[#This Row],[cena/enota brez DDV v EUR]]*Sklop5[[#This Row],[Okvirna količina]]</f>
        <v>0</v>
      </c>
      <c r="T32" s="410">
        <f>+Sklop5[[#This Row],[Končna cena/enoto mere (EUR) z DDV]]*Sklop5[[#This Row],[Okvirna količina]]</f>
        <v>0</v>
      </c>
      <c r="U32" s="315"/>
    </row>
    <row r="33" spans="1:21" s="55" customFormat="1" ht="25.5">
      <c r="A33" s="423" t="s">
        <v>19</v>
      </c>
      <c r="B33" s="420" t="s">
        <v>387</v>
      </c>
      <c r="C33" s="75">
        <v>1</v>
      </c>
      <c r="D33" s="75" t="s">
        <v>0</v>
      </c>
      <c r="E33" s="123"/>
      <c r="F33" s="413">
        <v>10</v>
      </c>
      <c r="G33" s="414" t="s">
        <v>0</v>
      </c>
      <c r="H33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404" t="str">
        <f>IF(Sklop5[[#This Row],[ZAHTEVANA SHEMA KAKOVOSTI]]&lt;&gt;"",Sklop5[[#This Row],[Preračunana masa/volumen/kos na enoto kg]],"")</f>
        <v/>
      </c>
      <c r="J33" s="415"/>
      <c r="K33" s="407"/>
      <c r="L33" s="407"/>
      <c r="M33" s="173" t="s">
        <v>78</v>
      </c>
      <c r="N33" s="417"/>
      <c r="O33" s="173" t="s">
        <v>78</v>
      </c>
      <c r="P33" s="418"/>
      <c r="Q33" s="410">
        <f>+Sklop5[[#This Row],[cena/enota brez DDV v EUR]]*Sklop5[[#This Row],[Stopnja DDV (%)]]</f>
        <v>0</v>
      </c>
      <c r="R33" s="410">
        <f>+Sklop5[[#This Row],[cena/enota brez DDV v EUR]]+Sklop5[[#This Row],[Davek (EUR)]]</f>
        <v>0</v>
      </c>
      <c r="S33" s="410">
        <f>+Sklop5[[#This Row],[cena/enota brez DDV v EUR]]*Sklop5[[#This Row],[Okvirna količina]]</f>
        <v>0</v>
      </c>
      <c r="T33" s="410">
        <f>+Sklop5[[#This Row],[Končna cena/enoto mere (EUR) z DDV]]*Sklop5[[#This Row],[Okvirna količina]]</f>
        <v>0</v>
      </c>
      <c r="U33" s="315"/>
    </row>
    <row r="34" spans="1:21" s="55" customFormat="1" ht="51">
      <c r="A34" s="423" t="s">
        <v>20</v>
      </c>
      <c r="B34" s="419" t="s">
        <v>364</v>
      </c>
      <c r="C34" s="75" t="s">
        <v>78</v>
      </c>
      <c r="D34" s="75" t="s">
        <v>0</v>
      </c>
      <c r="E34" s="123"/>
      <c r="F34" s="413">
        <v>500</v>
      </c>
      <c r="G34" s="414" t="s">
        <v>0</v>
      </c>
      <c r="H34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404" t="str">
        <f>IF(Sklop5[[#This Row],[ZAHTEVANA SHEMA KAKOVOSTI]]&lt;&gt;"",Sklop5[[#This Row],[Preračunana masa/volumen/kos na enoto kg]],"")</f>
        <v/>
      </c>
      <c r="J34" s="415"/>
      <c r="K34" s="407"/>
      <c r="L34" s="407"/>
      <c r="M34" s="173" t="s">
        <v>78</v>
      </c>
      <c r="N34" s="417"/>
      <c r="O34" s="173" t="s">
        <v>78</v>
      </c>
      <c r="P34" s="418"/>
      <c r="Q34" s="410">
        <f>+Sklop5[[#This Row],[cena/enota brez DDV v EUR]]*Sklop5[[#This Row],[Stopnja DDV (%)]]</f>
        <v>0</v>
      </c>
      <c r="R34" s="410">
        <f>+Sklop5[[#This Row],[cena/enota brez DDV v EUR]]+Sklop5[[#This Row],[Davek (EUR)]]</f>
        <v>0</v>
      </c>
      <c r="S34" s="410">
        <f>+Sklop5[[#This Row],[cena/enota brez DDV v EUR]]*Sklop5[[#This Row],[Okvirna količina]]</f>
        <v>0</v>
      </c>
      <c r="T34" s="410">
        <f>+Sklop5[[#This Row],[Končna cena/enoto mere (EUR) z DDV]]*Sklop5[[#This Row],[Okvirna količina]]</f>
        <v>0</v>
      </c>
      <c r="U34" s="315"/>
    </row>
    <row r="35" spans="1:21" s="55" customFormat="1" ht="38.25">
      <c r="A35" s="423" t="s">
        <v>21</v>
      </c>
      <c r="B35" s="419" t="s">
        <v>365</v>
      </c>
      <c r="C35" s="75" t="s">
        <v>78</v>
      </c>
      <c r="D35" s="75" t="s">
        <v>0</v>
      </c>
      <c r="E35" s="123" t="s">
        <v>147</v>
      </c>
      <c r="F35" s="413">
        <v>200</v>
      </c>
      <c r="G35" s="414" t="s">
        <v>0</v>
      </c>
      <c r="H35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404">
        <f>IF(Sklop5[[#This Row],[ZAHTEVANA SHEMA KAKOVOSTI]]&lt;&gt;"",Sklop5[[#This Row],[Preračunana masa/volumen/kos na enoto kg]],"")</f>
        <v>200</v>
      </c>
      <c r="J35" s="415"/>
      <c r="K35" s="407"/>
      <c r="L35" s="407"/>
      <c r="M35" s="173" t="s">
        <v>78</v>
      </c>
      <c r="N35" s="417"/>
      <c r="O35" s="173" t="s">
        <v>78</v>
      </c>
      <c r="P35" s="418"/>
      <c r="Q35" s="410">
        <f>+Sklop5[[#This Row],[cena/enota brez DDV v EUR]]*Sklop5[[#This Row],[Stopnja DDV (%)]]</f>
        <v>0</v>
      </c>
      <c r="R35" s="410">
        <f>+Sklop5[[#This Row],[cena/enota brez DDV v EUR]]+Sklop5[[#This Row],[Davek (EUR)]]</f>
        <v>0</v>
      </c>
      <c r="S35" s="410">
        <f>+Sklop5[[#This Row],[cena/enota brez DDV v EUR]]*Sklop5[[#This Row],[Okvirna količina]]</f>
        <v>0</v>
      </c>
      <c r="T35" s="410">
        <f>+Sklop5[[#This Row],[Končna cena/enoto mere (EUR) z DDV]]*Sklop5[[#This Row],[Okvirna količina]]</f>
        <v>0</v>
      </c>
      <c r="U35" s="315"/>
    </row>
    <row r="36" spans="1:21" s="55" customFormat="1" ht="25.5">
      <c r="A36" s="423" t="s">
        <v>22</v>
      </c>
      <c r="B36" s="419" t="s">
        <v>366</v>
      </c>
      <c r="C36" s="75" t="s">
        <v>78</v>
      </c>
      <c r="D36" s="75" t="s">
        <v>0</v>
      </c>
      <c r="E36" s="123" t="s">
        <v>169</v>
      </c>
      <c r="F36" s="413">
        <v>350</v>
      </c>
      <c r="G36" s="414" t="s">
        <v>0</v>
      </c>
      <c r="H36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36" s="404">
        <f>IF(Sklop5[[#This Row],[ZAHTEVANA SHEMA KAKOVOSTI]]&lt;&gt;"",Sklop5[[#This Row],[Preračunana masa/volumen/kos na enoto kg]],"")</f>
        <v>350</v>
      </c>
      <c r="J36" s="415"/>
      <c r="K36" s="407"/>
      <c r="L36" s="407"/>
      <c r="M36" s="173" t="s">
        <v>78</v>
      </c>
      <c r="N36" s="417"/>
      <c r="O36" s="173" t="s">
        <v>78</v>
      </c>
      <c r="P36" s="418"/>
      <c r="Q36" s="410">
        <f>+Sklop5[[#This Row],[cena/enota brez DDV v EUR]]*Sklop5[[#This Row],[Stopnja DDV (%)]]</f>
        <v>0</v>
      </c>
      <c r="R36" s="410">
        <f>+Sklop5[[#This Row],[cena/enota brez DDV v EUR]]+Sklop5[[#This Row],[Davek (EUR)]]</f>
        <v>0</v>
      </c>
      <c r="S36" s="410">
        <f>+Sklop5[[#This Row],[cena/enota brez DDV v EUR]]*Sklop5[[#This Row],[Okvirna količina]]</f>
        <v>0</v>
      </c>
      <c r="T36" s="410">
        <f>+Sklop5[[#This Row],[Končna cena/enoto mere (EUR) z DDV]]*Sklop5[[#This Row],[Okvirna količina]]</f>
        <v>0</v>
      </c>
      <c r="U36" s="315"/>
    </row>
    <row r="37" spans="1:21" s="55" customFormat="1">
      <c r="A37" s="423" t="s">
        <v>23</v>
      </c>
      <c r="B37" s="419" t="s">
        <v>367</v>
      </c>
      <c r="C37" s="75" t="s">
        <v>78</v>
      </c>
      <c r="D37" s="75" t="s">
        <v>0</v>
      </c>
      <c r="E37" s="123"/>
      <c r="F37" s="413">
        <v>70</v>
      </c>
      <c r="G37" s="414" t="s">
        <v>0</v>
      </c>
      <c r="H3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7" s="404" t="str">
        <f>IF(Sklop5[[#This Row],[ZAHTEVANA SHEMA KAKOVOSTI]]&lt;&gt;"",Sklop5[[#This Row],[Preračunana masa/volumen/kos na enoto kg]],"")</f>
        <v/>
      </c>
      <c r="J37" s="415"/>
      <c r="K37" s="407"/>
      <c r="L37" s="407"/>
      <c r="M37" s="173" t="s">
        <v>78</v>
      </c>
      <c r="N37" s="417"/>
      <c r="O37" s="173" t="s">
        <v>78</v>
      </c>
      <c r="P37" s="418"/>
      <c r="Q37" s="410">
        <f>+Sklop5[[#This Row],[cena/enota brez DDV v EUR]]*Sklop5[[#This Row],[Stopnja DDV (%)]]</f>
        <v>0</v>
      </c>
      <c r="R37" s="410">
        <f>+Sklop5[[#This Row],[cena/enota brez DDV v EUR]]+Sklop5[[#This Row],[Davek (EUR)]]</f>
        <v>0</v>
      </c>
      <c r="S37" s="410">
        <f>+Sklop5[[#This Row],[cena/enota brez DDV v EUR]]*Sklop5[[#This Row],[Okvirna količina]]</f>
        <v>0</v>
      </c>
      <c r="T37" s="410">
        <f>+Sklop5[[#This Row],[Končna cena/enoto mere (EUR) z DDV]]*Sklop5[[#This Row],[Okvirna količina]]</f>
        <v>0</v>
      </c>
      <c r="U37" s="315"/>
    </row>
    <row r="38" spans="1:21" s="55" customFormat="1">
      <c r="A38" s="423" t="s">
        <v>24</v>
      </c>
      <c r="B38" s="419" t="s">
        <v>368</v>
      </c>
      <c r="C38" s="75" t="s">
        <v>78</v>
      </c>
      <c r="D38" s="75" t="s">
        <v>0</v>
      </c>
      <c r="E38" s="123"/>
      <c r="F38" s="413">
        <v>150</v>
      </c>
      <c r="G38" s="414" t="s">
        <v>0</v>
      </c>
      <c r="H3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404" t="str">
        <f>IF(Sklop5[[#This Row],[ZAHTEVANA SHEMA KAKOVOSTI]]&lt;&gt;"",Sklop5[[#This Row],[Preračunana masa/volumen/kos na enoto kg]],"")</f>
        <v/>
      </c>
      <c r="J38" s="415"/>
      <c r="K38" s="407"/>
      <c r="L38" s="407"/>
      <c r="M38" s="173" t="s">
        <v>78</v>
      </c>
      <c r="N38" s="417"/>
      <c r="O38" s="173" t="s">
        <v>78</v>
      </c>
      <c r="P38" s="418"/>
      <c r="Q38" s="410">
        <f>+Sklop5[[#This Row],[cena/enota brez DDV v EUR]]*Sklop5[[#This Row],[Stopnja DDV (%)]]</f>
        <v>0</v>
      </c>
      <c r="R38" s="410">
        <f>+Sklop5[[#This Row],[cena/enota brez DDV v EUR]]+Sklop5[[#This Row],[Davek (EUR)]]</f>
        <v>0</v>
      </c>
      <c r="S38" s="410">
        <f>+Sklop5[[#This Row],[cena/enota brez DDV v EUR]]*Sklop5[[#This Row],[Okvirna količina]]</f>
        <v>0</v>
      </c>
      <c r="T38" s="410">
        <f>+Sklop5[[#This Row],[Končna cena/enoto mere (EUR) z DDV]]*Sklop5[[#This Row],[Okvirna količina]]</f>
        <v>0</v>
      </c>
      <c r="U38" s="315"/>
    </row>
    <row r="39" spans="1:21" s="55" customFormat="1" ht="25.5">
      <c r="A39" s="423" t="s">
        <v>25</v>
      </c>
      <c r="B39" s="419" t="s">
        <v>369</v>
      </c>
      <c r="C39" s="75" t="s">
        <v>78</v>
      </c>
      <c r="D39" s="75" t="s">
        <v>0</v>
      </c>
      <c r="E39" s="123"/>
      <c r="F39" s="413">
        <v>600</v>
      </c>
      <c r="G39" s="414" t="s">
        <v>0</v>
      </c>
      <c r="H3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9" s="404" t="str">
        <f>IF(Sklop5[[#This Row],[ZAHTEVANA SHEMA KAKOVOSTI]]&lt;&gt;"",Sklop5[[#This Row],[Preračunana masa/volumen/kos na enoto kg]],"")</f>
        <v/>
      </c>
      <c r="J39" s="415"/>
      <c r="K39" s="407"/>
      <c r="L39" s="407"/>
      <c r="M39" s="173" t="s">
        <v>78</v>
      </c>
      <c r="N39" s="417"/>
      <c r="O39" s="173" t="s">
        <v>78</v>
      </c>
      <c r="P39" s="418"/>
      <c r="Q39" s="410">
        <f>+Sklop5[[#This Row],[cena/enota brez DDV v EUR]]*Sklop5[[#This Row],[Stopnja DDV (%)]]</f>
        <v>0</v>
      </c>
      <c r="R39" s="410">
        <f>+Sklop5[[#This Row],[cena/enota brez DDV v EUR]]+Sklop5[[#This Row],[Davek (EUR)]]</f>
        <v>0</v>
      </c>
      <c r="S39" s="410">
        <f>+Sklop5[[#This Row],[cena/enota brez DDV v EUR]]*Sklop5[[#This Row],[Okvirna količina]]</f>
        <v>0</v>
      </c>
      <c r="T39" s="410">
        <f>+Sklop5[[#This Row],[Končna cena/enoto mere (EUR) z DDV]]*Sklop5[[#This Row],[Okvirna količina]]</f>
        <v>0</v>
      </c>
      <c r="U39" s="315"/>
    </row>
    <row r="40" spans="1:21" s="55" customFormat="1">
      <c r="A40" s="423" t="s">
        <v>26</v>
      </c>
      <c r="B40" s="419" t="s">
        <v>370</v>
      </c>
      <c r="C40" s="75" t="s">
        <v>78</v>
      </c>
      <c r="D40" s="75" t="s">
        <v>0</v>
      </c>
      <c r="E40" s="123"/>
      <c r="F40" s="413">
        <v>35</v>
      </c>
      <c r="G40" s="414" t="s">
        <v>0</v>
      </c>
      <c r="H4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0" s="404" t="str">
        <f>IF(Sklop5[[#This Row],[ZAHTEVANA SHEMA KAKOVOSTI]]&lt;&gt;"",Sklop5[[#This Row],[Preračunana masa/volumen/kos na enoto kg]],"")</f>
        <v/>
      </c>
      <c r="J40" s="415"/>
      <c r="K40" s="407"/>
      <c r="L40" s="407"/>
      <c r="M40" s="173" t="s">
        <v>78</v>
      </c>
      <c r="N40" s="417"/>
      <c r="O40" s="173" t="s">
        <v>78</v>
      </c>
      <c r="P40" s="418"/>
      <c r="Q40" s="410">
        <f>+Sklop5[[#This Row],[cena/enota brez DDV v EUR]]*Sklop5[[#This Row],[Stopnja DDV (%)]]</f>
        <v>0</v>
      </c>
      <c r="R40" s="410">
        <f>+Sklop5[[#This Row],[cena/enota brez DDV v EUR]]+Sklop5[[#This Row],[Davek (EUR)]]</f>
        <v>0</v>
      </c>
      <c r="S40" s="410">
        <f>+Sklop5[[#This Row],[cena/enota brez DDV v EUR]]*Sklop5[[#This Row],[Okvirna količina]]</f>
        <v>0</v>
      </c>
      <c r="T40" s="410">
        <f>+Sklop5[[#This Row],[Končna cena/enoto mere (EUR) z DDV]]*Sklop5[[#This Row],[Okvirna količina]]</f>
        <v>0</v>
      </c>
      <c r="U40" s="315"/>
    </row>
    <row r="41" spans="1:21" s="55" customFormat="1">
      <c r="A41" s="423" t="s">
        <v>27</v>
      </c>
      <c r="B41" s="419" t="s">
        <v>371</v>
      </c>
      <c r="C41" s="75" t="s">
        <v>78</v>
      </c>
      <c r="D41" s="75" t="s">
        <v>0</v>
      </c>
      <c r="E41" s="123"/>
      <c r="F41" s="413">
        <v>320</v>
      </c>
      <c r="G41" s="414" t="s">
        <v>0</v>
      </c>
      <c r="H4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1" s="404" t="str">
        <f>IF(Sklop5[[#This Row],[ZAHTEVANA SHEMA KAKOVOSTI]]&lt;&gt;"",Sklop5[[#This Row],[Preračunana masa/volumen/kos na enoto kg]],"")</f>
        <v/>
      </c>
      <c r="J41" s="415"/>
      <c r="K41" s="407"/>
      <c r="L41" s="407"/>
      <c r="M41" s="173" t="s">
        <v>78</v>
      </c>
      <c r="N41" s="417"/>
      <c r="O41" s="173" t="s">
        <v>78</v>
      </c>
      <c r="P41" s="418"/>
      <c r="Q41" s="410">
        <f>+Sklop5[[#This Row],[cena/enota brez DDV v EUR]]*Sklop5[[#This Row],[Stopnja DDV (%)]]</f>
        <v>0</v>
      </c>
      <c r="R41" s="410">
        <f>+Sklop5[[#This Row],[cena/enota brez DDV v EUR]]+Sklop5[[#This Row],[Davek (EUR)]]</f>
        <v>0</v>
      </c>
      <c r="S41" s="410">
        <f>+Sklop5[[#This Row],[cena/enota brez DDV v EUR]]*Sklop5[[#This Row],[Okvirna količina]]</f>
        <v>0</v>
      </c>
      <c r="T41" s="410">
        <f>+Sklop5[[#This Row],[Končna cena/enoto mere (EUR) z DDV]]*Sklop5[[#This Row],[Okvirna količina]]</f>
        <v>0</v>
      </c>
      <c r="U41" s="315"/>
    </row>
    <row r="42" spans="1:21" s="55" customFormat="1">
      <c r="A42" s="423" t="s">
        <v>28</v>
      </c>
      <c r="B42" s="419" t="s">
        <v>372</v>
      </c>
      <c r="C42" s="75" t="s">
        <v>78</v>
      </c>
      <c r="D42" s="75" t="s">
        <v>0</v>
      </c>
      <c r="E42" s="123"/>
      <c r="F42" s="413">
        <v>30</v>
      </c>
      <c r="G42" s="414" t="s">
        <v>0</v>
      </c>
      <c r="H4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404" t="str">
        <f>IF(Sklop5[[#This Row],[ZAHTEVANA SHEMA KAKOVOSTI]]&lt;&gt;"",Sklop5[[#This Row],[Preračunana masa/volumen/kos na enoto kg]],"")</f>
        <v/>
      </c>
      <c r="J42" s="415"/>
      <c r="K42" s="407"/>
      <c r="L42" s="407"/>
      <c r="M42" s="173" t="s">
        <v>78</v>
      </c>
      <c r="N42" s="417"/>
      <c r="O42" s="173" t="s">
        <v>78</v>
      </c>
      <c r="P42" s="418"/>
      <c r="Q42" s="410">
        <f>+Sklop5[[#This Row],[cena/enota brez DDV v EUR]]*Sklop5[[#This Row],[Stopnja DDV (%)]]</f>
        <v>0</v>
      </c>
      <c r="R42" s="410">
        <f>+Sklop5[[#This Row],[cena/enota brez DDV v EUR]]+Sklop5[[#This Row],[Davek (EUR)]]</f>
        <v>0</v>
      </c>
      <c r="S42" s="410">
        <f>+Sklop5[[#This Row],[cena/enota brez DDV v EUR]]*Sklop5[[#This Row],[Okvirna količina]]</f>
        <v>0</v>
      </c>
      <c r="T42" s="410">
        <f>+Sklop5[[#This Row],[Končna cena/enoto mere (EUR) z DDV]]*Sklop5[[#This Row],[Okvirna količina]]</f>
        <v>0</v>
      </c>
      <c r="U42" s="315"/>
    </row>
    <row r="43" spans="1:21" s="55" customFormat="1" ht="25.5">
      <c r="A43" s="423" t="s">
        <v>29</v>
      </c>
      <c r="B43" s="419" t="s">
        <v>373</v>
      </c>
      <c r="C43" s="75" t="s">
        <v>78</v>
      </c>
      <c r="D43" s="75" t="s">
        <v>0</v>
      </c>
      <c r="E43" s="123"/>
      <c r="F43" s="413">
        <v>630</v>
      </c>
      <c r="G43" s="414" t="s">
        <v>0</v>
      </c>
      <c r="H43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630</v>
      </c>
      <c r="I43" s="404" t="str">
        <f>IF(Sklop5[[#This Row],[ZAHTEVANA SHEMA KAKOVOSTI]]&lt;&gt;"",Sklop5[[#This Row],[Preračunana masa/volumen/kos na enoto kg]],"")</f>
        <v/>
      </c>
      <c r="J43" s="415"/>
      <c r="K43" s="407"/>
      <c r="L43" s="407"/>
      <c r="M43" s="173" t="s">
        <v>78</v>
      </c>
      <c r="N43" s="417"/>
      <c r="O43" s="173" t="s">
        <v>78</v>
      </c>
      <c r="P43" s="418"/>
      <c r="Q43" s="410">
        <f>+Sklop5[[#This Row],[cena/enota brez DDV v EUR]]*Sklop5[[#This Row],[Stopnja DDV (%)]]</f>
        <v>0</v>
      </c>
      <c r="R43" s="410">
        <f>+Sklop5[[#This Row],[cena/enota brez DDV v EUR]]+Sklop5[[#This Row],[Davek (EUR)]]</f>
        <v>0</v>
      </c>
      <c r="S43" s="410">
        <f>+Sklop5[[#This Row],[cena/enota brez DDV v EUR]]*Sklop5[[#This Row],[Okvirna količina]]</f>
        <v>0</v>
      </c>
      <c r="T43" s="410">
        <f>+Sklop5[[#This Row],[Končna cena/enoto mere (EUR) z DDV]]*Sklop5[[#This Row],[Okvirna količina]]</f>
        <v>0</v>
      </c>
      <c r="U43" s="315"/>
    </row>
    <row r="44" spans="1:21" s="55" customFormat="1">
      <c r="A44" s="423" t="s">
        <v>30</v>
      </c>
      <c r="B44" s="419" t="s">
        <v>374</v>
      </c>
      <c r="C44" s="75" t="s">
        <v>78</v>
      </c>
      <c r="D44" s="75" t="s">
        <v>0</v>
      </c>
      <c r="E44" s="123"/>
      <c r="F44" s="413">
        <v>30</v>
      </c>
      <c r="G44" s="414" t="s">
        <v>0</v>
      </c>
      <c r="H44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4" s="404" t="str">
        <f>IF(Sklop5[[#This Row],[ZAHTEVANA SHEMA KAKOVOSTI]]&lt;&gt;"",Sklop5[[#This Row],[Preračunana masa/volumen/kos na enoto kg]],"")</f>
        <v/>
      </c>
      <c r="J44" s="415"/>
      <c r="K44" s="407"/>
      <c r="L44" s="407"/>
      <c r="M44" s="173" t="s">
        <v>78</v>
      </c>
      <c r="N44" s="417"/>
      <c r="O44" s="173" t="s">
        <v>78</v>
      </c>
      <c r="P44" s="418"/>
      <c r="Q44" s="410">
        <f>+Sklop5[[#This Row],[cena/enota brez DDV v EUR]]*Sklop5[[#This Row],[Stopnja DDV (%)]]</f>
        <v>0</v>
      </c>
      <c r="R44" s="410">
        <f>+Sklop5[[#This Row],[cena/enota brez DDV v EUR]]+Sklop5[[#This Row],[Davek (EUR)]]</f>
        <v>0</v>
      </c>
      <c r="S44" s="410">
        <f>+Sklop5[[#This Row],[cena/enota brez DDV v EUR]]*Sklop5[[#This Row],[Okvirna količina]]</f>
        <v>0</v>
      </c>
      <c r="T44" s="410">
        <f>+Sklop5[[#This Row],[Končna cena/enoto mere (EUR) z DDV]]*Sklop5[[#This Row],[Okvirna količina]]</f>
        <v>0</v>
      </c>
      <c r="U44" s="315"/>
    </row>
    <row r="45" spans="1:21" s="55" customFormat="1">
      <c r="A45" s="423" t="s">
        <v>31</v>
      </c>
      <c r="B45" s="419" t="s">
        <v>375</v>
      </c>
      <c r="C45" s="75" t="s">
        <v>78</v>
      </c>
      <c r="D45" s="75" t="s">
        <v>0</v>
      </c>
      <c r="E45" s="123"/>
      <c r="F45" s="413">
        <v>20</v>
      </c>
      <c r="G45" s="414" t="s">
        <v>0</v>
      </c>
      <c r="H45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404" t="str">
        <f>IF(Sklop5[[#This Row],[ZAHTEVANA SHEMA KAKOVOSTI]]&lt;&gt;"",Sklop5[[#This Row],[Preračunana masa/volumen/kos na enoto kg]],"")</f>
        <v/>
      </c>
      <c r="J45" s="415"/>
      <c r="K45" s="407"/>
      <c r="L45" s="407"/>
      <c r="M45" s="173" t="s">
        <v>78</v>
      </c>
      <c r="N45" s="417"/>
      <c r="O45" s="173" t="s">
        <v>78</v>
      </c>
      <c r="P45" s="418"/>
      <c r="Q45" s="410">
        <f>+Sklop5[[#This Row],[cena/enota brez DDV v EUR]]*Sklop5[[#This Row],[Stopnja DDV (%)]]</f>
        <v>0</v>
      </c>
      <c r="R45" s="410">
        <f>+Sklop5[[#This Row],[cena/enota brez DDV v EUR]]+Sklop5[[#This Row],[Davek (EUR)]]</f>
        <v>0</v>
      </c>
      <c r="S45" s="410">
        <f>+Sklop5[[#This Row],[cena/enota brez DDV v EUR]]*Sklop5[[#This Row],[Okvirna količina]]</f>
        <v>0</v>
      </c>
      <c r="T45" s="410">
        <f>+Sklop5[[#This Row],[Končna cena/enoto mere (EUR) z DDV]]*Sklop5[[#This Row],[Okvirna količina]]</f>
        <v>0</v>
      </c>
      <c r="U45" s="315"/>
    </row>
    <row r="46" spans="1:21" s="55" customFormat="1" ht="25.5">
      <c r="A46" s="423" t="s">
        <v>32</v>
      </c>
      <c r="B46" s="419" t="s">
        <v>376</v>
      </c>
      <c r="C46" s="75" t="s">
        <v>78</v>
      </c>
      <c r="D46" s="75" t="s">
        <v>0</v>
      </c>
      <c r="E46" s="123"/>
      <c r="F46" s="413">
        <v>340</v>
      </c>
      <c r="G46" s="414" t="s">
        <v>0</v>
      </c>
      <c r="H46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340</v>
      </c>
      <c r="I46" s="404" t="str">
        <f>IF(Sklop5[[#This Row],[ZAHTEVANA SHEMA KAKOVOSTI]]&lt;&gt;"",Sklop5[[#This Row],[Preračunana masa/volumen/kos na enoto kg]],"")</f>
        <v/>
      </c>
      <c r="J46" s="415"/>
      <c r="K46" s="407"/>
      <c r="L46" s="407"/>
      <c r="M46" s="173" t="s">
        <v>78</v>
      </c>
      <c r="N46" s="417"/>
      <c r="O46" s="173" t="s">
        <v>78</v>
      </c>
      <c r="P46" s="418"/>
      <c r="Q46" s="410">
        <f>+Sklop5[[#This Row],[cena/enota brez DDV v EUR]]*Sklop5[[#This Row],[Stopnja DDV (%)]]</f>
        <v>0</v>
      </c>
      <c r="R46" s="410">
        <f>+Sklop5[[#This Row],[cena/enota brez DDV v EUR]]+Sklop5[[#This Row],[Davek (EUR)]]</f>
        <v>0</v>
      </c>
      <c r="S46" s="410">
        <f>+Sklop5[[#This Row],[cena/enota brez DDV v EUR]]*Sklop5[[#This Row],[Okvirna količina]]</f>
        <v>0</v>
      </c>
      <c r="T46" s="410">
        <f>+Sklop5[[#This Row],[Končna cena/enoto mere (EUR) z DDV]]*Sklop5[[#This Row],[Okvirna količina]]</f>
        <v>0</v>
      </c>
      <c r="U46" s="315"/>
    </row>
    <row r="47" spans="1:21" s="55" customFormat="1" ht="25.5">
      <c r="A47" s="423" t="s">
        <v>33</v>
      </c>
      <c r="B47" s="419" t="s">
        <v>386</v>
      </c>
      <c r="C47" s="75">
        <v>1</v>
      </c>
      <c r="D47" s="75" t="s">
        <v>0</v>
      </c>
      <c r="E47" s="123"/>
      <c r="F47" s="413">
        <v>50</v>
      </c>
      <c r="G47" s="414" t="s">
        <v>0</v>
      </c>
      <c r="H47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7" s="404" t="str">
        <f>IF(Sklop5[[#This Row],[ZAHTEVANA SHEMA KAKOVOSTI]]&lt;&gt;"",Sklop5[[#This Row],[Preračunana masa/volumen/kos na enoto kg]],"")</f>
        <v/>
      </c>
      <c r="J47" s="415"/>
      <c r="K47" s="407"/>
      <c r="L47" s="407"/>
      <c r="M47" s="173" t="s">
        <v>78</v>
      </c>
      <c r="N47" s="417"/>
      <c r="O47" s="173" t="s">
        <v>78</v>
      </c>
      <c r="P47" s="418"/>
      <c r="Q47" s="410">
        <f>+Sklop5[[#This Row],[cena/enota brez DDV v EUR]]*Sklop5[[#This Row],[Stopnja DDV (%)]]</f>
        <v>0</v>
      </c>
      <c r="R47" s="410">
        <f>+Sklop5[[#This Row],[cena/enota brez DDV v EUR]]+Sklop5[[#This Row],[Davek (EUR)]]</f>
        <v>0</v>
      </c>
      <c r="S47" s="410">
        <f>+Sklop5[[#This Row],[cena/enota brez DDV v EUR]]*Sklop5[[#This Row],[Okvirna količina]]</f>
        <v>0</v>
      </c>
      <c r="T47" s="410">
        <f>+Sklop5[[#This Row],[Končna cena/enoto mere (EUR) z DDV]]*Sklop5[[#This Row],[Okvirna količina]]</f>
        <v>0</v>
      </c>
      <c r="U47" s="315"/>
    </row>
    <row r="48" spans="1:21" s="55" customFormat="1">
      <c r="A48" s="423" t="s">
        <v>34</v>
      </c>
      <c r="B48" s="419" t="s">
        <v>385</v>
      </c>
      <c r="C48" s="75">
        <v>1</v>
      </c>
      <c r="D48" s="75" t="s">
        <v>0</v>
      </c>
      <c r="E48" s="123"/>
      <c r="F48" s="413">
        <v>10</v>
      </c>
      <c r="G48" s="414" t="s">
        <v>0</v>
      </c>
      <c r="H48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8" s="404" t="str">
        <f>IF(Sklop5[[#This Row],[ZAHTEVANA SHEMA KAKOVOSTI]]&lt;&gt;"",Sklop5[[#This Row],[Preračunana masa/volumen/kos na enoto kg]],"")</f>
        <v/>
      </c>
      <c r="J48" s="415"/>
      <c r="K48" s="407"/>
      <c r="L48" s="407"/>
      <c r="M48" s="173" t="s">
        <v>78</v>
      </c>
      <c r="N48" s="417"/>
      <c r="O48" s="173" t="s">
        <v>78</v>
      </c>
      <c r="P48" s="418"/>
      <c r="Q48" s="410">
        <f>+Sklop5[[#This Row],[cena/enota brez DDV v EUR]]*Sklop5[[#This Row],[Stopnja DDV (%)]]</f>
        <v>0</v>
      </c>
      <c r="R48" s="410">
        <f>+Sklop5[[#This Row],[cena/enota brez DDV v EUR]]+Sklop5[[#This Row],[Davek (EUR)]]</f>
        <v>0</v>
      </c>
      <c r="S48" s="410">
        <f>+Sklop5[[#This Row],[cena/enota brez DDV v EUR]]*Sklop5[[#This Row],[Okvirna količina]]</f>
        <v>0</v>
      </c>
      <c r="T48" s="410">
        <f>+Sklop5[[#This Row],[Končna cena/enoto mere (EUR) z DDV]]*Sklop5[[#This Row],[Okvirna količina]]</f>
        <v>0</v>
      </c>
      <c r="U48" s="315"/>
    </row>
    <row r="49" spans="1:22" s="55" customFormat="1">
      <c r="A49" s="423" t="s">
        <v>152</v>
      </c>
      <c r="B49" s="419" t="s">
        <v>384</v>
      </c>
      <c r="C49" s="75">
        <v>1</v>
      </c>
      <c r="D49" s="75" t="s">
        <v>0</v>
      </c>
      <c r="E49" s="123"/>
      <c r="F49" s="413">
        <v>10</v>
      </c>
      <c r="G49" s="414" t="s">
        <v>0</v>
      </c>
      <c r="H49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404" t="str">
        <f>IF(Sklop5[[#This Row],[ZAHTEVANA SHEMA KAKOVOSTI]]&lt;&gt;"",Sklop5[[#This Row],[Preračunana masa/volumen/kos na enoto kg]],"")</f>
        <v/>
      </c>
      <c r="J49" s="415"/>
      <c r="K49" s="407"/>
      <c r="L49" s="407"/>
      <c r="M49" s="173" t="s">
        <v>78</v>
      </c>
      <c r="N49" s="417"/>
      <c r="O49" s="173" t="s">
        <v>78</v>
      </c>
      <c r="P49" s="418"/>
      <c r="Q49" s="410">
        <f>+Sklop5[[#This Row],[cena/enota brez DDV v EUR]]*Sklop5[[#This Row],[Stopnja DDV (%)]]</f>
        <v>0</v>
      </c>
      <c r="R49" s="410">
        <f>+Sklop5[[#This Row],[cena/enota brez DDV v EUR]]+Sklop5[[#This Row],[Davek (EUR)]]</f>
        <v>0</v>
      </c>
      <c r="S49" s="410">
        <f>+Sklop5[[#This Row],[cena/enota brez DDV v EUR]]*Sklop5[[#This Row],[Okvirna količina]]</f>
        <v>0</v>
      </c>
      <c r="T49" s="410">
        <f>+Sklop5[[#This Row],[Končna cena/enoto mere (EUR) z DDV]]*Sklop5[[#This Row],[Okvirna količina]]</f>
        <v>0</v>
      </c>
      <c r="U49" s="315"/>
    </row>
    <row r="50" spans="1:22" s="55" customFormat="1" ht="25.5">
      <c r="A50" s="423" t="s">
        <v>153</v>
      </c>
      <c r="B50" s="419" t="s">
        <v>377</v>
      </c>
      <c r="C50" s="75" t="s">
        <v>78</v>
      </c>
      <c r="D50" s="75" t="s">
        <v>0</v>
      </c>
      <c r="E50" s="123"/>
      <c r="F50" s="413">
        <v>60</v>
      </c>
      <c r="G50" s="414" t="s">
        <v>0</v>
      </c>
      <c r="H50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0" s="404" t="str">
        <f>IF(Sklop5[[#This Row],[ZAHTEVANA SHEMA KAKOVOSTI]]&lt;&gt;"",Sklop5[[#This Row],[Preračunana masa/volumen/kos na enoto kg]],"")</f>
        <v/>
      </c>
      <c r="J50" s="415"/>
      <c r="K50" s="407"/>
      <c r="L50" s="407"/>
      <c r="M50" s="173" t="s">
        <v>78</v>
      </c>
      <c r="N50" s="417"/>
      <c r="O50" s="173" t="s">
        <v>78</v>
      </c>
      <c r="P50" s="418"/>
      <c r="Q50" s="410">
        <f>+Sklop5[[#This Row],[cena/enota brez DDV v EUR]]*Sklop5[[#This Row],[Stopnja DDV (%)]]</f>
        <v>0</v>
      </c>
      <c r="R50" s="410">
        <f>+Sklop5[[#This Row],[cena/enota brez DDV v EUR]]+Sklop5[[#This Row],[Davek (EUR)]]</f>
        <v>0</v>
      </c>
      <c r="S50" s="410">
        <f>+Sklop5[[#This Row],[cena/enota brez DDV v EUR]]*Sklop5[[#This Row],[Okvirna količina]]</f>
        <v>0</v>
      </c>
      <c r="T50" s="410">
        <f>+Sklop5[[#This Row],[Končna cena/enoto mere (EUR) z DDV]]*Sklop5[[#This Row],[Okvirna količina]]</f>
        <v>0</v>
      </c>
      <c r="U50" s="315"/>
    </row>
    <row r="51" spans="1:22" s="55" customFormat="1" ht="25.5">
      <c r="A51" s="423" t="s">
        <v>154</v>
      </c>
      <c r="B51" s="419" t="s">
        <v>383</v>
      </c>
      <c r="C51" s="75">
        <v>1</v>
      </c>
      <c r="D51" s="75" t="s">
        <v>0</v>
      </c>
      <c r="E51" s="123"/>
      <c r="F51" s="413">
        <v>310</v>
      </c>
      <c r="G51" s="414" t="s">
        <v>0</v>
      </c>
      <c r="H51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51" s="404" t="str">
        <f>IF(Sklop5[[#This Row],[ZAHTEVANA SHEMA KAKOVOSTI]]&lt;&gt;"",Sklop5[[#This Row],[Preračunana masa/volumen/kos na enoto kg]],"")</f>
        <v/>
      </c>
      <c r="J51" s="415"/>
      <c r="K51" s="407"/>
      <c r="L51" s="407"/>
      <c r="M51" s="173" t="s">
        <v>78</v>
      </c>
      <c r="N51" s="417"/>
      <c r="O51" s="173" t="s">
        <v>78</v>
      </c>
      <c r="P51" s="418"/>
      <c r="Q51" s="410">
        <f>+Sklop5[[#This Row],[cena/enota brez DDV v EUR]]*Sklop5[[#This Row],[Stopnja DDV (%)]]</f>
        <v>0</v>
      </c>
      <c r="R51" s="410">
        <f>+Sklop5[[#This Row],[cena/enota brez DDV v EUR]]+Sklop5[[#This Row],[Davek (EUR)]]</f>
        <v>0</v>
      </c>
      <c r="S51" s="410">
        <f>+Sklop5[[#This Row],[cena/enota brez DDV v EUR]]*Sklop5[[#This Row],[Okvirna količina]]</f>
        <v>0</v>
      </c>
      <c r="T51" s="410">
        <f>+Sklop5[[#This Row],[Končna cena/enoto mere (EUR) z DDV]]*Sklop5[[#This Row],[Okvirna količina]]</f>
        <v>0</v>
      </c>
      <c r="U51" s="315"/>
    </row>
    <row r="52" spans="1:22" s="55" customFormat="1" ht="38.25">
      <c r="A52" s="423" t="s">
        <v>155</v>
      </c>
      <c r="B52" s="419" t="s">
        <v>378</v>
      </c>
      <c r="C52" s="75" t="s">
        <v>78</v>
      </c>
      <c r="D52" s="75" t="s">
        <v>0</v>
      </c>
      <c r="E52" s="123"/>
      <c r="F52" s="413">
        <v>280</v>
      </c>
      <c r="G52" s="414" t="s">
        <v>0</v>
      </c>
      <c r="H52" s="2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52" s="404" t="str">
        <f>IF(Sklop5[[#This Row],[ZAHTEVANA SHEMA KAKOVOSTI]]&lt;&gt;"",Sklop5[[#This Row],[Preračunana masa/volumen/kos na enoto kg]],"")</f>
        <v/>
      </c>
      <c r="J52" s="415"/>
      <c r="K52" s="407"/>
      <c r="L52" s="407"/>
      <c r="M52" s="173" t="s">
        <v>78</v>
      </c>
      <c r="N52" s="417"/>
      <c r="O52" s="173" t="s">
        <v>78</v>
      </c>
      <c r="P52" s="418"/>
      <c r="Q52" s="410">
        <f>+Sklop5[[#This Row],[cena/enota brez DDV v EUR]]*Sklop5[[#This Row],[Stopnja DDV (%)]]</f>
        <v>0</v>
      </c>
      <c r="R52" s="410">
        <f>+Sklop5[[#This Row],[cena/enota brez DDV v EUR]]+Sklop5[[#This Row],[Davek (EUR)]]</f>
        <v>0</v>
      </c>
      <c r="S52" s="410">
        <f>+Sklop5[[#This Row],[cena/enota brez DDV v EUR]]*Sklop5[[#This Row],[Okvirna količina]]</f>
        <v>0</v>
      </c>
      <c r="T52" s="410">
        <f>+Sklop5[[#This Row],[Končna cena/enoto mere (EUR) z DDV]]*Sklop5[[#This Row],[Okvirna količina]]</f>
        <v>0</v>
      </c>
      <c r="U52" s="315"/>
    </row>
    <row r="53" spans="1:22" s="55" customFormat="1" ht="38.25">
      <c r="A53" s="423" t="s">
        <v>156</v>
      </c>
      <c r="B53" s="419" t="s">
        <v>379</v>
      </c>
      <c r="C53" s="75" t="s">
        <v>78</v>
      </c>
      <c r="D53" s="75" t="s">
        <v>0</v>
      </c>
      <c r="E53" s="123"/>
      <c r="F53" s="256">
        <v>80</v>
      </c>
      <c r="G53" s="257" t="s">
        <v>0</v>
      </c>
      <c r="H53" s="1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3" s="247" t="str">
        <f>IF(Sklop5[[#This Row],[ZAHTEVANA SHEMA KAKOVOSTI]]&lt;&gt;"",Sklop5[[#This Row],[Preračunana masa/volumen/kos na enoto kg]],"")</f>
        <v/>
      </c>
      <c r="J53" s="252"/>
      <c r="K53" s="249"/>
      <c r="L53" s="249"/>
      <c r="M53" s="173" t="s">
        <v>78</v>
      </c>
      <c r="N53" s="254"/>
      <c r="O53" s="173" t="s">
        <v>78</v>
      </c>
      <c r="P53" s="255"/>
      <c r="Q53" s="250">
        <f>+Sklop5[[#This Row],[cena/enota brez DDV v EUR]]*Sklop5[[#This Row],[Stopnja DDV (%)]]</f>
        <v>0</v>
      </c>
      <c r="R53" s="250">
        <f>+Sklop5[[#This Row],[cena/enota brez DDV v EUR]]+Sklop5[[#This Row],[Davek (EUR)]]</f>
        <v>0</v>
      </c>
      <c r="S53" s="250">
        <f>+Sklop5[[#This Row],[cena/enota brez DDV v EUR]]*Sklop5[[#This Row],[Okvirna količina]]</f>
        <v>0</v>
      </c>
      <c r="T53" s="250">
        <f>+Sklop5[[#This Row],[Končna cena/enoto mere (EUR) z DDV]]*Sklop5[[#This Row],[Okvirna količina]]</f>
        <v>0</v>
      </c>
      <c r="U53" s="251"/>
    </row>
    <row r="54" spans="1:22" s="55" customFormat="1">
      <c r="A54" s="423" t="s">
        <v>157</v>
      </c>
      <c r="B54" s="419" t="s">
        <v>380</v>
      </c>
      <c r="C54" s="75" t="s">
        <v>78</v>
      </c>
      <c r="D54" s="75" t="s">
        <v>0</v>
      </c>
      <c r="E54" s="123"/>
      <c r="F54" s="256">
        <v>80</v>
      </c>
      <c r="G54" s="257" t="s">
        <v>0</v>
      </c>
      <c r="H54" s="1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4" s="247" t="str">
        <f>IF(Sklop5[[#This Row],[ZAHTEVANA SHEMA KAKOVOSTI]]&lt;&gt;"",Sklop5[[#This Row],[Preračunana masa/volumen/kos na enoto kg]],"")</f>
        <v/>
      </c>
      <c r="J54" s="252"/>
      <c r="K54" s="249"/>
      <c r="L54" s="249"/>
      <c r="M54" s="173" t="s">
        <v>78</v>
      </c>
      <c r="N54" s="254"/>
      <c r="O54" s="173" t="s">
        <v>78</v>
      </c>
      <c r="P54" s="255"/>
      <c r="Q54" s="250">
        <f>+Sklop5[[#This Row],[cena/enota brez DDV v EUR]]*Sklop5[[#This Row],[Stopnja DDV (%)]]</f>
        <v>0</v>
      </c>
      <c r="R54" s="250">
        <f>+Sklop5[[#This Row],[cena/enota brez DDV v EUR]]+Sklop5[[#This Row],[Davek (EUR)]]</f>
        <v>0</v>
      </c>
      <c r="S54" s="250">
        <f>+Sklop5[[#This Row],[cena/enota brez DDV v EUR]]*Sklop5[[#This Row],[Okvirna količina]]</f>
        <v>0</v>
      </c>
      <c r="T54" s="250">
        <f>+Sklop5[[#This Row],[Končna cena/enoto mere (EUR) z DDV]]*Sklop5[[#This Row],[Okvirna količina]]</f>
        <v>0</v>
      </c>
      <c r="U54" s="251"/>
    </row>
    <row r="55" spans="1:22" s="55" customFormat="1" ht="25.5">
      <c r="A55" s="423" t="s">
        <v>158</v>
      </c>
      <c r="B55" s="419" t="s">
        <v>381</v>
      </c>
      <c r="C55" s="75" t="s">
        <v>78</v>
      </c>
      <c r="D55" s="75" t="s">
        <v>0</v>
      </c>
      <c r="E55" s="123" t="s">
        <v>169</v>
      </c>
      <c r="F55" s="256">
        <v>20</v>
      </c>
      <c r="G55" s="257" t="s">
        <v>0</v>
      </c>
      <c r="H55" s="1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5" s="247">
        <f>IF(Sklop5[[#This Row],[ZAHTEVANA SHEMA KAKOVOSTI]]&lt;&gt;"",Sklop5[[#This Row],[Preračunana masa/volumen/kos na enoto kg]],"")</f>
        <v>20</v>
      </c>
      <c r="J55" s="252"/>
      <c r="K55" s="249"/>
      <c r="L55" s="249"/>
      <c r="M55" s="173" t="s">
        <v>78</v>
      </c>
      <c r="N55" s="254"/>
      <c r="O55" s="173" t="s">
        <v>78</v>
      </c>
      <c r="P55" s="255"/>
      <c r="Q55" s="250">
        <f>+Sklop5[[#This Row],[cena/enota brez DDV v EUR]]*Sklop5[[#This Row],[Stopnja DDV (%)]]</f>
        <v>0</v>
      </c>
      <c r="R55" s="250">
        <f>+Sklop5[[#This Row],[cena/enota brez DDV v EUR]]+Sklop5[[#This Row],[Davek (EUR)]]</f>
        <v>0</v>
      </c>
      <c r="S55" s="250">
        <f>+Sklop5[[#This Row],[cena/enota brez DDV v EUR]]*Sklop5[[#This Row],[Okvirna količina]]</f>
        <v>0</v>
      </c>
      <c r="T55" s="250">
        <f>+Sklop5[[#This Row],[Končna cena/enoto mere (EUR) z DDV]]*Sklop5[[#This Row],[Okvirna količina]]</f>
        <v>0</v>
      </c>
      <c r="U55" s="251"/>
    </row>
    <row r="56" spans="1:22" ht="27" customHeight="1">
      <c r="A56" s="424" t="s">
        <v>100</v>
      </c>
      <c r="B56" s="298"/>
      <c r="C56" s="299"/>
      <c r="D56" s="299"/>
      <c r="E56" s="300"/>
      <c r="F56" s="301"/>
      <c r="G56" s="302"/>
      <c r="H56" s="303">
        <f>SUBTOTAL(109,Sklop5[Preračunana masa/volumen/kos na enoto kg])</f>
        <v>13285</v>
      </c>
      <c r="I56" s="303">
        <f>SUBTOTAL(109,Sklop5[Živila iz shem kakovosti (kg)])</f>
        <v>5290</v>
      </c>
      <c r="J56" s="301"/>
      <c r="K56" s="304"/>
      <c r="L56" s="304"/>
      <c r="M56" s="305"/>
      <c r="N56" s="306"/>
      <c r="O56" s="306"/>
      <c r="P56" s="306"/>
      <c r="Q56" s="307"/>
      <c r="R56" s="301"/>
      <c r="S56" s="307">
        <f>SUBTOTAL(109,Sklop5[Vrednost za okvirno količino (EUR) brez DDV])</f>
        <v>0</v>
      </c>
      <c r="T56" s="307">
        <f>SUBTOTAL(109,Sklop5[Vrednost za okvirno količino (EUR) z DDV])</f>
        <v>0</v>
      </c>
      <c r="U56" s="308">
        <f>SUBTOTAL(103,Sklop5[Shema kakovosti
(nacionalne, evropske)
])</f>
        <v>0</v>
      </c>
    </row>
    <row r="57" spans="1:22" ht="15">
      <c r="A57" s="425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31" t="s">
        <v>96</v>
      </c>
      <c r="B58" s="432"/>
      <c r="C58" s="28"/>
      <c r="D58" s="28"/>
      <c r="E58" s="91"/>
      <c r="Q58" s="48"/>
      <c r="R58" s="48"/>
      <c r="S58" s="48"/>
      <c r="T58" s="48"/>
    </row>
    <row r="59" spans="1:22">
      <c r="A59" s="433" t="s">
        <v>98</v>
      </c>
      <c r="B59" s="432"/>
      <c r="C59" s="28"/>
      <c r="D59" s="28"/>
      <c r="E59" s="91"/>
    </row>
    <row r="60" spans="1:22">
      <c r="A60" s="434" t="s">
        <v>142</v>
      </c>
      <c r="B60" s="435"/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436" t="s">
        <v>136</v>
      </c>
      <c r="B61" s="435"/>
      <c r="F61" s="68"/>
      <c r="G61" s="68"/>
      <c r="H61" s="29"/>
      <c r="I61" s="29"/>
      <c r="J61" s="29"/>
      <c r="K61" s="29"/>
      <c r="L61" s="54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427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22">
      <c r="A63" s="426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425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29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29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29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29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29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29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29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29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29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29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29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29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29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29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29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29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29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29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29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29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29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29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29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29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29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29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29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29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29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29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29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29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29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29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3:U1048576 J63:P1048576 J1:P60 U1:U60" name="Obseg1"/>
    <protectedRange sqref="U62 M62:P62" name="Obseg1_2"/>
    <protectedRange sqref="J62:L62" name="Obseg1_3_1_1"/>
    <protectedRange sqref="U61 M61:P61" name="Obseg1_1_2_1"/>
    <protectedRange sqref="J61:L61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3"/>
  <sheetViews>
    <sheetView topLeftCell="A2" zoomScale="98" zoomScaleNormal="98" zoomScaleSheetLayoutView="100" workbookViewId="0">
      <selection activeCell="G44" sqref="G4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8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9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330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pred_rekapitulacija'!B19</f>
        <v>EKOLOŠKO MESO IN EKOLOŠKI MESNI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33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3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28" t="s">
        <v>388</v>
      </c>
      <c r="C16" s="326" t="s">
        <v>78</v>
      </c>
      <c r="D16" s="75" t="s">
        <v>0</v>
      </c>
      <c r="E16" s="123"/>
      <c r="F16" s="154">
        <v>70</v>
      </c>
      <c r="G16" s="118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6" s="78" t="str">
        <f>IF(Sklop6[[#This Row],[ZAHTEVANA SHEMA KAKOVOSTI]]&lt;&gt;"",Sklop6[[#This Row],[Preračunana masa/volumen/kos na enoto kg]],"")</f>
        <v/>
      </c>
      <c r="J16" s="126"/>
      <c r="K16" s="116"/>
      <c r="L16" s="116"/>
      <c r="M16" s="116"/>
      <c r="N16" s="116"/>
      <c r="O16" s="117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505" t="s">
        <v>78</v>
      </c>
    </row>
    <row r="17" spans="1:22" s="55" customFormat="1">
      <c r="A17" s="77" t="s">
        <v>3</v>
      </c>
      <c r="B17" s="428" t="s">
        <v>389</v>
      </c>
      <c r="C17" s="326" t="s">
        <v>78</v>
      </c>
      <c r="D17" s="75" t="s">
        <v>0</v>
      </c>
      <c r="E17" s="123"/>
      <c r="F17" s="289">
        <v>110</v>
      </c>
      <c r="G17" s="118" t="s">
        <v>0</v>
      </c>
      <c r="H17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17" s="289" t="str">
        <f>IF(Sklop6[[#This Row],[ZAHTEVANA SHEMA KAKOVOSTI]]&lt;&gt;"",Sklop6[[#This Row],[Preračunana masa/volumen/kos na enoto kg]],"")</f>
        <v/>
      </c>
      <c r="J17" s="324"/>
      <c r="K17" s="312"/>
      <c r="L17" s="312"/>
      <c r="M17" s="325"/>
      <c r="N17" s="292"/>
      <c r="O17" s="292"/>
      <c r="P17" s="293"/>
      <c r="Q17" s="294">
        <f>+Sklop6[[#This Row],[cena/enota brez DDV v EUR]]*Sklop6[[#This Row],[Stopnja DDV (%)]]</f>
        <v>0</v>
      </c>
      <c r="R17" s="294">
        <f>+Sklop6[[#This Row],[cena/enota brez DDV v EUR]]+Sklop6[[#This Row],[Davek (EUR)]]</f>
        <v>0</v>
      </c>
      <c r="S17" s="294">
        <f>+Sklop6[[#This Row],[cena/enota brez DDV v EUR]]*Sklop6[[#This Row],[Okvirna količina]]</f>
        <v>0</v>
      </c>
      <c r="T17" s="294">
        <f>+Sklop6[[#This Row],[Končna cena/enoto mere (EUR) z DDV]]*Sklop6[[#This Row],[Okvirna količina]]</f>
        <v>0</v>
      </c>
      <c r="U17" s="505" t="s">
        <v>78</v>
      </c>
    </row>
    <row r="18" spans="1:22" s="55" customFormat="1">
      <c r="A18" s="77" t="s">
        <v>4</v>
      </c>
      <c r="B18" s="429" t="s">
        <v>390</v>
      </c>
      <c r="C18" s="326" t="s">
        <v>78</v>
      </c>
      <c r="D18" s="75" t="s">
        <v>0</v>
      </c>
      <c r="E18" s="123"/>
      <c r="F18" s="289">
        <v>400</v>
      </c>
      <c r="G18" s="118" t="s">
        <v>0</v>
      </c>
      <c r="H18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289" t="str">
        <f>IF(Sklop6[[#This Row],[ZAHTEVANA SHEMA KAKOVOSTI]]&lt;&gt;"",Sklop6[[#This Row],[Preračunana masa/volumen/kos na enoto kg]],"")</f>
        <v/>
      </c>
      <c r="J18" s="324"/>
      <c r="K18" s="312"/>
      <c r="L18" s="312"/>
      <c r="M18" s="325"/>
      <c r="N18" s="292"/>
      <c r="O18" s="292"/>
      <c r="P18" s="293"/>
      <c r="Q18" s="294">
        <f>+Sklop6[[#This Row],[cena/enota brez DDV v EUR]]*Sklop6[[#This Row],[Stopnja DDV (%)]]</f>
        <v>0</v>
      </c>
      <c r="R18" s="294">
        <f>+Sklop6[[#This Row],[cena/enota brez DDV v EUR]]+Sklop6[[#This Row],[Davek (EUR)]]</f>
        <v>0</v>
      </c>
      <c r="S18" s="294">
        <f>+Sklop6[[#This Row],[cena/enota brez DDV v EUR]]*Sklop6[[#This Row],[Okvirna količina]]</f>
        <v>0</v>
      </c>
      <c r="T18" s="294">
        <f>+Sklop6[[#This Row],[Končna cena/enoto mere (EUR) z DDV]]*Sklop6[[#This Row],[Okvirna količina]]</f>
        <v>0</v>
      </c>
      <c r="U18" s="505" t="s">
        <v>78</v>
      </c>
    </row>
    <row r="19" spans="1:22" s="55" customFormat="1">
      <c r="A19" s="77" t="s">
        <v>5</v>
      </c>
      <c r="B19" s="430" t="s">
        <v>391</v>
      </c>
      <c r="C19" s="326" t="s">
        <v>78</v>
      </c>
      <c r="D19" s="75" t="s">
        <v>0</v>
      </c>
      <c r="E19" s="123"/>
      <c r="F19" s="289">
        <v>110</v>
      </c>
      <c r="G19" s="118" t="s">
        <v>0</v>
      </c>
      <c r="H19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19" s="289" t="str">
        <f>IF(Sklop6[[#This Row],[ZAHTEVANA SHEMA KAKOVOSTI]]&lt;&gt;"",Sklop6[[#This Row],[Preračunana masa/volumen/kos na enoto kg]],"")</f>
        <v/>
      </c>
      <c r="J19" s="324"/>
      <c r="K19" s="312"/>
      <c r="L19" s="312"/>
      <c r="M19" s="325"/>
      <c r="N19" s="292"/>
      <c r="O19" s="292"/>
      <c r="P19" s="293"/>
      <c r="Q19" s="294">
        <f>+Sklop6[[#This Row],[cena/enota brez DDV v EUR]]*Sklop6[[#This Row],[Stopnja DDV (%)]]</f>
        <v>0</v>
      </c>
      <c r="R19" s="294">
        <f>+Sklop6[[#This Row],[cena/enota brez DDV v EUR]]+Sklop6[[#This Row],[Davek (EUR)]]</f>
        <v>0</v>
      </c>
      <c r="S19" s="294">
        <f>+Sklop6[[#This Row],[cena/enota brez DDV v EUR]]*Sklop6[[#This Row],[Okvirna količina]]</f>
        <v>0</v>
      </c>
      <c r="T19" s="294">
        <f>+Sklop6[[#This Row],[Končna cena/enoto mere (EUR) z DDV]]*Sklop6[[#This Row],[Okvirna količina]]</f>
        <v>0</v>
      </c>
      <c r="U19" s="505" t="s">
        <v>78</v>
      </c>
    </row>
    <row r="20" spans="1:22" s="55" customFormat="1" ht="25.5">
      <c r="A20" s="77" t="s">
        <v>6</v>
      </c>
      <c r="B20" s="428" t="s">
        <v>392</v>
      </c>
      <c r="C20" s="326" t="s">
        <v>78</v>
      </c>
      <c r="D20" s="75" t="s">
        <v>0</v>
      </c>
      <c r="E20" s="123"/>
      <c r="F20" s="289">
        <v>280</v>
      </c>
      <c r="G20" s="118" t="s">
        <v>0</v>
      </c>
      <c r="H20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20" s="289" t="str">
        <f>IF(Sklop6[[#This Row],[ZAHTEVANA SHEMA KAKOVOSTI]]&lt;&gt;"",Sklop6[[#This Row],[Preračunana masa/volumen/kos na enoto kg]],"")</f>
        <v/>
      </c>
      <c r="J20" s="324"/>
      <c r="K20" s="312"/>
      <c r="L20" s="312"/>
      <c r="M20" s="325"/>
      <c r="N20" s="292"/>
      <c r="O20" s="292"/>
      <c r="P20" s="293"/>
      <c r="Q20" s="294">
        <f>+Sklop6[[#This Row],[cena/enota brez DDV v EUR]]*Sklop6[[#This Row],[Stopnja DDV (%)]]</f>
        <v>0</v>
      </c>
      <c r="R20" s="294">
        <f>+Sklop6[[#This Row],[cena/enota brez DDV v EUR]]+Sklop6[[#This Row],[Davek (EUR)]]</f>
        <v>0</v>
      </c>
      <c r="S20" s="294">
        <f>+Sklop6[[#This Row],[cena/enota brez DDV v EUR]]*Sklop6[[#This Row],[Okvirna količina]]</f>
        <v>0</v>
      </c>
      <c r="T20" s="294">
        <f>+Sklop6[[#This Row],[Končna cena/enoto mere (EUR) z DDV]]*Sklop6[[#This Row],[Okvirna količina]]</f>
        <v>0</v>
      </c>
      <c r="U20" s="505" t="s">
        <v>78</v>
      </c>
    </row>
    <row r="21" spans="1:22" ht="27" customHeight="1">
      <c r="A21" s="297" t="s">
        <v>100</v>
      </c>
      <c r="B21" s="298"/>
      <c r="C21" s="334"/>
      <c r="D21" s="299"/>
      <c r="E21" s="300"/>
      <c r="F21" s="301"/>
      <c r="G21" s="302"/>
      <c r="H21" s="303">
        <f>SUBTOTAL(109,Sklop6[Preračunana masa/volumen/kos na enoto kg])</f>
        <v>970</v>
      </c>
      <c r="I21" s="303">
        <f>SUBTOTAL(109,Sklop6[Živila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SUBTOTAL(109,Sklop6[Vrednost za okvirno količino (EUR) brez DDV])</f>
        <v>0</v>
      </c>
      <c r="T21" s="307">
        <f>SUBTOTAL(109,Sklop6[Vrednost za okvirno količino (EUR) z DDV])</f>
        <v>0</v>
      </c>
      <c r="U21" s="308"/>
    </row>
    <row r="22" spans="1:22" ht="15">
      <c r="A22" s="6"/>
      <c r="B22" s="4"/>
      <c r="C22" s="335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336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336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98" t="s">
        <v>135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70" t="s">
        <v>144</v>
      </c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4"/>
      <c r="N27" s="29"/>
      <c r="O27" s="29"/>
      <c r="P27" s="29"/>
      <c r="Q27" s="29"/>
      <c r="R27" s="29"/>
    </row>
    <row r="28" spans="1:22">
      <c r="A28" s="19"/>
      <c r="B28" s="19"/>
      <c r="C28" s="337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335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336"/>
      <c r="D31" s="28"/>
      <c r="E31" s="91"/>
    </row>
    <row r="32" spans="1:22">
      <c r="B32" s="16"/>
      <c r="C32" s="336"/>
      <c r="D32" s="28"/>
      <c r="E32" s="91"/>
    </row>
    <row r="33" spans="1:22">
      <c r="B33" s="16"/>
      <c r="C33" s="336"/>
      <c r="D33" s="28"/>
      <c r="E33" s="91"/>
    </row>
    <row r="34" spans="1:22">
      <c r="B34" s="16"/>
      <c r="C34" s="336"/>
      <c r="D34" s="28"/>
      <c r="E34" s="91"/>
    </row>
    <row r="35" spans="1:22">
      <c r="B35" s="16"/>
      <c r="C35" s="336"/>
      <c r="D35" s="28"/>
      <c r="E35" s="91"/>
    </row>
    <row r="36" spans="1:22">
      <c r="B36" s="16"/>
      <c r="C36" s="336"/>
      <c r="D36" s="28"/>
      <c r="E36" s="91"/>
    </row>
    <row r="37" spans="1:22">
      <c r="B37" s="16"/>
      <c r="C37" s="336"/>
      <c r="D37" s="28"/>
      <c r="E37" s="91"/>
    </row>
    <row r="38" spans="1:22">
      <c r="B38" s="16"/>
      <c r="C38" s="336"/>
      <c r="D38" s="28"/>
      <c r="E38" s="91"/>
    </row>
    <row r="39" spans="1:22">
      <c r="B39" s="16"/>
      <c r="C39" s="336"/>
      <c r="D39" s="28"/>
      <c r="E39" s="91"/>
    </row>
    <row r="40" spans="1:22">
      <c r="B40" s="16"/>
      <c r="C40" s="336"/>
      <c r="D40" s="28"/>
      <c r="E40" s="91"/>
    </row>
    <row r="41" spans="1:22">
      <c r="B41" s="16"/>
      <c r="C41" s="336"/>
      <c r="D41" s="28"/>
      <c r="E41" s="91"/>
    </row>
    <row r="42" spans="1:22">
      <c r="B42" s="16"/>
      <c r="C42" s="336"/>
      <c r="D42" s="28"/>
      <c r="E42" s="91"/>
    </row>
    <row r="43" spans="1:22">
      <c r="B43" s="16"/>
      <c r="C43" s="336"/>
      <c r="D43" s="28"/>
      <c r="E43" s="91"/>
    </row>
    <row r="44" spans="1:22">
      <c r="B44" s="16"/>
      <c r="C44" s="336"/>
      <c r="D44" s="28"/>
      <c r="E44" s="91"/>
    </row>
    <row r="45" spans="1:22" s="18" customFormat="1">
      <c r="A45" s="11"/>
      <c r="B45" s="16"/>
      <c r="C45" s="336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336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336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336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336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336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36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36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36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36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36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36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36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36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36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36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36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36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36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36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36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36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36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36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36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36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36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36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36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36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36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36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6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6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6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6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6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6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6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6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6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6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6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6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6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6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6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6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6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6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6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6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6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6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6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6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6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6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6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6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6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6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6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6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6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6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6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6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6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6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6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6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6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6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6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6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6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6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6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6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6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6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6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6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6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6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6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6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6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6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6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6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6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6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6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6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6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6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6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6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6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6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6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6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6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6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6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6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6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6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6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6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6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6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6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6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6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6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6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6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6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6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6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6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6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6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6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6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6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6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6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6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6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6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6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6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6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6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6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6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6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6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6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6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6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6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6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6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6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6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6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6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6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6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6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6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6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6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6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6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6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6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6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6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6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6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6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6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6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6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6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6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6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6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6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6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6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6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6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6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6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6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6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6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6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6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6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6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6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6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6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6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6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6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6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6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6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6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6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6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6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6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6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6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6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6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6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6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6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28 U28" name="Obseg1_2"/>
    <protectedRange sqref="M27:P27 U27" name="Obseg1_1_1_1_1_1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58"/>
  <sheetViews>
    <sheetView topLeftCell="A4" zoomScale="98" zoomScaleNormal="98" zoomScaleSheetLayoutView="100" workbookViewId="0">
      <selection activeCell="L34" sqref="L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8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9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330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pred_rekapitulacija'!B20</f>
        <v>RIBE ZAMRZNJENE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33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3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19" t="s">
        <v>396</v>
      </c>
      <c r="C16" s="333" t="s">
        <v>393</v>
      </c>
      <c r="D16" s="75" t="s">
        <v>0</v>
      </c>
      <c r="E16" s="123"/>
      <c r="F16" s="289">
        <v>70</v>
      </c>
      <c r="G16" s="118" t="s">
        <v>0</v>
      </c>
      <c r="H16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16" s="289" t="str">
        <f>IF(Sklop7[[#This Row],[ZAHTEVANA SHEMA KAKOVOSTI]]&lt;&gt;"",Sklop7[[#This Row],[Preračunana masa/volumen/kos na enoto kg]],"")</f>
        <v/>
      </c>
      <c r="J16" s="324"/>
      <c r="K16" s="312"/>
      <c r="L16" s="312"/>
      <c r="M16" s="325"/>
      <c r="N16" s="292"/>
      <c r="O16" s="292"/>
      <c r="P16" s="293"/>
      <c r="Q16" s="294">
        <f>+Sklop7[[#This Row],[cena/enota brez DDV v EUR]]*Sklop7[[#This Row],[Stopnja DDV (%)]]</f>
        <v>0</v>
      </c>
      <c r="R16" s="294">
        <f>+Sklop7[[#This Row],[cena/enota brez DDV v EUR]]+Sklop7[[#This Row],[Davek (EUR)]]</f>
        <v>0</v>
      </c>
      <c r="S16" s="294">
        <f>+Sklop7[[#This Row],[cena/enota brez DDV v EUR]]*Sklop7[[#This Row],[Okvirna količina]]</f>
        <v>0</v>
      </c>
      <c r="T16" s="294">
        <f>+Sklop7[[#This Row],[Končna cena/enoto mere (EUR) z DDV]]*Sklop7[[#This Row],[Okvirna količina]]</f>
        <v>0</v>
      </c>
      <c r="U16" s="315"/>
    </row>
    <row r="17" spans="1:22" s="55" customFormat="1" ht="51">
      <c r="A17" s="77" t="s">
        <v>3</v>
      </c>
      <c r="B17" s="419" t="s">
        <v>397</v>
      </c>
      <c r="C17" s="333" t="s">
        <v>394</v>
      </c>
      <c r="D17" s="75" t="s">
        <v>0</v>
      </c>
      <c r="E17" s="123"/>
      <c r="F17" s="289">
        <v>300</v>
      </c>
      <c r="G17" s="118" t="s">
        <v>0</v>
      </c>
      <c r="H17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7" s="289" t="str">
        <f>IF(Sklop7[[#This Row],[ZAHTEVANA SHEMA KAKOVOSTI]]&lt;&gt;"",Sklop7[[#This Row],[Preračunana masa/volumen/kos na enoto kg]],"")</f>
        <v/>
      </c>
      <c r="J17" s="324"/>
      <c r="K17" s="312"/>
      <c r="L17" s="312"/>
      <c r="M17" s="325"/>
      <c r="N17" s="292"/>
      <c r="O17" s="292"/>
      <c r="P17" s="293"/>
      <c r="Q17" s="294">
        <f>+Sklop7[[#This Row],[cena/enota brez DDV v EUR]]*Sklop7[[#This Row],[Stopnja DDV (%)]]</f>
        <v>0</v>
      </c>
      <c r="R17" s="294">
        <f>+Sklop7[[#This Row],[cena/enota brez DDV v EUR]]+Sklop7[[#This Row],[Davek (EUR)]]</f>
        <v>0</v>
      </c>
      <c r="S17" s="294">
        <f>+Sklop7[[#This Row],[cena/enota brez DDV v EUR]]*Sklop7[[#This Row],[Okvirna količina]]</f>
        <v>0</v>
      </c>
      <c r="T17" s="294">
        <f>+Sklop7[[#This Row],[Končna cena/enoto mere (EUR) z DDV]]*Sklop7[[#This Row],[Okvirna količina]]</f>
        <v>0</v>
      </c>
      <c r="U17" s="315"/>
    </row>
    <row r="18" spans="1:22" s="55" customFormat="1">
      <c r="A18" s="77" t="s">
        <v>4</v>
      </c>
      <c r="B18" s="437" t="s">
        <v>398</v>
      </c>
      <c r="C18" s="333" t="s">
        <v>242</v>
      </c>
      <c r="D18" s="75" t="s">
        <v>0</v>
      </c>
      <c r="E18" s="123"/>
      <c r="F18" s="289">
        <v>400</v>
      </c>
      <c r="G18" s="118" t="s">
        <v>0</v>
      </c>
      <c r="H18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289" t="str">
        <f>IF(Sklop7[[#This Row],[ZAHTEVANA SHEMA KAKOVOSTI]]&lt;&gt;"",Sklop7[[#This Row],[Preračunana masa/volumen/kos na enoto kg]],"")</f>
        <v/>
      </c>
      <c r="J18" s="324"/>
      <c r="K18" s="312"/>
      <c r="L18" s="312"/>
      <c r="M18" s="325"/>
      <c r="N18" s="292"/>
      <c r="O18" s="292"/>
      <c r="P18" s="293"/>
      <c r="Q18" s="294">
        <f>+Sklop7[[#This Row],[cena/enota brez DDV v EUR]]*Sklop7[[#This Row],[Stopnja DDV (%)]]</f>
        <v>0</v>
      </c>
      <c r="R18" s="294">
        <f>+Sklop7[[#This Row],[cena/enota brez DDV v EUR]]+Sklop7[[#This Row],[Davek (EUR)]]</f>
        <v>0</v>
      </c>
      <c r="S18" s="294">
        <f>+Sklop7[[#This Row],[cena/enota brez DDV v EUR]]*Sklop7[[#This Row],[Okvirna količina]]</f>
        <v>0</v>
      </c>
      <c r="T18" s="294">
        <f>+Sklop7[[#This Row],[Končna cena/enoto mere (EUR) z DDV]]*Sklop7[[#This Row],[Okvirna količina]]</f>
        <v>0</v>
      </c>
      <c r="U18" s="315"/>
    </row>
    <row r="19" spans="1:22" s="55" customFormat="1" ht="25.5">
      <c r="A19" s="77" t="s">
        <v>5</v>
      </c>
      <c r="B19" s="437" t="s">
        <v>399</v>
      </c>
      <c r="C19" s="333" t="s">
        <v>242</v>
      </c>
      <c r="D19" s="75" t="s">
        <v>0</v>
      </c>
      <c r="E19" s="123"/>
      <c r="F19" s="289">
        <v>5000</v>
      </c>
      <c r="G19" s="118" t="s">
        <v>0</v>
      </c>
      <c r="H19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9" s="289" t="str">
        <f>IF(Sklop7[[#This Row],[ZAHTEVANA SHEMA KAKOVOSTI]]&lt;&gt;"",Sklop7[[#This Row],[Preračunana masa/volumen/kos na enoto kg]],"")</f>
        <v/>
      </c>
      <c r="J19" s="324"/>
      <c r="K19" s="312"/>
      <c r="L19" s="312"/>
      <c r="M19" s="325"/>
      <c r="N19" s="292"/>
      <c r="O19" s="292"/>
      <c r="P19" s="293"/>
      <c r="Q19" s="294">
        <f>+Sklop7[[#This Row],[cena/enota brez DDV v EUR]]*Sklop7[[#This Row],[Stopnja DDV (%)]]</f>
        <v>0</v>
      </c>
      <c r="R19" s="294">
        <f>+Sklop7[[#This Row],[cena/enota brez DDV v EUR]]+Sklop7[[#This Row],[Davek (EUR)]]</f>
        <v>0</v>
      </c>
      <c r="S19" s="294">
        <f>+Sklop7[[#This Row],[cena/enota brez DDV v EUR]]*Sklop7[[#This Row],[Okvirna količina]]</f>
        <v>0</v>
      </c>
      <c r="T19" s="294">
        <f>+Sklop7[[#This Row],[Končna cena/enoto mere (EUR) z DDV]]*Sklop7[[#This Row],[Okvirna količina]]</f>
        <v>0</v>
      </c>
      <c r="U19" s="315"/>
    </row>
    <row r="20" spans="1:22" s="55" customFormat="1">
      <c r="A20" s="77" t="s">
        <v>6</v>
      </c>
      <c r="B20" s="419" t="s">
        <v>400</v>
      </c>
      <c r="C20" s="333" t="s">
        <v>393</v>
      </c>
      <c r="D20" s="75" t="s">
        <v>0</v>
      </c>
      <c r="E20" s="123"/>
      <c r="F20" s="289">
        <v>100</v>
      </c>
      <c r="G20" s="118" t="s">
        <v>0</v>
      </c>
      <c r="H20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289" t="str">
        <f>IF(Sklop7[[#This Row],[ZAHTEVANA SHEMA KAKOVOSTI]]&lt;&gt;"",Sklop7[[#This Row],[Preračunana masa/volumen/kos na enoto kg]],"")</f>
        <v/>
      </c>
      <c r="J20" s="324"/>
      <c r="K20" s="312"/>
      <c r="L20" s="312"/>
      <c r="M20" s="325"/>
      <c r="N20" s="292"/>
      <c r="O20" s="292"/>
      <c r="P20" s="293"/>
      <c r="Q20" s="294">
        <f>+Sklop7[[#This Row],[cena/enota brez DDV v EUR]]*Sklop7[[#This Row],[Stopnja DDV (%)]]</f>
        <v>0</v>
      </c>
      <c r="R20" s="294">
        <f>+Sklop7[[#This Row],[cena/enota brez DDV v EUR]]+Sklop7[[#This Row],[Davek (EUR)]]</f>
        <v>0</v>
      </c>
      <c r="S20" s="294">
        <f>+Sklop7[[#This Row],[cena/enota brez DDV v EUR]]*Sklop7[[#This Row],[Okvirna količina]]</f>
        <v>0</v>
      </c>
      <c r="T20" s="294">
        <f>+Sklop7[[#This Row],[Končna cena/enoto mere (EUR) z DDV]]*Sklop7[[#This Row],[Okvirna količina]]</f>
        <v>0</v>
      </c>
      <c r="U20" s="315"/>
    </row>
    <row r="21" spans="1:22" s="55" customFormat="1">
      <c r="A21" s="77" t="s">
        <v>7</v>
      </c>
      <c r="B21" s="419" t="s">
        <v>401</v>
      </c>
      <c r="C21" s="333" t="s">
        <v>393</v>
      </c>
      <c r="D21" s="75" t="s">
        <v>0</v>
      </c>
      <c r="E21" s="123"/>
      <c r="F21" s="289">
        <v>620</v>
      </c>
      <c r="G21" s="118" t="s">
        <v>0</v>
      </c>
      <c r="H21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620</v>
      </c>
      <c r="I21" s="289" t="str">
        <f>IF(Sklop7[[#This Row],[ZAHTEVANA SHEMA KAKOVOSTI]]&lt;&gt;"",Sklop7[[#This Row],[Preračunana masa/volumen/kos na enoto kg]],"")</f>
        <v/>
      </c>
      <c r="J21" s="324"/>
      <c r="K21" s="312"/>
      <c r="L21" s="312"/>
      <c r="M21" s="325"/>
      <c r="N21" s="292"/>
      <c r="O21" s="292"/>
      <c r="P21" s="293"/>
      <c r="Q21" s="294">
        <f>+Sklop7[[#This Row],[cena/enota brez DDV v EUR]]*Sklop7[[#This Row],[Stopnja DDV (%)]]</f>
        <v>0</v>
      </c>
      <c r="R21" s="294">
        <f>+Sklop7[[#This Row],[cena/enota brez DDV v EUR]]+Sklop7[[#This Row],[Davek (EUR)]]</f>
        <v>0</v>
      </c>
      <c r="S21" s="294">
        <f>+Sklop7[[#This Row],[cena/enota brez DDV v EUR]]*Sklop7[[#This Row],[Okvirna količina]]</f>
        <v>0</v>
      </c>
      <c r="T21" s="294">
        <f>+Sklop7[[#This Row],[Končna cena/enoto mere (EUR) z DDV]]*Sklop7[[#This Row],[Okvirna količina]]</f>
        <v>0</v>
      </c>
      <c r="U21" s="315"/>
    </row>
    <row r="22" spans="1:22" s="55" customFormat="1" ht="38.25">
      <c r="A22" s="77" t="s">
        <v>8</v>
      </c>
      <c r="B22" s="419" t="s">
        <v>402</v>
      </c>
      <c r="C22" s="333" t="s">
        <v>395</v>
      </c>
      <c r="D22" s="75" t="s">
        <v>0</v>
      </c>
      <c r="E22" s="123"/>
      <c r="F22" s="289">
        <v>1200</v>
      </c>
      <c r="G22" s="118" t="s">
        <v>0</v>
      </c>
      <c r="H22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22" s="289" t="str">
        <f>IF(Sklop7[[#This Row],[ZAHTEVANA SHEMA KAKOVOSTI]]&lt;&gt;"",Sklop7[[#This Row],[Preračunana masa/volumen/kos na enoto kg]],"")</f>
        <v/>
      </c>
      <c r="J22" s="324"/>
      <c r="K22" s="312"/>
      <c r="L22" s="312"/>
      <c r="M22" s="325"/>
      <c r="N22" s="292"/>
      <c r="O22" s="292"/>
      <c r="P22" s="293"/>
      <c r="Q22" s="294">
        <f>+Sklop7[[#This Row],[cena/enota brez DDV v EUR]]*Sklop7[[#This Row],[Stopnja DDV (%)]]</f>
        <v>0</v>
      </c>
      <c r="R22" s="294">
        <f>+Sklop7[[#This Row],[cena/enota brez DDV v EUR]]+Sklop7[[#This Row],[Davek (EUR)]]</f>
        <v>0</v>
      </c>
      <c r="S22" s="294">
        <f>+Sklop7[[#This Row],[cena/enota brez DDV v EUR]]*Sklop7[[#This Row],[Okvirna količina]]</f>
        <v>0</v>
      </c>
      <c r="T22" s="294">
        <f>+Sklop7[[#This Row],[Končna cena/enoto mere (EUR) z DDV]]*Sklop7[[#This Row],[Okvirna količina]]</f>
        <v>0</v>
      </c>
      <c r="U22" s="315"/>
    </row>
    <row r="23" spans="1:22" s="55" customFormat="1" ht="51">
      <c r="A23" s="77" t="s">
        <v>9</v>
      </c>
      <c r="B23" s="438" t="s">
        <v>403</v>
      </c>
      <c r="C23" s="333" t="s">
        <v>242</v>
      </c>
      <c r="D23" s="75" t="s">
        <v>0</v>
      </c>
      <c r="E23" s="123"/>
      <c r="F23" s="289">
        <v>60</v>
      </c>
      <c r="G23" s="118" t="s">
        <v>0</v>
      </c>
      <c r="H23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289" t="str">
        <f>IF(Sklop7[[#This Row],[ZAHTEVANA SHEMA KAKOVOSTI]]&lt;&gt;"",Sklop7[[#This Row],[Preračunana masa/volumen/kos na enoto kg]],"")</f>
        <v/>
      </c>
      <c r="J23" s="324"/>
      <c r="K23" s="312"/>
      <c r="L23" s="312"/>
      <c r="M23" s="325"/>
      <c r="N23" s="292"/>
      <c r="O23" s="292"/>
      <c r="P23" s="293"/>
      <c r="Q23" s="294">
        <f>+Sklop7[[#This Row],[cena/enota brez DDV v EUR]]*Sklop7[[#This Row],[Stopnja DDV (%)]]</f>
        <v>0</v>
      </c>
      <c r="R23" s="294">
        <f>+Sklop7[[#This Row],[cena/enota brez DDV v EUR]]+Sklop7[[#This Row],[Davek (EUR)]]</f>
        <v>0</v>
      </c>
      <c r="S23" s="294">
        <f>+Sklop7[[#This Row],[cena/enota brez DDV v EUR]]*Sklop7[[#This Row],[Okvirna količina]]</f>
        <v>0</v>
      </c>
      <c r="T23" s="294">
        <f>+Sklop7[[#This Row],[Končna cena/enoto mere (EUR) z DDV]]*Sklop7[[#This Row],[Okvirna količina]]</f>
        <v>0</v>
      </c>
      <c r="U23" s="315"/>
    </row>
    <row r="24" spans="1:22" s="55" customFormat="1">
      <c r="A24" s="77" t="s">
        <v>10</v>
      </c>
      <c r="B24" s="420" t="s">
        <v>404</v>
      </c>
      <c r="C24" s="333">
        <v>1</v>
      </c>
      <c r="D24" s="75" t="s">
        <v>0</v>
      </c>
      <c r="E24" s="123"/>
      <c r="F24" s="289">
        <v>50</v>
      </c>
      <c r="G24" s="118" t="s">
        <v>0</v>
      </c>
      <c r="H24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89" t="str">
        <f>IF(Sklop7[[#This Row],[ZAHTEVANA SHEMA KAKOVOSTI]]&lt;&gt;"",Sklop7[[#This Row],[Preračunana masa/volumen/kos na enoto kg]],"")</f>
        <v/>
      </c>
      <c r="J24" s="324"/>
      <c r="K24" s="312"/>
      <c r="L24" s="312"/>
      <c r="M24" s="325"/>
      <c r="N24" s="292"/>
      <c r="O24" s="292"/>
      <c r="P24" s="293"/>
      <c r="Q24" s="294">
        <f>+Sklop7[[#This Row],[cena/enota brez DDV v EUR]]*Sklop7[[#This Row],[Stopnja DDV (%)]]</f>
        <v>0</v>
      </c>
      <c r="R24" s="294">
        <f>+Sklop7[[#This Row],[cena/enota brez DDV v EUR]]+Sklop7[[#This Row],[Davek (EUR)]]</f>
        <v>0</v>
      </c>
      <c r="S24" s="294">
        <f>+Sklop7[[#This Row],[cena/enota brez DDV v EUR]]*Sklop7[[#This Row],[Okvirna količina]]</f>
        <v>0</v>
      </c>
      <c r="T24" s="294">
        <f>+Sklop7[[#This Row],[Končna cena/enoto mere (EUR) z DDV]]*Sklop7[[#This Row],[Okvirna količina]]</f>
        <v>0</v>
      </c>
      <c r="U24" s="315"/>
    </row>
    <row r="25" spans="1:22" s="55" customFormat="1">
      <c r="A25" s="77" t="s">
        <v>11</v>
      </c>
      <c r="B25" s="438" t="s">
        <v>405</v>
      </c>
      <c r="C25" s="333" t="s">
        <v>344</v>
      </c>
      <c r="D25" s="75" t="s">
        <v>0</v>
      </c>
      <c r="E25" s="123"/>
      <c r="F25" s="289">
        <v>20</v>
      </c>
      <c r="G25" s="118" t="s">
        <v>0</v>
      </c>
      <c r="H25" s="2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289" t="str">
        <f>IF(Sklop7[[#This Row],[ZAHTEVANA SHEMA KAKOVOSTI]]&lt;&gt;"",Sklop7[[#This Row],[Preračunana masa/volumen/kos na enoto kg]],"")</f>
        <v/>
      </c>
      <c r="J25" s="324"/>
      <c r="K25" s="312"/>
      <c r="L25" s="312"/>
      <c r="M25" s="325"/>
      <c r="N25" s="292"/>
      <c r="O25" s="292"/>
      <c r="P25" s="293"/>
      <c r="Q25" s="294">
        <f>+Sklop7[[#This Row],[cena/enota brez DDV v EUR]]*Sklop7[[#This Row],[Stopnja DDV (%)]]</f>
        <v>0</v>
      </c>
      <c r="R25" s="294">
        <f>+Sklop7[[#This Row],[cena/enota brez DDV v EUR]]+Sklop7[[#This Row],[Davek (EUR)]]</f>
        <v>0</v>
      </c>
      <c r="S25" s="294">
        <f>+Sklop7[[#This Row],[cena/enota brez DDV v EUR]]*Sklop7[[#This Row],[Okvirna količina]]</f>
        <v>0</v>
      </c>
      <c r="T25" s="294">
        <f>+Sklop7[[#This Row],[Končna cena/enoto mere (EUR) z DDV]]*Sklop7[[#This Row],[Okvirna količina]]</f>
        <v>0</v>
      </c>
      <c r="U25" s="315"/>
    </row>
    <row r="26" spans="1:22" ht="27" customHeight="1">
      <c r="A26" s="297" t="s">
        <v>100</v>
      </c>
      <c r="B26" s="298"/>
      <c r="C26" s="334"/>
      <c r="D26" s="299"/>
      <c r="E26" s="300"/>
      <c r="F26" s="523"/>
      <c r="G26" s="302"/>
      <c r="H26" s="303">
        <f>SUBTOTAL(109,Sklop7[Preračunana masa/volumen/kos na enoto kg])</f>
        <v>7820</v>
      </c>
      <c r="I26" s="303">
        <f>SUBTOTAL(109,Sklop7[Živila iz shem kakovosti (kg)])</f>
        <v>0</v>
      </c>
      <c r="J26" s="301"/>
      <c r="K26" s="304"/>
      <c r="L26" s="304"/>
      <c r="M26" s="305"/>
      <c r="N26" s="306"/>
      <c r="O26" s="306"/>
      <c r="P26" s="306"/>
      <c r="Q26" s="307"/>
      <c r="R26" s="301"/>
      <c r="S26" s="307">
        <f>SUBTOTAL(109,Sklop7[Vrednost za okvirno količino (EUR) brez DDV])</f>
        <v>0</v>
      </c>
      <c r="T26" s="307">
        <f>SUBTOTAL(109,Sklop7[Vrednost za okvirno količino (EUR) z DDV])</f>
        <v>0</v>
      </c>
      <c r="U26" s="308" t="s">
        <v>146</v>
      </c>
    </row>
    <row r="27" spans="1:22" ht="15">
      <c r="A27" s="6"/>
      <c r="B27" s="4"/>
      <c r="C27" s="335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96</v>
      </c>
      <c r="B28" s="16"/>
      <c r="C28" s="336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336"/>
      <c r="D29" s="28"/>
      <c r="E29" s="91"/>
    </row>
    <row r="30" spans="1:22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 ht="12.75" customHeight="1">
      <c r="A32" s="550" t="s">
        <v>145</v>
      </c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>
      <c r="A33" s="19"/>
      <c r="B33" s="19"/>
      <c r="C33" s="337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>
      <c r="A34" s="86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335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336"/>
      <c r="D36" s="28"/>
      <c r="E36" s="91"/>
    </row>
    <row r="37" spans="1:22">
      <c r="B37" s="16"/>
      <c r="C37" s="336"/>
      <c r="D37" s="28"/>
      <c r="E37" s="91"/>
    </row>
    <row r="38" spans="1:22">
      <c r="B38" s="16"/>
      <c r="C38" s="336"/>
      <c r="D38" s="28"/>
      <c r="E38" s="91"/>
    </row>
    <row r="39" spans="1:22">
      <c r="B39" s="16"/>
      <c r="C39" s="336"/>
      <c r="D39" s="28"/>
      <c r="E39" s="91"/>
    </row>
    <row r="40" spans="1:22">
      <c r="B40" s="16"/>
      <c r="C40" s="336"/>
      <c r="D40" s="28"/>
      <c r="E40" s="91"/>
    </row>
    <row r="41" spans="1:22">
      <c r="B41" s="16"/>
      <c r="C41" s="336"/>
      <c r="D41" s="28"/>
      <c r="E41" s="91"/>
    </row>
    <row r="42" spans="1:22">
      <c r="B42" s="16"/>
      <c r="C42" s="336"/>
      <c r="D42" s="28"/>
      <c r="E42" s="91"/>
    </row>
    <row r="43" spans="1:22">
      <c r="B43" s="16"/>
      <c r="C43" s="336"/>
      <c r="D43" s="28"/>
      <c r="E43" s="91"/>
    </row>
    <row r="44" spans="1:22">
      <c r="B44" s="16"/>
      <c r="C44" s="336"/>
      <c r="D44" s="28"/>
      <c r="E44" s="91"/>
    </row>
    <row r="45" spans="1:22">
      <c r="B45" s="16"/>
      <c r="C45" s="336"/>
      <c r="D45" s="28"/>
      <c r="E45" s="91"/>
    </row>
    <row r="46" spans="1:22">
      <c r="B46" s="16"/>
      <c r="C46" s="336"/>
      <c r="D46" s="28"/>
      <c r="E46" s="91"/>
    </row>
    <row r="47" spans="1:22">
      <c r="B47" s="16"/>
      <c r="C47" s="336"/>
      <c r="D47" s="28"/>
      <c r="E47" s="91"/>
    </row>
    <row r="48" spans="1:22">
      <c r="B48" s="16"/>
      <c r="C48" s="336"/>
      <c r="D48" s="28"/>
      <c r="E48" s="91"/>
    </row>
    <row r="49" spans="1:22">
      <c r="B49" s="16"/>
      <c r="C49" s="336"/>
      <c r="D49" s="28"/>
      <c r="E49" s="91"/>
    </row>
    <row r="50" spans="1:22" s="18" customFormat="1">
      <c r="A50" s="11"/>
      <c r="B50" s="16"/>
      <c r="C50" s="336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36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36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36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36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36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36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36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36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36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36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36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36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36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36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36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36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36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36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36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36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36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36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36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36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36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36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6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6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6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6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6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6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6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6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6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6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6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6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6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6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6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6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6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6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6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6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6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6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6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6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6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6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6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6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6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6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6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6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6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6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6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6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6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6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6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6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6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6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6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6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6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6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6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6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6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6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6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6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6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6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6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6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6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6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6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6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6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6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6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6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6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6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6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6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6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6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6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6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6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6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6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6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6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6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6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6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6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6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6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6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6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6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6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6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6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6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6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6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6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6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6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6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6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6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6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6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6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6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6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6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6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6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6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6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6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6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6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6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6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6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6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6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6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6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6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6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6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6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6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6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6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6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6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6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6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6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6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6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6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6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6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6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6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6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6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6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6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6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6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6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6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6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6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6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6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6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6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6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6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6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6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6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6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6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6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6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6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6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6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6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6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6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6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6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6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6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6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6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6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6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6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6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6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6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6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6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6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6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33 U33" name="Obseg1_2"/>
    <protectedRange sqref="U31 M31:P31" name="Obseg1_1_2_1"/>
    <protectedRange sqref="J31:L31" name="Obseg1_3_1"/>
    <protectedRange sqref="U32 M32:P32" name="Obseg1_1_1_1_1"/>
    <protectedRange sqref="J32:L32" name="Obseg1_3_1_1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0"/>
  <sheetViews>
    <sheetView topLeftCell="A25" zoomScaleNormal="100" zoomScaleSheetLayoutView="100" workbookViewId="0">
      <selection activeCell="Z23" sqref="Z23"/>
    </sheetView>
  </sheetViews>
  <sheetFormatPr defaultColWidth="8.85546875" defaultRowHeight="12.75"/>
  <cols>
    <col min="1" max="1" width="3.5703125" style="11" customWidth="1"/>
    <col min="2" max="2" width="50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7" t="s">
        <v>47</v>
      </c>
    </row>
    <row r="2" spans="1:21" ht="15">
      <c r="B2" s="168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168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20"/>
    </row>
    <row r="5" spans="1:21" ht="15">
      <c r="B5" s="167" t="s">
        <v>51</v>
      </c>
    </row>
    <row r="6" spans="1:21" ht="17.25" customHeight="1">
      <c r="B6" s="169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169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169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170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pred_rekapitulacija'!B21</f>
        <v>PERUTNINA IN PERUTNINSKI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171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2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">
      <c r="A16" s="124" t="s">
        <v>1</v>
      </c>
      <c r="B16" s="439" t="s">
        <v>406</v>
      </c>
      <c r="C16" s="75" t="s">
        <v>78</v>
      </c>
      <c r="D16" s="75" t="s">
        <v>0</v>
      </c>
      <c r="E16" s="90" t="s">
        <v>1172</v>
      </c>
      <c r="F16" s="206">
        <v>170</v>
      </c>
      <c r="G16" s="204" t="s">
        <v>0</v>
      </c>
      <c r="H1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16" s="78">
        <f>IF(Sklop8[[#This Row],[ZAHTEVANA SHEMA KAKOVOSTI]]&lt;&gt;"",Sklop8[[#This Row],[Preračunana masa/volumen/kos na enoto kg]],"")</f>
        <v>170</v>
      </c>
      <c r="J16" s="82"/>
      <c r="K16" s="380"/>
      <c r="L16" s="142"/>
      <c r="M16" s="500" t="s">
        <v>78</v>
      </c>
      <c r="N16" s="141"/>
      <c r="O16" s="500" t="s">
        <v>78</v>
      </c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2"/>
    </row>
    <row r="17" spans="1:21" s="55" customFormat="1" ht="30">
      <c r="A17" s="124" t="s">
        <v>3</v>
      </c>
      <c r="B17" s="439" t="s">
        <v>407</v>
      </c>
      <c r="C17" s="75" t="s">
        <v>78</v>
      </c>
      <c r="D17" s="75" t="s">
        <v>0</v>
      </c>
      <c r="E17" s="90" t="s">
        <v>1172</v>
      </c>
      <c r="F17" s="207">
        <v>760</v>
      </c>
      <c r="G17" s="204" t="s">
        <v>0</v>
      </c>
      <c r="H1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17" s="194">
        <f>IF(Sklop8[[#This Row],[ZAHTEVANA SHEMA KAKOVOSTI]]&lt;&gt;"",Sklop8[[#This Row],[Preračunana masa/volumen/kos na enoto kg]],"")</f>
        <v>760</v>
      </c>
      <c r="J17" s="195"/>
      <c r="K17" s="381"/>
      <c r="L17" s="142"/>
      <c r="M17" s="500" t="s">
        <v>78</v>
      </c>
      <c r="N17" s="382"/>
      <c r="O17" s="500" t="s">
        <v>78</v>
      </c>
      <c r="P17" s="199"/>
      <c r="Q17" s="198">
        <f>+Sklop8[[#This Row],[cena/enota brez DDV v EUR]]*Sklop8[[#This Row],[Stopnja DDV (%)]]</f>
        <v>0</v>
      </c>
      <c r="R17" s="198">
        <f>+Sklop8[[#This Row],[cena/enota brez DDV v EUR]]+Sklop8[[#This Row],[Davek (EUR)]]</f>
        <v>0</v>
      </c>
      <c r="S17" s="198">
        <f>+Sklop8[[#This Row],[cena/enota brez DDV v EUR]]*Sklop8[[#This Row],[Okvirna količina]]</f>
        <v>0</v>
      </c>
      <c r="T17" s="198">
        <f>+Sklop8[[#This Row],[Končna cena/enoto mere (EUR) z DDV]]*Sklop8[[#This Row],[Okvirna količina]]</f>
        <v>0</v>
      </c>
      <c r="U17" s="142"/>
    </row>
    <row r="18" spans="1:21" s="55" customFormat="1" ht="30">
      <c r="A18" s="124" t="s">
        <v>4</v>
      </c>
      <c r="B18" s="439" t="s">
        <v>408</v>
      </c>
      <c r="C18" s="75" t="s">
        <v>78</v>
      </c>
      <c r="D18" s="75" t="s">
        <v>0</v>
      </c>
      <c r="E18" s="90" t="s">
        <v>1172</v>
      </c>
      <c r="F18" s="207">
        <v>1720</v>
      </c>
      <c r="G18" s="204" t="s">
        <v>0</v>
      </c>
      <c r="H1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1720</v>
      </c>
      <c r="I18" s="194">
        <f>IF(Sklop8[[#This Row],[ZAHTEVANA SHEMA KAKOVOSTI]]&lt;&gt;"",Sklop8[[#This Row],[Preračunana masa/volumen/kos na enoto kg]],"")</f>
        <v>1720</v>
      </c>
      <c r="J18" s="195"/>
      <c r="K18" s="381"/>
      <c r="L18" s="142"/>
      <c r="M18" s="500" t="s">
        <v>78</v>
      </c>
      <c r="N18" s="382"/>
      <c r="O18" s="500" t="s">
        <v>78</v>
      </c>
      <c r="P18" s="199"/>
      <c r="Q18" s="198">
        <f>+Sklop8[[#This Row],[cena/enota brez DDV v EUR]]*Sklop8[[#This Row],[Stopnja DDV (%)]]</f>
        <v>0</v>
      </c>
      <c r="R18" s="198">
        <f>+Sklop8[[#This Row],[cena/enota brez DDV v EUR]]+Sklop8[[#This Row],[Davek (EUR)]]</f>
        <v>0</v>
      </c>
      <c r="S18" s="198">
        <f>+Sklop8[[#This Row],[cena/enota brez DDV v EUR]]*Sklop8[[#This Row],[Okvirna količina]]</f>
        <v>0</v>
      </c>
      <c r="T18" s="198">
        <f>+Sklop8[[#This Row],[Končna cena/enoto mere (EUR) z DDV]]*Sklop8[[#This Row],[Okvirna količina]]</f>
        <v>0</v>
      </c>
      <c r="U18" s="142"/>
    </row>
    <row r="19" spans="1:21" s="55" customFormat="1" ht="30">
      <c r="A19" s="124" t="s">
        <v>5</v>
      </c>
      <c r="B19" s="439" t="s">
        <v>409</v>
      </c>
      <c r="C19" s="75" t="s">
        <v>78</v>
      </c>
      <c r="D19" s="75" t="s">
        <v>0</v>
      </c>
      <c r="E19" s="90" t="s">
        <v>1172</v>
      </c>
      <c r="F19" s="207">
        <v>100</v>
      </c>
      <c r="G19" s="204" t="s">
        <v>0</v>
      </c>
      <c r="H1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194">
        <f>IF(Sklop8[[#This Row],[ZAHTEVANA SHEMA KAKOVOSTI]]&lt;&gt;"",Sklop8[[#This Row],[Preračunana masa/volumen/kos na enoto kg]],"")</f>
        <v>100</v>
      </c>
      <c r="J19" s="195"/>
      <c r="K19" s="381"/>
      <c r="L19" s="142"/>
      <c r="M19" s="500" t="s">
        <v>78</v>
      </c>
      <c r="N19" s="382"/>
      <c r="O19" s="500" t="s">
        <v>78</v>
      </c>
      <c r="P19" s="199"/>
      <c r="Q19" s="198">
        <f>+Sklop8[[#This Row],[cena/enota brez DDV v EUR]]*Sklop8[[#This Row],[Stopnja DDV (%)]]</f>
        <v>0</v>
      </c>
      <c r="R19" s="198">
        <f>+Sklop8[[#This Row],[cena/enota brez DDV v EUR]]+Sklop8[[#This Row],[Davek (EUR)]]</f>
        <v>0</v>
      </c>
      <c r="S19" s="198">
        <f>+Sklop8[[#This Row],[cena/enota brez DDV v EUR]]*Sklop8[[#This Row],[Okvirna količina]]</f>
        <v>0</v>
      </c>
      <c r="T19" s="198">
        <f>+Sklop8[[#This Row],[Končna cena/enoto mere (EUR) z DDV]]*Sklop8[[#This Row],[Okvirna količina]]</f>
        <v>0</v>
      </c>
      <c r="U19" s="142"/>
    </row>
    <row r="20" spans="1:21" s="55" customFormat="1" ht="30">
      <c r="A20" s="124" t="s">
        <v>6</v>
      </c>
      <c r="B20" s="439" t="s">
        <v>410</v>
      </c>
      <c r="C20" s="75" t="s">
        <v>78</v>
      </c>
      <c r="D20" s="75" t="s">
        <v>0</v>
      </c>
      <c r="E20" s="90" t="s">
        <v>1172</v>
      </c>
      <c r="F20" s="207">
        <v>1600</v>
      </c>
      <c r="G20" s="204" t="s">
        <v>0</v>
      </c>
      <c r="H2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20" s="194">
        <f>IF(Sklop8[[#This Row],[ZAHTEVANA SHEMA KAKOVOSTI]]&lt;&gt;"",Sklop8[[#This Row],[Preračunana masa/volumen/kos na enoto kg]],"")</f>
        <v>1600</v>
      </c>
      <c r="J20" s="195"/>
      <c r="K20" s="381"/>
      <c r="L20" s="142"/>
      <c r="M20" s="500" t="s">
        <v>78</v>
      </c>
      <c r="N20" s="382"/>
      <c r="O20" s="500" t="s">
        <v>78</v>
      </c>
      <c r="P20" s="199"/>
      <c r="Q20" s="198">
        <f>+Sklop8[[#This Row],[cena/enota brez DDV v EUR]]*Sklop8[[#This Row],[Stopnja DDV (%)]]</f>
        <v>0</v>
      </c>
      <c r="R20" s="198">
        <f>+Sklop8[[#This Row],[cena/enota brez DDV v EUR]]+Sklop8[[#This Row],[Davek (EUR)]]</f>
        <v>0</v>
      </c>
      <c r="S20" s="198">
        <f>+Sklop8[[#This Row],[cena/enota brez DDV v EUR]]*Sklop8[[#This Row],[Okvirna količina]]</f>
        <v>0</v>
      </c>
      <c r="T20" s="198">
        <f>+Sklop8[[#This Row],[Končna cena/enoto mere (EUR) z DDV]]*Sklop8[[#This Row],[Okvirna količina]]</f>
        <v>0</v>
      </c>
      <c r="U20" s="142"/>
    </row>
    <row r="21" spans="1:21" s="55" customFormat="1" ht="30">
      <c r="A21" s="124" t="s">
        <v>7</v>
      </c>
      <c r="B21" s="440" t="s">
        <v>411</v>
      </c>
      <c r="C21" s="75" t="s">
        <v>78</v>
      </c>
      <c r="D21" s="75" t="s">
        <v>0</v>
      </c>
      <c r="E21" s="90" t="s">
        <v>1172</v>
      </c>
      <c r="F21" s="219">
        <v>80</v>
      </c>
      <c r="G21" s="204" t="s">
        <v>0</v>
      </c>
      <c r="H2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1" s="194">
        <f>IF(Sklop8[[#This Row],[ZAHTEVANA SHEMA KAKOVOSTI]]&lt;&gt;"",Sklop8[[#This Row],[Preračunana masa/volumen/kos na enoto kg]],"")</f>
        <v>80</v>
      </c>
      <c r="J21" s="195"/>
      <c r="K21" s="381"/>
      <c r="L21" s="142"/>
      <c r="M21" s="500" t="s">
        <v>78</v>
      </c>
      <c r="N21" s="382"/>
      <c r="O21" s="500" t="s">
        <v>78</v>
      </c>
      <c r="P21" s="199"/>
      <c r="Q21" s="198">
        <f>+Sklop8[[#This Row],[cena/enota brez DDV v EUR]]*Sklop8[[#This Row],[Stopnja DDV (%)]]</f>
        <v>0</v>
      </c>
      <c r="R21" s="198">
        <f>+Sklop8[[#This Row],[cena/enota brez DDV v EUR]]+Sklop8[[#This Row],[Davek (EUR)]]</f>
        <v>0</v>
      </c>
      <c r="S21" s="198">
        <f>+Sklop8[[#This Row],[cena/enota brez DDV v EUR]]*Sklop8[[#This Row],[Okvirna količina]]</f>
        <v>0</v>
      </c>
      <c r="T21" s="198">
        <f>+Sklop8[[#This Row],[Končna cena/enoto mere (EUR) z DDV]]*Sklop8[[#This Row],[Okvirna količina]]</f>
        <v>0</v>
      </c>
      <c r="U21" s="142"/>
    </row>
    <row r="22" spans="1:21" s="55" customFormat="1" ht="15">
      <c r="A22" s="124" t="s">
        <v>8</v>
      </c>
      <c r="B22" s="439" t="s">
        <v>412</v>
      </c>
      <c r="C22" s="75" t="s">
        <v>78</v>
      </c>
      <c r="D22" s="75" t="s">
        <v>0</v>
      </c>
      <c r="E22" s="90" t="s">
        <v>1172</v>
      </c>
      <c r="F22" s="219">
        <v>1200</v>
      </c>
      <c r="G22" s="204" t="s">
        <v>0</v>
      </c>
      <c r="H2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2" s="194">
        <f>IF(Sklop8[[#This Row],[ZAHTEVANA SHEMA KAKOVOSTI]]&lt;&gt;"",Sklop8[[#This Row],[Preračunana masa/volumen/kos na enoto kg]],"")</f>
        <v>1200</v>
      </c>
      <c r="J22" s="195"/>
      <c r="K22" s="381"/>
      <c r="L22" s="142"/>
      <c r="M22" s="500" t="s">
        <v>78</v>
      </c>
      <c r="N22" s="382"/>
      <c r="O22" s="500" t="s">
        <v>78</v>
      </c>
      <c r="P22" s="199"/>
      <c r="Q22" s="198">
        <f>+Sklop8[[#This Row],[cena/enota brez DDV v EUR]]*Sklop8[[#This Row],[Stopnja DDV (%)]]</f>
        <v>0</v>
      </c>
      <c r="R22" s="198">
        <f>+Sklop8[[#This Row],[cena/enota brez DDV v EUR]]+Sklop8[[#This Row],[Davek (EUR)]]</f>
        <v>0</v>
      </c>
      <c r="S22" s="198">
        <f>+Sklop8[[#This Row],[cena/enota brez DDV v EUR]]*Sklop8[[#This Row],[Okvirna količina]]</f>
        <v>0</v>
      </c>
      <c r="T22" s="198">
        <f>+Sklop8[[#This Row],[Končna cena/enoto mere (EUR) z DDV]]*Sklop8[[#This Row],[Okvirna količina]]</f>
        <v>0</v>
      </c>
      <c r="U22" s="142"/>
    </row>
    <row r="23" spans="1:21" s="55" customFormat="1" ht="60">
      <c r="A23" s="124" t="s">
        <v>9</v>
      </c>
      <c r="B23" s="439" t="s">
        <v>413</v>
      </c>
      <c r="C23" s="75" t="s">
        <v>78</v>
      </c>
      <c r="D23" s="75" t="s">
        <v>0</v>
      </c>
      <c r="E23" s="90" t="s">
        <v>1172</v>
      </c>
      <c r="F23" s="207">
        <v>650</v>
      </c>
      <c r="G23" s="204" t="s">
        <v>0</v>
      </c>
      <c r="H2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23" s="194">
        <f>IF(Sklop8[[#This Row],[ZAHTEVANA SHEMA KAKOVOSTI]]&lt;&gt;"",Sklop8[[#This Row],[Preračunana masa/volumen/kos na enoto kg]],"")</f>
        <v>650</v>
      </c>
      <c r="J23" s="195"/>
      <c r="K23" s="381"/>
      <c r="L23" s="142"/>
      <c r="M23" s="500" t="s">
        <v>78</v>
      </c>
      <c r="N23" s="382"/>
      <c r="O23" s="500" t="s">
        <v>78</v>
      </c>
      <c r="P23" s="199"/>
      <c r="Q23" s="198">
        <f>+Sklop8[[#This Row],[cena/enota brez DDV v EUR]]*Sklop8[[#This Row],[Stopnja DDV (%)]]</f>
        <v>0</v>
      </c>
      <c r="R23" s="198">
        <f>+Sklop8[[#This Row],[cena/enota brez DDV v EUR]]+Sklop8[[#This Row],[Davek (EUR)]]</f>
        <v>0</v>
      </c>
      <c r="S23" s="198">
        <f>+Sklop8[[#This Row],[cena/enota brez DDV v EUR]]*Sklop8[[#This Row],[Okvirna količina]]</f>
        <v>0</v>
      </c>
      <c r="T23" s="198">
        <f>+Sklop8[[#This Row],[Končna cena/enoto mere (EUR) z DDV]]*Sklop8[[#This Row],[Okvirna količina]]</f>
        <v>0</v>
      </c>
      <c r="U23" s="142"/>
    </row>
    <row r="24" spans="1:21" s="55" customFormat="1" ht="45">
      <c r="A24" s="124" t="s">
        <v>10</v>
      </c>
      <c r="B24" s="439" t="s">
        <v>414</v>
      </c>
      <c r="C24" s="75" t="s">
        <v>78</v>
      </c>
      <c r="D24" s="75" t="s">
        <v>0</v>
      </c>
      <c r="E24" s="90" t="s">
        <v>1172</v>
      </c>
      <c r="F24" s="207">
        <v>100</v>
      </c>
      <c r="G24" s="204" t="s">
        <v>0</v>
      </c>
      <c r="H2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94">
        <f>IF(Sklop8[[#This Row],[ZAHTEVANA SHEMA KAKOVOSTI]]&lt;&gt;"",Sklop8[[#This Row],[Preračunana masa/volumen/kos na enoto kg]],"")</f>
        <v>100</v>
      </c>
      <c r="J24" s="195"/>
      <c r="K24" s="381"/>
      <c r="L24" s="142"/>
      <c r="M24" s="500" t="s">
        <v>78</v>
      </c>
      <c r="N24" s="382"/>
      <c r="O24" s="500" t="s">
        <v>78</v>
      </c>
      <c r="P24" s="199"/>
      <c r="Q24" s="198">
        <f>+Sklop8[[#This Row],[cena/enota brez DDV v EUR]]*Sklop8[[#This Row],[Stopnja DDV (%)]]</f>
        <v>0</v>
      </c>
      <c r="R24" s="198">
        <f>+Sklop8[[#This Row],[cena/enota brez DDV v EUR]]+Sklop8[[#This Row],[Davek (EUR)]]</f>
        <v>0</v>
      </c>
      <c r="S24" s="198">
        <f>+Sklop8[[#This Row],[cena/enota brez DDV v EUR]]*Sklop8[[#This Row],[Okvirna količina]]</f>
        <v>0</v>
      </c>
      <c r="T24" s="198">
        <f>+Sklop8[[#This Row],[Končna cena/enoto mere (EUR) z DDV]]*Sklop8[[#This Row],[Okvirna količina]]</f>
        <v>0</v>
      </c>
      <c r="U24" s="142"/>
    </row>
    <row r="25" spans="1:21" s="55" customFormat="1" ht="30">
      <c r="A25" s="124" t="s">
        <v>11</v>
      </c>
      <c r="B25" s="439" t="s">
        <v>415</v>
      </c>
      <c r="C25" s="75" t="s">
        <v>78</v>
      </c>
      <c r="D25" s="75" t="s">
        <v>0</v>
      </c>
      <c r="E25" s="203"/>
      <c r="F25" s="207">
        <v>670</v>
      </c>
      <c r="G25" s="204" t="s">
        <v>0</v>
      </c>
      <c r="H2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670</v>
      </c>
      <c r="I25" s="194" t="str">
        <f>IF(Sklop8[[#This Row],[ZAHTEVANA SHEMA KAKOVOSTI]]&lt;&gt;"",Sklop8[[#This Row],[Preračunana masa/volumen/kos na enoto kg]],"")</f>
        <v/>
      </c>
      <c r="J25" s="195"/>
      <c r="K25" s="381"/>
      <c r="L25" s="142"/>
      <c r="M25" s="500" t="s">
        <v>78</v>
      </c>
      <c r="N25" s="382"/>
      <c r="O25" s="500" t="s">
        <v>78</v>
      </c>
      <c r="P25" s="199"/>
      <c r="Q25" s="198">
        <f>+Sklop8[[#This Row],[cena/enota brez DDV v EUR]]*Sklop8[[#This Row],[Stopnja DDV (%)]]</f>
        <v>0</v>
      </c>
      <c r="R25" s="198">
        <f>+Sklop8[[#This Row],[cena/enota brez DDV v EUR]]+Sklop8[[#This Row],[Davek (EUR)]]</f>
        <v>0</v>
      </c>
      <c r="S25" s="198">
        <f>+Sklop8[[#This Row],[cena/enota brez DDV v EUR]]*Sklop8[[#This Row],[Okvirna količina]]</f>
        <v>0</v>
      </c>
      <c r="T25" s="198">
        <f>+Sklop8[[#This Row],[Končna cena/enoto mere (EUR) z DDV]]*Sklop8[[#This Row],[Okvirna količina]]</f>
        <v>0</v>
      </c>
      <c r="U25" s="142"/>
    </row>
    <row r="26" spans="1:21" s="55" customFormat="1" ht="30">
      <c r="A26" s="124" t="s">
        <v>12</v>
      </c>
      <c r="B26" s="439" t="s">
        <v>416</v>
      </c>
      <c r="C26" s="75" t="s">
        <v>78</v>
      </c>
      <c r="D26" s="75" t="s">
        <v>0</v>
      </c>
      <c r="E26" s="123"/>
      <c r="F26" s="219">
        <v>870</v>
      </c>
      <c r="G26" s="204" t="s">
        <v>0</v>
      </c>
      <c r="H2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870</v>
      </c>
      <c r="I26" s="194" t="str">
        <f>IF(Sklop8[[#This Row],[ZAHTEVANA SHEMA KAKOVOSTI]]&lt;&gt;"",Sklop8[[#This Row],[Preračunana masa/volumen/kos na enoto kg]],"")</f>
        <v/>
      </c>
      <c r="J26" s="195"/>
      <c r="K26" s="381"/>
      <c r="L26" s="142"/>
      <c r="M26" s="500" t="s">
        <v>78</v>
      </c>
      <c r="N26" s="382"/>
      <c r="O26" s="500" t="s">
        <v>78</v>
      </c>
      <c r="P26" s="199"/>
      <c r="Q26" s="198">
        <f>+Sklop8[[#This Row],[cena/enota brez DDV v EUR]]*Sklop8[[#This Row],[Stopnja DDV (%)]]</f>
        <v>0</v>
      </c>
      <c r="R26" s="198">
        <f>+Sklop8[[#This Row],[cena/enota brez DDV v EUR]]+Sklop8[[#This Row],[Davek (EUR)]]</f>
        <v>0</v>
      </c>
      <c r="S26" s="198">
        <f>+Sklop8[[#This Row],[cena/enota brez DDV v EUR]]*Sklop8[[#This Row],[Okvirna količina]]</f>
        <v>0</v>
      </c>
      <c r="T26" s="198">
        <f>+Sklop8[[#This Row],[Končna cena/enoto mere (EUR) z DDV]]*Sklop8[[#This Row],[Okvirna količina]]</f>
        <v>0</v>
      </c>
      <c r="U26" s="142"/>
    </row>
    <row r="27" spans="1:21" s="55" customFormat="1" ht="30">
      <c r="A27" s="124" t="s">
        <v>13</v>
      </c>
      <c r="B27" s="439" t="s">
        <v>417</v>
      </c>
      <c r="C27" s="75" t="s">
        <v>78</v>
      </c>
      <c r="D27" s="75" t="s">
        <v>0</v>
      </c>
      <c r="E27" s="203"/>
      <c r="F27" s="207">
        <v>1040</v>
      </c>
      <c r="G27" s="204" t="s">
        <v>0</v>
      </c>
      <c r="H2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1040</v>
      </c>
      <c r="I27" s="194" t="str">
        <f>IF(Sklop8[[#This Row],[ZAHTEVANA SHEMA KAKOVOSTI]]&lt;&gt;"",Sklop8[[#This Row],[Preračunana masa/volumen/kos na enoto kg]],"")</f>
        <v/>
      </c>
      <c r="J27" s="195"/>
      <c r="K27" s="381"/>
      <c r="L27" s="142"/>
      <c r="M27" s="500" t="s">
        <v>78</v>
      </c>
      <c r="N27" s="382"/>
      <c r="O27" s="500" t="s">
        <v>78</v>
      </c>
      <c r="P27" s="199"/>
      <c r="Q27" s="198">
        <f>+Sklop8[[#This Row],[cena/enota brez DDV v EUR]]*Sklop8[[#This Row],[Stopnja DDV (%)]]</f>
        <v>0</v>
      </c>
      <c r="R27" s="198">
        <f>+Sklop8[[#This Row],[cena/enota brez DDV v EUR]]+Sklop8[[#This Row],[Davek (EUR)]]</f>
        <v>0</v>
      </c>
      <c r="S27" s="198">
        <f>+Sklop8[[#This Row],[cena/enota brez DDV v EUR]]*Sklop8[[#This Row],[Okvirna količina]]</f>
        <v>0</v>
      </c>
      <c r="T27" s="198">
        <f>+Sklop8[[#This Row],[Končna cena/enoto mere (EUR) z DDV]]*Sklop8[[#This Row],[Okvirna količina]]</f>
        <v>0</v>
      </c>
      <c r="U27" s="142"/>
    </row>
    <row r="28" spans="1:21" s="55" customFormat="1" ht="30">
      <c r="A28" s="124" t="s">
        <v>14</v>
      </c>
      <c r="B28" s="439" t="s">
        <v>418</v>
      </c>
      <c r="C28" s="75" t="s">
        <v>78</v>
      </c>
      <c r="D28" s="75" t="s">
        <v>0</v>
      </c>
      <c r="E28" s="123"/>
      <c r="F28" s="207">
        <v>60</v>
      </c>
      <c r="G28" s="204" t="s">
        <v>0</v>
      </c>
      <c r="H2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8" s="194" t="str">
        <f>IF(Sklop8[[#This Row],[ZAHTEVANA SHEMA KAKOVOSTI]]&lt;&gt;"",Sklop8[[#This Row],[Preračunana masa/volumen/kos na enoto kg]],"")</f>
        <v/>
      </c>
      <c r="J28" s="195"/>
      <c r="K28" s="381"/>
      <c r="L28" s="142"/>
      <c r="M28" s="500" t="s">
        <v>78</v>
      </c>
      <c r="N28" s="382"/>
      <c r="O28" s="500" t="s">
        <v>78</v>
      </c>
      <c r="P28" s="199"/>
      <c r="Q28" s="198">
        <f>+Sklop8[[#This Row],[cena/enota brez DDV v EUR]]*Sklop8[[#This Row],[Stopnja DDV (%)]]</f>
        <v>0</v>
      </c>
      <c r="R28" s="198">
        <f>+Sklop8[[#This Row],[cena/enota brez DDV v EUR]]+Sklop8[[#This Row],[Davek (EUR)]]</f>
        <v>0</v>
      </c>
      <c r="S28" s="198">
        <f>+Sklop8[[#This Row],[cena/enota brez DDV v EUR]]*Sklop8[[#This Row],[Okvirna količina]]</f>
        <v>0</v>
      </c>
      <c r="T28" s="198">
        <f>+Sklop8[[#This Row],[Končna cena/enoto mere (EUR) z DDV]]*Sklop8[[#This Row],[Okvirna količina]]</f>
        <v>0</v>
      </c>
      <c r="U28" s="142"/>
    </row>
    <row r="29" spans="1:21" s="55" customFormat="1" ht="15">
      <c r="A29" s="124" t="s">
        <v>15</v>
      </c>
      <c r="B29" s="439" t="s">
        <v>419</v>
      </c>
      <c r="C29" s="75" t="s">
        <v>78</v>
      </c>
      <c r="D29" s="75" t="s">
        <v>0</v>
      </c>
      <c r="E29" s="123"/>
      <c r="F29" s="207">
        <v>200</v>
      </c>
      <c r="G29" s="204" t="s">
        <v>0</v>
      </c>
      <c r="H2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194" t="str">
        <f>IF(Sklop8[[#This Row],[ZAHTEVANA SHEMA KAKOVOSTI]]&lt;&gt;"",Sklop8[[#This Row],[Preračunana masa/volumen/kos na enoto kg]],"")</f>
        <v/>
      </c>
      <c r="J29" s="195"/>
      <c r="K29" s="381"/>
      <c r="L29" s="142"/>
      <c r="M29" s="500" t="s">
        <v>78</v>
      </c>
      <c r="N29" s="382"/>
      <c r="O29" s="500" t="s">
        <v>78</v>
      </c>
      <c r="P29" s="199"/>
      <c r="Q29" s="198">
        <f>+Sklop8[[#This Row],[cena/enota brez DDV v EUR]]*Sklop8[[#This Row],[Stopnja DDV (%)]]</f>
        <v>0</v>
      </c>
      <c r="R29" s="198">
        <f>+Sklop8[[#This Row],[cena/enota brez DDV v EUR]]+Sklop8[[#This Row],[Davek (EUR)]]</f>
        <v>0</v>
      </c>
      <c r="S29" s="198">
        <f>+Sklop8[[#This Row],[cena/enota brez DDV v EUR]]*Sklop8[[#This Row],[Okvirna količina]]</f>
        <v>0</v>
      </c>
      <c r="T29" s="198">
        <f>+Sklop8[[#This Row],[Končna cena/enoto mere (EUR) z DDV]]*Sklop8[[#This Row],[Okvirna količina]]</f>
        <v>0</v>
      </c>
      <c r="U29" s="142"/>
    </row>
    <row r="30" spans="1:21" s="55" customFormat="1" ht="45">
      <c r="A30" s="124" t="s">
        <v>16</v>
      </c>
      <c r="B30" s="441" t="s">
        <v>420</v>
      </c>
      <c r="C30" s="75" t="s">
        <v>78</v>
      </c>
      <c r="D30" s="75" t="s">
        <v>0</v>
      </c>
      <c r="E30" s="203"/>
      <c r="F30" s="207">
        <v>200</v>
      </c>
      <c r="G30" s="204" t="s">
        <v>0</v>
      </c>
      <c r="H3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194" t="str">
        <f>IF(Sklop8[[#This Row],[ZAHTEVANA SHEMA KAKOVOSTI]]&lt;&gt;"",Sklop8[[#This Row],[Preračunana masa/volumen/kos na enoto kg]],"")</f>
        <v/>
      </c>
      <c r="J30" s="195"/>
      <c r="K30" s="381"/>
      <c r="L30" s="142"/>
      <c r="M30" s="500" t="s">
        <v>78</v>
      </c>
      <c r="N30" s="382"/>
      <c r="O30" s="500" t="s">
        <v>78</v>
      </c>
      <c r="P30" s="199"/>
      <c r="Q30" s="198">
        <f>+Sklop8[[#This Row],[cena/enota brez DDV v EUR]]*Sklop8[[#This Row],[Stopnja DDV (%)]]</f>
        <v>0</v>
      </c>
      <c r="R30" s="198">
        <f>+Sklop8[[#This Row],[cena/enota brez DDV v EUR]]+Sklop8[[#This Row],[Davek (EUR)]]</f>
        <v>0</v>
      </c>
      <c r="S30" s="198">
        <f>+Sklop8[[#This Row],[cena/enota brez DDV v EUR]]*Sklop8[[#This Row],[Okvirna količina]]</f>
        <v>0</v>
      </c>
      <c r="T30" s="198">
        <f>+Sklop8[[#This Row],[Končna cena/enoto mere (EUR) z DDV]]*Sklop8[[#This Row],[Okvirna količina]]</f>
        <v>0</v>
      </c>
      <c r="U30" s="142"/>
    </row>
    <row r="31" spans="1:21" s="55" customFormat="1" ht="30">
      <c r="A31" s="124" t="s">
        <v>17</v>
      </c>
      <c r="B31" s="439" t="s">
        <v>421</v>
      </c>
      <c r="C31" s="75" t="s">
        <v>78</v>
      </c>
      <c r="D31" s="75" t="s">
        <v>0</v>
      </c>
      <c r="E31" s="203"/>
      <c r="F31" s="220">
        <v>200</v>
      </c>
      <c r="G31" s="204" t="s">
        <v>0</v>
      </c>
      <c r="H3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194" t="str">
        <f>IF(Sklop8[[#This Row],[ZAHTEVANA SHEMA KAKOVOSTI]]&lt;&gt;"",Sklop8[[#This Row],[Preračunana masa/volumen/kos na enoto kg]],"")</f>
        <v/>
      </c>
      <c r="J31" s="195"/>
      <c r="K31" s="381"/>
      <c r="L31" s="142"/>
      <c r="M31" s="500" t="s">
        <v>78</v>
      </c>
      <c r="N31" s="382"/>
      <c r="O31" s="500" t="s">
        <v>78</v>
      </c>
      <c r="P31" s="199"/>
      <c r="Q31" s="198">
        <f>+Sklop8[[#This Row],[cena/enota brez DDV v EUR]]*Sklop8[[#This Row],[Stopnja DDV (%)]]</f>
        <v>0</v>
      </c>
      <c r="R31" s="198">
        <f>+Sklop8[[#This Row],[cena/enota brez DDV v EUR]]+Sklop8[[#This Row],[Davek (EUR)]]</f>
        <v>0</v>
      </c>
      <c r="S31" s="198">
        <f>+Sklop8[[#This Row],[cena/enota brez DDV v EUR]]*Sklop8[[#This Row],[Okvirna količina]]</f>
        <v>0</v>
      </c>
      <c r="T31" s="198">
        <f>+Sklop8[[#This Row],[Končna cena/enoto mere (EUR) z DDV]]*Sklop8[[#This Row],[Okvirna količina]]</f>
        <v>0</v>
      </c>
      <c r="U31" s="142"/>
    </row>
    <row r="32" spans="1:21" s="55" customFormat="1" ht="30">
      <c r="A32" s="124" t="s">
        <v>18</v>
      </c>
      <c r="B32" s="439" t="s">
        <v>1171</v>
      </c>
      <c r="C32" s="75" t="s">
        <v>78</v>
      </c>
      <c r="D32" s="75" t="s">
        <v>0</v>
      </c>
      <c r="E32" s="203"/>
      <c r="F32" s="207">
        <v>100</v>
      </c>
      <c r="G32" s="204" t="s">
        <v>0</v>
      </c>
      <c r="H3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94" t="str">
        <f>IF(Sklop8[[#This Row],[ZAHTEVANA SHEMA KAKOVOSTI]]&lt;&gt;"",Sklop8[[#This Row],[Preračunana masa/volumen/kos na enoto kg]],"")</f>
        <v/>
      </c>
      <c r="J32" s="195"/>
      <c r="K32" s="381"/>
      <c r="L32" s="142"/>
      <c r="M32" s="500" t="s">
        <v>78</v>
      </c>
      <c r="N32" s="382"/>
      <c r="O32" s="500" t="s">
        <v>78</v>
      </c>
      <c r="P32" s="199"/>
      <c r="Q32" s="198">
        <f>+Sklop8[[#This Row],[cena/enota brez DDV v EUR]]*Sklop8[[#This Row],[Stopnja DDV (%)]]</f>
        <v>0</v>
      </c>
      <c r="R32" s="198">
        <f>+Sklop8[[#This Row],[cena/enota brez DDV v EUR]]+Sklop8[[#This Row],[Davek (EUR)]]</f>
        <v>0</v>
      </c>
      <c r="S32" s="198">
        <f>+Sklop8[[#This Row],[cena/enota brez DDV v EUR]]*Sklop8[[#This Row],[Okvirna količina]]</f>
        <v>0</v>
      </c>
      <c r="T32" s="198">
        <f>+Sklop8[[#This Row],[Končna cena/enoto mere (EUR) z DDV]]*Sklop8[[#This Row],[Okvirna količina]]</f>
        <v>0</v>
      </c>
      <c r="U32" s="142"/>
    </row>
    <row r="33" spans="1:22" s="55" customFormat="1" ht="60">
      <c r="A33" s="124" t="s">
        <v>19</v>
      </c>
      <c r="B33" s="439" t="s">
        <v>422</v>
      </c>
      <c r="C33" s="75" t="s">
        <v>78</v>
      </c>
      <c r="D33" s="75" t="s">
        <v>0</v>
      </c>
      <c r="E33" s="90" t="s">
        <v>1172</v>
      </c>
      <c r="F33" s="207">
        <v>330</v>
      </c>
      <c r="G33" s="204" t="s">
        <v>0</v>
      </c>
      <c r="H3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330</v>
      </c>
      <c r="I33" s="194">
        <f>IF(Sklop8[[#This Row],[ZAHTEVANA SHEMA KAKOVOSTI]]&lt;&gt;"",Sklop8[[#This Row],[Preračunana masa/volumen/kos na enoto kg]],"")</f>
        <v>330</v>
      </c>
      <c r="J33" s="195"/>
      <c r="K33" s="381"/>
      <c r="L33" s="142"/>
      <c r="M33" s="500" t="s">
        <v>78</v>
      </c>
      <c r="N33" s="382"/>
      <c r="O33" s="500" t="s">
        <v>78</v>
      </c>
      <c r="P33" s="199"/>
      <c r="Q33" s="198">
        <f>+Sklop8[[#This Row],[cena/enota brez DDV v EUR]]*Sklop8[[#This Row],[Stopnja DDV (%)]]</f>
        <v>0</v>
      </c>
      <c r="R33" s="198">
        <f>+Sklop8[[#This Row],[cena/enota brez DDV v EUR]]+Sklop8[[#This Row],[Davek (EUR)]]</f>
        <v>0</v>
      </c>
      <c r="S33" s="198">
        <f>+Sklop8[[#This Row],[cena/enota brez DDV v EUR]]*Sklop8[[#This Row],[Okvirna količina]]</f>
        <v>0</v>
      </c>
      <c r="T33" s="198">
        <f>+Sklop8[[#This Row],[Končna cena/enoto mere (EUR) z DDV]]*Sklop8[[#This Row],[Okvirna količina]]</f>
        <v>0</v>
      </c>
      <c r="U33" s="142"/>
    </row>
    <row r="34" spans="1:22" s="55" customFormat="1" ht="45">
      <c r="A34" s="124" t="s">
        <v>20</v>
      </c>
      <c r="B34" s="439" t="s">
        <v>423</v>
      </c>
      <c r="C34" s="75" t="s">
        <v>78</v>
      </c>
      <c r="D34" s="75" t="s">
        <v>0</v>
      </c>
      <c r="E34" s="90" t="s">
        <v>1172</v>
      </c>
      <c r="F34" s="220">
        <v>20</v>
      </c>
      <c r="G34" s="204" t="s">
        <v>0</v>
      </c>
      <c r="H3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94">
        <f>IF(Sklop8[[#This Row],[ZAHTEVANA SHEMA KAKOVOSTI]]&lt;&gt;"",Sklop8[[#This Row],[Preračunana masa/volumen/kos na enoto kg]],"")</f>
        <v>20</v>
      </c>
      <c r="J34" s="195"/>
      <c r="K34" s="381"/>
      <c r="L34" s="142"/>
      <c r="M34" s="500" t="s">
        <v>78</v>
      </c>
      <c r="N34" s="382"/>
      <c r="O34" s="500" t="s">
        <v>78</v>
      </c>
      <c r="P34" s="199"/>
      <c r="Q34" s="198">
        <f>+Sklop8[[#This Row],[cena/enota brez DDV v EUR]]*Sklop8[[#This Row],[Stopnja DDV (%)]]</f>
        <v>0</v>
      </c>
      <c r="R34" s="198">
        <f>+Sklop8[[#This Row],[cena/enota brez DDV v EUR]]+Sklop8[[#This Row],[Davek (EUR)]]</f>
        <v>0</v>
      </c>
      <c r="S34" s="198">
        <f>+Sklop8[[#This Row],[cena/enota brez DDV v EUR]]*Sklop8[[#This Row],[Okvirna količina]]</f>
        <v>0</v>
      </c>
      <c r="T34" s="198">
        <f>+Sklop8[[#This Row],[Končna cena/enoto mere (EUR) z DDV]]*Sklop8[[#This Row],[Okvirna količina]]</f>
        <v>0</v>
      </c>
      <c r="U34" s="142"/>
    </row>
    <row r="35" spans="1:22" s="55" customFormat="1" ht="45">
      <c r="A35" s="124" t="s">
        <v>21</v>
      </c>
      <c r="B35" s="439" t="s">
        <v>1231</v>
      </c>
      <c r="C35" s="75" t="s">
        <v>241</v>
      </c>
      <c r="D35" s="75" t="s">
        <v>0</v>
      </c>
      <c r="E35" s="90" t="s">
        <v>1172</v>
      </c>
      <c r="F35" s="207">
        <v>450</v>
      </c>
      <c r="G35" s="204" t="s">
        <v>0</v>
      </c>
      <c r="H3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5" s="194">
        <f>IF(Sklop8[[#This Row],[ZAHTEVANA SHEMA KAKOVOSTI]]&lt;&gt;"",Sklop8[[#This Row],[Preračunana masa/volumen/kos na enoto kg]],"")</f>
        <v>450</v>
      </c>
      <c r="J35" s="195"/>
      <c r="K35" s="381"/>
      <c r="L35" s="142"/>
      <c r="M35" s="500" t="s">
        <v>78</v>
      </c>
      <c r="N35" s="382"/>
      <c r="O35" s="500" t="s">
        <v>78</v>
      </c>
      <c r="P35" s="199"/>
      <c r="Q35" s="198">
        <f>+Sklop8[[#This Row],[cena/enota brez DDV v EUR]]*Sklop8[[#This Row],[Stopnja DDV (%)]]</f>
        <v>0</v>
      </c>
      <c r="R35" s="198">
        <f>+Sklop8[[#This Row],[cena/enota brez DDV v EUR]]+Sklop8[[#This Row],[Davek (EUR)]]</f>
        <v>0</v>
      </c>
      <c r="S35" s="198">
        <f>+Sklop8[[#This Row],[cena/enota brez DDV v EUR]]*Sklop8[[#This Row],[Okvirna količina]]</f>
        <v>0</v>
      </c>
      <c r="T35" s="198">
        <f>+Sklop8[[#This Row],[Končna cena/enoto mere (EUR) z DDV]]*Sklop8[[#This Row],[Okvirna količina]]</f>
        <v>0</v>
      </c>
      <c r="U35" s="142"/>
    </row>
    <row r="36" spans="1:22" s="55" customFormat="1" ht="45">
      <c r="A36" s="124" t="s">
        <v>22</v>
      </c>
      <c r="B36" s="439" t="s">
        <v>1230</v>
      </c>
      <c r="C36" s="75">
        <v>50</v>
      </c>
      <c r="D36" s="75" t="s">
        <v>76</v>
      </c>
      <c r="E36" s="123"/>
      <c r="F36" s="220">
        <v>510</v>
      </c>
      <c r="G36" s="204" t="s">
        <v>0</v>
      </c>
      <c r="H3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25.5</v>
      </c>
      <c r="I36" s="194" t="str">
        <f>IF(Sklop8[[#This Row],[ZAHTEVANA SHEMA KAKOVOSTI]]&lt;&gt;"",Sklop8[[#This Row],[Preračunana masa/volumen/kos na enoto kg]],"")</f>
        <v/>
      </c>
      <c r="J36" s="195"/>
      <c r="K36" s="381"/>
      <c r="L36" s="142"/>
      <c r="M36" s="500" t="s">
        <v>78</v>
      </c>
      <c r="N36" s="382"/>
      <c r="O36" s="500" t="s">
        <v>78</v>
      </c>
      <c r="P36" s="199"/>
      <c r="Q36" s="198">
        <f>+Sklop8[[#This Row],[cena/enota brez DDV v EUR]]*Sklop8[[#This Row],[Stopnja DDV (%)]]</f>
        <v>0</v>
      </c>
      <c r="R36" s="198">
        <f>+Sklop8[[#This Row],[cena/enota brez DDV v EUR]]+Sklop8[[#This Row],[Davek (EUR)]]</f>
        <v>0</v>
      </c>
      <c r="S36" s="198">
        <f>+Sklop8[[#This Row],[cena/enota brez DDV v EUR]]*Sklop8[[#This Row],[Okvirna količina]]</f>
        <v>0</v>
      </c>
      <c r="T36" s="198">
        <f>+Sklop8[[#This Row],[Končna cena/enoto mere (EUR) z DDV]]*Sklop8[[#This Row],[Okvirna količina]]</f>
        <v>0</v>
      </c>
      <c r="U36" s="142"/>
    </row>
    <row r="37" spans="1:22" s="55" customFormat="1" ht="28.5" customHeight="1">
      <c r="A37" s="124" t="s">
        <v>23</v>
      </c>
      <c r="B37" s="439" t="s">
        <v>424</v>
      </c>
      <c r="C37" s="75">
        <v>1</v>
      </c>
      <c r="D37" s="75" t="s">
        <v>0</v>
      </c>
      <c r="E37" s="123"/>
      <c r="F37" s="207">
        <v>20</v>
      </c>
      <c r="G37" s="204" t="s">
        <v>0</v>
      </c>
      <c r="H3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94" t="str">
        <f>IF(Sklop8[[#This Row],[ZAHTEVANA SHEMA KAKOVOSTI]]&lt;&gt;"",Sklop8[[#This Row],[Preračunana masa/volumen/kos na enoto kg]],"")</f>
        <v/>
      </c>
      <c r="J37" s="195"/>
      <c r="K37" s="381"/>
      <c r="L37" s="142"/>
      <c r="M37" s="500" t="s">
        <v>78</v>
      </c>
      <c r="N37" s="382"/>
      <c r="O37" s="500" t="s">
        <v>78</v>
      </c>
      <c r="P37" s="199"/>
      <c r="Q37" s="198">
        <f>+Sklop8[[#This Row],[cena/enota brez DDV v EUR]]*Sklop8[[#This Row],[Stopnja DDV (%)]]</f>
        <v>0</v>
      </c>
      <c r="R37" s="198">
        <f>+Sklop8[[#This Row],[cena/enota brez DDV v EUR]]+Sklop8[[#This Row],[Davek (EUR)]]</f>
        <v>0</v>
      </c>
      <c r="S37" s="198">
        <f>+Sklop8[[#This Row],[cena/enota brez DDV v EUR]]*Sklop8[[#This Row],[Okvirna količina]]</f>
        <v>0</v>
      </c>
      <c r="T37" s="198">
        <f>+Sklop8[[#This Row],[Končna cena/enoto mere (EUR) z DDV]]*Sklop8[[#This Row],[Okvirna količina]]</f>
        <v>0</v>
      </c>
      <c r="U37" s="142"/>
    </row>
    <row r="38" spans="1:22">
      <c r="A38" s="297" t="s">
        <v>100</v>
      </c>
      <c r="B38" s="298"/>
      <c r="C38" s="299"/>
      <c r="D38" s="299"/>
      <c r="E38" s="300"/>
      <c r="F38" s="301"/>
      <c r="G38" s="302"/>
      <c r="H38" s="303">
        <f>SUBTOTAL(109,Sklop8[Preračunana masa/volumen/kos na enoto kg])</f>
        <v>10565.5</v>
      </c>
      <c r="I38" s="303">
        <f>SUBTOTAL(109,Sklop8[Živila iz shem kakovosti (kg)])</f>
        <v>7180</v>
      </c>
      <c r="J38" s="301"/>
      <c r="K38" s="304"/>
      <c r="L38" s="304"/>
      <c r="M38" s="305"/>
      <c r="N38" s="306"/>
      <c r="O38" s="306"/>
      <c r="P38" s="306"/>
      <c r="Q38" s="307"/>
      <c r="R38" s="301"/>
      <c r="S38" s="307">
        <f>SUBTOTAL(109,Sklop8[Vrednost za okvirno količino (EUR) brez DDV])</f>
        <v>0</v>
      </c>
      <c r="T38" s="307">
        <f>SUBTOTAL(109,Sklop8[Vrednost za okvirno količino (EUR) z DDV])</f>
        <v>0</v>
      </c>
      <c r="U38" s="308">
        <f>SUBTOTAL(103,Sklop8[Shema kakovosti
(nacionalne, evropske)
])</f>
        <v>0</v>
      </c>
    </row>
    <row r="39" spans="1:22" s="187" customFormat="1">
      <c r="A39" s="175"/>
      <c r="B39" s="176"/>
      <c r="C39" s="177"/>
      <c r="D39" s="177"/>
      <c r="E39" s="178"/>
      <c r="F39" s="179"/>
      <c r="G39" s="180"/>
      <c r="H39" s="181"/>
      <c r="I39" s="181"/>
      <c r="J39" s="179"/>
      <c r="K39" s="182"/>
      <c r="L39" s="182"/>
      <c r="M39" s="183"/>
      <c r="N39" s="184"/>
      <c r="O39" s="184"/>
      <c r="P39" s="184"/>
      <c r="Q39" s="185"/>
      <c r="R39" s="179"/>
      <c r="S39" s="185"/>
      <c r="T39" s="185"/>
      <c r="U39" s="186"/>
    </row>
    <row r="40" spans="1:22">
      <c r="A40" s="48" t="s">
        <v>96</v>
      </c>
      <c r="B40" s="16"/>
      <c r="C40" s="28"/>
      <c r="D40" s="28"/>
      <c r="E40" s="91"/>
      <c r="Q40" s="48"/>
      <c r="R40" s="48"/>
      <c r="S40" s="48"/>
      <c r="T40" s="48"/>
    </row>
    <row r="41" spans="1:22" ht="12.75" customHeight="1">
      <c r="A41" s="11" t="s">
        <v>98</v>
      </c>
      <c r="B41" s="16"/>
      <c r="C41" s="28"/>
      <c r="D41" s="28"/>
      <c r="E41" s="91"/>
      <c r="V41" s="101"/>
    </row>
    <row r="42" spans="1:22" ht="12.75" customHeight="1">
      <c r="A42" s="86" t="s">
        <v>142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  <c r="V42" s="101"/>
    </row>
    <row r="43" spans="1:22">
      <c r="A43" s="99" t="s">
        <v>136</v>
      </c>
      <c r="B43" s="27"/>
      <c r="F43" s="68"/>
      <c r="G43" s="68"/>
      <c r="H43" s="29"/>
      <c r="I43" s="29"/>
      <c r="J43" s="29"/>
      <c r="K43" s="29"/>
      <c r="L43" s="54"/>
      <c r="M43" s="101"/>
      <c r="N43" s="101"/>
      <c r="O43" s="101"/>
      <c r="P43" s="101"/>
      <c r="Q43" s="101"/>
      <c r="R43" s="101"/>
      <c r="S43" s="101"/>
      <c r="T43" s="101"/>
      <c r="U43" s="101"/>
    </row>
    <row r="44" spans="1:22" ht="12.75" customHeight="1">
      <c r="A44" s="550" t="s">
        <v>145</v>
      </c>
      <c r="B44" s="550"/>
      <c r="C44" s="550"/>
      <c r="D44" s="550"/>
      <c r="E44" s="550"/>
      <c r="F44" s="550"/>
      <c r="G44" s="550"/>
      <c r="H44" s="550"/>
      <c r="I44" s="550"/>
      <c r="J44" s="550"/>
      <c r="K44" s="550"/>
      <c r="L44" s="550"/>
      <c r="M44" s="54"/>
      <c r="N44" s="29"/>
      <c r="O44" s="29"/>
      <c r="P44" s="29"/>
      <c r="Q44" s="29"/>
      <c r="R44" s="29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54"/>
      <c r="N45" s="29"/>
      <c r="O45" s="29"/>
      <c r="P45" s="29"/>
      <c r="Q45" s="29"/>
      <c r="R45" s="29"/>
    </row>
    <row r="46" spans="1:22">
      <c r="A46" s="86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91"/>
    </row>
    <row r="270" spans="1:22">
      <c r="B270" s="16"/>
      <c r="C270" s="28"/>
      <c r="D270" s="28"/>
      <c r="E270" s="91"/>
    </row>
  </sheetData>
  <sheetProtection insertRows="0" deleteRows="0"/>
  <protectedRanges>
    <protectedRange sqref="U46:U1048576 J46:P1048576 J1:P15 J38:P42 U1:U15 U38:U42 P16:P37 N16:N37 J16:J37" name="Obseg1"/>
    <protectedRange sqref="U43 M43:P43" name="Obseg1_2"/>
    <protectedRange sqref="M44:P45 U44:U45" name="Obseg1_3"/>
    <protectedRange sqref="J43:L43" name="Obseg1_3_1"/>
    <protectedRange sqref="J44:L45" name="Obseg1_3_1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3"/>
  <sheetViews>
    <sheetView topLeftCell="A13" zoomScale="96" zoomScaleNormal="96" zoomScaleSheetLayoutView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pred_rekapitulacija'!B22</f>
        <v>ZAMRZNJENO SADJE IN ZELENJAVA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442" t="s">
        <v>426</v>
      </c>
      <c r="C16" s="135" t="s">
        <v>1168</v>
      </c>
      <c r="D16" s="135" t="s">
        <v>76</v>
      </c>
      <c r="E16" s="163"/>
      <c r="F16" s="208">
        <v>50</v>
      </c>
      <c r="G16" s="201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78" t="str">
        <f>IF(Sklop9[[#This Row],[ZAHTEVANA SHEMA KAKOVOSTI]]&lt;&gt;"",Sklop9[[#This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2"/>
    </row>
    <row r="17" spans="1:21" s="55" customFormat="1" ht="25.5">
      <c r="A17" s="77" t="s">
        <v>3</v>
      </c>
      <c r="B17" s="442" t="s">
        <v>425</v>
      </c>
      <c r="C17" s="135" t="s">
        <v>1168</v>
      </c>
      <c r="D17" s="135" t="s">
        <v>76</v>
      </c>
      <c r="E17" s="123"/>
      <c r="F17" s="289">
        <v>80</v>
      </c>
      <c r="G17" s="201" t="s">
        <v>0</v>
      </c>
      <c r="H17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7" s="289" t="str">
        <f>IF(Sklop9[[#This Row],[ZAHTEVANA SHEMA KAKOVOSTI]]&lt;&gt;"",Sklop9[[#This Row],[Preračunana masa/volumen/kos na enoto kg]],"")</f>
        <v/>
      </c>
      <c r="J17" s="324"/>
      <c r="K17" s="312"/>
      <c r="L17" s="312"/>
      <c r="M17" s="325"/>
      <c r="N17" s="292"/>
      <c r="O17" s="117"/>
      <c r="P17" s="293"/>
      <c r="Q17" s="294">
        <f>+Sklop9[[#This Row],[cena/enota brez DDV v EUR]]*Sklop9[[#This Row],[Stopnja DDV (%)]]</f>
        <v>0</v>
      </c>
      <c r="R17" s="294">
        <f>+Sklop9[[#This Row],[cena/enota brez DDV v EUR]]+Sklop9[[#This Row],[Davek (EUR)]]</f>
        <v>0</v>
      </c>
      <c r="S17" s="294">
        <f>+Sklop9[[#This Row],[cena/enota brez DDV v EUR]]*Sklop9[[#This Row],[Okvirna količina]]</f>
        <v>0</v>
      </c>
      <c r="T17" s="294">
        <f>+Sklop9[[#This Row],[Končna cena/enoto mere (EUR) z DDV]]*Sklop9[[#This Row],[Okvirna količina]]</f>
        <v>0</v>
      </c>
      <c r="U17" s="122"/>
    </row>
    <row r="18" spans="1:21" s="55" customFormat="1">
      <c r="A18" s="77" t="s">
        <v>4</v>
      </c>
      <c r="B18" s="442" t="s">
        <v>427</v>
      </c>
      <c r="C18" s="135" t="s">
        <v>1168</v>
      </c>
      <c r="D18" s="135" t="s">
        <v>76</v>
      </c>
      <c r="E18" s="123"/>
      <c r="F18" s="289">
        <v>30</v>
      </c>
      <c r="G18" s="201" t="s">
        <v>0</v>
      </c>
      <c r="H18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289" t="str">
        <f>IF(Sklop9[[#This Row],[ZAHTEVANA SHEMA KAKOVOSTI]]&lt;&gt;"",Sklop9[[#This Row],[Preračunana masa/volumen/kos na enoto kg]],"")</f>
        <v/>
      </c>
      <c r="J18" s="324"/>
      <c r="K18" s="312"/>
      <c r="L18" s="312"/>
      <c r="M18" s="325"/>
      <c r="N18" s="292"/>
      <c r="O18" s="117"/>
      <c r="P18" s="293"/>
      <c r="Q18" s="294">
        <f>+Sklop9[[#This Row],[cena/enota brez DDV v EUR]]*Sklop9[[#This Row],[Stopnja DDV (%)]]</f>
        <v>0</v>
      </c>
      <c r="R18" s="294">
        <f>+Sklop9[[#This Row],[cena/enota brez DDV v EUR]]+Sklop9[[#This Row],[Davek (EUR)]]</f>
        <v>0</v>
      </c>
      <c r="S18" s="294">
        <f>+Sklop9[[#This Row],[cena/enota brez DDV v EUR]]*Sklop9[[#This Row],[Okvirna količina]]</f>
        <v>0</v>
      </c>
      <c r="T18" s="294">
        <f>+Sklop9[[#This Row],[Končna cena/enoto mere (EUR) z DDV]]*Sklop9[[#This Row],[Okvirna količina]]</f>
        <v>0</v>
      </c>
      <c r="U18" s="122"/>
    </row>
    <row r="19" spans="1:21" s="55" customFormat="1">
      <c r="A19" s="77" t="s">
        <v>5</v>
      </c>
      <c r="B19" s="442" t="s">
        <v>428</v>
      </c>
      <c r="C19" s="135" t="s">
        <v>1168</v>
      </c>
      <c r="D19" s="135" t="s">
        <v>76</v>
      </c>
      <c r="E19" s="123"/>
      <c r="F19" s="289">
        <v>40</v>
      </c>
      <c r="G19" s="201" t="s">
        <v>0</v>
      </c>
      <c r="H19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289" t="str">
        <f>IF(Sklop9[[#This Row],[ZAHTEVANA SHEMA KAKOVOSTI]]&lt;&gt;"",Sklop9[[#This Row],[Preračunana masa/volumen/kos na enoto kg]],"")</f>
        <v/>
      </c>
      <c r="J19" s="324"/>
      <c r="K19" s="312"/>
      <c r="L19" s="312"/>
      <c r="M19" s="325"/>
      <c r="N19" s="292"/>
      <c r="O19" s="117"/>
      <c r="P19" s="293"/>
      <c r="Q19" s="294">
        <f>+Sklop9[[#This Row],[cena/enota brez DDV v EUR]]*Sklop9[[#This Row],[Stopnja DDV (%)]]</f>
        <v>0</v>
      </c>
      <c r="R19" s="294">
        <f>+Sklop9[[#This Row],[cena/enota brez DDV v EUR]]+Sklop9[[#This Row],[Davek (EUR)]]</f>
        <v>0</v>
      </c>
      <c r="S19" s="294">
        <f>+Sklop9[[#This Row],[cena/enota brez DDV v EUR]]*Sklop9[[#This Row],[Okvirna količina]]</f>
        <v>0</v>
      </c>
      <c r="T19" s="294">
        <f>+Sklop9[[#This Row],[Končna cena/enoto mere (EUR) z DDV]]*Sklop9[[#This Row],[Okvirna količina]]</f>
        <v>0</v>
      </c>
      <c r="U19" s="122"/>
    </row>
    <row r="20" spans="1:21" s="55" customFormat="1">
      <c r="A20" s="77" t="s">
        <v>6</v>
      </c>
      <c r="B20" s="442" t="s">
        <v>429</v>
      </c>
      <c r="C20" s="135" t="s">
        <v>1168</v>
      </c>
      <c r="D20" s="135" t="s">
        <v>76</v>
      </c>
      <c r="E20" s="123"/>
      <c r="F20" s="289">
        <v>860</v>
      </c>
      <c r="G20" s="201" t="s">
        <v>0</v>
      </c>
      <c r="H20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860</v>
      </c>
      <c r="I20" s="289" t="str">
        <f>IF(Sklop9[[#This Row],[ZAHTEVANA SHEMA KAKOVOSTI]]&lt;&gt;"",Sklop9[[#This Row],[Preračunana masa/volumen/kos na enoto kg]],"")</f>
        <v/>
      </c>
      <c r="J20" s="324"/>
      <c r="K20" s="312"/>
      <c r="L20" s="312"/>
      <c r="M20" s="325"/>
      <c r="N20" s="292"/>
      <c r="O20" s="117"/>
      <c r="P20" s="293"/>
      <c r="Q20" s="294">
        <f>+Sklop9[[#This Row],[cena/enota brez DDV v EUR]]*Sklop9[[#This Row],[Stopnja DDV (%)]]</f>
        <v>0</v>
      </c>
      <c r="R20" s="294">
        <f>+Sklop9[[#This Row],[cena/enota brez DDV v EUR]]+Sklop9[[#This Row],[Davek (EUR)]]</f>
        <v>0</v>
      </c>
      <c r="S20" s="294">
        <f>+Sklop9[[#This Row],[cena/enota brez DDV v EUR]]*Sklop9[[#This Row],[Okvirna količina]]</f>
        <v>0</v>
      </c>
      <c r="T20" s="294">
        <f>+Sklop9[[#This Row],[Končna cena/enoto mere (EUR) z DDV]]*Sklop9[[#This Row],[Okvirna količina]]</f>
        <v>0</v>
      </c>
      <c r="U20" s="122"/>
    </row>
    <row r="21" spans="1:21" s="55" customFormat="1">
      <c r="A21" s="77" t="s">
        <v>7</v>
      </c>
      <c r="B21" s="442" t="s">
        <v>430</v>
      </c>
      <c r="C21" s="135" t="s">
        <v>1168</v>
      </c>
      <c r="D21" s="135" t="s">
        <v>76</v>
      </c>
      <c r="E21" s="123"/>
      <c r="F21" s="289">
        <v>510</v>
      </c>
      <c r="G21" s="201" t="s">
        <v>0</v>
      </c>
      <c r="H21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510</v>
      </c>
      <c r="I21" s="289" t="str">
        <f>IF(Sklop9[[#This Row],[ZAHTEVANA SHEMA KAKOVOSTI]]&lt;&gt;"",Sklop9[[#This Row],[Preračunana masa/volumen/kos na enoto kg]],"")</f>
        <v/>
      </c>
      <c r="J21" s="324"/>
      <c r="K21" s="312"/>
      <c r="L21" s="312"/>
      <c r="M21" s="325"/>
      <c r="N21" s="292"/>
      <c r="O21" s="117"/>
      <c r="P21" s="293"/>
      <c r="Q21" s="294">
        <f>+Sklop9[[#This Row],[cena/enota brez DDV v EUR]]*Sklop9[[#This Row],[Stopnja DDV (%)]]</f>
        <v>0</v>
      </c>
      <c r="R21" s="294">
        <f>+Sklop9[[#This Row],[cena/enota brez DDV v EUR]]+Sklop9[[#This Row],[Davek (EUR)]]</f>
        <v>0</v>
      </c>
      <c r="S21" s="294">
        <f>+Sklop9[[#This Row],[cena/enota brez DDV v EUR]]*Sklop9[[#This Row],[Okvirna količina]]</f>
        <v>0</v>
      </c>
      <c r="T21" s="294">
        <f>+Sklop9[[#This Row],[Končna cena/enoto mere (EUR) z DDV]]*Sklop9[[#This Row],[Okvirna količina]]</f>
        <v>0</v>
      </c>
      <c r="U21" s="122"/>
    </row>
    <row r="22" spans="1:21" s="55" customFormat="1">
      <c r="A22" s="77" t="s">
        <v>8</v>
      </c>
      <c r="B22" s="442" t="s">
        <v>431</v>
      </c>
      <c r="C22" s="135" t="s">
        <v>1168</v>
      </c>
      <c r="D22" s="135" t="s">
        <v>76</v>
      </c>
      <c r="E22" s="123"/>
      <c r="F22" s="289">
        <v>500</v>
      </c>
      <c r="G22" s="201" t="s">
        <v>0</v>
      </c>
      <c r="H22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2" s="289" t="str">
        <f>IF(Sklop9[[#This Row],[ZAHTEVANA SHEMA KAKOVOSTI]]&lt;&gt;"",Sklop9[[#This Row],[Preračunana masa/volumen/kos na enoto kg]],"")</f>
        <v/>
      </c>
      <c r="J22" s="324"/>
      <c r="K22" s="312"/>
      <c r="L22" s="312"/>
      <c r="M22" s="325"/>
      <c r="N22" s="292"/>
      <c r="O22" s="117"/>
      <c r="P22" s="293"/>
      <c r="Q22" s="294">
        <f>+Sklop9[[#This Row],[cena/enota brez DDV v EUR]]*Sklop9[[#This Row],[Stopnja DDV (%)]]</f>
        <v>0</v>
      </c>
      <c r="R22" s="294">
        <f>+Sklop9[[#This Row],[cena/enota brez DDV v EUR]]+Sklop9[[#This Row],[Davek (EUR)]]</f>
        <v>0</v>
      </c>
      <c r="S22" s="294">
        <f>+Sklop9[[#This Row],[cena/enota brez DDV v EUR]]*Sklop9[[#This Row],[Okvirna količina]]</f>
        <v>0</v>
      </c>
      <c r="T22" s="294">
        <f>+Sklop9[[#This Row],[Končna cena/enoto mere (EUR) z DDV]]*Sklop9[[#This Row],[Okvirna količina]]</f>
        <v>0</v>
      </c>
      <c r="U22" s="122"/>
    </row>
    <row r="23" spans="1:21" s="55" customFormat="1">
      <c r="A23" s="77" t="s">
        <v>9</v>
      </c>
      <c r="B23" s="442" t="s">
        <v>432</v>
      </c>
      <c r="C23" s="135" t="s">
        <v>1168</v>
      </c>
      <c r="D23" s="135" t="s">
        <v>76</v>
      </c>
      <c r="E23" s="123"/>
      <c r="F23" s="289">
        <v>350</v>
      </c>
      <c r="G23" s="201" t="s">
        <v>0</v>
      </c>
      <c r="H23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3" s="289" t="str">
        <f>IF(Sklop9[[#This Row],[ZAHTEVANA SHEMA KAKOVOSTI]]&lt;&gt;"",Sklop9[[#This Row],[Preračunana masa/volumen/kos na enoto kg]],"")</f>
        <v/>
      </c>
      <c r="J23" s="324"/>
      <c r="K23" s="312"/>
      <c r="L23" s="312"/>
      <c r="M23" s="325"/>
      <c r="N23" s="292"/>
      <c r="O23" s="117"/>
      <c r="P23" s="293"/>
      <c r="Q23" s="294">
        <f>+Sklop9[[#This Row],[cena/enota brez DDV v EUR]]*Sklop9[[#This Row],[Stopnja DDV (%)]]</f>
        <v>0</v>
      </c>
      <c r="R23" s="294">
        <f>+Sklop9[[#This Row],[cena/enota brez DDV v EUR]]+Sklop9[[#This Row],[Davek (EUR)]]</f>
        <v>0</v>
      </c>
      <c r="S23" s="294">
        <f>+Sklop9[[#This Row],[cena/enota brez DDV v EUR]]*Sklop9[[#This Row],[Okvirna količina]]</f>
        <v>0</v>
      </c>
      <c r="T23" s="294">
        <f>+Sklop9[[#This Row],[Končna cena/enoto mere (EUR) z DDV]]*Sklop9[[#This Row],[Okvirna količina]]</f>
        <v>0</v>
      </c>
      <c r="U23" s="122"/>
    </row>
    <row r="24" spans="1:21" s="55" customFormat="1">
      <c r="A24" s="77" t="s">
        <v>10</v>
      </c>
      <c r="B24" s="442" t="s">
        <v>433</v>
      </c>
      <c r="C24" s="135" t="s">
        <v>1168</v>
      </c>
      <c r="D24" s="135" t="s">
        <v>76</v>
      </c>
      <c r="E24" s="123"/>
      <c r="F24" s="289">
        <v>80</v>
      </c>
      <c r="G24" s="201" t="s">
        <v>0</v>
      </c>
      <c r="H24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289" t="str">
        <f>IF(Sklop9[[#This Row],[ZAHTEVANA SHEMA KAKOVOSTI]]&lt;&gt;"",Sklop9[[#This Row],[Preračunana masa/volumen/kos na enoto kg]],"")</f>
        <v/>
      </c>
      <c r="J24" s="324"/>
      <c r="K24" s="312"/>
      <c r="L24" s="312"/>
      <c r="M24" s="325"/>
      <c r="N24" s="292"/>
      <c r="O24" s="117"/>
      <c r="P24" s="293"/>
      <c r="Q24" s="294">
        <f>+Sklop9[[#This Row],[cena/enota brez DDV v EUR]]*Sklop9[[#This Row],[Stopnja DDV (%)]]</f>
        <v>0</v>
      </c>
      <c r="R24" s="294">
        <f>+Sklop9[[#This Row],[cena/enota brez DDV v EUR]]+Sklop9[[#This Row],[Davek (EUR)]]</f>
        <v>0</v>
      </c>
      <c r="S24" s="294">
        <f>+Sklop9[[#This Row],[cena/enota brez DDV v EUR]]*Sklop9[[#This Row],[Okvirna količina]]</f>
        <v>0</v>
      </c>
      <c r="T24" s="294">
        <f>+Sklop9[[#This Row],[Končna cena/enoto mere (EUR) z DDV]]*Sklop9[[#This Row],[Okvirna količina]]</f>
        <v>0</v>
      </c>
      <c r="U24" s="122"/>
    </row>
    <row r="25" spans="1:21" s="55" customFormat="1">
      <c r="A25" s="77" t="s">
        <v>11</v>
      </c>
      <c r="B25" s="442" t="s">
        <v>434</v>
      </c>
      <c r="C25" s="135" t="s">
        <v>1168</v>
      </c>
      <c r="D25" s="135" t="s">
        <v>76</v>
      </c>
      <c r="E25" s="123"/>
      <c r="F25" s="289">
        <v>970</v>
      </c>
      <c r="G25" s="201" t="s">
        <v>0</v>
      </c>
      <c r="H25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970</v>
      </c>
      <c r="I25" s="289" t="str">
        <f>IF(Sklop9[[#This Row],[ZAHTEVANA SHEMA KAKOVOSTI]]&lt;&gt;"",Sklop9[[#This Row],[Preračunana masa/volumen/kos na enoto kg]],"")</f>
        <v/>
      </c>
      <c r="J25" s="324"/>
      <c r="K25" s="312"/>
      <c r="L25" s="312"/>
      <c r="M25" s="325"/>
      <c r="N25" s="292"/>
      <c r="O25" s="117"/>
      <c r="P25" s="293"/>
      <c r="Q25" s="294">
        <f>+Sklop9[[#This Row],[cena/enota brez DDV v EUR]]*Sklop9[[#This Row],[Stopnja DDV (%)]]</f>
        <v>0</v>
      </c>
      <c r="R25" s="294">
        <f>+Sklop9[[#This Row],[cena/enota brez DDV v EUR]]+Sklop9[[#This Row],[Davek (EUR)]]</f>
        <v>0</v>
      </c>
      <c r="S25" s="294">
        <f>+Sklop9[[#This Row],[cena/enota brez DDV v EUR]]*Sklop9[[#This Row],[Okvirna količina]]</f>
        <v>0</v>
      </c>
      <c r="T25" s="294">
        <f>+Sklop9[[#This Row],[Končna cena/enoto mere (EUR) z DDV]]*Sklop9[[#This Row],[Okvirna količina]]</f>
        <v>0</v>
      </c>
      <c r="U25" s="122"/>
    </row>
    <row r="26" spans="1:21" s="55" customFormat="1">
      <c r="A26" s="77" t="s">
        <v>12</v>
      </c>
      <c r="B26" s="442" t="s">
        <v>435</v>
      </c>
      <c r="C26" s="135" t="s">
        <v>1168</v>
      </c>
      <c r="D26" s="135" t="s">
        <v>76</v>
      </c>
      <c r="E26" s="123"/>
      <c r="F26" s="289">
        <v>470</v>
      </c>
      <c r="G26" s="201" t="s">
        <v>0</v>
      </c>
      <c r="H26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470</v>
      </c>
      <c r="I26" s="289" t="str">
        <f>IF(Sklop9[[#This Row],[ZAHTEVANA SHEMA KAKOVOSTI]]&lt;&gt;"",Sklop9[[#This Row],[Preračunana masa/volumen/kos na enoto kg]],"")</f>
        <v/>
      </c>
      <c r="J26" s="324"/>
      <c r="K26" s="312"/>
      <c r="L26" s="312"/>
      <c r="M26" s="325"/>
      <c r="N26" s="292"/>
      <c r="O26" s="117"/>
      <c r="P26" s="293"/>
      <c r="Q26" s="294">
        <f>+Sklop9[[#This Row],[cena/enota brez DDV v EUR]]*Sklop9[[#This Row],[Stopnja DDV (%)]]</f>
        <v>0</v>
      </c>
      <c r="R26" s="294">
        <f>+Sklop9[[#This Row],[cena/enota brez DDV v EUR]]+Sklop9[[#This Row],[Davek (EUR)]]</f>
        <v>0</v>
      </c>
      <c r="S26" s="294">
        <f>+Sklop9[[#This Row],[cena/enota brez DDV v EUR]]*Sklop9[[#This Row],[Okvirna količina]]</f>
        <v>0</v>
      </c>
      <c r="T26" s="294">
        <f>+Sklop9[[#This Row],[Končna cena/enoto mere (EUR) z DDV]]*Sklop9[[#This Row],[Okvirna količina]]</f>
        <v>0</v>
      </c>
      <c r="U26" s="122"/>
    </row>
    <row r="27" spans="1:21" s="55" customFormat="1" ht="25.5">
      <c r="A27" s="77" t="s">
        <v>13</v>
      </c>
      <c r="B27" s="442" t="s">
        <v>436</v>
      </c>
      <c r="C27" s="135" t="s">
        <v>1168</v>
      </c>
      <c r="D27" s="135" t="s">
        <v>76</v>
      </c>
      <c r="E27" s="123"/>
      <c r="F27" s="289">
        <v>1700</v>
      </c>
      <c r="G27" s="201" t="s">
        <v>0</v>
      </c>
      <c r="H27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27" s="289" t="str">
        <f>IF(Sklop9[[#This Row],[ZAHTEVANA SHEMA KAKOVOSTI]]&lt;&gt;"",Sklop9[[#This Row],[Preračunana masa/volumen/kos na enoto kg]],"")</f>
        <v/>
      </c>
      <c r="J27" s="324"/>
      <c r="K27" s="312"/>
      <c r="L27" s="312"/>
      <c r="M27" s="325"/>
      <c r="N27" s="292"/>
      <c r="O27" s="117"/>
      <c r="P27" s="293"/>
      <c r="Q27" s="294">
        <f>+Sklop9[[#This Row],[cena/enota brez DDV v EUR]]*Sklop9[[#This Row],[Stopnja DDV (%)]]</f>
        <v>0</v>
      </c>
      <c r="R27" s="294">
        <f>+Sklop9[[#This Row],[cena/enota brez DDV v EUR]]+Sklop9[[#This Row],[Davek (EUR)]]</f>
        <v>0</v>
      </c>
      <c r="S27" s="294">
        <f>+Sklop9[[#This Row],[cena/enota brez DDV v EUR]]*Sklop9[[#This Row],[Okvirna količina]]</f>
        <v>0</v>
      </c>
      <c r="T27" s="294">
        <f>+Sklop9[[#This Row],[Končna cena/enoto mere (EUR) z DDV]]*Sklop9[[#This Row],[Okvirna količina]]</f>
        <v>0</v>
      </c>
      <c r="U27" s="122"/>
    </row>
    <row r="28" spans="1:21" s="55" customFormat="1" ht="25.5">
      <c r="A28" s="77" t="s">
        <v>14</v>
      </c>
      <c r="B28" s="442" t="s">
        <v>437</v>
      </c>
      <c r="C28" s="135" t="s">
        <v>1168</v>
      </c>
      <c r="D28" s="135" t="s">
        <v>76</v>
      </c>
      <c r="E28" s="123"/>
      <c r="F28" s="289">
        <v>500</v>
      </c>
      <c r="G28" s="201" t="s">
        <v>0</v>
      </c>
      <c r="H28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8" s="289" t="str">
        <f>IF(Sklop9[[#This Row],[ZAHTEVANA SHEMA KAKOVOSTI]]&lt;&gt;"",Sklop9[[#This Row],[Preračunana masa/volumen/kos na enoto kg]],"")</f>
        <v/>
      </c>
      <c r="J28" s="324"/>
      <c r="K28" s="312"/>
      <c r="L28" s="312"/>
      <c r="M28" s="325"/>
      <c r="N28" s="292"/>
      <c r="O28" s="117"/>
      <c r="P28" s="293"/>
      <c r="Q28" s="294">
        <f>+Sklop9[[#This Row],[cena/enota brez DDV v EUR]]*Sklop9[[#This Row],[Stopnja DDV (%)]]</f>
        <v>0</v>
      </c>
      <c r="R28" s="294">
        <f>+Sklop9[[#This Row],[cena/enota brez DDV v EUR]]+Sklop9[[#This Row],[Davek (EUR)]]</f>
        <v>0</v>
      </c>
      <c r="S28" s="294">
        <f>+Sklop9[[#This Row],[cena/enota brez DDV v EUR]]*Sklop9[[#This Row],[Okvirna količina]]</f>
        <v>0</v>
      </c>
      <c r="T28" s="294">
        <f>+Sklop9[[#This Row],[Končna cena/enoto mere (EUR) z DDV]]*Sklop9[[#This Row],[Okvirna količina]]</f>
        <v>0</v>
      </c>
      <c r="U28" s="122"/>
    </row>
    <row r="29" spans="1:21" s="55" customFormat="1" ht="25.5">
      <c r="A29" s="77" t="s">
        <v>15</v>
      </c>
      <c r="B29" s="442" t="s">
        <v>438</v>
      </c>
      <c r="C29" s="135" t="s">
        <v>1168</v>
      </c>
      <c r="D29" s="135" t="s">
        <v>76</v>
      </c>
      <c r="E29" s="123"/>
      <c r="F29" s="289">
        <v>500</v>
      </c>
      <c r="G29" s="201" t="s">
        <v>0</v>
      </c>
      <c r="H29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9" s="289" t="str">
        <f>IF(Sklop9[[#This Row],[ZAHTEVANA SHEMA KAKOVOSTI]]&lt;&gt;"",Sklop9[[#This Row],[Preračunana masa/volumen/kos na enoto kg]],"")</f>
        <v/>
      </c>
      <c r="J29" s="324"/>
      <c r="K29" s="312"/>
      <c r="L29" s="312"/>
      <c r="M29" s="325"/>
      <c r="N29" s="292"/>
      <c r="O29" s="117"/>
      <c r="P29" s="293"/>
      <c r="Q29" s="294">
        <f>+Sklop9[[#This Row],[cena/enota brez DDV v EUR]]*Sklop9[[#This Row],[Stopnja DDV (%)]]</f>
        <v>0</v>
      </c>
      <c r="R29" s="294">
        <f>+Sklop9[[#This Row],[cena/enota brez DDV v EUR]]+Sklop9[[#This Row],[Davek (EUR)]]</f>
        <v>0</v>
      </c>
      <c r="S29" s="294">
        <f>+Sklop9[[#This Row],[cena/enota brez DDV v EUR]]*Sklop9[[#This Row],[Okvirna količina]]</f>
        <v>0</v>
      </c>
      <c r="T29" s="294">
        <f>+Sklop9[[#This Row],[Končna cena/enoto mere (EUR) z DDV]]*Sklop9[[#This Row],[Okvirna količina]]</f>
        <v>0</v>
      </c>
      <c r="U29" s="122"/>
    </row>
    <row r="30" spans="1:21" s="55" customFormat="1">
      <c r="A30" s="77" t="s">
        <v>16</v>
      </c>
      <c r="B30" s="442" t="s">
        <v>439</v>
      </c>
      <c r="C30" s="135" t="s">
        <v>1168</v>
      </c>
      <c r="D30" s="135" t="s">
        <v>76</v>
      </c>
      <c r="E30" s="123"/>
      <c r="F30" s="289">
        <v>10</v>
      </c>
      <c r="G30" s="201" t="s">
        <v>0</v>
      </c>
      <c r="H30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289" t="str">
        <f>IF(Sklop9[[#This Row],[ZAHTEVANA SHEMA KAKOVOSTI]]&lt;&gt;"",Sklop9[[#This Row],[Preračunana masa/volumen/kos na enoto kg]],"")</f>
        <v/>
      </c>
      <c r="J30" s="324"/>
      <c r="K30" s="312"/>
      <c r="L30" s="312"/>
      <c r="M30" s="325"/>
      <c r="N30" s="292"/>
      <c r="O30" s="117"/>
      <c r="P30" s="293"/>
      <c r="Q30" s="294">
        <f>+Sklop9[[#This Row],[cena/enota brez DDV v EUR]]*Sklop9[[#This Row],[Stopnja DDV (%)]]</f>
        <v>0</v>
      </c>
      <c r="R30" s="294">
        <f>+Sklop9[[#This Row],[cena/enota brez DDV v EUR]]+Sklop9[[#This Row],[Davek (EUR)]]</f>
        <v>0</v>
      </c>
      <c r="S30" s="294">
        <f>+Sklop9[[#This Row],[cena/enota brez DDV v EUR]]*Sklop9[[#This Row],[Okvirna količina]]</f>
        <v>0</v>
      </c>
      <c r="T30" s="294">
        <f>+Sklop9[[#This Row],[Končna cena/enoto mere (EUR) z DDV]]*Sklop9[[#This Row],[Okvirna količina]]</f>
        <v>0</v>
      </c>
      <c r="U30" s="122"/>
    </row>
    <row r="31" spans="1:21" s="55" customFormat="1">
      <c r="A31" s="77" t="s">
        <v>17</v>
      </c>
      <c r="B31" s="442" t="s">
        <v>440</v>
      </c>
      <c r="C31" s="135" t="s">
        <v>1168</v>
      </c>
      <c r="D31" s="135" t="s">
        <v>76</v>
      </c>
      <c r="E31" s="123"/>
      <c r="F31" s="289">
        <v>1200</v>
      </c>
      <c r="G31" s="201" t="s">
        <v>0</v>
      </c>
      <c r="H31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1" s="289" t="str">
        <f>IF(Sklop9[[#This Row],[ZAHTEVANA SHEMA KAKOVOSTI]]&lt;&gt;"",Sklop9[[#This Row],[Preračunana masa/volumen/kos na enoto kg]],"")</f>
        <v/>
      </c>
      <c r="J31" s="324"/>
      <c r="K31" s="312"/>
      <c r="L31" s="312"/>
      <c r="M31" s="325"/>
      <c r="N31" s="292"/>
      <c r="O31" s="117"/>
      <c r="P31" s="293"/>
      <c r="Q31" s="294">
        <f>+Sklop9[[#This Row],[cena/enota brez DDV v EUR]]*Sklop9[[#This Row],[Stopnja DDV (%)]]</f>
        <v>0</v>
      </c>
      <c r="R31" s="294">
        <f>+Sklop9[[#This Row],[cena/enota brez DDV v EUR]]+Sklop9[[#This Row],[Davek (EUR)]]</f>
        <v>0</v>
      </c>
      <c r="S31" s="294">
        <f>+Sklop9[[#This Row],[cena/enota brez DDV v EUR]]*Sklop9[[#This Row],[Okvirna količina]]</f>
        <v>0</v>
      </c>
      <c r="T31" s="294">
        <f>+Sklop9[[#This Row],[Končna cena/enoto mere (EUR) z DDV]]*Sklop9[[#This Row],[Okvirna količina]]</f>
        <v>0</v>
      </c>
      <c r="U31" s="122"/>
    </row>
    <row r="32" spans="1:21" s="55" customFormat="1">
      <c r="A32" s="77" t="s">
        <v>18</v>
      </c>
      <c r="B32" s="442" t="s">
        <v>441</v>
      </c>
      <c r="C32" s="135" t="s">
        <v>1168</v>
      </c>
      <c r="D32" s="135" t="s">
        <v>76</v>
      </c>
      <c r="E32" s="123"/>
      <c r="F32" s="289">
        <v>170</v>
      </c>
      <c r="G32" s="201" t="s">
        <v>0</v>
      </c>
      <c r="H32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32" s="289" t="str">
        <f>IF(Sklop9[[#This Row],[ZAHTEVANA SHEMA KAKOVOSTI]]&lt;&gt;"",Sklop9[[#This Row],[Preračunana masa/volumen/kos na enoto kg]],"")</f>
        <v/>
      </c>
      <c r="J32" s="324"/>
      <c r="K32" s="312"/>
      <c r="L32" s="312"/>
      <c r="M32" s="325"/>
      <c r="N32" s="292"/>
      <c r="O32" s="117"/>
      <c r="P32" s="293"/>
      <c r="Q32" s="294">
        <f>+Sklop9[[#This Row],[cena/enota brez DDV v EUR]]*Sklop9[[#This Row],[Stopnja DDV (%)]]</f>
        <v>0</v>
      </c>
      <c r="R32" s="294">
        <f>+Sklop9[[#This Row],[cena/enota brez DDV v EUR]]+Sklop9[[#This Row],[Davek (EUR)]]</f>
        <v>0</v>
      </c>
      <c r="S32" s="294">
        <f>+Sklop9[[#This Row],[cena/enota brez DDV v EUR]]*Sklop9[[#This Row],[Okvirna količina]]</f>
        <v>0</v>
      </c>
      <c r="T32" s="294">
        <f>+Sklop9[[#This Row],[Končna cena/enoto mere (EUR) z DDV]]*Sklop9[[#This Row],[Okvirna količina]]</f>
        <v>0</v>
      </c>
      <c r="U32" s="122"/>
    </row>
    <row r="33" spans="1:22" s="55" customFormat="1">
      <c r="A33" s="77" t="s">
        <v>19</v>
      </c>
      <c r="B33" s="442" t="s">
        <v>442</v>
      </c>
      <c r="C33" s="135" t="s">
        <v>1168</v>
      </c>
      <c r="D33" s="135" t="s">
        <v>76</v>
      </c>
      <c r="E33" s="123"/>
      <c r="F33" s="289">
        <v>230</v>
      </c>
      <c r="G33" s="201" t="s">
        <v>0</v>
      </c>
      <c r="H33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33" s="289" t="str">
        <f>IF(Sklop9[[#This Row],[ZAHTEVANA SHEMA KAKOVOSTI]]&lt;&gt;"",Sklop9[[#This Row],[Preračunana masa/volumen/kos na enoto kg]],"")</f>
        <v/>
      </c>
      <c r="J33" s="324"/>
      <c r="K33" s="312"/>
      <c r="L33" s="312"/>
      <c r="M33" s="325"/>
      <c r="N33" s="292"/>
      <c r="O33" s="117"/>
      <c r="P33" s="293"/>
      <c r="Q33" s="294">
        <f>+Sklop9[[#This Row],[cena/enota brez DDV v EUR]]*Sklop9[[#This Row],[Stopnja DDV (%)]]</f>
        <v>0</v>
      </c>
      <c r="R33" s="294">
        <f>+Sklop9[[#This Row],[cena/enota brez DDV v EUR]]+Sklop9[[#This Row],[Davek (EUR)]]</f>
        <v>0</v>
      </c>
      <c r="S33" s="294">
        <f>+Sklop9[[#This Row],[cena/enota brez DDV v EUR]]*Sklop9[[#This Row],[Okvirna količina]]</f>
        <v>0</v>
      </c>
      <c r="T33" s="294">
        <f>+Sklop9[[#This Row],[Končna cena/enoto mere (EUR) z DDV]]*Sklop9[[#This Row],[Okvirna količina]]</f>
        <v>0</v>
      </c>
      <c r="U33" s="122"/>
    </row>
    <row r="34" spans="1:22" s="55" customFormat="1">
      <c r="A34" s="77" t="s">
        <v>20</v>
      </c>
      <c r="B34" s="442" t="s">
        <v>443</v>
      </c>
      <c r="C34" s="135" t="s">
        <v>1168</v>
      </c>
      <c r="D34" s="135" t="s">
        <v>76</v>
      </c>
      <c r="E34" s="123"/>
      <c r="F34" s="289">
        <v>330</v>
      </c>
      <c r="G34" s="201" t="s">
        <v>0</v>
      </c>
      <c r="H34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330</v>
      </c>
      <c r="I34" s="289" t="str">
        <f>IF(Sklop9[[#This Row],[ZAHTEVANA SHEMA KAKOVOSTI]]&lt;&gt;"",Sklop9[[#This Row],[Preračunana masa/volumen/kos na enoto kg]],"")</f>
        <v/>
      </c>
      <c r="J34" s="324"/>
      <c r="K34" s="312"/>
      <c r="L34" s="312"/>
      <c r="M34" s="325"/>
      <c r="N34" s="292"/>
      <c r="O34" s="117"/>
      <c r="P34" s="293"/>
      <c r="Q34" s="294">
        <f>+Sklop9[[#This Row],[cena/enota brez DDV v EUR]]*Sklop9[[#This Row],[Stopnja DDV (%)]]</f>
        <v>0</v>
      </c>
      <c r="R34" s="294">
        <f>+Sklop9[[#This Row],[cena/enota brez DDV v EUR]]+Sklop9[[#This Row],[Davek (EUR)]]</f>
        <v>0</v>
      </c>
      <c r="S34" s="294">
        <f>+Sklop9[[#This Row],[cena/enota brez DDV v EUR]]*Sklop9[[#This Row],[Okvirna količina]]</f>
        <v>0</v>
      </c>
      <c r="T34" s="294">
        <f>+Sklop9[[#This Row],[Končna cena/enoto mere (EUR) z DDV]]*Sklop9[[#This Row],[Okvirna količina]]</f>
        <v>0</v>
      </c>
      <c r="U34" s="122"/>
    </row>
    <row r="35" spans="1:22" s="55" customFormat="1">
      <c r="A35" s="77" t="s">
        <v>21</v>
      </c>
      <c r="B35" s="442" t="s">
        <v>444</v>
      </c>
      <c r="C35" s="135" t="s">
        <v>1168</v>
      </c>
      <c r="D35" s="135" t="s">
        <v>76</v>
      </c>
      <c r="E35" s="123"/>
      <c r="F35" s="289">
        <v>70</v>
      </c>
      <c r="G35" s="201" t="s">
        <v>0</v>
      </c>
      <c r="H35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5" s="289" t="str">
        <f>IF(Sklop9[[#This Row],[ZAHTEVANA SHEMA KAKOVOSTI]]&lt;&gt;"",Sklop9[[#This Row],[Preračunana masa/volumen/kos na enoto kg]],"")</f>
        <v/>
      </c>
      <c r="J35" s="324"/>
      <c r="K35" s="312"/>
      <c r="L35" s="312"/>
      <c r="M35" s="325"/>
      <c r="N35" s="292"/>
      <c r="O35" s="117"/>
      <c r="P35" s="293"/>
      <c r="Q35" s="294">
        <f>+Sklop9[[#This Row],[cena/enota brez DDV v EUR]]*Sklop9[[#This Row],[Stopnja DDV (%)]]</f>
        <v>0</v>
      </c>
      <c r="R35" s="294">
        <f>+Sklop9[[#This Row],[cena/enota brez DDV v EUR]]+Sklop9[[#This Row],[Davek (EUR)]]</f>
        <v>0</v>
      </c>
      <c r="S35" s="294">
        <f>+Sklop9[[#This Row],[cena/enota brez DDV v EUR]]*Sklop9[[#This Row],[Okvirna količina]]</f>
        <v>0</v>
      </c>
      <c r="T35" s="294">
        <f>+Sklop9[[#This Row],[Končna cena/enoto mere (EUR) z DDV]]*Sklop9[[#This Row],[Okvirna količina]]</f>
        <v>0</v>
      </c>
      <c r="U35" s="122"/>
    </row>
    <row r="36" spans="1:22" s="55" customFormat="1">
      <c r="A36" s="77" t="s">
        <v>22</v>
      </c>
      <c r="B36" s="442" t="s">
        <v>445</v>
      </c>
      <c r="C36" s="135" t="s">
        <v>1168</v>
      </c>
      <c r="D36" s="135" t="s">
        <v>76</v>
      </c>
      <c r="E36" s="123"/>
      <c r="F36" s="289">
        <v>10</v>
      </c>
      <c r="G36" s="201" t="s">
        <v>0</v>
      </c>
      <c r="H36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289" t="str">
        <f>IF(Sklop9[[#This Row],[ZAHTEVANA SHEMA KAKOVOSTI]]&lt;&gt;"",Sklop9[[#This Row],[Preračunana masa/volumen/kos na enoto kg]],"")</f>
        <v/>
      </c>
      <c r="J36" s="324"/>
      <c r="K36" s="312"/>
      <c r="L36" s="312"/>
      <c r="M36" s="325"/>
      <c r="N36" s="292"/>
      <c r="O36" s="117"/>
      <c r="P36" s="293"/>
      <c r="Q36" s="294">
        <f>+Sklop9[[#This Row],[cena/enota brez DDV v EUR]]*Sklop9[[#This Row],[Stopnja DDV (%)]]</f>
        <v>0</v>
      </c>
      <c r="R36" s="294">
        <f>+Sklop9[[#This Row],[cena/enota brez DDV v EUR]]+Sklop9[[#This Row],[Davek (EUR)]]</f>
        <v>0</v>
      </c>
      <c r="S36" s="294">
        <f>+Sklop9[[#This Row],[cena/enota brez DDV v EUR]]*Sklop9[[#This Row],[Okvirna količina]]</f>
        <v>0</v>
      </c>
      <c r="T36" s="294">
        <f>+Sklop9[[#This Row],[Končna cena/enoto mere (EUR) z DDV]]*Sklop9[[#This Row],[Okvirna količina]]</f>
        <v>0</v>
      </c>
      <c r="U36" s="122"/>
    </row>
    <row r="37" spans="1:22" s="55" customFormat="1">
      <c r="A37" s="77" t="s">
        <v>23</v>
      </c>
      <c r="B37" s="442" t="s">
        <v>446</v>
      </c>
      <c r="C37" s="135" t="s">
        <v>1168</v>
      </c>
      <c r="D37" s="135" t="s">
        <v>76</v>
      </c>
      <c r="E37" s="123"/>
      <c r="F37" s="289">
        <v>160</v>
      </c>
      <c r="G37" s="201" t="s">
        <v>0</v>
      </c>
      <c r="H37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7" s="289" t="str">
        <f>IF(Sklop9[[#This Row],[ZAHTEVANA SHEMA KAKOVOSTI]]&lt;&gt;"",Sklop9[[#This Row],[Preračunana masa/volumen/kos na enoto kg]],"")</f>
        <v/>
      </c>
      <c r="J37" s="324"/>
      <c r="K37" s="312"/>
      <c r="L37" s="312"/>
      <c r="M37" s="325"/>
      <c r="N37" s="292"/>
      <c r="O37" s="117"/>
      <c r="P37" s="293"/>
      <c r="Q37" s="294">
        <f>+Sklop9[[#This Row],[cena/enota brez DDV v EUR]]*Sklop9[[#This Row],[Stopnja DDV (%)]]</f>
        <v>0</v>
      </c>
      <c r="R37" s="294">
        <f>+Sklop9[[#This Row],[cena/enota brez DDV v EUR]]+Sklop9[[#This Row],[Davek (EUR)]]</f>
        <v>0</v>
      </c>
      <c r="S37" s="294">
        <f>+Sklop9[[#This Row],[cena/enota brez DDV v EUR]]*Sklop9[[#This Row],[Okvirna količina]]</f>
        <v>0</v>
      </c>
      <c r="T37" s="294">
        <f>+Sklop9[[#This Row],[Končna cena/enoto mere (EUR) z DDV]]*Sklop9[[#This Row],[Okvirna količina]]</f>
        <v>0</v>
      </c>
      <c r="U37" s="122"/>
    </row>
    <row r="38" spans="1:22" s="55" customFormat="1">
      <c r="A38" s="77" t="s">
        <v>24</v>
      </c>
      <c r="B38" s="442" t="s">
        <v>447</v>
      </c>
      <c r="C38" s="135" t="s">
        <v>1168</v>
      </c>
      <c r="D38" s="135" t="s">
        <v>76</v>
      </c>
      <c r="E38" s="123"/>
      <c r="F38" s="289">
        <v>20</v>
      </c>
      <c r="G38" s="201" t="s">
        <v>0</v>
      </c>
      <c r="H38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8" s="289" t="str">
        <f>IF(Sklop9[[#This Row],[ZAHTEVANA SHEMA KAKOVOSTI]]&lt;&gt;"",Sklop9[[#This Row],[Preračunana masa/volumen/kos na enoto kg]],"")</f>
        <v/>
      </c>
      <c r="J38" s="324"/>
      <c r="K38" s="312"/>
      <c r="L38" s="312"/>
      <c r="M38" s="325"/>
      <c r="N38" s="292"/>
      <c r="O38" s="117"/>
      <c r="P38" s="293"/>
      <c r="Q38" s="294">
        <f>+Sklop9[[#This Row],[cena/enota brez DDV v EUR]]*Sklop9[[#This Row],[Stopnja DDV (%)]]</f>
        <v>0</v>
      </c>
      <c r="R38" s="294">
        <f>+Sklop9[[#This Row],[cena/enota brez DDV v EUR]]+Sklop9[[#This Row],[Davek (EUR)]]</f>
        <v>0</v>
      </c>
      <c r="S38" s="294">
        <f>+Sklop9[[#This Row],[cena/enota brez DDV v EUR]]*Sklop9[[#This Row],[Okvirna količina]]</f>
        <v>0</v>
      </c>
      <c r="T38" s="294">
        <f>+Sklop9[[#This Row],[Končna cena/enoto mere (EUR) z DDV]]*Sklop9[[#This Row],[Okvirna količina]]</f>
        <v>0</v>
      </c>
      <c r="U38" s="122"/>
    </row>
    <row r="39" spans="1:22" s="55" customFormat="1">
      <c r="A39" s="77" t="s">
        <v>25</v>
      </c>
      <c r="B39" s="442" t="s">
        <v>448</v>
      </c>
      <c r="C39" s="135" t="s">
        <v>1168</v>
      </c>
      <c r="D39" s="135" t="s">
        <v>76</v>
      </c>
      <c r="E39" s="123"/>
      <c r="F39" s="289">
        <v>40</v>
      </c>
      <c r="G39" s="201" t="s">
        <v>0</v>
      </c>
      <c r="H39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289" t="str">
        <f>IF(Sklop9[[#This Row],[ZAHTEVANA SHEMA KAKOVOSTI]]&lt;&gt;"",Sklop9[[#This Row],[Preračunana masa/volumen/kos na enoto kg]],"")</f>
        <v/>
      </c>
      <c r="J39" s="324"/>
      <c r="K39" s="312"/>
      <c r="L39" s="312"/>
      <c r="M39" s="325"/>
      <c r="N39" s="292"/>
      <c r="O39" s="117"/>
      <c r="P39" s="293"/>
      <c r="Q39" s="294">
        <f>+Sklop9[[#This Row],[cena/enota brez DDV v EUR]]*Sklop9[[#This Row],[Stopnja DDV (%)]]</f>
        <v>0</v>
      </c>
      <c r="R39" s="294">
        <f>+Sklop9[[#This Row],[cena/enota brez DDV v EUR]]+Sklop9[[#This Row],[Davek (EUR)]]</f>
        <v>0</v>
      </c>
      <c r="S39" s="294">
        <f>+Sklop9[[#This Row],[cena/enota brez DDV v EUR]]*Sklop9[[#This Row],[Okvirna količina]]</f>
        <v>0</v>
      </c>
      <c r="T39" s="294">
        <f>+Sklop9[[#This Row],[Končna cena/enoto mere (EUR) z DDV]]*Sklop9[[#This Row],[Okvirna količina]]</f>
        <v>0</v>
      </c>
      <c r="U39" s="122"/>
    </row>
    <row r="40" spans="1:22" s="55" customFormat="1">
      <c r="A40" s="77" t="s">
        <v>26</v>
      </c>
      <c r="B40" s="443" t="s">
        <v>449</v>
      </c>
      <c r="C40" s="135" t="s">
        <v>1168</v>
      </c>
      <c r="D40" s="135" t="s">
        <v>76</v>
      </c>
      <c r="E40" s="123"/>
      <c r="F40" s="289">
        <v>40</v>
      </c>
      <c r="G40" s="201" t="s">
        <v>0</v>
      </c>
      <c r="H40" s="2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289" t="str">
        <f>IF(Sklop9[[#This Row],[ZAHTEVANA SHEMA KAKOVOSTI]]&lt;&gt;"",Sklop9[[#This Row],[Preračunana masa/volumen/kos na enoto kg]],"")</f>
        <v/>
      </c>
      <c r="J40" s="324"/>
      <c r="K40" s="312"/>
      <c r="L40" s="312"/>
      <c r="M40" s="325"/>
      <c r="N40" s="292"/>
      <c r="O40" s="117"/>
      <c r="P40" s="293"/>
      <c r="Q40" s="294">
        <f>+Sklop9[[#This Row],[cena/enota brez DDV v EUR]]*Sklop9[[#This Row],[Stopnja DDV (%)]]</f>
        <v>0</v>
      </c>
      <c r="R40" s="294">
        <f>+Sklop9[[#This Row],[cena/enota brez DDV v EUR]]+Sklop9[[#This Row],[Davek (EUR)]]</f>
        <v>0</v>
      </c>
      <c r="S40" s="294">
        <f>+Sklop9[[#This Row],[cena/enota brez DDV v EUR]]*Sklop9[[#This Row],[Okvirna količina]]</f>
        <v>0</v>
      </c>
      <c r="T40" s="294">
        <f>+Sklop9[[#This Row],[Končna cena/enoto mere (EUR) z DDV]]*Sklop9[[#This Row],[Okvirna količina]]</f>
        <v>0</v>
      </c>
      <c r="U40" s="122"/>
    </row>
    <row r="41" spans="1:22" ht="27" customHeight="1">
      <c r="A41" s="297" t="s">
        <v>100</v>
      </c>
      <c r="B41" s="298"/>
      <c r="C41" s="299"/>
      <c r="D41" s="299"/>
      <c r="E41" s="300"/>
      <c r="F41" s="301"/>
      <c r="G41" s="302"/>
      <c r="H41" s="303">
        <f>SUBTOTAL(109,Sklop9[Preračunana masa/volumen/kos na enoto kg])</f>
        <v>8920</v>
      </c>
      <c r="I41" s="303">
        <f>SUBTOTAL(109,Sklop9[Živila iz shem kakovosti (kg)])</f>
        <v>0</v>
      </c>
      <c r="J41" s="301"/>
      <c r="K41" s="304"/>
      <c r="L41" s="304"/>
      <c r="M41" s="305"/>
      <c r="N41" s="306"/>
      <c r="O41" s="306"/>
      <c r="P41" s="306"/>
      <c r="Q41" s="307"/>
      <c r="R41" s="301"/>
      <c r="S41" s="307">
        <f>SUBTOTAL(109,Sklop9[Vrednost za okvirno količino (EUR) brez DDV])</f>
        <v>0</v>
      </c>
      <c r="T41" s="307">
        <f>SUBTOTAL(109,Sklop9[Vrednost za okvirno količino (EUR) z DDV])</f>
        <v>0</v>
      </c>
      <c r="U41" s="308">
        <f>SUBTOTAL(103,Sklop9[Shema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96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1"/>
    </row>
    <row r="45" spans="1:22">
      <c r="A45" s="86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99" t="s">
        <v>136</v>
      </c>
      <c r="B46" s="27"/>
      <c r="F46" s="68"/>
      <c r="G46" s="68"/>
      <c r="H46" s="29"/>
      <c r="I46" s="29"/>
      <c r="J46" s="29"/>
      <c r="K46" s="29"/>
      <c r="L46" s="54"/>
      <c r="M46" s="100"/>
      <c r="N46" s="100"/>
      <c r="O46" s="100"/>
      <c r="P46" s="100"/>
      <c r="Q46" s="100"/>
      <c r="R46" s="100"/>
      <c r="S46" s="100"/>
      <c r="T46" s="100"/>
      <c r="U46" s="100"/>
      <c r="V46" s="100"/>
    </row>
    <row r="47" spans="1:22" ht="12.75" customHeight="1">
      <c r="A47" s="550" t="s">
        <v>145</v>
      </c>
      <c r="B47" s="550"/>
      <c r="C47" s="550"/>
      <c r="D47" s="550"/>
      <c r="E47" s="550"/>
      <c r="F47" s="550"/>
      <c r="G47" s="550"/>
      <c r="H47" s="550"/>
      <c r="I47" s="550"/>
      <c r="J47" s="550"/>
      <c r="K47" s="550"/>
      <c r="L47" s="550"/>
      <c r="M47" s="100"/>
      <c r="N47" s="100"/>
      <c r="O47" s="100"/>
      <c r="P47" s="100"/>
      <c r="Q47" s="100"/>
      <c r="R47" s="100"/>
      <c r="S47" s="100"/>
      <c r="T47" s="100"/>
      <c r="U47" s="100"/>
      <c r="V47" s="100"/>
    </row>
    <row r="48" spans="1:22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1">
      <c r="A49" s="86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>
      <c r="B53" s="16"/>
      <c r="C53" s="28"/>
      <c r="D53" s="28"/>
      <c r="E53" s="91"/>
    </row>
    <row r="54" spans="1:21">
      <c r="B54" s="16"/>
      <c r="C54" s="28"/>
      <c r="D54" s="28"/>
      <c r="E54" s="91"/>
    </row>
    <row r="55" spans="1:21">
      <c r="B55" s="16"/>
      <c r="C55" s="28"/>
      <c r="D55" s="28"/>
      <c r="E55" s="91"/>
    </row>
    <row r="56" spans="1:21">
      <c r="B56" s="16"/>
      <c r="C56" s="28"/>
      <c r="D56" s="28"/>
      <c r="E56" s="91"/>
    </row>
    <row r="57" spans="1:21">
      <c r="B57" s="16"/>
      <c r="C57" s="28"/>
      <c r="D57" s="28"/>
      <c r="E57" s="91"/>
    </row>
    <row r="58" spans="1:21">
      <c r="B58" s="16"/>
      <c r="C58" s="28"/>
      <c r="D58" s="28"/>
      <c r="E58" s="91"/>
    </row>
    <row r="59" spans="1:21">
      <c r="B59" s="16"/>
      <c r="C59" s="28"/>
      <c r="D59" s="28"/>
      <c r="E59" s="91"/>
    </row>
    <row r="60" spans="1:21">
      <c r="B60" s="16"/>
      <c r="C60" s="28"/>
      <c r="D60" s="28"/>
      <c r="E60" s="91"/>
    </row>
    <row r="61" spans="1:21">
      <c r="B61" s="16"/>
      <c r="C61" s="28"/>
      <c r="D61" s="28"/>
      <c r="E61" s="91"/>
    </row>
    <row r="62" spans="1:21">
      <c r="B62" s="16"/>
      <c r="C62" s="28"/>
      <c r="D62" s="28"/>
      <c r="E62" s="91"/>
    </row>
    <row r="63" spans="1:21">
      <c r="B63" s="16"/>
      <c r="C63" s="28"/>
      <c r="D63" s="28"/>
      <c r="E63" s="91"/>
    </row>
    <row r="64" spans="1:21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9:P1048576 U49:U1048576 U1:U45 J1:P45" name="Obseg1"/>
    <protectedRange sqref="U46:U48 M46:P48" name="Obseg1_1_1_1_1"/>
    <protectedRange sqref="J46:L46" name="Obseg1_3_1_2"/>
    <protectedRange sqref="J47:L48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0"/>
  <sheetViews>
    <sheetView topLeftCell="A10" zoomScale="112" zoomScaleNormal="112" zoomScaleSheetLayoutView="100" workbookViewId="0">
      <selection activeCell="K54" sqref="K54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pred_rekapitulacija'!B23</f>
        <v>ZAMRZNJENE PALAČINKE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>
        <v>1</v>
      </c>
      <c r="B16" s="444" t="s">
        <v>1170</v>
      </c>
      <c r="C16" s="75" t="s">
        <v>450</v>
      </c>
      <c r="D16" s="258" t="s">
        <v>0</v>
      </c>
      <c r="E16" s="90"/>
      <c r="F16" s="121">
        <v>1000</v>
      </c>
      <c r="G16" s="94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6" s="78" t="str">
        <f>IF(Sklop10[[#This Row],[ZAHTEVANA SHEMA KAKOVOSTI]]&lt;&gt;"",Sklop10[[#This Row],[Preračunana masa/volumen/kos na enoto kg]],"")</f>
        <v/>
      </c>
      <c r="J16" s="82"/>
      <c r="K16" s="116"/>
      <c r="L16" s="116"/>
      <c r="M16" s="116"/>
      <c r="N16" s="117"/>
      <c r="O16" s="117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17"/>
    </row>
    <row r="17" spans="1:22" s="55" customFormat="1" ht="24">
      <c r="A17" s="77">
        <v>2</v>
      </c>
      <c r="B17" s="497" t="s">
        <v>1169</v>
      </c>
      <c r="C17" s="75" t="s">
        <v>450</v>
      </c>
      <c r="D17" s="258" t="s">
        <v>0</v>
      </c>
      <c r="E17" s="203"/>
      <c r="F17" s="209">
        <v>300</v>
      </c>
      <c r="G17" s="205" t="s">
        <v>0</v>
      </c>
      <c r="H1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194" t="str">
        <f>IF(Sklop10[[#This Row],[ZAHTEVANA SHEMA KAKOVOSTI]]&lt;&gt;"",Sklop10[[#This Row],[Preračunana masa/volumen/kos na enoto kg]],"")</f>
        <v/>
      </c>
      <c r="J17" s="195"/>
      <c r="K17" s="200"/>
      <c r="L17" s="200"/>
      <c r="M17" s="196"/>
      <c r="N17" s="197"/>
      <c r="O17" s="197"/>
      <c r="P17" s="199"/>
      <c r="Q17" s="198">
        <f>+Sklop10[[#This Row],[cena/enota brez DDV v EUR]]*Sklop10[[#This Row],[Stopnja DDV (%)]]</f>
        <v>0</v>
      </c>
      <c r="R17" s="198">
        <f>+Sklop10[[#This Row],[cena/enota brez DDV v EUR]]+Sklop10[[#This Row],[Davek (EUR)]]</f>
        <v>0</v>
      </c>
      <c r="S17" s="198">
        <f>+Sklop10[[#This Row],[cena/enota brez DDV v EUR]]*Sklop10[[#This Row],[Okvirna količina]]</f>
        <v>0</v>
      </c>
      <c r="T17" s="198">
        <f>+Sklop10[[#This Row],[Končna cena/enoto mere (EUR) z DDV]]*Sklop10[[#This Row],[Okvirna količina]]</f>
        <v>0</v>
      </c>
      <c r="U17" s="210"/>
    </row>
    <row r="18" spans="1:22">
      <c r="A18" s="297" t="s">
        <v>100</v>
      </c>
      <c r="B18" s="298"/>
      <c r="C18" s="299"/>
      <c r="D18" s="299"/>
      <c r="E18" s="300"/>
      <c r="F18" s="301"/>
      <c r="G18" s="302"/>
      <c r="H18" s="303">
        <f>SUBTOTAL(109,Sklop10[Preračunana masa/volumen/kos na enoto kg])</f>
        <v>1300</v>
      </c>
      <c r="I18" s="303">
        <f>SUBTOTAL(109,Sklop10[Živila iz shem kakovosti (kg)])</f>
        <v>0</v>
      </c>
      <c r="J18" s="301"/>
      <c r="K18" s="304"/>
      <c r="L18" s="304"/>
      <c r="M18" s="305"/>
      <c r="N18" s="306"/>
      <c r="O18" s="306"/>
      <c r="P18" s="306"/>
      <c r="Q18" s="307"/>
      <c r="R18" s="301"/>
      <c r="S18" s="307">
        <f>SUBTOTAL(109,Sklop10[Vrednost za okvirno količino (EUR) brez DDV])</f>
        <v>0</v>
      </c>
      <c r="T18" s="307">
        <f>SUBTOTAL(109,Sklop10[Vrednost za okvirno količino (EUR) z DDV])</f>
        <v>0</v>
      </c>
      <c r="U18" s="308" t="s">
        <v>146</v>
      </c>
      <c r="V18" s="96"/>
    </row>
    <row r="19" spans="1:22" s="187" customFormat="1">
      <c r="A19" s="175"/>
      <c r="B19" s="176"/>
      <c r="C19" s="177"/>
      <c r="D19" s="177"/>
      <c r="E19" s="178"/>
      <c r="F19" s="179"/>
      <c r="G19" s="180"/>
      <c r="H19" s="181"/>
      <c r="I19" s="181"/>
      <c r="J19" s="179"/>
      <c r="K19" s="182"/>
      <c r="L19" s="182"/>
      <c r="M19" s="183"/>
      <c r="N19" s="184"/>
      <c r="O19" s="184"/>
      <c r="P19" s="184"/>
      <c r="Q19" s="185"/>
      <c r="R19" s="179"/>
      <c r="S19" s="185"/>
      <c r="T19" s="185"/>
      <c r="U19" s="186"/>
      <c r="V19" s="192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142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99" t="s">
        <v>136</v>
      </c>
      <c r="B23" s="27"/>
      <c r="F23" s="68"/>
      <c r="G23" s="68"/>
      <c r="H23" s="29"/>
      <c r="I23" s="29"/>
      <c r="J23" s="29"/>
      <c r="K23" s="29"/>
      <c r="L23" s="54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550" t="s">
        <v>145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</sheetData>
  <sheetProtection insertRows="0" deleteRows="0"/>
  <protectedRanges>
    <protectedRange sqref="J26:P1048576 U26:U1048576 J1:P22 U1:U22" name="Obseg1"/>
    <protectedRange sqref="U23 M23:P23" name="Obseg1_1_2_1_1"/>
    <protectedRange sqref="J23:L23" name="Obseg1_3_1_2"/>
    <protectedRange sqref="U24:U25 M24:P25" name="Obseg1_1_1_1_1_2"/>
    <protectedRange sqref="J24:L25" name="Obseg1_3_1_1_2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6"/>
  <sheetViews>
    <sheetView topLeftCell="A8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9" t="s">
        <v>47</v>
      </c>
    </row>
    <row r="2" spans="1:21" ht="15">
      <c r="B2" s="26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26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261"/>
    </row>
    <row r="5" spans="1:21" ht="15">
      <c r="B5" s="259" t="s">
        <v>51</v>
      </c>
    </row>
    <row r="6" spans="1:21" ht="17.25" customHeight="1">
      <c r="B6" s="262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262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262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263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64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pred_rekapitulacija'!B24</f>
        <v>OSTALI ZAMRZNJENI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323" t="s">
        <v>1</v>
      </c>
      <c r="B16" s="428" t="s">
        <v>451</v>
      </c>
      <c r="C16" s="75">
        <v>1</v>
      </c>
      <c r="D16" s="158" t="s">
        <v>0</v>
      </c>
      <c r="E16" s="90"/>
      <c r="F16" s="121">
        <v>100</v>
      </c>
      <c r="G16" s="94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78" t="str">
        <f>IF(Sklop11[[#This Row],[ZAHTEVANA SHEMA KAKOVOSTI]]&lt;&gt;"",Sklop11[[#This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2"/>
    </row>
    <row r="17" spans="1:21" s="55" customFormat="1" ht="25.5">
      <c r="A17" s="323" t="s">
        <v>3</v>
      </c>
      <c r="B17" s="428" t="s">
        <v>453</v>
      </c>
      <c r="C17" s="75" t="s">
        <v>241</v>
      </c>
      <c r="D17" s="158" t="s">
        <v>0</v>
      </c>
      <c r="E17" s="123"/>
      <c r="F17" s="211">
        <v>140</v>
      </c>
      <c r="G17" s="94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7" s="154" t="str">
        <f>IF(Sklop11[[#This Row],[ZAHTEVANA SHEMA KAKOVOSTI]]&lt;&gt;"",Sklop11[[#This Row],[Preračunana masa/volumen/kos na enoto kg]],"")</f>
        <v/>
      </c>
      <c r="J17" s="191"/>
      <c r="K17" s="122"/>
      <c r="L17" s="122"/>
      <c r="M17" s="122"/>
      <c r="N17" s="117"/>
      <c r="O17" s="122"/>
      <c r="P17" s="155"/>
      <c r="Q17" s="156">
        <f>+Sklop11[[#This Row],[cena/enota brez DDV v EUR]]*Sklop11[[#This Row],[Stopnja DDV (%)]]</f>
        <v>0</v>
      </c>
      <c r="R17" s="156">
        <f>+Sklop11[[#This Row],[cena/enota brez DDV v EUR]]+Sklop11[[#This Row],[Davek (EUR)]]</f>
        <v>0</v>
      </c>
      <c r="S17" s="156">
        <f>+Sklop11[[#This Row],[cena/enota brez DDV v EUR]]*Sklop11[[#This Row],[Okvirna količina]]</f>
        <v>0</v>
      </c>
      <c r="T17" s="156">
        <f>+Sklop11[[#This Row],[Končna cena/enoto mere (EUR) z DDV]]*Sklop11[[#This Row],[Okvirna količina]]</f>
        <v>0</v>
      </c>
      <c r="U17" s="122"/>
    </row>
    <row r="18" spans="1:21" s="55" customFormat="1" ht="25.5">
      <c r="A18" s="323" t="s">
        <v>4</v>
      </c>
      <c r="B18" s="428" t="s">
        <v>452</v>
      </c>
      <c r="C18" s="75">
        <v>1</v>
      </c>
      <c r="D18" s="158" t="s">
        <v>0</v>
      </c>
      <c r="E18" s="123"/>
      <c r="F18" s="211">
        <v>30</v>
      </c>
      <c r="G18" s="94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154" t="str">
        <f>IF(Sklop11[[#This Row],[ZAHTEVANA SHEMA KAKOVOSTI]]&lt;&gt;"",Sklop11[[#This Row],[Preračunana masa/volumen/kos na enoto kg]],"")</f>
        <v/>
      </c>
      <c r="J18" s="191"/>
      <c r="K18" s="122"/>
      <c r="L18" s="122"/>
      <c r="M18" s="122"/>
      <c r="N18" s="117"/>
      <c r="O18" s="122"/>
      <c r="P18" s="155"/>
      <c r="Q18" s="156">
        <f>+Sklop11[[#This Row],[cena/enota brez DDV v EUR]]*Sklop11[[#This Row],[Stopnja DDV (%)]]</f>
        <v>0</v>
      </c>
      <c r="R18" s="156">
        <f>+Sklop11[[#This Row],[cena/enota brez DDV v EUR]]+Sklop11[[#This Row],[Davek (EUR)]]</f>
        <v>0</v>
      </c>
      <c r="S18" s="156">
        <f>+Sklop11[[#This Row],[cena/enota brez DDV v EUR]]*Sklop11[[#This Row],[Okvirna količina]]</f>
        <v>0</v>
      </c>
      <c r="T18" s="156">
        <f>+Sklop11[[#This Row],[Končna cena/enoto mere (EUR) z DDV]]*Sklop11[[#This Row],[Okvirna količina]]</f>
        <v>0</v>
      </c>
      <c r="U18" s="122"/>
    </row>
    <row r="19" spans="1:21" s="55" customFormat="1" ht="25.5">
      <c r="A19" s="323" t="s">
        <v>5</v>
      </c>
      <c r="B19" s="428" t="s">
        <v>1232</v>
      </c>
      <c r="C19" s="75">
        <v>1</v>
      </c>
      <c r="D19" s="158" t="s">
        <v>0</v>
      </c>
      <c r="E19" s="123"/>
      <c r="F19" s="211">
        <v>300</v>
      </c>
      <c r="G19" s="94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154" t="str">
        <f>IF(Sklop11[[#This Row],[ZAHTEVANA SHEMA KAKOVOSTI]]&lt;&gt;"",Sklop11[[#This Row],[Preračunana masa/volumen/kos na enoto kg]],"")</f>
        <v/>
      </c>
      <c r="J19" s="191"/>
      <c r="K19" s="122"/>
      <c r="L19" s="122"/>
      <c r="M19" s="122"/>
      <c r="N19" s="117"/>
      <c r="O19" s="122"/>
      <c r="P19" s="155"/>
      <c r="Q19" s="156">
        <f>+Sklop11[[#This Row],[cena/enota brez DDV v EUR]]*Sklop11[[#This Row],[Stopnja DDV (%)]]</f>
        <v>0</v>
      </c>
      <c r="R19" s="156">
        <f>+Sklop11[[#This Row],[cena/enota brez DDV v EUR]]+Sklop11[[#This Row],[Davek (EUR)]]</f>
        <v>0</v>
      </c>
      <c r="S19" s="156">
        <f>+Sklop11[[#This Row],[cena/enota brez DDV v EUR]]*Sklop11[[#This Row],[Okvirna količina]]</f>
        <v>0</v>
      </c>
      <c r="T19" s="156">
        <f>+Sklop11[[#This Row],[Končna cena/enoto mere (EUR) z DDV]]*Sklop11[[#This Row],[Okvirna količina]]</f>
        <v>0</v>
      </c>
      <c r="U19" s="122"/>
    </row>
    <row r="20" spans="1:21" s="55" customFormat="1" ht="25.5">
      <c r="A20" s="323" t="s">
        <v>6</v>
      </c>
      <c r="B20" s="428" t="s">
        <v>479</v>
      </c>
      <c r="C20" s="75">
        <v>1</v>
      </c>
      <c r="D20" s="158" t="s">
        <v>0</v>
      </c>
      <c r="E20" s="123"/>
      <c r="F20" s="211">
        <v>50</v>
      </c>
      <c r="G20" s="94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154" t="str">
        <f>IF(Sklop11[[#This Row],[ZAHTEVANA SHEMA KAKOVOSTI]]&lt;&gt;"",Sklop11[[#This Row],[Preračunana masa/volumen/kos na enoto kg]],"")</f>
        <v/>
      </c>
      <c r="J20" s="191"/>
      <c r="K20" s="122"/>
      <c r="L20" s="122"/>
      <c r="M20" s="122"/>
      <c r="N20" s="117"/>
      <c r="O20" s="122"/>
      <c r="P20" s="155"/>
      <c r="Q20" s="156">
        <f>+Sklop11[[#This Row],[cena/enota brez DDV v EUR]]*Sklop11[[#This Row],[Stopnja DDV (%)]]</f>
        <v>0</v>
      </c>
      <c r="R20" s="156">
        <f>+Sklop11[[#This Row],[cena/enota brez DDV v EUR]]+Sklop11[[#This Row],[Davek (EUR)]]</f>
        <v>0</v>
      </c>
      <c r="S20" s="156">
        <f>+Sklop11[[#This Row],[cena/enota brez DDV v EUR]]*Sklop11[[#This Row],[Okvirna količina]]</f>
        <v>0</v>
      </c>
      <c r="T20" s="156">
        <f>+Sklop11[[#This Row],[Končna cena/enoto mere (EUR) z DDV]]*Sklop11[[#This Row],[Okvirna količina]]</f>
        <v>0</v>
      </c>
      <c r="U20" s="122"/>
    </row>
    <row r="21" spans="1:21" s="55" customFormat="1" ht="25.5">
      <c r="A21" s="323" t="s">
        <v>7</v>
      </c>
      <c r="B21" s="428" t="s">
        <v>456</v>
      </c>
      <c r="C21" s="75">
        <v>1</v>
      </c>
      <c r="D21" s="158" t="s">
        <v>0</v>
      </c>
      <c r="E21" s="123"/>
      <c r="F21" s="211">
        <v>50</v>
      </c>
      <c r="G21" s="94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154" t="str">
        <f>IF(Sklop11[[#This Row],[ZAHTEVANA SHEMA KAKOVOSTI]]&lt;&gt;"",Sklop11[[#This Row],[Preračunana masa/volumen/kos na enoto kg]],"")</f>
        <v/>
      </c>
      <c r="J21" s="191"/>
      <c r="K21" s="122"/>
      <c r="L21" s="122"/>
      <c r="M21" s="122"/>
      <c r="N21" s="117"/>
      <c r="O21" s="122"/>
      <c r="P21" s="155"/>
      <c r="Q21" s="156">
        <f>+Sklop11[[#This Row],[cena/enota brez DDV v EUR]]*Sklop11[[#This Row],[Stopnja DDV (%)]]</f>
        <v>0</v>
      </c>
      <c r="R21" s="156">
        <f>+Sklop11[[#This Row],[cena/enota brez DDV v EUR]]+Sklop11[[#This Row],[Davek (EUR)]]</f>
        <v>0</v>
      </c>
      <c r="S21" s="156">
        <f>+Sklop11[[#This Row],[cena/enota brez DDV v EUR]]*Sklop11[[#This Row],[Okvirna količina]]</f>
        <v>0</v>
      </c>
      <c r="T21" s="156">
        <f>+Sklop11[[#This Row],[Končna cena/enoto mere (EUR) z DDV]]*Sklop11[[#This Row],[Okvirna količina]]</f>
        <v>0</v>
      </c>
      <c r="U21" s="122"/>
    </row>
    <row r="22" spans="1:21" s="55" customFormat="1" ht="25.5">
      <c r="A22" s="323" t="s">
        <v>8</v>
      </c>
      <c r="B22" s="428" t="s">
        <v>455</v>
      </c>
      <c r="C22" s="75" t="s">
        <v>454</v>
      </c>
      <c r="D22" s="158" t="s">
        <v>0</v>
      </c>
      <c r="E22" s="123"/>
      <c r="F22" s="211">
        <v>850</v>
      </c>
      <c r="G22" s="94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850</v>
      </c>
      <c r="I22" s="154" t="str">
        <f>IF(Sklop11[[#This Row],[ZAHTEVANA SHEMA KAKOVOSTI]]&lt;&gt;"",Sklop11[[#This Row],[Preračunana masa/volumen/kos na enoto kg]],"")</f>
        <v/>
      </c>
      <c r="J22" s="191"/>
      <c r="K22" s="122"/>
      <c r="L22" s="122"/>
      <c r="M22" s="122"/>
      <c r="N22" s="117"/>
      <c r="O22" s="122"/>
      <c r="P22" s="155"/>
      <c r="Q22" s="156">
        <f>+Sklop11[[#This Row],[cena/enota brez DDV v EUR]]*Sklop11[[#This Row],[Stopnja DDV (%)]]</f>
        <v>0</v>
      </c>
      <c r="R22" s="156">
        <f>+Sklop11[[#This Row],[cena/enota brez DDV v EUR]]+Sklop11[[#This Row],[Davek (EUR)]]</f>
        <v>0</v>
      </c>
      <c r="S22" s="156">
        <f>+Sklop11[[#This Row],[cena/enota brez DDV v EUR]]*Sklop11[[#This Row],[Okvirna količina]]</f>
        <v>0</v>
      </c>
      <c r="T22" s="156">
        <f>+Sklop11[[#This Row],[Končna cena/enoto mere (EUR) z DDV]]*Sklop11[[#This Row],[Okvirna količina]]</f>
        <v>0</v>
      </c>
      <c r="U22" s="122"/>
    </row>
    <row r="23" spans="1:21" s="55" customFormat="1">
      <c r="A23" s="323" t="s">
        <v>9</v>
      </c>
      <c r="B23" s="428" t="s">
        <v>457</v>
      </c>
      <c r="C23" s="75">
        <v>1</v>
      </c>
      <c r="D23" s="158" t="s">
        <v>0</v>
      </c>
      <c r="E23" s="123"/>
      <c r="F23" s="211">
        <v>200</v>
      </c>
      <c r="G23" s="94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154" t="str">
        <f>IF(Sklop11[[#This Row],[ZAHTEVANA SHEMA KAKOVOSTI]]&lt;&gt;"",Sklop11[[#This Row],[Preračunana masa/volumen/kos na enoto kg]],"")</f>
        <v/>
      </c>
      <c r="J23" s="191"/>
      <c r="K23" s="122"/>
      <c r="L23" s="122"/>
      <c r="M23" s="122"/>
      <c r="N23" s="117"/>
      <c r="O23" s="122"/>
      <c r="P23" s="155"/>
      <c r="Q23" s="156">
        <f>+Sklop11[[#This Row],[cena/enota brez DDV v EUR]]*Sklop11[[#This Row],[Stopnja DDV (%)]]</f>
        <v>0</v>
      </c>
      <c r="R23" s="156">
        <f>+Sklop11[[#This Row],[cena/enota brez DDV v EUR]]+Sklop11[[#This Row],[Davek (EUR)]]</f>
        <v>0</v>
      </c>
      <c r="S23" s="156">
        <f>+Sklop11[[#This Row],[cena/enota brez DDV v EUR]]*Sklop11[[#This Row],[Okvirna količina]]</f>
        <v>0</v>
      </c>
      <c r="T23" s="156">
        <f>+Sklop11[[#This Row],[Končna cena/enoto mere (EUR) z DDV]]*Sklop11[[#This Row],[Okvirna količina]]</f>
        <v>0</v>
      </c>
      <c r="U23" s="122"/>
    </row>
    <row r="24" spans="1:21" s="55" customFormat="1">
      <c r="A24" s="323" t="s">
        <v>10</v>
      </c>
      <c r="B24" s="428" t="s">
        <v>459</v>
      </c>
      <c r="C24" s="75" t="s">
        <v>458</v>
      </c>
      <c r="D24" s="158" t="s">
        <v>0</v>
      </c>
      <c r="E24" s="123"/>
      <c r="F24" s="211">
        <v>600</v>
      </c>
      <c r="G24" s="94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4" s="154" t="str">
        <f>IF(Sklop11[[#This Row],[ZAHTEVANA SHEMA KAKOVOSTI]]&lt;&gt;"",Sklop11[[#This Row],[Preračunana masa/volumen/kos na enoto kg]],"")</f>
        <v/>
      </c>
      <c r="J24" s="191"/>
      <c r="K24" s="122"/>
      <c r="L24" s="122"/>
      <c r="M24" s="122"/>
      <c r="N24" s="117"/>
      <c r="O24" s="122"/>
      <c r="P24" s="155"/>
      <c r="Q24" s="156">
        <f>+Sklop11[[#This Row],[cena/enota brez DDV v EUR]]*Sklop11[[#This Row],[Stopnja DDV (%)]]</f>
        <v>0</v>
      </c>
      <c r="R24" s="156">
        <f>+Sklop11[[#This Row],[cena/enota brez DDV v EUR]]+Sklop11[[#This Row],[Davek (EUR)]]</f>
        <v>0</v>
      </c>
      <c r="S24" s="156">
        <f>+Sklop11[[#This Row],[cena/enota brez DDV v EUR]]*Sklop11[[#This Row],[Okvirna količina]]</f>
        <v>0</v>
      </c>
      <c r="T24" s="156">
        <f>+Sklop11[[#This Row],[Končna cena/enoto mere (EUR) z DDV]]*Sklop11[[#This Row],[Okvirna količina]]</f>
        <v>0</v>
      </c>
      <c r="U24" s="122"/>
    </row>
    <row r="25" spans="1:21" s="55" customFormat="1">
      <c r="A25" s="323" t="s">
        <v>11</v>
      </c>
      <c r="B25" s="428" t="s">
        <v>460</v>
      </c>
      <c r="C25" s="75" t="s">
        <v>458</v>
      </c>
      <c r="D25" s="158" t="s">
        <v>0</v>
      </c>
      <c r="E25" s="123"/>
      <c r="F25" s="211">
        <v>100</v>
      </c>
      <c r="G25" s="94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54" t="str">
        <f>IF(Sklop11[[#This Row],[ZAHTEVANA SHEMA KAKOVOSTI]]&lt;&gt;"",Sklop11[[#This Row],[Preračunana masa/volumen/kos na enoto kg]],"")</f>
        <v/>
      </c>
      <c r="J25" s="191"/>
      <c r="K25" s="122"/>
      <c r="L25" s="122"/>
      <c r="M25" s="122"/>
      <c r="N25" s="117"/>
      <c r="O25" s="122"/>
      <c r="P25" s="155"/>
      <c r="Q25" s="156">
        <f>+Sklop11[[#This Row],[cena/enota brez DDV v EUR]]*Sklop11[[#This Row],[Stopnja DDV (%)]]</f>
        <v>0</v>
      </c>
      <c r="R25" s="156">
        <f>+Sklop11[[#This Row],[cena/enota brez DDV v EUR]]+Sklop11[[#This Row],[Davek (EUR)]]</f>
        <v>0</v>
      </c>
      <c r="S25" s="156">
        <f>+Sklop11[[#This Row],[cena/enota brez DDV v EUR]]*Sklop11[[#This Row],[Okvirna količina]]</f>
        <v>0</v>
      </c>
      <c r="T25" s="156">
        <f>+Sklop11[[#This Row],[Končna cena/enoto mere (EUR) z DDV]]*Sklop11[[#This Row],[Okvirna količina]]</f>
        <v>0</v>
      </c>
      <c r="U25" s="122"/>
    </row>
    <row r="26" spans="1:21" s="55" customFormat="1">
      <c r="A26" s="323" t="s">
        <v>12</v>
      </c>
      <c r="B26" s="445" t="s">
        <v>462</v>
      </c>
      <c r="C26" s="75" t="s">
        <v>461</v>
      </c>
      <c r="D26" s="158" t="s">
        <v>0</v>
      </c>
      <c r="E26" s="123"/>
      <c r="F26" s="211">
        <v>320</v>
      </c>
      <c r="G26" s="94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6" s="154" t="str">
        <f>IF(Sklop11[[#This Row],[ZAHTEVANA SHEMA KAKOVOSTI]]&lt;&gt;"",Sklop11[[#This Row],[Preračunana masa/volumen/kos na enoto kg]],"")</f>
        <v/>
      </c>
      <c r="J26" s="191"/>
      <c r="K26" s="122"/>
      <c r="L26" s="122"/>
      <c r="M26" s="122"/>
      <c r="N26" s="117"/>
      <c r="O26" s="122"/>
      <c r="P26" s="155"/>
      <c r="Q26" s="156">
        <f>+Sklop11[[#This Row],[cena/enota brez DDV v EUR]]*Sklop11[[#This Row],[Stopnja DDV (%)]]</f>
        <v>0</v>
      </c>
      <c r="R26" s="156">
        <f>+Sklop11[[#This Row],[cena/enota brez DDV v EUR]]+Sklop11[[#This Row],[Davek (EUR)]]</f>
        <v>0</v>
      </c>
      <c r="S26" s="156">
        <f>+Sklop11[[#This Row],[cena/enota brez DDV v EUR]]*Sklop11[[#This Row],[Okvirna količina]]</f>
        <v>0</v>
      </c>
      <c r="T26" s="156">
        <f>+Sklop11[[#This Row],[Končna cena/enoto mere (EUR) z DDV]]*Sklop11[[#This Row],[Okvirna količina]]</f>
        <v>0</v>
      </c>
      <c r="U26" s="122"/>
    </row>
    <row r="27" spans="1:21" s="55" customFormat="1">
      <c r="A27" s="323" t="s">
        <v>13</v>
      </c>
      <c r="B27" s="445" t="s">
        <v>463</v>
      </c>
      <c r="C27" s="75" t="s">
        <v>461</v>
      </c>
      <c r="D27" s="158" t="s">
        <v>0</v>
      </c>
      <c r="E27" s="123"/>
      <c r="F27" s="211">
        <v>20</v>
      </c>
      <c r="G27" s="94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54" t="str">
        <f>IF(Sklop11[[#This Row],[ZAHTEVANA SHEMA KAKOVOSTI]]&lt;&gt;"",Sklop11[[#This Row],[Preračunana masa/volumen/kos na enoto kg]],"")</f>
        <v/>
      </c>
      <c r="J27" s="191"/>
      <c r="K27" s="122"/>
      <c r="L27" s="122"/>
      <c r="M27" s="122"/>
      <c r="N27" s="117"/>
      <c r="O27" s="122"/>
      <c r="P27" s="155"/>
      <c r="Q27" s="156">
        <f>+Sklop11[[#This Row],[cena/enota brez DDV v EUR]]*Sklop11[[#This Row],[Stopnja DDV (%)]]</f>
        <v>0</v>
      </c>
      <c r="R27" s="156">
        <f>+Sklop11[[#This Row],[cena/enota brez DDV v EUR]]+Sklop11[[#This Row],[Davek (EUR)]]</f>
        <v>0</v>
      </c>
      <c r="S27" s="156">
        <f>+Sklop11[[#This Row],[cena/enota brez DDV v EUR]]*Sklop11[[#This Row],[Okvirna količina]]</f>
        <v>0</v>
      </c>
      <c r="T27" s="156">
        <f>+Sklop11[[#This Row],[Končna cena/enoto mere (EUR) z DDV]]*Sklop11[[#This Row],[Okvirna količina]]</f>
        <v>0</v>
      </c>
      <c r="U27" s="122"/>
    </row>
    <row r="28" spans="1:21" s="55" customFormat="1">
      <c r="A28" s="323" t="s">
        <v>14</v>
      </c>
      <c r="B28" s="445" t="s">
        <v>1233</v>
      </c>
      <c r="C28" s="75" t="s">
        <v>461</v>
      </c>
      <c r="D28" s="158" t="s">
        <v>0</v>
      </c>
      <c r="E28" s="123"/>
      <c r="F28" s="211">
        <v>130</v>
      </c>
      <c r="G28" s="94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28" s="154" t="str">
        <f>IF(Sklop11[[#This Row],[ZAHTEVANA SHEMA KAKOVOSTI]]&lt;&gt;"",Sklop11[[#This Row],[Preračunana masa/volumen/kos na enoto kg]],"")</f>
        <v/>
      </c>
      <c r="J28" s="191"/>
      <c r="K28" s="122"/>
      <c r="L28" s="122"/>
      <c r="M28" s="122"/>
      <c r="N28" s="117"/>
      <c r="O28" s="122"/>
      <c r="P28" s="155"/>
      <c r="Q28" s="156">
        <f>+Sklop11[[#This Row],[cena/enota brez DDV v EUR]]*Sklop11[[#This Row],[Stopnja DDV (%)]]</f>
        <v>0</v>
      </c>
      <c r="R28" s="156">
        <f>+Sklop11[[#This Row],[cena/enota brez DDV v EUR]]+Sklop11[[#This Row],[Davek (EUR)]]</f>
        <v>0</v>
      </c>
      <c r="S28" s="156">
        <f>+Sklop11[[#This Row],[cena/enota brez DDV v EUR]]*Sklop11[[#This Row],[Okvirna količina]]</f>
        <v>0</v>
      </c>
      <c r="T28" s="156">
        <f>+Sklop11[[#This Row],[Končna cena/enoto mere (EUR) z DDV]]*Sklop11[[#This Row],[Okvirna količina]]</f>
        <v>0</v>
      </c>
      <c r="U28" s="122"/>
    </row>
    <row r="29" spans="1:21" s="55" customFormat="1">
      <c r="A29" s="323" t="s">
        <v>15</v>
      </c>
      <c r="B29" s="428" t="s">
        <v>464</v>
      </c>
      <c r="C29" s="75">
        <v>0.5</v>
      </c>
      <c r="D29" s="158" t="s">
        <v>0</v>
      </c>
      <c r="E29" s="398"/>
      <c r="F29" s="399">
        <v>30</v>
      </c>
      <c r="G29" s="94" t="s">
        <v>243</v>
      </c>
      <c r="H29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352" t="str">
        <f>IF(Sklop11[[#This Row],[ZAHTEVANA SHEMA KAKOVOSTI]]&lt;&gt;"",Sklop11[[#This Row],[Preračunana masa/volumen/kos na enoto kg]],"")</f>
        <v/>
      </c>
      <c r="J29" s="454"/>
      <c r="K29" s="122"/>
      <c r="L29" s="122"/>
      <c r="M29" s="122"/>
      <c r="N29" s="117"/>
      <c r="O29" s="122"/>
      <c r="P29" s="155"/>
      <c r="Q29" s="156">
        <f>+Sklop11[[#This Row],[cena/enota brez DDV v EUR]]*Sklop11[[#This Row],[Stopnja DDV (%)]]</f>
        <v>0</v>
      </c>
      <c r="R29" s="156">
        <f>+Sklop11[[#This Row],[cena/enota brez DDV v EUR]]+Sklop11[[#This Row],[Davek (EUR)]]</f>
        <v>0</v>
      </c>
      <c r="S29" s="156">
        <f>+Sklop11[[#This Row],[cena/enota brez DDV v EUR]]*Sklop11[[#This Row],[Okvirna količina]]</f>
        <v>0</v>
      </c>
      <c r="T29" s="156">
        <f>+Sklop11[[#This Row],[Končna cena/enoto mere (EUR) z DDV]]*Sklop11[[#This Row],[Okvirna količina]]</f>
        <v>0</v>
      </c>
      <c r="U29" s="122"/>
    </row>
    <row r="30" spans="1:21" s="55" customFormat="1">
      <c r="A30" s="323" t="s">
        <v>16</v>
      </c>
      <c r="B30" s="428" t="s">
        <v>465</v>
      </c>
      <c r="C30" s="75">
        <v>0.5</v>
      </c>
      <c r="D30" s="158" t="s">
        <v>0</v>
      </c>
      <c r="E30" s="123"/>
      <c r="F30" s="211">
        <v>40</v>
      </c>
      <c r="G30" s="94" t="s">
        <v>243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154" t="str">
        <f>IF(Sklop11[[#This Row],[ZAHTEVANA SHEMA KAKOVOSTI]]&lt;&gt;"",Sklop11[[#This Row],[Preračunana masa/volumen/kos na enoto kg]],"")</f>
        <v/>
      </c>
      <c r="J30" s="191"/>
      <c r="K30" s="122"/>
      <c r="L30" s="122"/>
      <c r="M30" s="122"/>
      <c r="N30" s="117"/>
      <c r="O30" s="122"/>
      <c r="P30" s="155"/>
      <c r="Q30" s="156">
        <f>+Sklop11[[#This Row],[cena/enota brez DDV v EUR]]*Sklop11[[#This Row],[Stopnja DDV (%)]]</f>
        <v>0</v>
      </c>
      <c r="R30" s="156">
        <f>+Sklop11[[#This Row],[cena/enota brez DDV v EUR]]+Sklop11[[#This Row],[Davek (EUR)]]</f>
        <v>0</v>
      </c>
      <c r="S30" s="156">
        <f>+Sklop11[[#This Row],[cena/enota brez DDV v EUR]]*Sklop11[[#This Row],[Okvirna količina]]</f>
        <v>0</v>
      </c>
      <c r="T30" s="156">
        <f>+Sklop11[[#This Row],[Končna cena/enoto mere (EUR) z DDV]]*Sklop11[[#This Row],[Okvirna količina]]</f>
        <v>0</v>
      </c>
      <c r="U30" s="122"/>
    </row>
    <row r="31" spans="1:21" s="55" customFormat="1">
      <c r="A31" s="323" t="s">
        <v>17</v>
      </c>
      <c r="B31" s="428" t="s">
        <v>466</v>
      </c>
      <c r="C31" s="75">
        <v>2</v>
      </c>
      <c r="D31" s="158" t="s">
        <v>0</v>
      </c>
      <c r="E31" s="123"/>
      <c r="F31" s="211">
        <v>350</v>
      </c>
      <c r="G31" s="94" t="s">
        <v>243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1" s="154" t="str">
        <f>IF(Sklop11[[#This Row],[ZAHTEVANA SHEMA KAKOVOSTI]]&lt;&gt;"",Sklop11[[#This Row],[Preračunana masa/volumen/kos na enoto kg]],"")</f>
        <v/>
      </c>
      <c r="J31" s="191"/>
      <c r="K31" s="122"/>
      <c r="L31" s="122"/>
      <c r="M31" s="122"/>
      <c r="N31" s="117"/>
      <c r="O31" s="122"/>
      <c r="P31" s="155"/>
      <c r="Q31" s="156">
        <f>+Sklop11[[#This Row],[cena/enota brez DDV v EUR]]*Sklop11[[#This Row],[Stopnja DDV (%)]]</f>
        <v>0</v>
      </c>
      <c r="R31" s="156">
        <f>+Sklop11[[#This Row],[cena/enota brez DDV v EUR]]+Sklop11[[#This Row],[Davek (EUR)]]</f>
        <v>0</v>
      </c>
      <c r="S31" s="156">
        <f>+Sklop11[[#This Row],[cena/enota brez DDV v EUR]]*Sklop11[[#This Row],[Okvirna količina]]</f>
        <v>0</v>
      </c>
      <c r="T31" s="156">
        <f>+Sklop11[[#This Row],[Končna cena/enoto mere (EUR) z DDV]]*Sklop11[[#This Row],[Okvirna količina]]</f>
        <v>0</v>
      </c>
      <c r="U31" s="122"/>
    </row>
    <row r="32" spans="1:21" s="55" customFormat="1" ht="25.5">
      <c r="A32" s="323" t="s">
        <v>18</v>
      </c>
      <c r="B32" s="428" t="s">
        <v>467</v>
      </c>
      <c r="C32" s="75" t="s">
        <v>394</v>
      </c>
      <c r="D32" s="158" t="s">
        <v>0</v>
      </c>
      <c r="E32" s="123"/>
      <c r="F32" s="211">
        <v>100</v>
      </c>
      <c r="G32" s="94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154" t="str">
        <f>IF(Sklop11[[#This Row],[ZAHTEVANA SHEMA KAKOVOSTI]]&lt;&gt;"",Sklop11[[#This Row],[Preračunana masa/volumen/kos na enoto kg]],"")</f>
        <v/>
      </c>
      <c r="J32" s="191"/>
      <c r="K32" s="122"/>
      <c r="L32" s="122"/>
      <c r="M32" s="122"/>
      <c r="N32" s="117"/>
      <c r="O32" s="122"/>
      <c r="P32" s="155"/>
      <c r="Q32" s="156">
        <f>+Sklop11[[#This Row],[cena/enota brez DDV v EUR]]*Sklop11[[#This Row],[Stopnja DDV (%)]]</f>
        <v>0</v>
      </c>
      <c r="R32" s="156">
        <f>+Sklop11[[#This Row],[cena/enota brez DDV v EUR]]+Sklop11[[#This Row],[Davek (EUR)]]</f>
        <v>0</v>
      </c>
      <c r="S32" s="156">
        <f>+Sklop11[[#This Row],[cena/enota brez DDV v EUR]]*Sklop11[[#This Row],[Okvirna količina]]</f>
        <v>0</v>
      </c>
      <c r="T32" s="156">
        <f>+Sklop11[[#This Row],[Končna cena/enoto mere (EUR) z DDV]]*Sklop11[[#This Row],[Okvirna količina]]</f>
        <v>0</v>
      </c>
      <c r="U32" s="122"/>
    </row>
    <row r="33" spans="1:22" s="55" customFormat="1">
      <c r="A33" s="323" t="s">
        <v>19</v>
      </c>
      <c r="B33" s="428" t="s">
        <v>468</v>
      </c>
      <c r="C33" s="75" t="s">
        <v>394</v>
      </c>
      <c r="D33" s="158" t="s">
        <v>0</v>
      </c>
      <c r="E33" s="123"/>
      <c r="F33" s="211">
        <v>250</v>
      </c>
      <c r="G33" s="94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3" s="154" t="str">
        <f>IF(Sklop11[[#This Row],[ZAHTEVANA SHEMA KAKOVOSTI]]&lt;&gt;"",Sklop11[[#This Row],[Preračunana masa/volumen/kos na enoto kg]],"")</f>
        <v/>
      </c>
      <c r="J33" s="191"/>
      <c r="K33" s="122"/>
      <c r="L33" s="122"/>
      <c r="M33" s="122"/>
      <c r="N33" s="117"/>
      <c r="O33" s="122"/>
      <c r="P33" s="155"/>
      <c r="Q33" s="156">
        <f>+Sklop11[[#This Row],[cena/enota brez DDV v EUR]]*Sklop11[[#This Row],[Stopnja DDV (%)]]</f>
        <v>0</v>
      </c>
      <c r="R33" s="156">
        <f>+Sklop11[[#This Row],[cena/enota brez DDV v EUR]]+Sklop11[[#This Row],[Davek (EUR)]]</f>
        <v>0</v>
      </c>
      <c r="S33" s="156">
        <f>+Sklop11[[#This Row],[cena/enota brez DDV v EUR]]*Sklop11[[#This Row],[Okvirna količina]]</f>
        <v>0</v>
      </c>
      <c r="T33" s="156">
        <f>+Sklop11[[#This Row],[Končna cena/enoto mere (EUR) z DDV]]*Sklop11[[#This Row],[Okvirna količina]]</f>
        <v>0</v>
      </c>
      <c r="U33" s="122"/>
    </row>
    <row r="34" spans="1:22" s="55" customFormat="1">
      <c r="A34" s="323" t="s">
        <v>20</v>
      </c>
      <c r="B34" s="428" t="s">
        <v>469</v>
      </c>
      <c r="C34" s="75" t="s">
        <v>394</v>
      </c>
      <c r="D34" s="158" t="s">
        <v>0</v>
      </c>
      <c r="E34" s="123"/>
      <c r="F34" s="211">
        <v>550</v>
      </c>
      <c r="G34" s="94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34" s="154" t="str">
        <f>IF(Sklop11[[#This Row],[ZAHTEVANA SHEMA KAKOVOSTI]]&lt;&gt;"",Sklop11[[#This Row],[Preračunana masa/volumen/kos na enoto kg]],"")</f>
        <v/>
      </c>
      <c r="J34" s="191"/>
      <c r="K34" s="122"/>
      <c r="L34" s="122"/>
      <c r="M34" s="122"/>
      <c r="N34" s="117"/>
      <c r="O34" s="122"/>
      <c r="P34" s="155"/>
      <c r="Q34" s="156">
        <f>+Sklop11[[#This Row],[cena/enota brez DDV v EUR]]*Sklop11[[#This Row],[Stopnja DDV (%)]]</f>
        <v>0</v>
      </c>
      <c r="R34" s="156">
        <f>+Sklop11[[#This Row],[cena/enota brez DDV v EUR]]+Sklop11[[#This Row],[Davek (EUR)]]</f>
        <v>0</v>
      </c>
      <c r="S34" s="156">
        <f>+Sklop11[[#This Row],[cena/enota brez DDV v EUR]]*Sklop11[[#This Row],[Okvirna količina]]</f>
        <v>0</v>
      </c>
      <c r="T34" s="156">
        <f>+Sklop11[[#This Row],[Končna cena/enoto mere (EUR) z DDV]]*Sklop11[[#This Row],[Okvirna količina]]</f>
        <v>0</v>
      </c>
      <c r="U34" s="122"/>
    </row>
    <row r="35" spans="1:22" s="55" customFormat="1">
      <c r="A35" s="323" t="s">
        <v>21</v>
      </c>
      <c r="B35" s="448" t="s">
        <v>470</v>
      </c>
      <c r="C35" s="75">
        <v>1</v>
      </c>
      <c r="D35" s="158" t="s">
        <v>0</v>
      </c>
      <c r="E35" s="123"/>
      <c r="F35" s="211">
        <v>510</v>
      </c>
      <c r="G35" s="94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35" s="154" t="str">
        <f>IF(Sklop11[[#This Row],[ZAHTEVANA SHEMA KAKOVOSTI]]&lt;&gt;"",Sklop11[[#This Row],[Preračunana masa/volumen/kos na enoto kg]],"")</f>
        <v/>
      </c>
      <c r="J35" s="191"/>
      <c r="K35" s="122"/>
      <c r="L35" s="122"/>
      <c r="M35" s="122"/>
      <c r="N35" s="117"/>
      <c r="O35" s="122"/>
      <c r="P35" s="155"/>
      <c r="Q35" s="156">
        <f>+Sklop11[[#This Row],[cena/enota brez DDV v EUR]]*Sklop11[[#This Row],[Stopnja DDV (%)]]</f>
        <v>0</v>
      </c>
      <c r="R35" s="156">
        <f>+Sklop11[[#This Row],[cena/enota brez DDV v EUR]]+Sklop11[[#This Row],[Davek (EUR)]]</f>
        <v>0</v>
      </c>
      <c r="S35" s="156">
        <f>+Sklop11[[#This Row],[cena/enota brez DDV v EUR]]*Sklop11[[#This Row],[Okvirna količina]]</f>
        <v>0</v>
      </c>
      <c r="T35" s="156">
        <f>+Sklop11[[#This Row],[Končna cena/enoto mere (EUR) z DDV]]*Sklop11[[#This Row],[Okvirna količina]]</f>
        <v>0</v>
      </c>
      <c r="U35" s="122"/>
    </row>
    <row r="36" spans="1:22" s="55" customFormat="1" ht="14.25" customHeight="1">
      <c r="A36" s="323" t="s">
        <v>22</v>
      </c>
      <c r="B36" s="448" t="s">
        <v>471</v>
      </c>
      <c r="C36" s="75">
        <v>1</v>
      </c>
      <c r="D36" s="158" t="s">
        <v>0</v>
      </c>
      <c r="E36" s="123"/>
      <c r="F36" s="211">
        <v>500</v>
      </c>
      <c r="G36" s="94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154" t="str">
        <f>IF(Sklop11[[#This Row],[ZAHTEVANA SHEMA KAKOVOSTI]]&lt;&gt;"",Sklop11[[#This Row],[Preračunana masa/volumen/kos na enoto kg]],"")</f>
        <v/>
      </c>
      <c r="J36" s="191"/>
      <c r="K36" s="122"/>
      <c r="L36" s="122"/>
      <c r="M36" s="122"/>
      <c r="N36" s="117"/>
      <c r="O36" s="122"/>
      <c r="P36" s="155"/>
      <c r="Q36" s="156">
        <f>+Sklop11[[#This Row],[cena/enota brez DDV v EUR]]*Sklop11[[#This Row],[Stopnja DDV (%)]]</f>
        <v>0</v>
      </c>
      <c r="R36" s="156">
        <f>+Sklop11[[#This Row],[cena/enota brez DDV v EUR]]+Sklop11[[#This Row],[Davek (EUR)]]</f>
        <v>0</v>
      </c>
      <c r="S36" s="156">
        <f>+Sklop11[[#This Row],[cena/enota brez DDV v EUR]]*Sklop11[[#This Row],[Okvirna količina]]</f>
        <v>0</v>
      </c>
      <c r="T36" s="156">
        <f>+Sklop11[[#This Row],[Končna cena/enoto mere (EUR) z DDV]]*Sklop11[[#This Row],[Okvirna količina]]</f>
        <v>0</v>
      </c>
      <c r="U36" s="122"/>
    </row>
    <row r="37" spans="1:22" s="55" customFormat="1">
      <c r="A37" s="323" t="s">
        <v>23</v>
      </c>
      <c r="B37" s="446" t="s">
        <v>478</v>
      </c>
      <c r="C37" s="75" t="s">
        <v>472</v>
      </c>
      <c r="D37" s="158" t="s">
        <v>0</v>
      </c>
      <c r="E37" s="123"/>
      <c r="F37" s="211">
        <v>210</v>
      </c>
      <c r="G37" s="94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7" s="154" t="str">
        <f>IF(Sklop11[[#This Row],[ZAHTEVANA SHEMA KAKOVOSTI]]&lt;&gt;"",Sklop11[[#This Row],[Preračunana masa/volumen/kos na enoto kg]],"")</f>
        <v/>
      </c>
      <c r="J37" s="191"/>
      <c r="K37" s="122"/>
      <c r="L37" s="122"/>
      <c r="M37" s="122"/>
      <c r="N37" s="117"/>
      <c r="O37" s="122"/>
      <c r="P37" s="155"/>
      <c r="Q37" s="156">
        <f>+Sklop11[[#This Row],[cena/enota brez DDV v EUR]]*Sklop11[[#This Row],[Stopnja DDV (%)]]</f>
        <v>0</v>
      </c>
      <c r="R37" s="156">
        <f>+Sklop11[[#This Row],[cena/enota brez DDV v EUR]]+Sklop11[[#This Row],[Davek (EUR)]]</f>
        <v>0</v>
      </c>
      <c r="S37" s="156">
        <f>+Sklop11[[#This Row],[cena/enota brez DDV v EUR]]*Sklop11[[#This Row],[Okvirna količina]]</f>
        <v>0</v>
      </c>
      <c r="T37" s="156">
        <f>+Sklop11[[#This Row],[Končna cena/enoto mere (EUR) z DDV]]*Sklop11[[#This Row],[Okvirna količina]]</f>
        <v>0</v>
      </c>
      <c r="U37" s="122"/>
    </row>
    <row r="38" spans="1:22" s="55" customFormat="1">
      <c r="A38" s="323" t="s">
        <v>24</v>
      </c>
      <c r="B38" s="446" t="s">
        <v>477</v>
      </c>
      <c r="C38" s="75" t="s">
        <v>472</v>
      </c>
      <c r="D38" s="158" t="s">
        <v>0</v>
      </c>
      <c r="E38" s="123"/>
      <c r="F38" s="211">
        <v>100</v>
      </c>
      <c r="G38" s="94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154" t="str">
        <f>IF(Sklop11[[#This Row],[ZAHTEVANA SHEMA KAKOVOSTI]]&lt;&gt;"",Sklop11[[#This Row],[Preračunana masa/volumen/kos na enoto kg]],"")</f>
        <v/>
      </c>
      <c r="J38" s="191"/>
      <c r="K38" s="122"/>
      <c r="L38" s="122"/>
      <c r="M38" s="122"/>
      <c r="N38" s="117"/>
      <c r="O38" s="122"/>
      <c r="P38" s="155"/>
      <c r="Q38" s="156">
        <f>+Sklop11[[#This Row],[cena/enota brez DDV v EUR]]*Sklop11[[#This Row],[Stopnja DDV (%)]]</f>
        <v>0</v>
      </c>
      <c r="R38" s="156">
        <f>+Sklop11[[#This Row],[cena/enota brez DDV v EUR]]+Sklop11[[#This Row],[Davek (EUR)]]</f>
        <v>0</v>
      </c>
      <c r="S38" s="156">
        <f>+Sklop11[[#This Row],[cena/enota brez DDV v EUR]]*Sklop11[[#This Row],[Okvirna količina]]</f>
        <v>0</v>
      </c>
      <c r="T38" s="156">
        <f>+Sklop11[[#This Row],[Končna cena/enoto mere (EUR) z DDV]]*Sklop11[[#This Row],[Okvirna količina]]</f>
        <v>0</v>
      </c>
      <c r="U38" s="122"/>
    </row>
    <row r="39" spans="1:22" s="55" customFormat="1">
      <c r="A39" s="323" t="s">
        <v>25</v>
      </c>
      <c r="B39" s="446" t="s">
        <v>476</v>
      </c>
      <c r="C39" s="75" t="s">
        <v>472</v>
      </c>
      <c r="D39" s="158" t="s">
        <v>0</v>
      </c>
      <c r="E39" s="123"/>
      <c r="F39" s="211">
        <v>100</v>
      </c>
      <c r="G39" s="94" t="s">
        <v>0</v>
      </c>
      <c r="H3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154" t="str">
        <f>IF(Sklop11[[#This Row],[ZAHTEVANA SHEMA KAKOVOSTI]]&lt;&gt;"",Sklop11[[#This Row],[Preračunana masa/volumen/kos na enoto kg]],"")</f>
        <v/>
      </c>
      <c r="J39" s="191"/>
      <c r="K39" s="122"/>
      <c r="L39" s="122"/>
      <c r="M39" s="122"/>
      <c r="N39" s="117"/>
      <c r="O39" s="122"/>
      <c r="P39" s="155"/>
      <c r="Q39" s="156">
        <f>+Sklop11[[#This Row],[cena/enota brez DDV v EUR]]*Sklop11[[#This Row],[Stopnja DDV (%)]]</f>
        <v>0</v>
      </c>
      <c r="R39" s="156">
        <f>+Sklop11[[#This Row],[cena/enota brez DDV v EUR]]+Sklop11[[#This Row],[Davek (EUR)]]</f>
        <v>0</v>
      </c>
      <c r="S39" s="156">
        <f>+Sklop11[[#This Row],[cena/enota brez DDV v EUR]]*Sklop11[[#This Row],[Okvirna količina]]</f>
        <v>0</v>
      </c>
      <c r="T39" s="156">
        <f>+Sklop11[[#This Row],[Končna cena/enoto mere (EUR) z DDV]]*Sklop11[[#This Row],[Okvirna količina]]</f>
        <v>0</v>
      </c>
      <c r="U39" s="122"/>
    </row>
    <row r="40" spans="1:22" s="55" customFormat="1">
      <c r="A40" s="323" t="s">
        <v>26</v>
      </c>
      <c r="B40" s="446" t="s">
        <v>475</v>
      </c>
      <c r="C40" s="75" t="s">
        <v>472</v>
      </c>
      <c r="D40" s="158" t="s">
        <v>0</v>
      </c>
      <c r="E40" s="123"/>
      <c r="F40" s="211">
        <v>100</v>
      </c>
      <c r="G40" s="94" t="s">
        <v>0</v>
      </c>
      <c r="H4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154" t="str">
        <f>IF(Sklop11[[#This Row],[ZAHTEVANA SHEMA KAKOVOSTI]]&lt;&gt;"",Sklop11[[#This Row],[Preračunana masa/volumen/kos na enoto kg]],"")</f>
        <v/>
      </c>
      <c r="J40" s="191"/>
      <c r="K40" s="122"/>
      <c r="L40" s="122"/>
      <c r="M40" s="122"/>
      <c r="N40" s="117"/>
      <c r="O40" s="122"/>
      <c r="P40" s="155"/>
      <c r="Q40" s="156">
        <f>+Sklop11[[#This Row],[cena/enota brez DDV v EUR]]*Sklop11[[#This Row],[Stopnja DDV (%)]]</f>
        <v>0</v>
      </c>
      <c r="R40" s="156">
        <f>+Sklop11[[#This Row],[cena/enota brez DDV v EUR]]+Sklop11[[#This Row],[Davek (EUR)]]</f>
        <v>0</v>
      </c>
      <c r="S40" s="156">
        <f>+Sklop11[[#This Row],[cena/enota brez DDV v EUR]]*Sklop11[[#This Row],[Okvirna količina]]</f>
        <v>0</v>
      </c>
      <c r="T40" s="156">
        <f>+Sklop11[[#This Row],[Končna cena/enoto mere (EUR) z DDV]]*Sklop11[[#This Row],[Okvirna količina]]</f>
        <v>0</v>
      </c>
      <c r="U40" s="122"/>
    </row>
    <row r="41" spans="1:22" s="55" customFormat="1">
      <c r="A41" s="323" t="s">
        <v>27</v>
      </c>
      <c r="B41" s="446" t="s">
        <v>474</v>
      </c>
      <c r="C41" s="75" t="s">
        <v>472</v>
      </c>
      <c r="D41" s="158" t="s">
        <v>0</v>
      </c>
      <c r="E41" s="123"/>
      <c r="F41" s="211">
        <v>40</v>
      </c>
      <c r="G41" s="94" t="s">
        <v>0</v>
      </c>
      <c r="H4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1" s="154" t="str">
        <f>IF(Sklop11[[#This Row],[ZAHTEVANA SHEMA KAKOVOSTI]]&lt;&gt;"",Sklop11[[#This Row],[Preračunana masa/volumen/kos na enoto kg]],"")</f>
        <v/>
      </c>
      <c r="J41" s="191"/>
      <c r="K41" s="122"/>
      <c r="L41" s="122"/>
      <c r="M41" s="122"/>
      <c r="N41" s="117"/>
      <c r="O41" s="122"/>
      <c r="P41" s="155"/>
      <c r="Q41" s="156">
        <f>+Sklop11[[#This Row],[cena/enota brez DDV v EUR]]*Sklop11[[#This Row],[Stopnja DDV (%)]]</f>
        <v>0</v>
      </c>
      <c r="R41" s="156">
        <f>+Sklop11[[#This Row],[cena/enota brez DDV v EUR]]+Sklop11[[#This Row],[Davek (EUR)]]</f>
        <v>0</v>
      </c>
      <c r="S41" s="156">
        <f>+Sklop11[[#This Row],[cena/enota brez DDV v EUR]]*Sklop11[[#This Row],[Okvirna količina]]</f>
        <v>0</v>
      </c>
      <c r="T41" s="156">
        <f>+Sklop11[[#This Row],[Končna cena/enoto mere (EUR) z DDV]]*Sklop11[[#This Row],[Okvirna količina]]</f>
        <v>0</v>
      </c>
      <c r="U41" s="122"/>
    </row>
    <row r="42" spans="1:22" s="55" customFormat="1">
      <c r="A42" s="323" t="s">
        <v>28</v>
      </c>
      <c r="B42" s="449" t="s">
        <v>473</v>
      </c>
      <c r="C42" s="75">
        <v>1</v>
      </c>
      <c r="D42" s="158" t="s">
        <v>0</v>
      </c>
      <c r="E42" s="123"/>
      <c r="F42" s="211">
        <v>160</v>
      </c>
      <c r="G42" s="94" t="s">
        <v>0</v>
      </c>
      <c r="H4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2" s="154" t="str">
        <f>IF(Sklop11[[#This Row],[ZAHTEVANA SHEMA KAKOVOSTI]]&lt;&gt;"",Sklop11[[#This Row],[Preračunana masa/volumen/kos na enoto kg]],"")</f>
        <v/>
      </c>
      <c r="J42" s="191"/>
      <c r="K42" s="122"/>
      <c r="L42" s="122"/>
      <c r="M42" s="122"/>
      <c r="N42" s="117"/>
      <c r="O42" s="122"/>
      <c r="P42" s="155"/>
      <c r="Q42" s="156">
        <f>+Sklop11[[#This Row],[cena/enota brez DDV v EUR]]*Sklop11[[#This Row],[Stopnja DDV (%)]]</f>
        <v>0</v>
      </c>
      <c r="R42" s="156">
        <f>+Sklop11[[#This Row],[cena/enota brez DDV v EUR]]+Sklop11[[#This Row],[Davek (EUR)]]</f>
        <v>0</v>
      </c>
      <c r="S42" s="156">
        <f>+Sklop11[[#This Row],[cena/enota brez DDV v EUR]]*Sklop11[[#This Row],[Okvirna količina]]</f>
        <v>0</v>
      </c>
      <c r="T42" s="156">
        <f>+Sklop11[[#This Row],[Končna cena/enoto mere (EUR) z DDV]]*Sklop11[[#This Row],[Okvirna količina]]</f>
        <v>0</v>
      </c>
      <c r="U42" s="122"/>
    </row>
    <row r="43" spans="1:22">
      <c r="A43" s="297" t="s">
        <v>100</v>
      </c>
      <c r="B43" s="298"/>
      <c r="C43" s="299"/>
      <c r="D43" s="299"/>
      <c r="E43" s="300"/>
      <c r="F43" s="301"/>
      <c r="G43" s="302"/>
      <c r="H43" s="303">
        <f>SUBTOTAL(109,Sklop11[Preračunana masa/volumen/kos na enoto kg])</f>
        <v>6245</v>
      </c>
      <c r="I43" s="303">
        <f>SUBTOTAL(109,Sklop11[Živila iz shem kakovosti (kg)])</f>
        <v>0</v>
      </c>
      <c r="J43" s="301"/>
      <c r="K43" s="304"/>
      <c r="L43" s="304"/>
      <c r="M43" s="305"/>
      <c r="N43" s="306"/>
      <c r="O43" s="306"/>
      <c r="P43" s="306"/>
      <c r="Q43" s="307"/>
      <c r="R43" s="301"/>
      <c r="S43" s="307">
        <f>SUBTOTAL(109,Sklop11[Vrednost za okvirno količino (EUR) brez DDV])</f>
        <v>0</v>
      </c>
      <c r="T43" s="307">
        <f>SUBTOTAL(109,Sklop11[Vrednost za okvirno količino (EUR) z DDV])</f>
        <v>0</v>
      </c>
      <c r="U43" s="308">
        <f>SUBTOTAL(103,Sklop11[Shema kakovosti
(nacionalne, evropske)
])</f>
        <v>0</v>
      </c>
    </row>
    <row r="44" spans="1:22" s="187" customFormat="1">
      <c r="A44" s="175"/>
      <c r="B44" s="176"/>
      <c r="C44" s="177"/>
      <c r="D44" s="177"/>
      <c r="E44" s="178"/>
      <c r="F44" s="179"/>
      <c r="G44" s="180"/>
      <c r="H44" s="181"/>
      <c r="I44" s="181"/>
      <c r="J44" s="179"/>
      <c r="K44" s="182"/>
      <c r="L44" s="182"/>
      <c r="M44" s="183"/>
      <c r="N44" s="184"/>
      <c r="O44" s="184"/>
      <c r="P44" s="184"/>
      <c r="Q44" s="185"/>
      <c r="R44" s="179"/>
      <c r="S44" s="185"/>
      <c r="T44" s="185"/>
      <c r="U44" s="186"/>
    </row>
    <row r="45" spans="1:22">
      <c r="A45" s="48" t="s">
        <v>96</v>
      </c>
      <c r="B45" s="16"/>
      <c r="C45" s="28"/>
      <c r="D45" s="28"/>
      <c r="E45" s="91"/>
      <c r="Q45" s="48"/>
      <c r="R45" s="48"/>
      <c r="S45" s="48"/>
      <c r="T45" s="48"/>
      <c r="V45" s="96"/>
    </row>
    <row r="46" spans="1:22" ht="12.75" customHeight="1">
      <c r="A46" s="11" t="s">
        <v>98</v>
      </c>
      <c r="B46" s="16"/>
      <c r="C46" s="28"/>
      <c r="D46" s="28"/>
      <c r="E46" s="91"/>
      <c r="V46" s="100"/>
    </row>
    <row r="47" spans="1:22" ht="12.75" customHeight="1">
      <c r="A47" s="86" t="s">
        <v>142</v>
      </c>
      <c r="B47" s="27"/>
      <c r="C47" s="11"/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V47" s="100"/>
    </row>
    <row r="48" spans="1:22" ht="12.75" customHeight="1">
      <c r="A48" s="99" t="s">
        <v>136</v>
      </c>
      <c r="B48" s="27"/>
      <c r="F48" s="68"/>
      <c r="G48" s="68"/>
      <c r="H48" s="29"/>
      <c r="I48" s="29"/>
      <c r="J48" s="29"/>
      <c r="K48" s="29"/>
      <c r="L48" s="54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2" ht="12.75" customHeight="1">
      <c r="A49" s="550" t="s">
        <v>145</v>
      </c>
      <c r="B49" s="550"/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100"/>
      <c r="N49" s="100"/>
      <c r="O49" s="100"/>
      <c r="P49" s="100"/>
      <c r="Q49" s="100"/>
      <c r="R49" s="100"/>
      <c r="S49" s="100"/>
      <c r="T49" s="100"/>
      <c r="U49" s="100"/>
      <c r="V49" s="100"/>
    </row>
    <row r="50" spans="1:22">
      <c r="A50" s="550"/>
      <c r="B50" s="550"/>
      <c r="C50" s="550"/>
      <c r="D50" s="550"/>
      <c r="E50" s="550"/>
      <c r="F50" s="550"/>
      <c r="G50" s="550"/>
      <c r="H50" s="550"/>
      <c r="I50" s="550"/>
      <c r="J50" s="550"/>
      <c r="K50" s="550"/>
      <c r="L50" s="55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1:22">
      <c r="A52" s="86" t="s">
        <v>37</v>
      </c>
      <c r="F52" s="68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1"/>
    </row>
    <row r="275" spans="1:22">
      <c r="B275" s="16"/>
      <c r="C275" s="28"/>
      <c r="D275" s="28"/>
      <c r="E275" s="91"/>
    </row>
    <row r="276" spans="1:22">
      <c r="B276" s="16"/>
      <c r="C276" s="28"/>
      <c r="D276" s="28"/>
      <c r="E276" s="91"/>
    </row>
  </sheetData>
  <sheetProtection insertRows="0" deleteRows="0"/>
  <protectedRanges>
    <protectedRange sqref="J52:P1048576 U52:U1048576 J1:P47 U1:U47" name="Obseg1"/>
    <protectedRange sqref="U50:U51 M50:P51" name="Obseg1_1_1_1_1"/>
    <protectedRange sqref="J50:L51" name="Obseg1_3_1_1"/>
    <protectedRange sqref="U48 M48:P48" name="Obseg1_1_2_1_1"/>
    <protectedRange sqref="J48:L48" name="Obseg1_3_1_2"/>
    <protectedRange sqref="U49 M49:P49" name="Obseg1_1_1_1_1_2"/>
    <protectedRange sqref="J49:L49" name="Obseg1_3_1_1_2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L4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6" zoomScaleNormal="100" zoomScaleSheetLayoutView="100" workbookViewId="0">
      <selection activeCell="F36" sqref="F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pred_rekapitulacija'!B25</f>
        <v>KRUH, REZAN IN PAKIRAN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28" t="s">
        <v>492</v>
      </c>
      <c r="C16" s="142">
        <v>1</v>
      </c>
      <c r="D16" s="75" t="s">
        <v>0</v>
      </c>
      <c r="E16" s="123"/>
      <c r="F16" s="395">
        <v>550</v>
      </c>
      <c r="G16" s="125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16" s="78" t="str">
        <f>IF(Sklop12[[#This Row],[ZAHTEVANA SHEMA KAKOVOSTI]]&lt;&gt;"",Sklop12[[#This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6"/>
    </row>
    <row r="17" spans="1:21" s="55" customFormat="1">
      <c r="A17" s="77" t="s">
        <v>3</v>
      </c>
      <c r="B17" s="443" t="s">
        <v>491</v>
      </c>
      <c r="C17" s="142">
        <v>1</v>
      </c>
      <c r="D17" s="75" t="s">
        <v>0</v>
      </c>
      <c r="E17" s="123"/>
      <c r="F17" s="404">
        <v>3540</v>
      </c>
      <c r="G17" s="451" t="s">
        <v>0</v>
      </c>
      <c r="H17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3540</v>
      </c>
      <c r="I17" s="404" t="str">
        <f>IF(Sklop12[[#This Row],[ZAHTEVANA SHEMA KAKOVOSTI]]&lt;&gt;"",Sklop12[[#This Row],[Preračunana masa/volumen/kos na enoto kg]],"")</f>
        <v/>
      </c>
      <c r="J17" s="415"/>
      <c r="K17" s="407"/>
      <c r="L17" s="407"/>
      <c r="M17" s="416"/>
      <c r="N17" s="417"/>
      <c r="O17" s="417"/>
      <c r="P17" s="418"/>
      <c r="Q17" s="410">
        <f>+Sklop12[[#This Row],[cena/enota brez DDV v EUR]]*Sklop12[[#This Row],[Stopnja DDV (%)]]</f>
        <v>0</v>
      </c>
      <c r="R17" s="410">
        <f>+Sklop12[[#This Row],[cena/enota brez DDV v EUR]]+Sklop12[[#This Row],[Davek (EUR)]]</f>
        <v>0</v>
      </c>
      <c r="S17" s="410">
        <f>+Sklop12[[#This Row],[cena/enota brez DDV v EUR]]*Sklop12[[#This Row],[Okvirna količina]]</f>
        <v>0</v>
      </c>
      <c r="T17" s="410">
        <f>+Sklop12[[#This Row],[Končna cena/enoto mere (EUR) z DDV]]*Sklop12[[#This Row],[Okvirna količina]]</f>
        <v>0</v>
      </c>
      <c r="U17" s="315"/>
    </row>
    <row r="18" spans="1:21" s="55" customFormat="1">
      <c r="A18" s="77" t="s">
        <v>4</v>
      </c>
      <c r="B18" s="443" t="s">
        <v>490</v>
      </c>
      <c r="C18" s="142">
        <v>1</v>
      </c>
      <c r="D18" s="75" t="s">
        <v>0</v>
      </c>
      <c r="E18" s="123"/>
      <c r="F18" s="404">
        <v>1400</v>
      </c>
      <c r="G18" s="451" t="s">
        <v>0</v>
      </c>
      <c r="H18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18" s="404" t="str">
        <f>IF(Sklop12[[#This Row],[ZAHTEVANA SHEMA KAKOVOSTI]]&lt;&gt;"",Sklop12[[#This Row],[Preračunana masa/volumen/kos na enoto kg]],"")</f>
        <v/>
      </c>
      <c r="J18" s="415"/>
      <c r="K18" s="407"/>
      <c r="L18" s="407"/>
      <c r="M18" s="416"/>
      <c r="N18" s="417"/>
      <c r="O18" s="417"/>
      <c r="P18" s="418"/>
      <c r="Q18" s="410">
        <f>+Sklop12[[#This Row],[cena/enota brez DDV v EUR]]*Sklop12[[#This Row],[Stopnja DDV (%)]]</f>
        <v>0</v>
      </c>
      <c r="R18" s="410">
        <f>+Sklop12[[#This Row],[cena/enota brez DDV v EUR]]+Sklop12[[#This Row],[Davek (EUR)]]</f>
        <v>0</v>
      </c>
      <c r="S18" s="410">
        <f>+Sklop12[[#This Row],[cena/enota brez DDV v EUR]]*Sklop12[[#This Row],[Okvirna količina]]</f>
        <v>0</v>
      </c>
      <c r="T18" s="410">
        <f>+Sklop12[[#This Row],[Končna cena/enoto mere (EUR) z DDV]]*Sklop12[[#This Row],[Okvirna količina]]</f>
        <v>0</v>
      </c>
      <c r="U18" s="315"/>
    </row>
    <row r="19" spans="1:21" s="55" customFormat="1">
      <c r="A19" s="77" t="s">
        <v>5</v>
      </c>
      <c r="B19" s="443" t="s">
        <v>489</v>
      </c>
      <c r="C19" s="142">
        <v>1</v>
      </c>
      <c r="D19" s="75" t="s">
        <v>0</v>
      </c>
      <c r="E19" s="123"/>
      <c r="F19" s="404">
        <v>1860</v>
      </c>
      <c r="G19" s="451" t="s">
        <v>0</v>
      </c>
      <c r="H19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1860</v>
      </c>
      <c r="I19" s="404" t="str">
        <f>IF(Sklop12[[#This Row],[ZAHTEVANA SHEMA KAKOVOSTI]]&lt;&gt;"",Sklop12[[#This Row],[Preračunana masa/volumen/kos na enoto kg]],"")</f>
        <v/>
      </c>
      <c r="J19" s="415"/>
      <c r="K19" s="407"/>
      <c r="L19" s="407"/>
      <c r="M19" s="416"/>
      <c r="N19" s="417"/>
      <c r="O19" s="417"/>
      <c r="P19" s="418"/>
      <c r="Q19" s="410">
        <f>+Sklop12[[#This Row],[cena/enota brez DDV v EUR]]*Sklop12[[#This Row],[Stopnja DDV (%)]]</f>
        <v>0</v>
      </c>
      <c r="R19" s="410">
        <f>+Sklop12[[#This Row],[cena/enota brez DDV v EUR]]+Sklop12[[#This Row],[Davek (EUR)]]</f>
        <v>0</v>
      </c>
      <c r="S19" s="410">
        <f>+Sklop12[[#This Row],[cena/enota brez DDV v EUR]]*Sklop12[[#This Row],[Okvirna količina]]</f>
        <v>0</v>
      </c>
      <c r="T19" s="410">
        <f>+Sklop12[[#This Row],[Končna cena/enoto mere (EUR) z DDV]]*Sklop12[[#This Row],[Okvirna količina]]</f>
        <v>0</v>
      </c>
      <c r="U19" s="315"/>
    </row>
    <row r="20" spans="1:21" s="55" customFormat="1" ht="25.5">
      <c r="A20" s="77" t="s">
        <v>6</v>
      </c>
      <c r="B20" s="443" t="s">
        <v>488</v>
      </c>
      <c r="C20" s="142">
        <v>1</v>
      </c>
      <c r="D20" s="75" t="s">
        <v>0</v>
      </c>
      <c r="E20" s="123"/>
      <c r="F20" s="404">
        <v>2500</v>
      </c>
      <c r="G20" s="451" t="s">
        <v>0</v>
      </c>
      <c r="H20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404" t="str">
        <f>IF(Sklop12[[#This Row],[ZAHTEVANA SHEMA KAKOVOSTI]]&lt;&gt;"",Sklop12[[#This Row],[Preračunana masa/volumen/kos na enoto kg]],"")</f>
        <v/>
      </c>
      <c r="J20" s="415"/>
      <c r="K20" s="407"/>
      <c r="L20" s="407"/>
      <c r="M20" s="416"/>
      <c r="N20" s="417"/>
      <c r="O20" s="417"/>
      <c r="P20" s="418"/>
      <c r="Q20" s="410">
        <f>+Sklop12[[#This Row],[cena/enota brez DDV v EUR]]*Sklop12[[#This Row],[Stopnja DDV (%)]]</f>
        <v>0</v>
      </c>
      <c r="R20" s="410">
        <f>+Sklop12[[#This Row],[cena/enota brez DDV v EUR]]+Sklop12[[#This Row],[Davek (EUR)]]</f>
        <v>0</v>
      </c>
      <c r="S20" s="410">
        <f>+Sklop12[[#This Row],[cena/enota brez DDV v EUR]]*Sklop12[[#This Row],[Okvirna količina]]</f>
        <v>0</v>
      </c>
      <c r="T20" s="410">
        <f>+Sklop12[[#This Row],[Končna cena/enoto mere (EUR) z DDV]]*Sklop12[[#This Row],[Okvirna količina]]</f>
        <v>0</v>
      </c>
      <c r="U20" s="315"/>
    </row>
    <row r="21" spans="1:21" s="55" customFormat="1">
      <c r="A21" s="77" t="s">
        <v>7</v>
      </c>
      <c r="B21" s="443" t="s">
        <v>487</v>
      </c>
      <c r="C21" s="142">
        <v>1</v>
      </c>
      <c r="D21" s="75" t="s">
        <v>0</v>
      </c>
      <c r="E21" s="123"/>
      <c r="F21" s="404">
        <v>1430</v>
      </c>
      <c r="G21" s="451" t="s">
        <v>0</v>
      </c>
      <c r="H21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1430</v>
      </c>
      <c r="I21" s="404" t="str">
        <f>IF(Sklop12[[#This Row],[ZAHTEVANA SHEMA KAKOVOSTI]]&lt;&gt;"",Sklop12[[#This Row],[Preračunana masa/volumen/kos na enoto kg]],"")</f>
        <v/>
      </c>
      <c r="J21" s="415"/>
      <c r="K21" s="407"/>
      <c r="L21" s="407"/>
      <c r="M21" s="416"/>
      <c r="N21" s="417"/>
      <c r="O21" s="417"/>
      <c r="P21" s="418"/>
      <c r="Q21" s="410">
        <f>+Sklop12[[#This Row],[cena/enota brez DDV v EUR]]*Sklop12[[#This Row],[Stopnja DDV (%)]]</f>
        <v>0</v>
      </c>
      <c r="R21" s="410">
        <f>+Sklop12[[#This Row],[cena/enota brez DDV v EUR]]+Sklop12[[#This Row],[Davek (EUR)]]</f>
        <v>0</v>
      </c>
      <c r="S21" s="410">
        <f>+Sklop12[[#This Row],[cena/enota brez DDV v EUR]]*Sklop12[[#This Row],[Okvirna količina]]</f>
        <v>0</v>
      </c>
      <c r="T21" s="410">
        <f>+Sklop12[[#This Row],[Končna cena/enoto mere (EUR) z DDV]]*Sklop12[[#This Row],[Okvirna količina]]</f>
        <v>0</v>
      </c>
      <c r="U21" s="315"/>
    </row>
    <row r="22" spans="1:21" s="55" customFormat="1" ht="25.5">
      <c r="A22" s="77" t="s">
        <v>8</v>
      </c>
      <c r="B22" s="443" t="s">
        <v>486</v>
      </c>
      <c r="C22" s="450" t="s">
        <v>480</v>
      </c>
      <c r="D22" s="75" t="s">
        <v>0</v>
      </c>
      <c r="E22" s="123"/>
      <c r="F22" s="404">
        <v>570</v>
      </c>
      <c r="G22" s="451" t="s">
        <v>0</v>
      </c>
      <c r="H22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I22" s="404" t="str">
        <f>IF(Sklop12[[#This Row],[ZAHTEVANA SHEMA KAKOVOSTI]]&lt;&gt;"",Sklop12[[#This Row],[Preračunana masa/volumen/kos na enoto kg]],"")</f>
        <v/>
      </c>
      <c r="J22" s="415"/>
      <c r="K22" s="407"/>
      <c r="L22" s="407"/>
      <c r="M22" s="416"/>
      <c r="N22" s="417"/>
      <c r="O22" s="417"/>
      <c r="P22" s="418"/>
      <c r="Q22" s="410">
        <f>+Sklop12[[#This Row],[cena/enota brez DDV v EUR]]*Sklop12[[#This Row],[Stopnja DDV (%)]]</f>
        <v>0</v>
      </c>
      <c r="R22" s="410">
        <f>+Sklop12[[#This Row],[cena/enota brez DDV v EUR]]+Sklop12[[#This Row],[Davek (EUR)]]</f>
        <v>0</v>
      </c>
      <c r="S22" s="410">
        <f>+Sklop12[[#This Row],[cena/enota brez DDV v EUR]]*Sklop12[[#This Row],[Okvirna količina]]</f>
        <v>0</v>
      </c>
      <c r="T22" s="410">
        <f>+Sklop12[[#This Row],[Končna cena/enoto mere (EUR) z DDV]]*Sklop12[[#This Row],[Okvirna količina]]</f>
        <v>0</v>
      </c>
      <c r="U22" s="315"/>
    </row>
    <row r="23" spans="1:21" s="55" customFormat="1" ht="25.5">
      <c r="A23" s="537" t="s">
        <v>9</v>
      </c>
      <c r="B23" s="577" t="s">
        <v>1248</v>
      </c>
      <c r="C23" s="575" t="s">
        <v>1247</v>
      </c>
      <c r="D23" s="576"/>
      <c r="E23" s="123"/>
      <c r="F23" s="404"/>
      <c r="G23" s="451"/>
      <c r="H23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3" s="404" t="str">
        <f>IF(Sklop12[[#This Row],[ZAHTEVANA SHEMA KAKOVOSTI]]&lt;&gt;"",Sklop12[[#This Row],[Preračunana masa/volumen/kos na enoto kg]],"")</f>
        <v/>
      </c>
      <c r="J23" s="415"/>
      <c r="K23" s="407"/>
      <c r="L23" s="407"/>
      <c r="M23" s="416"/>
      <c r="N23" s="417"/>
      <c r="O23" s="417"/>
      <c r="P23" s="418"/>
      <c r="Q23" s="410">
        <f>+Sklop12[[#This Row],[cena/enota brez DDV v EUR]]*Sklop12[[#This Row],[Stopnja DDV (%)]]</f>
        <v>0</v>
      </c>
      <c r="R23" s="410">
        <f>+Sklop12[[#This Row],[cena/enota brez DDV v EUR]]+Sklop12[[#This Row],[Davek (EUR)]]</f>
        <v>0</v>
      </c>
      <c r="S23" s="410">
        <f>+Sklop12[[#This Row],[cena/enota brez DDV v EUR]]*Sklop12[[#This Row],[Okvirna količina]]</f>
        <v>0</v>
      </c>
      <c r="T23" s="410">
        <f>+Sklop12[[#This Row],[Končna cena/enoto mere (EUR) z DDV]]*Sklop12[[#This Row],[Okvirna količina]]</f>
        <v>0</v>
      </c>
      <c r="U23" s="315"/>
    </row>
    <row r="24" spans="1:21" s="55" customFormat="1">
      <c r="A24" s="77" t="s">
        <v>10</v>
      </c>
      <c r="B24" s="443" t="s">
        <v>485</v>
      </c>
      <c r="C24" s="450">
        <v>1</v>
      </c>
      <c r="D24" s="75" t="s">
        <v>0</v>
      </c>
      <c r="E24" s="123"/>
      <c r="F24" s="404">
        <v>1500</v>
      </c>
      <c r="G24" s="451" t="s">
        <v>0</v>
      </c>
      <c r="H24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4" s="404" t="str">
        <f>IF(Sklop12[[#This Row],[ZAHTEVANA SHEMA KAKOVOSTI]]&lt;&gt;"",Sklop12[[#This Row],[Preračunana masa/volumen/kos na enoto kg]],"")</f>
        <v/>
      </c>
      <c r="J24" s="415"/>
      <c r="K24" s="407"/>
      <c r="L24" s="407"/>
      <c r="M24" s="416"/>
      <c r="N24" s="417"/>
      <c r="O24" s="417"/>
      <c r="P24" s="418"/>
      <c r="Q24" s="410">
        <f>+Sklop12[[#This Row],[cena/enota brez DDV v EUR]]*Sklop12[[#This Row],[Stopnja DDV (%)]]</f>
        <v>0</v>
      </c>
      <c r="R24" s="410">
        <f>+Sklop12[[#This Row],[cena/enota brez DDV v EUR]]+Sklop12[[#This Row],[Davek (EUR)]]</f>
        <v>0</v>
      </c>
      <c r="S24" s="410">
        <f>+Sklop12[[#This Row],[cena/enota brez DDV v EUR]]*Sklop12[[#This Row],[Okvirna količina]]</f>
        <v>0</v>
      </c>
      <c r="T24" s="410">
        <f>+Sklop12[[#This Row],[Končna cena/enoto mere (EUR) z DDV]]*Sklop12[[#This Row],[Okvirna količina]]</f>
        <v>0</v>
      </c>
      <c r="U24" s="315"/>
    </row>
    <row r="25" spans="1:21" s="55" customFormat="1">
      <c r="A25" s="77" t="s">
        <v>11</v>
      </c>
      <c r="B25" s="443" t="s">
        <v>484</v>
      </c>
      <c r="C25" s="450">
        <v>1</v>
      </c>
      <c r="D25" s="75" t="s">
        <v>0</v>
      </c>
      <c r="E25" s="123"/>
      <c r="F25" s="404">
        <v>1120</v>
      </c>
      <c r="G25" s="451" t="s">
        <v>0</v>
      </c>
      <c r="H25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1120</v>
      </c>
      <c r="I25" s="404" t="str">
        <f>IF(Sklop12[[#This Row],[ZAHTEVANA SHEMA KAKOVOSTI]]&lt;&gt;"",Sklop12[[#This Row],[Preračunana masa/volumen/kos na enoto kg]],"")</f>
        <v/>
      </c>
      <c r="J25" s="415"/>
      <c r="K25" s="407"/>
      <c r="L25" s="407"/>
      <c r="M25" s="416"/>
      <c r="N25" s="417"/>
      <c r="O25" s="417"/>
      <c r="P25" s="418"/>
      <c r="Q25" s="410">
        <f>+Sklop12[[#This Row],[cena/enota brez DDV v EUR]]*Sklop12[[#This Row],[Stopnja DDV (%)]]</f>
        <v>0</v>
      </c>
      <c r="R25" s="410">
        <f>+Sklop12[[#This Row],[cena/enota brez DDV v EUR]]+Sklop12[[#This Row],[Davek (EUR)]]</f>
        <v>0</v>
      </c>
      <c r="S25" s="410">
        <f>+Sklop12[[#This Row],[cena/enota brez DDV v EUR]]*Sklop12[[#This Row],[Okvirna količina]]</f>
        <v>0</v>
      </c>
      <c r="T25" s="410">
        <f>+Sklop12[[#This Row],[Končna cena/enoto mere (EUR) z DDV]]*Sklop12[[#This Row],[Okvirna količina]]</f>
        <v>0</v>
      </c>
      <c r="U25" s="315"/>
    </row>
    <row r="26" spans="1:21" s="55" customFormat="1" ht="25.5">
      <c r="A26" s="77" t="s">
        <v>12</v>
      </c>
      <c r="B26" s="443" t="s">
        <v>483</v>
      </c>
      <c r="C26" s="450">
        <v>1</v>
      </c>
      <c r="D26" s="75" t="s">
        <v>0</v>
      </c>
      <c r="E26" s="123"/>
      <c r="F26" s="404">
        <v>2170</v>
      </c>
      <c r="G26" s="451" t="s">
        <v>0</v>
      </c>
      <c r="H26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2170</v>
      </c>
      <c r="I26" s="404" t="str">
        <f>IF(Sklop12[[#This Row],[ZAHTEVANA SHEMA KAKOVOSTI]]&lt;&gt;"",Sklop12[[#This Row],[Preračunana masa/volumen/kos na enoto kg]],"")</f>
        <v/>
      </c>
      <c r="J26" s="415"/>
      <c r="K26" s="407"/>
      <c r="L26" s="407"/>
      <c r="M26" s="416"/>
      <c r="N26" s="417"/>
      <c r="O26" s="417"/>
      <c r="P26" s="418"/>
      <c r="Q26" s="410">
        <f>+Sklop12[[#This Row],[cena/enota brez DDV v EUR]]*Sklop12[[#This Row],[Stopnja DDV (%)]]</f>
        <v>0</v>
      </c>
      <c r="R26" s="410">
        <f>+Sklop12[[#This Row],[cena/enota brez DDV v EUR]]+Sklop12[[#This Row],[Davek (EUR)]]</f>
        <v>0</v>
      </c>
      <c r="S26" s="410">
        <f>+Sklop12[[#This Row],[cena/enota brez DDV v EUR]]*Sklop12[[#This Row],[Okvirna količina]]</f>
        <v>0</v>
      </c>
      <c r="T26" s="410">
        <f>+Sklop12[[#This Row],[Končna cena/enoto mere (EUR) z DDV]]*Sklop12[[#This Row],[Okvirna količina]]</f>
        <v>0</v>
      </c>
      <c r="U26" s="315"/>
    </row>
    <row r="27" spans="1:21" s="55" customFormat="1" ht="25.5">
      <c r="A27" s="77" t="s">
        <v>13</v>
      </c>
      <c r="B27" s="443" t="s">
        <v>482</v>
      </c>
      <c r="C27" s="450">
        <v>1</v>
      </c>
      <c r="D27" s="75" t="s">
        <v>0</v>
      </c>
      <c r="E27" s="123"/>
      <c r="F27" s="404">
        <v>1000</v>
      </c>
      <c r="G27" s="451" t="s">
        <v>0</v>
      </c>
      <c r="H27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7" s="404" t="str">
        <f>IF(Sklop12[[#This Row],[ZAHTEVANA SHEMA KAKOVOSTI]]&lt;&gt;"",Sklop12[[#This Row],[Preračunana masa/volumen/kos na enoto kg]],"")</f>
        <v/>
      </c>
      <c r="J27" s="415"/>
      <c r="K27" s="407"/>
      <c r="L27" s="407"/>
      <c r="M27" s="416"/>
      <c r="N27" s="417"/>
      <c r="O27" s="417"/>
      <c r="P27" s="418"/>
      <c r="Q27" s="410">
        <f>+Sklop12[[#This Row],[cena/enota brez DDV v EUR]]*Sklop12[[#This Row],[Stopnja DDV (%)]]</f>
        <v>0</v>
      </c>
      <c r="R27" s="410">
        <f>+Sklop12[[#This Row],[cena/enota brez DDV v EUR]]+Sklop12[[#This Row],[Davek (EUR)]]</f>
        <v>0</v>
      </c>
      <c r="S27" s="410">
        <f>+Sklop12[[#This Row],[cena/enota brez DDV v EUR]]*Sklop12[[#This Row],[Okvirna količina]]</f>
        <v>0</v>
      </c>
      <c r="T27" s="410">
        <f>+Sklop12[[#This Row],[Končna cena/enoto mere (EUR) z DDV]]*Sklop12[[#This Row],[Okvirna količina]]</f>
        <v>0</v>
      </c>
      <c r="U27" s="315"/>
    </row>
    <row r="28" spans="1:21" s="55" customFormat="1">
      <c r="A28" s="77" t="s">
        <v>14</v>
      </c>
      <c r="B28" s="443" t="s">
        <v>481</v>
      </c>
      <c r="C28" s="450">
        <v>1</v>
      </c>
      <c r="D28" s="75" t="s">
        <v>0</v>
      </c>
      <c r="E28" s="123"/>
      <c r="F28" s="404">
        <v>1470</v>
      </c>
      <c r="G28" s="451" t="s">
        <v>0</v>
      </c>
      <c r="H28" s="2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1470</v>
      </c>
      <c r="I28" s="404" t="str">
        <f>IF(Sklop12[[#This Row],[ZAHTEVANA SHEMA KAKOVOSTI]]&lt;&gt;"",Sklop12[[#This Row],[Preračunana masa/volumen/kos na enoto kg]],"")</f>
        <v/>
      </c>
      <c r="J28" s="415"/>
      <c r="K28" s="407"/>
      <c r="L28" s="407"/>
      <c r="M28" s="416"/>
      <c r="N28" s="417"/>
      <c r="O28" s="417"/>
      <c r="P28" s="418"/>
      <c r="Q28" s="410">
        <f>+Sklop12[[#This Row],[cena/enota brez DDV v EUR]]*Sklop12[[#This Row],[Stopnja DDV (%)]]</f>
        <v>0</v>
      </c>
      <c r="R28" s="410">
        <f>+Sklop12[[#This Row],[cena/enota brez DDV v EUR]]+Sklop12[[#This Row],[Davek (EUR)]]</f>
        <v>0</v>
      </c>
      <c r="S28" s="410">
        <f>+Sklop12[[#This Row],[cena/enota brez DDV v EUR]]*Sklop12[[#This Row],[Okvirna količina]]</f>
        <v>0</v>
      </c>
      <c r="T28" s="410">
        <f>+Sklop12[[#This Row],[Končna cena/enoto mere (EUR) z DDV]]*Sklop12[[#This Row],[Okvirna količina]]</f>
        <v>0</v>
      </c>
      <c r="U28" s="315"/>
    </row>
    <row r="29" spans="1:21" ht="27" customHeight="1">
      <c r="A29" s="297" t="s">
        <v>100</v>
      </c>
      <c r="B29" s="298"/>
      <c r="C29" s="299"/>
      <c r="D29" s="299"/>
      <c r="E29" s="300"/>
      <c r="F29" s="301"/>
      <c r="G29" s="302"/>
      <c r="H29" s="303">
        <f>SUBTOTAL(109,Sklop12[Preračunana masa/volumen/kos na enoto kg])</f>
        <v>19110</v>
      </c>
      <c r="I29" s="303">
        <f>SUBTOTAL(109,Sklop12[Živila iz shem kakovosti (kg)])</f>
        <v>0</v>
      </c>
      <c r="J29" s="301"/>
      <c r="K29" s="304"/>
      <c r="L29" s="304"/>
      <c r="M29" s="305"/>
      <c r="N29" s="306"/>
      <c r="O29" s="306"/>
      <c r="P29" s="306"/>
      <c r="Q29" s="307"/>
      <c r="R29" s="301"/>
      <c r="S29" s="307">
        <f>SUBTOTAL(109,Sklop12[Vrednost za okvirno količino (EUR) brez DDV])</f>
        <v>0</v>
      </c>
      <c r="T29" s="307">
        <f>SUBTOTAL(109,Sklop12[Vrednost za okvirno količino (EUR) z DDV])</f>
        <v>0</v>
      </c>
      <c r="U29" s="308">
        <f>SUBTOTAL(103,Sklop12[Shema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96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1"/>
    </row>
    <row r="33" spans="1:22">
      <c r="A33" s="86" t="s">
        <v>142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99" t="s">
        <v>136</v>
      </c>
      <c r="B34" s="27"/>
      <c r="F34" s="68"/>
      <c r="G34" s="68"/>
      <c r="H34" s="29"/>
      <c r="I34" s="29"/>
      <c r="J34" s="29"/>
      <c r="K34" s="29"/>
      <c r="L34" s="54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550" t="s">
        <v>145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0"/>
      <c r="L35" s="550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>
      <c r="A38" s="86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29:P33 J1:P15 P16:P28 J16:J28 U1:U33" name="Obseg1"/>
    <protectedRange sqref="U37 M37:P37" name="Obseg1_1_1_1_1"/>
    <protectedRange sqref="J37:L37" name="Obseg1_3_1_1"/>
    <protectedRange sqref="U36 M36:P36" name="Obseg1_1_1_1_1_2"/>
    <protectedRange sqref="K16:O28" name="Obseg1_3"/>
    <protectedRange sqref="U34 M34:P34" name="Obseg1_1_2_1_1"/>
    <protectedRange sqref="J34:L34" name="Obseg1_3_1_2"/>
    <protectedRange sqref="U35 M35:P35" name="Obseg1_1_1_1_1_2_1"/>
    <protectedRange sqref="J35:L35" name="Obseg1_3_1_1_2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8"/>
  <sheetViews>
    <sheetView tabSelected="1" topLeftCell="A12" zoomScale="112" zoomScaleNormal="112" zoomScaleSheetLayoutView="100" workbookViewId="0">
      <selection activeCell="E42" sqref="E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9" t="s">
        <v>47</v>
      </c>
    </row>
    <row r="2" spans="1:21" ht="15">
      <c r="B2" s="26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26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261"/>
    </row>
    <row r="5" spans="1:21" ht="15">
      <c r="B5" s="259" t="s">
        <v>51</v>
      </c>
    </row>
    <row r="6" spans="1:21" ht="17.25" customHeight="1">
      <c r="B6" s="262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262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262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263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64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pred_rekapitulacija'!B26</f>
        <v>PEKOVSKO PECIVO, SLADKO PECIVO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0" t="s">
        <v>1</v>
      </c>
      <c r="B16" s="265" t="s">
        <v>494</v>
      </c>
      <c r="C16" s="75">
        <v>60</v>
      </c>
      <c r="D16" s="75" t="s">
        <v>76</v>
      </c>
      <c r="E16" s="90"/>
      <c r="F16" s="165">
        <v>3120</v>
      </c>
      <c r="G16" s="212" t="s">
        <v>243</v>
      </c>
      <c r="H1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187.2</v>
      </c>
      <c r="I16" s="154" t="str">
        <f>IF(Sklop13[[#This Row],[ZAHTEVANA SHEMA KAKOVOSTI]]&lt;&gt;"",Sklop13[[#This Row],[Preračunana masa/volumen/kos na enoto kg]],"")</f>
        <v/>
      </c>
      <c r="J16" s="166"/>
      <c r="K16" s="122"/>
      <c r="L16" s="122"/>
      <c r="M16" s="122"/>
      <c r="N16" s="117"/>
      <c r="O16" s="122"/>
      <c r="P16" s="155"/>
      <c r="Q16" s="156">
        <f>+Sklop13[[#This Row],[cena/enota brez DDV v EUR]]*Sklop13[[#This Row],[Stopnja DDV (%)]]</f>
        <v>0</v>
      </c>
      <c r="R16" s="156">
        <f>+Sklop13[[#This Row],[cena/enota brez DDV v EUR]]+Sklop13[[#This Row],[Davek (EUR)]]</f>
        <v>0</v>
      </c>
      <c r="S16" s="156">
        <f>+Sklop13[[#This Row],[cena/enota brez DDV v EUR]]*Sklop13[[#This Row],[Okvirna količina]]</f>
        <v>0</v>
      </c>
      <c r="T16" s="156">
        <f>+Sklop13[[#This Row],[Končna cena/enoto mere (EUR) z DDV]]*Sklop13[[#This Row],[Okvirna količina]]</f>
        <v>0</v>
      </c>
      <c r="U16" s="122"/>
    </row>
    <row r="17" spans="1:21" s="55" customFormat="1" ht="12">
      <c r="A17" s="270" t="s">
        <v>3</v>
      </c>
      <c r="B17" s="265" t="s">
        <v>495</v>
      </c>
      <c r="C17" s="75">
        <v>60</v>
      </c>
      <c r="D17" s="75" t="s">
        <v>76</v>
      </c>
      <c r="E17" s="90"/>
      <c r="F17" s="165">
        <v>4000</v>
      </c>
      <c r="G17" s="212" t="s">
        <v>243</v>
      </c>
      <c r="H17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7" s="227" t="str">
        <f>IF(Sklop13[[#This Row],[ZAHTEVANA SHEMA KAKOVOSTI]]&lt;&gt;"",Sklop13[[#This Row],[Preračunana masa/volumen/kos na enoto kg]],"")</f>
        <v/>
      </c>
      <c r="J17" s="228"/>
      <c r="K17" s="122"/>
      <c r="L17" s="122"/>
      <c r="M17" s="122"/>
      <c r="N17" s="117"/>
      <c r="O17" s="122"/>
      <c r="P17" s="230"/>
      <c r="Q17" s="229">
        <f>+Sklop13[[#This Row],[cena/enota brez DDV v EUR]]*Sklop13[[#This Row],[Stopnja DDV (%)]]</f>
        <v>0</v>
      </c>
      <c r="R17" s="229">
        <f>+Sklop13[[#This Row],[cena/enota brez DDV v EUR]]+Sklop13[[#This Row],[Davek (EUR)]]</f>
        <v>0</v>
      </c>
      <c r="S17" s="229">
        <f>+Sklop13[[#This Row],[cena/enota brez DDV v EUR]]*Sklop13[[#This Row],[Okvirna količina]]</f>
        <v>0</v>
      </c>
      <c r="T17" s="229">
        <f>+Sklop13[[#This Row],[Končna cena/enoto mere (EUR) z DDV]]*Sklop13[[#This Row],[Okvirna količina]]</f>
        <v>0</v>
      </c>
      <c r="U17" s="122"/>
    </row>
    <row r="18" spans="1:21" s="55" customFormat="1" ht="12">
      <c r="A18" s="270" t="s">
        <v>4</v>
      </c>
      <c r="B18" s="265" t="s">
        <v>496</v>
      </c>
      <c r="C18" s="75">
        <v>80</v>
      </c>
      <c r="D18" s="75" t="s">
        <v>76</v>
      </c>
      <c r="E18" s="90"/>
      <c r="F18" s="165">
        <v>1360</v>
      </c>
      <c r="G18" s="212" t="s">
        <v>243</v>
      </c>
      <c r="H18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108.8</v>
      </c>
      <c r="I18" s="227" t="str">
        <f>IF(Sklop13[[#This Row],[ZAHTEVANA SHEMA KAKOVOSTI]]&lt;&gt;"",Sklop13[[#This Row],[Preračunana masa/volumen/kos na enoto kg]],"")</f>
        <v/>
      </c>
      <c r="J18" s="228"/>
      <c r="K18" s="122"/>
      <c r="L18" s="122"/>
      <c r="M18" s="122"/>
      <c r="N18" s="117"/>
      <c r="O18" s="122"/>
      <c r="P18" s="230"/>
      <c r="Q18" s="229">
        <f>+Sklop13[[#This Row],[cena/enota brez DDV v EUR]]*Sklop13[[#This Row],[Stopnja DDV (%)]]</f>
        <v>0</v>
      </c>
      <c r="R18" s="229">
        <f>+Sklop13[[#This Row],[cena/enota brez DDV v EUR]]+Sklop13[[#This Row],[Davek (EUR)]]</f>
        <v>0</v>
      </c>
      <c r="S18" s="229">
        <f>+Sklop13[[#This Row],[cena/enota brez DDV v EUR]]*Sklop13[[#This Row],[Okvirna količina]]</f>
        <v>0</v>
      </c>
      <c r="T18" s="229">
        <f>+Sklop13[[#This Row],[Končna cena/enoto mere (EUR) z DDV]]*Sklop13[[#This Row],[Okvirna količina]]</f>
        <v>0</v>
      </c>
      <c r="U18" s="122"/>
    </row>
    <row r="19" spans="1:21" s="55" customFormat="1" ht="12">
      <c r="A19" s="270" t="s">
        <v>5</v>
      </c>
      <c r="B19" s="265" t="s">
        <v>497</v>
      </c>
      <c r="C19" s="75">
        <v>40</v>
      </c>
      <c r="D19" s="75" t="s">
        <v>76</v>
      </c>
      <c r="E19" s="90"/>
      <c r="F19" s="165">
        <v>1000</v>
      </c>
      <c r="G19" s="212" t="s">
        <v>243</v>
      </c>
      <c r="H19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227" t="str">
        <f>IF(Sklop13[[#This Row],[ZAHTEVANA SHEMA KAKOVOSTI]]&lt;&gt;"",Sklop13[[#This Row],[Preračunana masa/volumen/kos na enoto kg]],"")</f>
        <v/>
      </c>
      <c r="J19" s="228"/>
      <c r="K19" s="122"/>
      <c r="L19" s="122"/>
      <c r="M19" s="122"/>
      <c r="N19" s="117"/>
      <c r="O19" s="122"/>
      <c r="P19" s="230"/>
      <c r="Q19" s="229">
        <f>+Sklop13[[#This Row],[cena/enota brez DDV v EUR]]*Sklop13[[#This Row],[Stopnja DDV (%)]]</f>
        <v>0</v>
      </c>
      <c r="R19" s="229">
        <f>+Sklop13[[#This Row],[cena/enota brez DDV v EUR]]+Sklop13[[#This Row],[Davek (EUR)]]</f>
        <v>0</v>
      </c>
      <c r="S19" s="229">
        <f>+Sklop13[[#This Row],[cena/enota brez DDV v EUR]]*Sklop13[[#This Row],[Okvirna količina]]</f>
        <v>0</v>
      </c>
      <c r="T19" s="229">
        <f>+Sklop13[[#This Row],[Končna cena/enoto mere (EUR) z DDV]]*Sklop13[[#This Row],[Okvirna količina]]</f>
        <v>0</v>
      </c>
      <c r="U19" s="122"/>
    </row>
    <row r="20" spans="1:21" s="55" customFormat="1" ht="12">
      <c r="A20" s="270" t="s">
        <v>6</v>
      </c>
      <c r="B20" s="265" t="s">
        <v>498</v>
      </c>
      <c r="C20" s="75">
        <v>60</v>
      </c>
      <c r="D20" s="75" t="s">
        <v>76</v>
      </c>
      <c r="E20" s="90"/>
      <c r="F20" s="165">
        <v>1000</v>
      </c>
      <c r="G20" s="212" t="s">
        <v>243</v>
      </c>
      <c r="H20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227" t="str">
        <f>IF(Sklop13[[#This Row],[ZAHTEVANA SHEMA KAKOVOSTI]]&lt;&gt;"",Sklop13[[#This Row],[Preračunana masa/volumen/kos na enoto kg]],"")</f>
        <v/>
      </c>
      <c r="J20" s="228"/>
      <c r="K20" s="122"/>
      <c r="L20" s="122"/>
      <c r="M20" s="122"/>
      <c r="N20" s="117"/>
      <c r="O20" s="122"/>
      <c r="P20" s="230"/>
      <c r="Q20" s="229">
        <f>+Sklop13[[#This Row],[cena/enota brez DDV v EUR]]*Sklop13[[#This Row],[Stopnja DDV (%)]]</f>
        <v>0</v>
      </c>
      <c r="R20" s="229">
        <f>+Sklop13[[#This Row],[cena/enota brez DDV v EUR]]+Sklop13[[#This Row],[Davek (EUR)]]</f>
        <v>0</v>
      </c>
      <c r="S20" s="229">
        <f>+Sklop13[[#This Row],[cena/enota brez DDV v EUR]]*Sklop13[[#This Row],[Okvirna količina]]</f>
        <v>0</v>
      </c>
      <c r="T20" s="229">
        <f>+Sklop13[[#This Row],[Končna cena/enoto mere (EUR) z DDV]]*Sklop13[[#This Row],[Okvirna količina]]</f>
        <v>0</v>
      </c>
      <c r="U20" s="122"/>
    </row>
    <row r="21" spans="1:21" s="55" customFormat="1" ht="12">
      <c r="A21" s="270" t="s">
        <v>7</v>
      </c>
      <c r="B21" s="265" t="s">
        <v>499</v>
      </c>
      <c r="C21" s="75">
        <v>60</v>
      </c>
      <c r="D21" s="75" t="s">
        <v>76</v>
      </c>
      <c r="E21" s="90"/>
      <c r="F21" s="165">
        <v>220</v>
      </c>
      <c r="G21" s="212" t="s">
        <v>243</v>
      </c>
      <c r="H21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13.2</v>
      </c>
      <c r="I21" s="227" t="str">
        <f>IF(Sklop13[[#This Row],[ZAHTEVANA SHEMA KAKOVOSTI]]&lt;&gt;"",Sklop13[[#This Row],[Preračunana masa/volumen/kos na enoto kg]],"")</f>
        <v/>
      </c>
      <c r="J21" s="228"/>
      <c r="K21" s="122"/>
      <c r="L21" s="122"/>
      <c r="M21" s="122"/>
      <c r="N21" s="117"/>
      <c r="O21" s="122"/>
      <c r="P21" s="230"/>
      <c r="Q21" s="229">
        <f>+Sklop13[[#This Row],[cena/enota brez DDV v EUR]]*Sklop13[[#This Row],[Stopnja DDV (%)]]</f>
        <v>0</v>
      </c>
      <c r="R21" s="229">
        <f>+Sklop13[[#This Row],[cena/enota brez DDV v EUR]]+Sklop13[[#This Row],[Davek (EUR)]]</f>
        <v>0</v>
      </c>
      <c r="S21" s="229">
        <f>+Sklop13[[#This Row],[cena/enota brez DDV v EUR]]*Sklop13[[#This Row],[Okvirna količina]]</f>
        <v>0</v>
      </c>
      <c r="T21" s="229">
        <f>+Sklop13[[#This Row],[Končna cena/enoto mere (EUR) z DDV]]*Sklop13[[#This Row],[Okvirna količina]]</f>
        <v>0</v>
      </c>
      <c r="U21" s="122"/>
    </row>
    <row r="22" spans="1:21" s="55" customFormat="1" ht="12">
      <c r="A22" s="270" t="s">
        <v>8</v>
      </c>
      <c r="B22" s="265" t="s">
        <v>500</v>
      </c>
      <c r="C22" s="75">
        <v>40</v>
      </c>
      <c r="D22" s="75" t="s">
        <v>76</v>
      </c>
      <c r="E22" s="90"/>
      <c r="F22" s="165">
        <v>1000</v>
      </c>
      <c r="G22" s="212" t="s">
        <v>243</v>
      </c>
      <c r="H22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227" t="str">
        <f>IF(Sklop13[[#This Row],[ZAHTEVANA SHEMA KAKOVOSTI]]&lt;&gt;"",Sklop13[[#This Row],[Preračunana masa/volumen/kos na enoto kg]],"")</f>
        <v/>
      </c>
      <c r="J22" s="228"/>
      <c r="K22" s="122"/>
      <c r="L22" s="122"/>
      <c r="M22" s="122"/>
      <c r="N22" s="117"/>
      <c r="O22" s="122"/>
      <c r="P22" s="230"/>
      <c r="Q22" s="229">
        <f>+Sklop13[[#This Row],[cena/enota brez DDV v EUR]]*Sklop13[[#This Row],[Stopnja DDV (%)]]</f>
        <v>0</v>
      </c>
      <c r="R22" s="229">
        <f>+Sklop13[[#This Row],[cena/enota brez DDV v EUR]]+Sklop13[[#This Row],[Davek (EUR)]]</f>
        <v>0</v>
      </c>
      <c r="S22" s="229">
        <f>+Sklop13[[#This Row],[cena/enota brez DDV v EUR]]*Sklop13[[#This Row],[Okvirna količina]]</f>
        <v>0</v>
      </c>
      <c r="T22" s="229">
        <f>+Sklop13[[#This Row],[Končna cena/enoto mere (EUR) z DDV]]*Sklop13[[#This Row],[Okvirna količina]]</f>
        <v>0</v>
      </c>
      <c r="U22" s="122"/>
    </row>
    <row r="23" spans="1:21" s="55" customFormat="1" ht="12">
      <c r="A23" s="270" t="s">
        <v>9</v>
      </c>
      <c r="B23" s="397" t="s">
        <v>501</v>
      </c>
      <c r="C23" s="75">
        <v>60</v>
      </c>
      <c r="D23" s="75" t="s">
        <v>76</v>
      </c>
      <c r="E23" s="90"/>
      <c r="F23" s="165">
        <v>3000</v>
      </c>
      <c r="G23" s="212" t="s">
        <v>243</v>
      </c>
      <c r="H23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3" s="227" t="str">
        <f>IF(Sklop13[[#This Row],[ZAHTEVANA SHEMA KAKOVOSTI]]&lt;&gt;"",Sklop13[[#This Row],[Preračunana masa/volumen/kos na enoto kg]],"")</f>
        <v/>
      </c>
      <c r="J23" s="228"/>
      <c r="K23" s="122"/>
      <c r="L23" s="122"/>
      <c r="M23" s="122"/>
      <c r="N23" s="117"/>
      <c r="O23" s="122"/>
      <c r="P23" s="230"/>
      <c r="Q23" s="229">
        <f>+Sklop13[[#This Row],[cena/enota brez DDV v EUR]]*Sklop13[[#This Row],[Stopnja DDV (%)]]</f>
        <v>0</v>
      </c>
      <c r="R23" s="229">
        <f>+Sklop13[[#This Row],[cena/enota brez DDV v EUR]]+Sklop13[[#This Row],[Davek (EUR)]]</f>
        <v>0</v>
      </c>
      <c r="S23" s="229">
        <f>+Sklop13[[#This Row],[cena/enota brez DDV v EUR]]*Sklop13[[#This Row],[Okvirna količina]]</f>
        <v>0</v>
      </c>
      <c r="T23" s="229">
        <f>+Sklop13[[#This Row],[Končna cena/enoto mere (EUR) z DDV]]*Sklop13[[#This Row],[Okvirna količina]]</f>
        <v>0</v>
      </c>
      <c r="U23" s="122"/>
    </row>
    <row r="24" spans="1:21" s="55" customFormat="1" ht="12">
      <c r="A24" s="270" t="s">
        <v>10</v>
      </c>
      <c r="B24" s="265" t="s">
        <v>502</v>
      </c>
      <c r="C24" s="75">
        <v>40</v>
      </c>
      <c r="D24" s="75" t="s">
        <v>76</v>
      </c>
      <c r="E24" s="90"/>
      <c r="F24" s="165">
        <v>1000</v>
      </c>
      <c r="G24" s="212" t="s">
        <v>243</v>
      </c>
      <c r="H24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4" s="227" t="str">
        <f>IF(Sklop13[[#This Row],[ZAHTEVANA SHEMA KAKOVOSTI]]&lt;&gt;"",Sklop13[[#This Row],[Preračunana masa/volumen/kos na enoto kg]],"")</f>
        <v/>
      </c>
      <c r="J24" s="228"/>
      <c r="K24" s="122"/>
      <c r="L24" s="122"/>
      <c r="M24" s="122"/>
      <c r="N24" s="117"/>
      <c r="O24" s="122"/>
      <c r="P24" s="230"/>
      <c r="Q24" s="229">
        <f>+Sklop13[[#This Row],[cena/enota brez DDV v EUR]]*Sklop13[[#This Row],[Stopnja DDV (%)]]</f>
        <v>0</v>
      </c>
      <c r="R24" s="229">
        <f>+Sklop13[[#This Row],[cena/enota brez DDV v EUR]]+Sklop13[[#This Row],[Davek (EUR)]]</f>
        <v>0</v>
      </c>
      <c r="S24" s="229">
        <f>+Sklop13[[#This Row],[cena/enota brez DDV v EUR]]*Sklop13[[#This Row],[Okvirna količina]]</f>
        <v>0</v>
      </c>
      <c r="T24" s="229">
        <f>+Sklop13[[#This Row],[Končna cena/enoto mere (EUR) z DDV]]*Sklop13[[#This Row],[Okvirna količina]]</f>
        <v>0</v>
      </c>
      <c r="U24" s="122"/>
    </row>
    <row r="25" spans="1:21" s="55" customFormat="1" ht="12">
      <c r="A25" s="270" t="s">
        <v>11</v>
      </c>
      <c r="B25" s="265" t="s">
        <v>502</v>
      </c>
      <c r="C25" s="75">
        <v>60</v>
      </c>
      <c r="D25" s="75" t="s">
        <v>76</v>
      </c>
      <c r="E25" s="90"/>
      <c r="F25" s="165">
        <v>18530</v>
      </c>
      <c r="G25" s="212" t="s">
        <v>243</v>
      </c>
      <c r="H25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1111.8</v>
      </c>
      <c r="I25" s="227" t="str">
        <f>IF(Sklop13[[#This Row],[ZAHTEVANA SHEMA KAKOVOSTI]]&lt;&gt;"",Sklop13[[#This Row],[Preračunana masa/volumen/kos na enoto kg]],"")</f>
        <v/>
      </c>
      <c r="J25" s="228"/>
      <c r="K25" s="122"/>
      <c r="L25" s="122"/>
      <c r="M25" s="122"/>
      <c r="N25" s="117"/>
      <c r="O25" s="122"/>
      <c r="P25" s="230"/>
      <c r="Q25" s="229">
        <f>+Sklop13[[#This Row],[cena/enota brez DDV v EUR]]*Sklop13[[#This Row],[Stopnja DDV (%)]]</f>
        <v>0</v>
      </c>
      <c r="R25" s="229">
        <f>+Sklop13[[#This Row],[cena/enota brez DDV v EUR]]+Sklop13[[#This Row],[Davek (EUR)]]</f>
        <v>0</v>
      </c>
      <c r="S25" s="229">
        <f>+Sklop13[[#This Row],[cena/enota brez DDV v EUR]]*Sklop13[[#This Row],[Okvirna količina]]</f>
        <v>0</v>
      </c>
      <c r="T25" s="229">
        <f>+Sklop13[[#This Row],[Končna cena/enoto mere (EUR) z DDV]]*Sklop13[[#This Row],[Okvirna količina]]</f>
        <v>0</v>
      </c>
      <c r="U25" s="122"/>
    </row>
    <row r="26" spans="1:21" s="55" customFormat="1" ht="12">
      <c r="A26" s="270" t="s">
        <v>12</v>
      </c>
      <c r="B26" s="265" t="s">
        <v>503</v>
      </c>
      <c r="C26" s="75">
        <v>40</v>
      </c>
      <c r="D26" s="75" t="s">
        <v>76</v>
      </c>
      <c r="E26" s="90"/>
      <c r="F26" s="165">
        <v>1200</v>
      </c>
      <c r="G26" s="212" t="s">
        <v>243</v>
      </c>
      <c r="H26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6" s="227" t="str">
        <f>IF(Sklop13[[#This Row],[ZAHTEVANA SHEMA KAKOVOSTI]]&lt;&gt;"",Sklop13[[#This Row],[Preračunana masa/volumen/kos na enoto kg]],"")</f>
        <v/>
      </c>
      <c r="J26" s="228"/>
      <c r="K26" s="122"/>
      <c r="L26" s="122"/>
      <c r="M26" s="122"/>
      <c r="N26" s="117"/>
      <c r="O26" s="122"/>
      <c r="P26" s="230"/>
      <c r="Q26" s="229">
        <f>+Sklop13[[#This Row],[cena/enota brez DDV v EUR]]*Sklop13[[#This Row],[Stopnja DDV (%)]]</f>
        <v>0</v>
      </c>
      <c r="R26" s="229">
        <f>+Sklop13[[#This Row],[cena/enota brez DDV v EUR]]+Sklop13[[#This Row],[Davek (EUR)]]</f>
        <v>0</v>
      </c>
      <c r="S26" s="229">
        <f>+Sklop13[[#This Row],[cena/enota brez DDV v EUR]]*Sklop13[[#This Row],[Okvirna količina]]</f>
        <v>0</v>
      </c>
      <c r="T26" s="229">
        <f>+Sklop13[[#This Row],[Končna cena/enoto mere (EUR) z DDV]]*Sklop13[[#This Row],[Okvirna količina]]</f>
        <v>0</v>
      </c>
      <c r="U26" s="122"/>
    </row>
    <row r="27" spans="1:21" s="55" customFormat="1" ht="12">
      <c r="A27" s="270" t="s">
        <v>13</v>
      </c>
      <c r="B27" s="265" t="s">
        <v>248</v>
      </c>
      <c r="C27" s="75">
        <v>60</v>
      </c>
      <c r="D27" s="75" t="s">
        <v>76</v>
      </c>
      <c r="E27" s="90"/>
      <c r="F27" s="165">
        <v>11560</v>
      </c>
      <c r="G27" s="212" t="s">
        <v>243</v>
      </c>
      <c r="H27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693.6</v>
      </c>
      <c r="I27" s="227" t="str">
        <f>IF(Sklop13[[#This Row],[ZAHTEVANA SHEMA KAKOVOSTI]]&lt;&gt;"",Sklop13[[#This Row],[Preračunana masa/volumen/kos na enoto kg]],"")</f>
        <v/>
      </c>
      <c r="J27" s="228"/>
      <c r="K27" s="122"/>
      <c r="L27" s="122"/>
      <c r="M27" s="122"/>
      <c r="N27" s="117"/>
      <c r="O27" s="122"/>
      <c r="P27" s="230"/>
      <c r="Q27" s="229">
        <f>+Sklop13[[#This Row],[cena/enota brez DDV v EUR]]*Sklop13[[#This Row],[Stopnja DDV (%)]]</f>
        <v>0</v>
      </c>
      <c r="R27" s="229">
        <f>+Sklop13[[#This Row],[cena/enota brez DDV v EUR]]+Sklop13[[#This Row],[Davek (EUR)]]</f>
        <v>0</v>
      </c>
      <c r="S27" s="229">
        <f>+Sklop13[[#This Row],[cena/enota brez DDV v EUR]]*Sklop13[[#This Row],[Okvirna količina]]</f>
        <v>0</v>
      </c>
      <c r="T27" s="229">
        <f>+Sklop13[[#This Row],[Končna cena/enoto mere (EUR) z DDV]]*Sklop13[[#This Row],[Okvirna količina]]</f>
        <v>0</v>
      </c>
      <c r="U27" s="122"/>
    </row>
    <row r="28" spans="1:21" s="55" customFormat="1" ht="12">
      <c r="A28" s="270" t="s">
        <v>14</v>
      </c>
      <c r="B28" s="265" t="s">
        <v>504</v>
      </c>
      <c r="C28" s="75">
        <v>60</v>
      </c>
      <c r="D28" s="75" t="s">
        <v>76</v>
      </c>
      <c r="E28" s="90"/>
      <c r="F28" s="165">
        <v>15140</v>
      </c>
      <c r="G28" s="212" t="s">
        <v>243</v>
      </c>
      <c r="H28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908.4</v>
      </c>
      <c r="I28" s="227" t="str">
        <f>IF(Sklop13[[#This Row],[ZAHTEVANA SHEMA KAKOVOSTI]]&lt;&gt;"",Sklop13[[#This Row],[Preračunana masa/volumen/kos na enoto kg]],"")</f>
        <v/>
      </c>
      <c r="J28" s="228"/>
      <c r="K28" s="122"/>
      <c r="L28" s="122"/>
      <c r="M28" s="122"/>
      <c r="N28" s="117"/>
      <c r="O28" s="122"/>
      <c r="P28" s="230"/>
      <c r="Q28" s="229">
        <f>+Sklop13[[#This Row],[cena/enota brez DDV v EUR]]*Sklop13[[#This Row],[Stopnja DDV (%)]]</f>
        <v>0</v>
      </c>
      <c r="R28" s="229">
        <f>+Sklop13[[#This Row],[cena/enota brez DDV v EUR]]+Sklop13[[#This Row],[Davek (EUR)]]</f>
        <v>0</v>
      </c>
      <c r="S28" s="229">
        <f>+Sklop13[[#This Row],[cena/enota brez DDV v EUR]]*Sklop13[[#This Row],[Okvirna količina]]</f>
        <v>0</v>
      </c>
      <c r="T28" s="229">
        <f>+Sklop13[[#This Row],[Končna cena/enoto mere (EUR) z DDV]]*Sklop13[[#This Row],[Okvirna količina]]</f>
        <v>0</v>
      </c>
      <c r="U28" s="122"/>
    </row>
    <row r="29" spans="1:21" s="55" customFormat="1" ht="12">
      <c r="A29" s="270" t="s">
        <v>15</v>
      </c>
      <c r="B29" s="265" t="s">
        <v>505</v>
      </c>
      <c r="C29" s="75">
        <v>80</v>
      </c>
      <c r="D29" s="75" t="s">
        <v>76</v>
      </c>
      <c r="E29" s="90"/>
      <c r="F29" s="165">
        <v>500</v>
      </c>
      <c r="G29" s="212" t="s">
        <v>243</v>
      </c>
      <c r="H2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9" s="154" t="str">
        <f>IF(Sklop13[[#This Row],[ZAHTEVANA SHEMA KAKOVOSTI]]&lt;&gt;"",Sklop13[[#This Row],[Preračunana masa/volumen/kos na enoto kg]],"")</f>
        <v/>
      </c>
      <c r="J29" s="166"/>
      <c r="K29" s="122"/>
      <c r="L29" s="122"/>
      <c r="M29" s="122"/>
      <c r="N29" s="117"/>
      <c r="O29" s="122"/>
      <c r="P29" s="155"/>
      <c r="Q29" s="156">
        <f>+Sklop13[[#This Row],[cena/enota brez DDV v EUR]]*Sklop13[[#This Row],[Stopnja DDV (%)]]</f>
        <v>0</v>
      </c>
      <c r="R29" s="156">
        <f>+Sklop13[[#This Row],[cena/enota brez DDV v EUR]]+Sklop13[[#This Row],[Davek (EUR)]]</f>
        <v>0</v>
      </c>
      <c r="S29" s="156">
        <f>+Sklop13[[#This Row],[cena/enota brez DDV v EUR]]*Sklop13[[#This Row],[Okvirna količina]]</f>
        <v>0</v>
      </c>
      <c r="T29" s="156">
        <f>+Sklop13[[#This Row],[Končna cena/enoto mere (EUR) z DDV]]*Sklop13[[#This Row],[Okvirna količina]]</f>
        <v>0</v>
      </c>
      <c r="U29" s="122"/>
    </row>
    <row r="30" spans="1:21" s="55" customFormat="1" ht="12">
      <c r="A30" s="270" t="s">
        <v>16</v>
      </c>
      <c r="B30" s="265" t="s">
        <v>506</v>
      </c>
      <c r="C30" s="75">
        <v>100</v>
      </c>
      <c r="D30" s="75" t="s">
        <v>76</v>
      </c>
      <c r="E30" s="90"/>
      <c r="F30" s="165">
        <v>3100</v>
      </c>
      <c r="G30" s="212" t="s">
        <v>243</v>
      </c>
      <c r="H3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310</v>
      </c>
      <c r="I30" s="154" t="str">
        <f>IF(Sklop13[[#This Row],[ZAHTEVANA SHEMA KAKOVOSTI]]&lt;&gt;"",Sklop13[[#This Row],[Preračunana masa/volumen/kos na enoto kg]],"")</f>
        <v/>
      </c>
      <c r="J30" s="166"/>
      <c r="K30" s="122"/>
      <c r="L30" s="122"/>
      <c r="M30" s="122"/>
      <c r="N30" s="117"/>
      <c r="O30" s="122"/>
      <c r="P30" s="155"/>
      <c r="Q30" s="156">
        <f>+Sklop13[[#This Row],[cena/enota brez DDV v EUR]]*Sklop13[[#This Row],[Stopnja DDV (%)]]</f>
        <v>0</v>
      </c>
      <c r="R30" s="156">
        <f>+Sklop13[[#This Row],[cena/enota brez DDV v EUR]]+Sklop13[[#This Row],[Davek (EUR)]]</f>
        <v>0</v>
      </c>
      <c r="S30" s="156">
        <f>+Sklop13[[#This Row],[cena/enota brez DDV v EUR]]*Sklop13[[#This Row],[Okvirna količina]]</f>
        <v>0</v>
      </c>
      <c r="T30" s="156">
        <f>+Sklop13[[#This Row],[Končna cena/enoto mere (EUR) z DDV]]*Sklop13[[#This Row],[Okvirna količina]]</f>
        <v>0</v>
      </c>
      <c r="U30" s="122"/>
    </row>
    <row r="31" spans="1:21" s="55" customFormat="1" ht="12">
      <c r="A31" s="270" t="s">
        <v>17</v>
      </c>
      <c r="B31" s="265" t="s">
        <v>507</v>
      </c>
      <c r="C31" s="75">
        <v>40</v>
      </c>
      <c r="D31" s="75" t="s">
        <v>76</v>
      </c>
      <c r="E31" s="90"/>
      <c r="F31" s="165">
        <v>4930</v>
      </c>
      <c r="G31" s="212" t="s">
        <v>243</v>
      </c>
      <c r="H3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197.20000000000002</v>
      </c>
      <c r="I31" s="154" t="str">
        <f>IF(Sklop13[[#This Row],[ZAHTEVANA SHEMA KAKOVOSTI]]&lt;&gt;"",Sklop13[[#This Row],[Preračunana masa/volumen/kos na enoto kg]],"")</f>
        <v/>
      </c>
      <c r="J31" s="166"/>
      <c r="K31" s="122"/>
      <c r="L31" s="122"/>
      <c r="M31" s="122"/>
      <c r="N31" s="117"/>
      <c r="O31" s="122"/>
      <c r="P31" s="155"/>
      <c r="Q31" s="156">
        <f>+Sklop13[[#This Row],[cena/enota brez DDV v EUR]]*Sklop13[[#This Row],[Stopnja DDV (%)]]</f>
        <v>0</v>
      </c>
      <c r="R31" s="156">
        <f>+Sklop13[[#This Row],[cena/enota brez DDV v EUR]]+Sklop13[[#This Row],[Davek (EUR)]]</f>
        <v>0</v>
      </c>
      <c r="S31" s="156">
        <f>+Sklop13[[#This Row],[cena/enota brez DDV v EUR]]*Sklop13[[#This Row],[Okvirna količina]]</f>
        <v>0</v>
      </c>
      <c r="T31" s="156">
        <f>+Sklop13[[#This Row],[Končna cena/enoto mere (EUR) z DDV]]*Sklop13[[#This Row],[Okvirna količina]]</f>
        <v>0</v>
      </c>
      <c r="U31" s="122"/>
    </row>
    <row r="32" spans="1:21" s="55" customFormat="1" ht="12">
      <c r="A32" s="270" t="s">
        <v>18</v>
      </c>
      <c r="B32" s="265" t="s">
        <v>508</v>
      </c>
      <c r="C32" s="75">
        <v>80</v>
      </c>
      <c r="D32" s="75" t="s">
        <v>76</v>
      </c>
      <c r="E32" s="90"/>
      <c r="F32" s="165">
        <v>6050</v>
      </c>
      <c r="G32" s="212" t="s">
        <v>243</v>
      </c>
      <c r="H3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484</v>
      </c>
      <c r="I32" s="154" t="str">
        <f>IF(Sklop13[[#This Row],[ZAHTEVANA SHEMA KAKOVOSTI]]&lt;&gt;"",Sklop13[[#This Row],[Preračunana masa/volumen/kos na enoto kg]],"")</f>
        <v/>
      </c>
      <c r="J32" s="166"/>
      <c r="K32" s="122"/>
      <c r="L32" s="122"/>
      <c r="M32" s="122"/>
      <c r="N32" s="117"/>
      <c r="O32" s="122"/>
      <c r="P32" s="155"/>
      <c r="Q32" s="156">
        <f>+Sklop13[[#This Row],[cena/enota brez DDV v EUR]]*Sklop13[[#This Row],[Stopnja DDV (%)]]</f>
        <v>0</v>
      </c>
      <c r="R32" s="156">
        <f>+Sklop13[[#This Row],[cena/enota brez DDV v EUR]]+Sklop13[[#This Row],[Davek (EUR)]]</f>
        <v>0</v>
      </c>
      <c r="S32" s="156">
        <f>+Sklop13[[#This Row],[cena/enota brez DDV v EUR]]*Sklop13[[#This Row],[Okvirna količina]]</f>
        <v>0</v>
      </c>
      <c r="T32" s="156">
        <f>+Sklop13[[#This Row],[Končna cena/enoto mere (EUR) z DDV]]*Sklop13[[#This Row],[Okvirna količina]]</f>
        <v>0</v>
      </c>
      <c r="U32" s="122"/>
    </row>
    <row r="33" spans="1:22" s="55" customFormat="1" ht="24">
      <c r="A33" s="537" t="s">
        <v>19</v>
      </c>
      <c r="B33" s="577" t="s">
        <v>509</v>
      </c>
      <c r="C33" s="578" t="s">
        <v>1249</v>
      </c>
      <c r="D33" s="75"/>
      <c r="E33" s="90"/>
      <c r="F33" s="165"/>
      <c r="G33" s="212"/>
      <c r="H3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3" s="154" t="str">
        <f>IF(Sklop13[[#This Row],[ZAHTEVANA SHEMA KAKOVOSTI]]&lt;&gt;"",Sklop13[[#This Row],[Preračunana masa/volumen/kos na enoto kg]],"")</f>
        <v/>
      </c>
      <c r="J33" s="166"/>
      <c r="K33" s="122"/>
      <c r="L33" s="122"/>
      <c r="M33" s="122"/>
      <c r="N33" s="117"/>
      <c r="O33" s="122"/>
      <c r="P33" s="155"/>
      <c r="Q33" s="156">
        <f>+Sklop13[[#This Row],[cena/enota brez DDV v EUR]]*Sklop13[[#This Row],[Stopnja DDV (%)]]</f>
        <v>0</v>
      </c>
      <c r="R33" s="156">
        <f>+Sklop13[[#This Row],[cena/enota brez DDV v EUR]]+Sklop13[[#This Row],[Davek (EUR)]]</f>
        <v>0</v>
      </c>
      <c r="S33" s="156">
        <f>+Sklop13[[#This Row],[cena/enota brez DDV v EUR]]*Sklop13[[#This Row],[Okvirna količina]]</f>
        <v>0</v>
      </c>
      <c r="T33" s="156">
        <f>+Sklop13[[#This Row],[Končna cena/enoto mere (EUR) z DDV]]*Sklop13[[#This Row],[Okvirna količina]]</f>
        <v>0</v>
      </c>
      <c r="U33" s="122"/>
    </row>
    <row r="34" spans="1:22" s="55" customFormat="1" ht="24">
      <c r="A34" s="537" t="s">
        <v>20</v>
      </c>
      <c r="B34" s="577" t="s">
        <v>510</v>
      </c>
      <c r="C34" s="578" t="s">
        <v>1249</v>
      </c>
      <c r="D34" s="75"/>
      <c r="E34" s="90"/>
      <c r="F34" s="165"/>
      <c r="G34" s="212"/>
      <c r="H3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4" s="154" t="str">
        <f>IF(Sklop13[[#This Row],[ZAHTEVANA SHEMA KAKOVOSTI]]&lt;&gt;"",Sklop13[[#This Row],[Preračunana masa/volumen/kos na enoto kg]],"")</f>
        <v/>
      </c>
      <c r="J34" s="166"/>
      <c r="K34" s="122"/>
      <c r="L34" s="122"/>
      <c r="M34" s="122"/>
      <c r="N34" s="117"/>
      <c r="O34" s="122"/>
      <c r="P34" s="155"/>
      <c r="Q34" s="156">
        <f>+Sklop13[[#This Row],[cena/enota brez DDV v EUR]]*Sklop13[[#This Row],[Stopnja DDV (%)]]</f>
        <v>0</v>
      </c>
      <c r="R34" s="156">
        <f>+Sklop13[[#This Row],[cena/enota brez DDV v EUR]]+Sklop13[[#This Row],[Davek (EUR)]]</f>
        <v>0</v>
      </c>
      <c r="S34" s="156">
        <f>+Sklop13[[#This Row],[cena/enota brez DDV v EUR]]*Sklop13[[#This Row],[Okvirna količina]]</f>
        <v>0</v>
      </c>
      <c r="T34" s="156">
        <f>+Sklop13[[#This Row],[Končna cena/enoto mere (EUR) z DDV]]*Sklop13[[#This Row],[Okvirna količina]]</f>
        <v>0</v>
      </c>
      <c r="U34" s="122"/>
    </row>
    <row r="35" spans="1:22" s="55" customFormat="1" ht="12">
      <c r="A35" s="270" t="s">
        <v>21</v>
      </c>
      <c r="B35" s="348" t="s">
        <v>511</v>
      </c>
      <c r="C35" s="75">
        <v>130</v>
      </c>
      <c r="D35" s="75" t="s">
        <v>76</v>
      </c>
      <c r="E35" s="90"/>
      <c r="F35" s="165">
        <v>160</v>
      </c>
      <c r="G35" s="212" t="s">
        <v>243</v>
      </c>
      <c r="H3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20.8</v>
      </c>
      <c r="I35" s="154" t="str">
        <f>IF(Sklop13[[#This Row],[ZAHTEVANA SHEMA KAKOVOSTI]]&lt;&gt;"",Sklop13[[#This Row],[Preračunana masa/volumen/kos na enoto kg]],"")</f>
        <v/>
      </c>
      <c r="J35" s="166"/>
      <c r="K35" s="122"/>
      <c r="L35" s="122"/>
      <c r="M35" s="122"/>
      <c r="N35" s="117"/>
      <c r="O35" s="122"/>
      <c r="P35" s="155"/>
      <c r="Q35" s="156">
        <f>+Sklop13[[#This Row],[cena/enota brez DDV v EUR]]*Sklop13[[#This Row],[Stopnja DDV (%)]]</f>
        <v>0</v>
      </c>
      <c r="R35" s="156">
        <f>+Sklop13[[#This Row],[cena/enota brez DDV v EUR]]+Sklop13[[#This Row],[Davek (EUR)]]</f>
        <v>0</v>
      </c>
      <c r="S35" s="156">
        <f>+Sklop13[[#This Row],[cena/enota brez DDV v EUR]]*Sklop13[[#This Row],[Okvirna količina]]</f>
        <v>0</v>
      </c>
      <c r="T35" s="156">
        <f>+Sklop13[[#This Row],[Končna cena/enoto mere (EUR) z DDV]]*Sklop13[[#This Row],[Okvirna količina]]</f>
        <v>0</v>
      </c>
      <c r="U35" s="122"/>
    </row>
    <row r="36" spans="1:22" s="55" customFormat="1" ht="12">
      <c r="A36" s="270" t="s">
        <v>22</v>
      </c>
      <c r="B36" s="397" t="s">
        <v>493</v>
      </c>
      <c r="C36" s="75">
        <v>100</v>
      </c>
      <c r="D36" s="75" t="s">
        <v>76</v>
      </c>
      <c r="E36" s="90"/>
      <c r="F36" s="165">
        <v>400</v>
      </c>
      <c r="G36" s="212" t="s">
        <v>243</v>
      </c>
      <c r="H3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154" t="str">
        <f>IF(Sklop13[[#This Row],[ZAHTEVANA SHEMA KAKOVOSTI]]&lt;&gt;"",Sklop13[[#This Row],[Preračunana masa/volumen/kos na enoto kg]],"")</f>
        <v/>
      </c>
      <c r="J36" s="166"/>
      <c r="K36" s="122"/>
      <c r="L36" s="122"/>
      <c r="M36" s="122"/>
      <c r="N36" s="117"/>
      <c r="O36" s="122"/>
      <c r="P36" s="155"/>
      <c r="Q36" s="156">
        <f>+Sklop13[[#This Row],[cena/enota brez DDV v EUR]]*Sklop13[[#This Row],[Stopnja DDV (%)]]</f>
        <v>0</v>
      </c>
      <c r="R36" s="156">
        <f>+Sklop13[[#This Row],[cena/enota brez DDV v EUR]]+Sklop13[[#This Row],[Davek (EUR)]]</f>
        <v>0</v>
      </c>
      <c r="S36" s="156">
        <f>+Sklop13[[#This Row],[cena/enota brez DDV v EUR]]*Sklop13[[#This Row],[Okvirna količina]]</f>
        <v>0</v>
      </c>
      <c r="T36" s="156">
        <f>+Sklop13[[#This Row],[Končna cena/enoto mere (EUR) z DDV]]*Sklop13[[#This Row],[Okvirna količina]]</f>
        <v>0</v>
      </c>
      <c r="U36" s="122"/>
    </row>
    <row r="37" spans="1:22" s="55" customFormat="1" ht="12">
      <c r="A37" s="270" t="s">
        <v>23</v>
      </c>
      <c r="B37" s="348" t="s">
        <v>512</v>
      </c>
      <c r="C37" s="75">
        <v>80</v>
      </c>
      <c r="D37" s="75" t="s">
        <v>76</v>
      </c>
      <c r="E37" s="90"/>
      <c r="F37" s="165">
        <v>600</v>
      </c>
      <c r="G37" s="212" t="s">
        <v>243</v>
      </c>
      <c r="H3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37" s="154" t="str">
        <f>IF(Sklop13[[#This Row],[ZAHTEVANA SHEMA KAKOVOSTI]]&lt;&gt;"",Sklop13[[#This Row],[Preračunana masa/volumen/kos na enoto kg]],"")</f>
        <v/>
      </c>
      <c r="J37" s="166"/>
      <c r="K37" s="122"/>
      <c r="L37" s="122"/>
      <c r="M37" s="122"/>
      <c r="N37" s="117"/>
      <c r="O37" s="122"/>
      <c r="P37" s="155"/>
      <c r="Q37" s="156">
        <f>+Sklop13[[#This Row],[cena/enota brez DDV v EUR]]*Sklop13[[#This Row],[Stopnja DDV (%)]]</f>
        <v>0</v>
      </c>
      <c r="R37" s="156">
        <f>+Sklop13[[#This Row],[cena/enota brez DDV v EUR]]+Sklop13[[#This Row],[Davek (EUR)]]</f>
        <v>0</v>
      </c>
      <c r="S37" s="156">
        <f>+Sklop13[[#This Row],[cena/enota brez DDV v EUR]]*Sklop13[[#This Row],[Okvirna količina]]</f>
        <v>0</v>
      </c>
      <c r="T37" s="156">
        <f>+Sklop13[[#This Row],[Končna cena/enoto mere (EUR) z DDV]]*Sklop13[[#This Row],[Okvirna količina]]</f>
        <v>0</v>
      </c>
      <c r="U37" s="122"/>
    </row>
    <row r="38" spans="1:22" s="55" customFormat="1" ht="12">
      <c r="A38" s="270" t="s">
        <v>24</v>
      </c>
      <c r="B38" s="348" t="s">
        <v>513</v>
      </c>
      <c r="C38" s="75">
        <v>80</v>
      </c>
      <c r="D38" s="75" t="s">
        <v>76</v>
      </c>
      <c r="E38" s="90"/>
      <c r="F38" s="165">
        <v>620</v>
      </c>
      <c r="G38" s="212" t="s">
        <v>243</v>
      </c>
      <c r="H38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49.6</v>
      </c>
      <c r="I38" s="154" t="str">
        <f>IF(Sklop13[[#This Row],[ZAHTEVANA SHEMA KAKOVOSTI]]&lt;&gt;"",Sklop13[[#This Row],[Preračunana masa/volumen/kos na enoto kg]],"")</f>
        <v/>
      </c>
      <c r="J38" s="166"/>
      <c r="K38" s="122"/>
      <c r="L38" s="122"/>
      <c r="M38" s="122"/>
      <c r="N38" s="117"/>
      <c r="O38" s="122"/>
      <c r="P38" s="155"/>
      <c r="Q38" s="156">
        <f>+Sklop13[[#This Row],[cena/enota brez DDV v EUR]]*Sklop13[[#This Row],[Stopnja DDV (%)]]</f>
        <v>0</v>
      </c>
      <c r="R38" s="156">
        <f>+Sklop13[[#This Row],[cena/enota brez DDV v EUR]]+Sklop13[[#This Row],[Davek (EUR)]]</f>
        <v>0</v>
      </c>
      <c r="S38" s="156">
        <f>+Sklop13[[#This Row],[cena/enota brez DDV v EUR]]*Sklop13[[#This Row],[Okvirna količina]]</f>
        <v>0</v>
      </c>
      <c r="T38" s="156">
        <f>+Sklop13[[#This Row],[Končna cena/enoto mere (EUR) z DDV]]*Sklop13[[#This Row],[Okvirna količina]]</f>
        <v>0</v>
      </c>
      <c r="U38" s="122"/>
    </row>
    <row r="39" spans="1:22" s="55" customFormat="1" ht="12">
      <c r="A39" s="270" t="s">
        <v>25</v>
      </c>
      <c r="B39" s="348" t="s">
        <v>514</v>
      </c>
      <c r="C39" s="75">
        <v>80</v>
      </c>
      <c r="D39" s="75" t="s">
        <v>76</v>
      </c>
      <c r="E39" s="90"/>
      <c r="F39" s="165">
        <v>800</v>
      </c>
      <c r="G39" s="212" t="s">
        <v>243</v>
      </c>
      <c r="H3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9" s="154" t="str">
        <f>IF(Sklop13[[#This Row],[ZAHTEVANA SHEMA KAKOVOSTI]]&lt;&gt;"",Sklop13[[#This Row],[Preračunana masa/volumen/kos na enoto kg]],"")</f>
        <v/>
      </c>
      <c r="J39" s="166"/>
      <c r="K39" s="122"/>
      <c r="L39" s="122"/>
      <c r="M39" s="122"/>
      <c r="N39" s="117"/>
      <c r="O39" s="122"/>
      <c r="P39" s="155"/>
      <c r="Q39" s="156">
        <f>+Sklop13[[#This Row],[cena/enota brez DDV v EUR]]*Sklop13[[#This Row],[Stopnja DDV (%)]]</f>
        <v>0</v>
      </c>
      <c r="R39" s="156">
        <f>+Sklop13[[#This Row],[cena/enota brez DDV v EUR]]+Sklop13[[#This Row],[Davek (EUR)]]</f>
        <v>0</v>
      </c>
      <c r="S39" s="156">
        <f>+Sklop13[[#This Row],[cena/enota brez DDV v EUR]]*Sklop13[[#This Row],[Okvirna količina]]</f>
        <v>0</v>
      </c>
      <c r="T39" s="156">
        <f>+Sklop13[[#This Row],[Končna cena/enoto mere (EUR) z DDV]]*Sklop13[[#This Row],[Okvirna količina]]</f>
        <v>0</v>
      </c>
      <c r="U39" s="122"/>
    </row>
    <row r="40" spans="1:22" s="55" customFormat="1" ht="12">
      <c r="A40" s="270" t="s">
        <v>26</v>
      </c>
      <c r="B40" s="348" t="s">
        <v>249</v>
      </c>
      <c r="C40" s="75">
        <v>100</v>
      </c>
      <c r="D40" s="75" t="s">
        <v>76</v>
      </c>
      <c r="E40" s="90"/>
      <c r="F40" s="165">
        <v>210</v>
      </c>
      <c r="G40" s="212" t="s">
        <v>243</v>
      </c>
      <c r="H4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40" s="154" t="str">
        <f>IF(Sklop13[[#This Row],[ZAHTEVANA SHEMA KAKOVOSTI]]&lt;&gt;"",Sklop13[[#This Row],[Preračunana masa/volumen/kos na enoto kg]],"")</f>
        <v/>
      </c>
      <c r="J40" s="166"/>
      <c r="K40" s="122"/>
      <c r="L40" s="122"/>
      <c r="M40" s="122"/>
      <c r="N40" s="117"/>
      <c r="O40" s="122"/>
      <c r="P40" s="155"/>
      <c r="Q40" s="156">
        <f>+Sklop13[[#This Row],[cena/enota brez DDV v EUR]]*Sklop13[[#This Row],[Stopnja DDV (%)]]</f>
        <v>0</v>
      </c>
      <c r="R40" s="156">
        <f>+Sklop13[[#This Row],[cena/enota brez DDV v EUR]]+Sklop13[[#This Row],[Davek (EUR)]]</f>
        <v>0</v>
      </c>
      <c r="S40" s="156">
        <f>+Sklop13[[#This Row],[cena/enota brez DDV v EUR]]*Sklop13[[#This Row],[Okvirna količina]]</f>
        <v>0</v>
      </c>
      <c r="T40" s="156">
        <f>+Sklop13[[#This Row],[Končna cena/enoto mere (EUR) z DDV]]*Sklop13[[#This Row],[Okvirna količina]]</f>
        <v>0</v>
      </c>
      <c r="U40" s="122"/>
    </row>
    <row r="41" spans="1:22" s="55" customFormat="1" ht="12">
      <c r="A41" s="270" t="s">
        <v>27</v>
      </c>
      <c r="B41" s="348" t="s">
        <v>515</v>
      </c>
      <c r="C41" s="75">
        <v>500</v>
      </c>
      <c r="D41" s="75" t="s">
        <v>76</v>
      </c>
      <c r="E41" s="90"/>
      <c r="F41" s="165">
        <v>50</v>
      </c>
      <c r="G41" s="212" t="s">
        <v>243</v>
      </c>
      <c r="H4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1" s="154" t="str">
        <f>IF(Sklop13[[#This Row],[ZAHTEVANA SHEMA KAKOVOSTI]]&lt;&gt;"",Sklop13[[#This Row],[Preračunana masa/volumen/kos na enoto kg]],"")</f>
        <v/>
      </c>
      <c r="J41" s="166"/>
      <c r="K41" s="122"/>
      <c r="L41" s="122"/>
      <c r="M41" s="122"/>
      <c r="N41" s="117"/>
      <c r="O41" s="122"/>
      <c r="P41" s="155"/>
      <c r="Q41" s="156">
        <f>+Sklop13[[#This Row],[cena/enota brez DDV v EUR]]*Sklop13[[#This Row],[Stopnja DDV (%)]]</f>
        <v>0</v>
      </c>
      <c r="R41" s="156">
        <f>+Sklop13[[#This Row],[cena/enota brez DDV v EUR]]+Sklop13[[#This Row],[Davek (EUR)]]</f>
        <v>0</v>
      </c>
      <c r="S41" s="156">
        <f>+Sklop13[[#This Row],[cena/enota brez DDV v EUR]]*Sklop13[[#This Row],[Okvirna količina]]</f>
        <v>0</v>
      </c>
      <c r="T41" s="156">
        <f>+Sklop13[[#This Row],[Končna cena/enoto mere (EUR) z DDV]]*Sklop13[[#This Row],[Okvirna količina]]</f>
        <v>0</v>
      </c>
      <c r="U41" s="122"/>
    </row>
    <row r="42" spans="1:22" s="55" customFormat="1" ht="12">
      <c r="A42" s="270" t="s">
        <v>28</v>
      </c>
      <c r="B42" s="397" t="s">
        <v>516</v>
      </c>
      <c r="C42" s="75">
        <v>500</v>
      </c>
      <c r="D42" s="75" t="s">
        <v>76</v>
      </c>
      <c r="E42" s="90"/>
      <c r="F42" s="165">
        <v>50</v>
      </c>
      <c r="G42" s="212" t="s">
        <v>243</v>
      </c>
      <c r="H4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154" t="str">
        <f>IF(Sklop13[[#This Row],[ZAHTEVANA SHEMA KAKOVOSTI]]&lt;&gt;"",Sklop13[[#This Row],[Preračunana masa/volumen/kos na enoto kg]],"")</f>
        <v/>
      </c>
      <c r="J42" s="166"/>
      <c r="K42" s="122"/>
      <c r="L42" s="122"/>
      <c r="M42" s="122"/>
      <c r="N42" s="117"/>
      <c r="O42" s="122"/>
      <c r="P42" s="155"/>
      <c r="Q42" s="156">
        <f>+Sklop13[[#This Row],[cena/enota brez DDV v EUR]]*Sklop13[[#This Row],[Stopnja DDV (%)]]</f>
        <v>0</v>
      </c>
      <c r="R42" s="156">
        <f>+Sklop13[[#This Row],[cena/enota brez DDV v EUR]]+Sklop13[[#This Row],[Davek (EUR)]]</f>
        <v>0</v>
      </c>
      <c r="S42" s="156">
        <f>+Sklop13[[#This Row],[cena/enota brez DDV v EUR]]*Sklop13[[#This Row],[Okvirna količina]]</f>
        <v>0</v>
      </c>
      <c r="T42" s="156">
        <f>+Sklop13[[#This Row],[Končna cena/enoto mere (EUR) z DDV]]*Sklop13[[#This Row],[Okvirna količina]]</f>
        <v>0</v>
      </c>
      <c r="U42" s="122"/>
    </row>
    <row r="43" spans="1:22" s="55" customFormat="1" ht="12">
      <c r="A43" s="270" t="s">
        <v>29</v>
      </c>
      <c r="B43" s="348" t="s">
        <v>517</v>
      </c>
      <c r="C43" s="75">
        <v>1000</v>
      </c>
      <c r="D43" s="75" t="s">
        <v>76</v>
      </c>
      <c r="E43" s="90"/>
      <c r="F43" s="165">
        <v>260</v>
      </c>
      <c r="G43" s="212" t="s">
        <v>0</v>
      </c>
      <c r="H4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260</v>
      </c>
      <c r="I43" s="154" t="str">
        <f>IF(Sklop13[[#This Row],[ZAHTEVANA SHEMA KAKOVOSTI]]&lt;&gt;"",Sklop13[[#This Row],[Preračunana masa/volumen/kos na enoto kg]],"")</f>
        <v/>
      </c>
      <c r="J43" s="166"/>
      <c r="K43" s="122"/>
      <c r="L43" s="122"/>
      <c r="M43" s="122"/>
      <c r="N43" s="117"/>
      <c r="O43" s="122"/>
      <c r="P43" s="155"/>
      <c r="Q43" s="156">
        <f>+Sklop13[[#This Row],[cena/enota brez DDV v EUR]]*Sklop13[[#This Row],[Stopnja DDV (%)]]</f>
        <v>0</v>
      </c>
      <c r="R43" s="156">
        <f>+Sklop13[[#This Row],[cena/enota brez DDV v EUR]]+Sklop13[[#This Row],[Davek (EUR)]]</f>
        <v>0</v>
      </c>
      <c r="S43" s="156">
        <f>+Sklop13[[#This Row],[cena/enota brez DDV v EUR]]*Sklop13[[#This Row],[Okvirna količina]]</f>
        <v>0</v>
      </c>
      <c r="T43" s="156">
        <f>+Sklop13[[#This Row],[Končna cena/enoto mere (EUR) z DDV]]*Sklop13[[#This Row],[Okvirna količina]]</f>
        <v>0</v>
      </c>
      <c r="U43" s="122"/>
    </row>
    <row r="44" spans="1:22" s="55" customFormat="1" ht="12">
      <c r="A44" s="270" t="s">
        <v>30</v>
      </c>
      <c r="B44" s="348" t="s">
        <v>518</v>
      </c>
      <c r="C44" s="75">
        <v>1000</v>
      </c>
      <c r="D44" s="75" t="s">
        <v>76</v>
      </c>
      <c r="E44" s="90"/>
      <c r="F44" s="165">
        <v>180</v>
      </c>
      <c r="G44" s="212" t="s">
        <v>0</v>
      </c>
      <c r="H4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4" s="154" t="str">
        <f>IF(Sklop13[[#This Row],[ZAHTEVANA SHEMA KAKOVOSTI]]&lt;&gt;"",Sklop13[[#This Row],[Preračunana masa/volumen/kos na enoto kg]],"")</f>
        <v/>
      </c>
      <c r="J44" s="166"/>
      <c r="K44" s="122"/>
      <c r="L44" s="122"/>
      <c r="M44" s="122"/>
      <c r="N44" s="117"/>
      <c r="O44" s="122"/>
      <c r="P44" s="155"/>
      <c r="Q44" s="156">
        <f>+Sklop13[[#This Row],[cena/enota brez DDV v EUR]]*Sklop13[[#This Row],[Stopnja DDV (%)]]</f>
        <v>0</v>
      </c>
      <c r="R44" s="156">
        <f>+Sklop13[[#This Row],[cena/enota brez DDV v EUR]]+Sklop13[[#This Row],[Davek (EUR)]]</f>
        <v>0</v>
      </c>
      <c r="S44" s="156">
        <f>+Sklop13[[#This Row],[cena/enota brez DDV v EUR]]*Sklop13[[#This Row],[Okvirna količina]]</f>
        <v>0</v>
      </c>
      <c r="T44" s="156">
        <f>+Sklop13[[#This Row],[Končna cena/enoto mere (EUR) z DDV]]*Sklop13[[#This Row],[Okvirna količina]]</f>
        <v>0</v>
      </c>
      <c r="U44" s="122"/>
    </row>
    <row r="45" spans="1:22">
      <c r="A45" s="524" t="s">
        <v>100</v>
      </c>
      <c r="B45" s="540"/>
      <c r="C45" s="526"/>
      <c r="D45" s="526"/>
      <c r="E45" s="527"/>
      <c r="F45" s="523"/>
      <c r="G45" s="528"/>
      <c r="H45" s="529">
        <f>SUBTOTAL(109,Sklop13[Preračunana masa/volumen/kos na enoto kg])</f>
        <v>5435.6</v>
      </c>
      <c r="I45" s="529">
        <f>SUBTOTAL(109,Sklop13[Živila iz shem kakovosti (kg)])</f>
        <v>0</v>
      </c>
      <c r="J45" s="523"/>
      <c r="K45" s="530"/>
      <c r="L45" s="530"/>
      <c r="M45" s="531"/>
      <c r="N45" s="532"/>
      <c r="O45" s="532"/>
      <c r="P45" s="532"/>
      <c r="Q45" s="533"/>
      <c r="R45" s="523"/>
      <c r="S45" s="533">
        <f>SUBTOTAL(109,Sklop13[Vrednost za okvirno količino (EUR) brez DDV])</f>
        <v>0</v>
      </c>
      <c r="T45" s="533">
        <f>SUBTOTAL(109,Sklop13[Vrednost za okvirno količino (EUR) z DDV])</f>
        <v>0</v>
      </c>
      <c r="U45" s="534">
        <f>SUBTOTAL(103,Sklop13[Shema kakovosti
(nacionalne, evropske)
])</f>
        <v>0</v>
      </c>
    </row>
    <row r="46" spans="1:22" s="54" customFormat="1">
      <c r="A46" s="383"/>
      <c r="B46" s="384"/>
      <c r="C46" s="385"/>
      <c r="D46" s="385"/>
      <c r="E46" s="386"/>
      <c r="F46" s="387"/>
      <c r="G46" s="388"/>
      <c r="H46" s="389"/>
      <c r="I46" s="389"/>
      <c r="J46" s="387"/>
      <c r="K46" s="390"/>
      <c r="L46" s="390"/>
      <c r="M46" s="391"/>
      <c r="N46" s="392"/>
      <c r="O46" s="392"/>
      <c r="P46" s="392"/>
      <c r="Q46" s="393"/>
      <c r="R46" s="387"/>
      <c r="S46" s="393"/>
      <c r="T46" s="393"/>
      <c r="U46" s="394"/>
    </row>
    <row r="47" spans="1:22" ht="12.75" customHeight="1">
      <c r="A47" s="48" t="s">
        <v>96</v>
      </c>
      <c r="B47" s="16"/>
      <c r="C47" s="28"/>
      <c r="D47" s="28"/>
      <c r="E47" s="91"/>
      <c r="Q47" s="48"/>
      <c r="R47" s="48"/>
      <c r="S47" s="48"/>
      <c r="T47" s="48"/>
      <c r="V47" s="100"/>
    </row>
    <row r="48" spans="1:22">
      <c r="A48" s="11" t="s">
        <v>98</v>
      </c>
      <c r="B48" s="16"/>
      <c r="C48" s="28"/>
      <c r="D48" s="28"/>
      <c r="E48" s="91"/>
    </row>
    <row r="49" spans="1:22">
      <c r="A49" s="86" t="s">
        <v>142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99" t="s">
        <v>136</v>
      </c>
      <c r="B50" s="27"/>
      <c r="F50" s="68"/>
      <c r="G50" s="68"/>
      <c r="H50" s="29"/>
      <c r="I50" s="29"/>
      <c r="J50" s="29"/>
      <c r="K50" s="29"/>
      <c r="L50" s="54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12.75" customHeight="1">
      <c r="A51" s="550" t="s">
        <v>145</v>
      </c>
      <c r="B51" s="550"/>
      <c r="C51" s="550"/>
      <c r="D51" s="550"/>
      <c r="E51" s="550"/>
      <c r="F51" s="550"/>
      <c r="G51" s="550"/>
      <c r="H51" s="550"/>
      <c r="I51" s="550"/>
      <c r="J51" s="550"/>
      <c r="K51" s="550"/>
      <c r="L51" s="550"/>
      <c r="M51" s="100"/>
      <c r="N51" s="100"/>
      <c r="O51" s="100"/>
      <c r="P51" s="100"/>
      <c r="Q51" s="100"/>
      <c r="R51" s="100"/>
      <c r="S51" s="100"/>
      <c r="T51" s="100"/>
      <c r="U51" s="100"/>
      <c r="V51" s="100"/>
    </row>
    <row r="52" spans="1:22">
      <c r="A52" s="550"/>
      <c r="B52" s="550"/>
      <c r="C52" s="550"/>
      <c r="D52" s="550"/>
      <c r="E52" s="550"/>
      <c r="F52" s="550"/>
      <c r="G52" s="550"/>
      <c r="H52" s="550"/>
      <c r="I52" s="550"/>
      <c r="J52" s="550"/>
      <c r="K52" s="550"/>
      <c r="L52" s="550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1:22">
      <c r="N53" s="29"/>
      <c r="O53" s="29"/>
      <c r="P53" s="29"/>
      <c r="Q53" s="29"/>
      <c r="R53" s="29"/>
    </row>
    <row r="54" spans="1:22">
      <c r="A54" s="86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1"/>
    </row>
    <row r="274" spans="2:5">
      <c r="B274" s="16"/>
      <c r="C274" s="28"/>
      <c r="D274" s="28"/>
      <c r="E274" s="91"/>
    </row>
    <row r="275" spans="2:5">
      <c r="B275" s="16"/>
      <c r="C275" s="28"/>
      <c r="D275" s="28"/>
      <c r="E275" s="91"/>
    </row>
    <row r="276" spans="2:5">
      <c r="B276" s="16"/>
      <c r="C276" s="28"/>
      <c r="D276" s="28"/>
      <c r="E276" s="91"/>
    </row>
    <row r="277" spans="2:5">
      <c r="B277" s="16"/>
      <c r="C277" s="28"/>
      <c r="D277" s="28"/>
      <c r="E277" s="91"/>
    </row>
    <row r="278" spans="2:5">
      <c r="B278" s="16"/>
      <c r="C278" s="28"/>
      <c r="D278" s="28"/>
      <c r="E278" s="91"/>
    </row>
  </sheetData>
  <sheetProtection insertRows="0" deleteRows="0"/>
  <protectedRanges>
    <protectedRange sqref="J53:P1048576 U53:U1048576 J1:P15 J45:P49 U1:U15 U45:U49 P16:P44 J16:J44" name="Obseg1"/>
    <protectedRange sqref="U52 M52:P52" name="Obseg1_1_1_1_1_2"/>
    <protectedRange sqref="J52:L52" name="Obseg1_3_1_1_2"/>
    <protectedRange sqref="U16:U44 K16:O44" name="Obseg1_3"/>
    <protectedRange sqref="U50 M50:P50" name="Obseg1_1_2_1_1"/>
    <protectedRange sqref="J50:L50" name="Obseg1_3_1_2"/>
    <protectedRange sqref="U51 M51:P51" name="Obseg1_1_1_1_1_2_1"/>
    <protectedRange sqref="J51:L51" name="Obseg1_3_1_1_2_2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7" zoomScaleNormal="100" zoomScaleSheetLayoutView="100" workbookViewId="0">
      <selection activeCell="AA36" sqref="AA36:AA3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pred_rekapitulacija'!B27</f>
        <v>KEKSI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9" t="s">
        <v>521</v>
      </c>
      <c r="C16" s="189">
        <v>1</v>
      </c>
      <c r="D16" s="75" t="s">
        <v>0</v>
      </c>
      <c r="E16" s="136"/>
      <c r="F16" s="75">
        <v>10</v>
      </c>
      <c r="G16" s="137" t="s">
        <v>0</v>
      </c>
      <c r="H16" s="1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126"/>
      <c r="K16" s="122"/>
      <c r="L16" s="122"/>
      <c r="M16" s="122"/>
      <c r="N16" s="117"/>
      <c r="O16" s="122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2"/>
    </row>
    <row r="17" spans="1:22" s="55" customFormat="1">
      <c r="A17" s="77" t="s">
        <v>3</v>
      </c>
      <c r="B17" s="449" t="s">
        <v>522</v>
      </c>
      <c r="C17" s="189">
        <v>1</v>
      </c>
      <c r="D17" s="75" t="s">
        <v>0</v>
      </c>
      <c r="E17" s="349"/>
      <c r="F17" s="350">
        <v>20</v>
      </c>
      <c r="G17" s="351" t="s">
        <v>0</v>
      </c>
      <c r="H17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352" t="str">
        <f>IF(Sklop14[[#This Row],[ZAHTEVANA SHEMA KAKOVOSTI]]&lt;&gt;"",Sklop14[[#This Row],[Preračunana masa/volumen/kos na enoto kg]],"")</f>
        <v/>
      </c>
      <c r="J17" s="454"/>
      <c r="K17" s="122"/>
      <c r="L17" s="122"/>
      <c r="M17" s="122"/>
      <c r="N17" s="117"/>
      <c r="O17" s="122"/>
      <c r="P17" s="357"/>
      <c r="Q17" s="356">
        <f>+Sklop14[[#This Row],[cena/enota brez DDV v EUR]]*Sklop14[[#This Row],[Stopnja DDV (%)]]</f>
        <v>0</v>
      </c>
      <c r="R17" s="356">
        <f>+Sklop14[[#This Row],[cena/enota brez DDV v EUR]]+Sklop14[[#This Row],[Davek (EUR)]]</f>
        <v>0</v>
      </c>
      <c r="S17" s="356">
        <f>+Sklop14[[#This Row],[cena/enota brez DDV v EUR]]*Sklop14[[#This Row],[Okvirna količina]]</f>
        <v>0</v>
      </c>
      <c r="T17" s="358">
        <f>+Sklop14[[#This Row],[Končna cena/enoto mere (EUR) z DDV]]*Sklop14[[#This Row],[Okvirna količina]]</f>
        <v>0</v>
      </c>
      <c r="U17" s="122"/>
    </row>
    <row r="18" spans="1:22" s="55" customFormat="1">
      <c r="A18" s="77" t="s">
        <v>4</v>
      </c>
      <c r="B18" s="447" t="s">
        <v>523</v>
      </c>
      <c r="C18" s="189" t="s">
        <v>519</v>
      </c>
      <c r="D18" s="75" t="s">
        <v>0</v>
      </c>
      <c r="E18" s="349"/>
      <c r="F18" s="350">
        <v>66</v>
      </c>
      <c r="G18" s="351" t="s">
        <v>0</v>
      </c>
      <c r="H18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</v>
      </c>
      <c r="I18" s="352" t="str">
        <f>IF(Sklop14[[#This Row],[ZAHTEVANA SHEMA KAKOVOSTI]]&lt;&gt;"",Sklop14[[#This Row],[Preračunana masa/volumen/kos na enoto kg]],"")</f>
        <v/>
      </c>
      <c r="J18" s="454"/>
      <c r="K18" s="122"/>
      <c r="L18" s="122"/>
      <c r="M18" s="122"/>
      <c r="N18" s="117"/>
      <c r="O18" s="122"/>
      <c r="P18" s="357"/>
      <c r="Q18" s="356">
        <f>+Sklop14[[#This Row],[cena/enota brez DDV v EUR]]*Sklop14[[#This Row],[Stopnja DDV (%)]]</f>
        <v>0</v>
      </c>
      <c r="R18" s="356">
        <f>+Sklop14[[#This Row],[cena/enota brez DDV v EUR]]+Sklop14[[#This Row],[Davek (EUR)]]</f>
        <v>0</v>
      </c>
      <c r="S18" s="356">
        <f>+Sklop14[[#This Row],[cena/enota brez DDV v EUR]]*Sklop14[[#This Row],[Okvirna količina]]</f>
        <v>0</v>
      </c>
      <c r="T18" s="358">
        <f>+Sklop14[[#This Row],[Končna cena/enoto mere (EUR) z DDV]]*Sklop14[[#This Row],[Okvirna količina]]</f>
        <v>0</v>
      </c>
      <c r="U18" s="122"/>
    </row>
    <row r="19" spans="1:22" s="55" customFormat="1">
      <c r="A19" s="77" t="s">
        <v>5</v>
      </c>
      <c r="B19" s="453" t="s">
        <v>524</v>
      </c>
      <c r="C19" s="189">
        <v>1</v>
      </c>
      <c r="D19" s="75" t="s">
        <v>0</v>
      </c>
      <c r="E19" s="349"/>
      <c r="F19" s="350">
        <v>140</v>
      </c>
      <c r="G19" s="351" t="s">
        <v>0</v>
      </c>
      <c r="H19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19" s="352" t="str">
        <f>IF(Sklop14[[#This Row],[ZAHTEVANA SHEMA KAKOVOSTI]]&lt;&gt;"",Sklop14[[#This Row],[Preračunana masa/volumen/kos na enoto kg]],"")</f>
        <v/>
      </c>
      <c r="J19" s="454"/>
      <c r="K19" s="122"/>
      <c r="L19" s="122"/>
      <c r="M19" s="122"/>
      <c r="N19" s="117"/>
      <c r="O19" s="122"/>
      <c r="P19" s="357"/>
      <c r="Q19" s="356">
        <f>+Sklop14[[#This Row],[cena/enota brez DDV v EUR]]*Sklop14[[#This Row],[Stopnja DDV (%)]]</f>
        <v>0</v>
      </c>
      <c r="R19" s="356">
        <f>+Sklop14[[#This Row],[cena/enota brez DDV v EUR]]+Sklop14[[#This Row],[Davek (EUR)]]</f>
        <v>0</v>
      </c>
      <c r="S19" s="356">
        <f>+Sklop14[[#This Row],[cena/enota brez DDV v EUR]]*Sklop14[[#This Row],[Okvirna količina]]</f>
        <v>0</v>
      </c>
      <c r="T19" s="358">
        <f>+Sklop14[[#This Row],[Končna cena/enoto mere (EUR) z DDV]]*Sklop14[[#This Row],[Okvirna količina]]</f>
        <v>0</v>
      </c>
      <c r="U19" s="122"/>
    </row>
    <row r="20" spans="1:22" s="55" customFormat="1">
      <c r="A20" s="77" t="s">
        <v>6</v>
      </c>
      <c r="B20" s="449" t="s">
        <v>525</v>
      </c>
      <c r="C20" s="189" t="s">
        <v>520</v>
      </c>
      <c r="D20" s="75" t="s">
        <v>0</v>
      </c>
      <c r="E20" s="349"/>
      <c r="F20" s="350">
        <v>20</v>
      </c>
      <c r="G20" s="351" t="s">
        <v>0</v>
      </c>
      <c r="H20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352" t="str">
        <f>IF(Sklop14[[#This Row],[ZAHTEVANA SHEMA KAKOVOSTI]]&lt;&gt;"",Sklop14[[#This Row],[Preračunana masa/volumen/kos na enoto kg]],"")</f>
        <v/>
      </c>
      <c r="J20" s="454"/>
      <c r="K20" s="122"/>
      <c r="L20" s="122"/>
      <c r="M20" s="122"/>
      <c r="N20" s="117"/>
      <c r="O20" s="122"/>
      <c r="P20" s="357"/>
      <c r="Q20" s="356">
        <f>+Sklop14[[#This Row],[cena/enota brez DDV v EUR]]*Sklop14[[#This Row],[Stopnja DDV (%)]]</f>
        <v>0</v>
      </c>
      <c r="R20" s="356">
        <f>+Sklop14[[#This Row],[cena/enota brez DDV v EUR]]+Sklop14[[#This Row],[Davek (EUR)]]</f>
        <v>0</v>
      </c>
      <c r="S20" s="356">
        <f>+Sklop14[[#This Row],[cena/enota brez DDV v EUR]]*Sklop14[[#This Row],[Okvirna količina]]</f>
        <v>0</v>
      </c>
      <c r="T20" s="358">
        <f>+Sklop14[[#This Row],[Končna cena/enoto mere (EUR) z DDV]]*Sklop14[[#This Row],[Okvirna količina]]</f>
        <v>0</v>
      </c>
      <c r="U20" s="122"/>
    </row>
    <row r="21" spans="1:22" s="55" customFormat="1">
      <c r="A21" s="77" t="s">
        <v>7</v>
      </c>
      <c r="B21" s="449" t="s">
        <v>526</v>
      </c>
      <c r="C21" s="189" t="s">
        <v>520</v>
      </c>
      <c r="D21" s="75" t="s">
        <v>0</v>
      </c>
      <c r="E21" s="349"/>
      <c r="F21" s="350">
        <v>10</v>
      </c>
      <c r="G21" s="351" t="s">
        <v>0</v>
      </c>
      <c r="H21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352" t="str">
        <f>IF(Sklop14[[#This Row],[ZAHTEVANA SHEMA KAKOVOSTI]]&lt;&gt;"",Sklop14[[#This Row],[Preračunana masa/volumen/kos na enoto kg]],"")</f>
        <v/>
      </c>
      <c r="J21" s="454"/>
      <c r="K21" s="122"/>
      <c r="L21" s="122"/>
      <c r="M21" s="122"/>
      <c r="N21" s="117"/>
      <c r="O21" s="122"/>
      <c r="P21" s="357"/>
      <c r="Q21" s="356">
        <f>+Sklop14[[#This Row],[cena/enota brez DDV v EUR]]*Sklop14[[#This Row],[Stopnja DDV (%)]]</f>
        <v>0</v>
      </c>
      <c r="R21" s="356">
        <f>+Sklop14[[#This Row],[cena/enota brez DDV v EUR]]+Sklop14[[#This Row],[Davek (EUR)]]</f>
        <v>0</v>
      </c>
      <c r="S21" s="356">
        <f>+Sklop14[[#This Row],[cena/enota brez DDV v EUR]]*Sklop14[[#This Row],[Okvirna količina]]</f>
        <v>0</v>
      </c>
      <c r="T21" s="358">
        <f>+Sklop14[[#This Row],[Končna cena/enoto mere (EUR) z DDV]]*Sklop14[[#This Row],[Okvirna količina]]</f>
        <v>0</v>
      </c>
      <c r="U21" s="122"/>
    </row>
    <row r="22" spans="1:22" s="55" customFormat="1">
      <c r="A22" s="77" t="s">
        <v>8</v>
      </c>
      <c r="B22" s="449" t="s">
        <v>527</v>
      </c>
      <c r="C22" s="189" t="s">
        <v>520</v>
      </c>
      <c r="D22" s="75" t="s">
        <v>0</v>
      </c>
      <c r="E22" s="349"/>
      <c r="F22" s="350">
        <v>20</v>
      </c>
      <c r="G22" s="351" t="s">
        <v>0</v>
      </c>
      <c r="H22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52" t="str">
        <f>IF(Sklop14[[#This Row],[ZAHTEVANA SHEMA KAKOVOSTI]]&lt;&gt;"",Sklop14[[#This Row],[Preračunana masa/volumen/kos na enoto kg]],"")</f>
        <v/>
      </c>
      <c r="J22" s="454"/>
      <c r="K22" s="122"/>
      <c r="L22" s="122"/>
      <c r="M22" s="122"/>
      <c r="N22" s="117"/>
      <c r="O22" s="122"/>
      <c r="P22" s="357"/>
      <c r="Q22" s="356">
        <f>+Sklop14[[#This Row],[cena/enota brez DDV v EUR]]*Sklop14[[#This Row],[Stopnja DDV (%)]]</f>
        <v>0</v>
      </c>
      <c r="R22" s="356">
        <f>+Sklop14[[#This Row],[cena/enota brez DDV v EUR]]+Sklop14[[#This Row],[Davek (EUR)]]</f>
        <v>0</v>
      </c>
      <c r="S22" s="356">
        <f>+Sklop14[[#This Row],[cena/enota brez DDV v EUR]]*Sklop14[[#This Row],[Okvirna količina]]</f>
        <v>0</v>
      </c>
      <c r="T22" s="358">
        <f>+Sklop14[[#This Row],[Končna cena/enoto mere (EUR) z DDV]]*Sklop14[[#This Row],[Okvirna količina]]</f>
        <v>0</v>
      </c>
      <c r="U22" s="122"/>
    </row>
    <row r="23" spans="1:22" s="55" customFormat="1">
      <c r="A23" s="77" t="s">
        <v>9</v>
      </c>
      <c r="B23" s="449" t="s">
        <v>528</v>
      </c>
      <c r="C23" s="189" t="s">
        <v>520</v>
      </c>
      <c r="D23" s="75" t="s">
        <v>0</v>
      </c>
      <c r="E23" s="349"/>
      <c r="F23" s="350">
        <v>10</v>
      </c>
      <c r="G23" s="351" t="s">
        <v>0</v>
      </c>
      <c r="H23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352" t="str">
        <f>IF(Sklop14[[#This Row],[ZAHTEVANA SHEMA KAKOVOSTI]]&lt;&gt;"",Sklop14[[#This Row],[Preračunana masa/volumen/kos na enoto kg]],"")</f>
        <v/>
      </c>
      <c r="J23" s="454"/>
      <c r="K23" s="122"/>
      <c r="L23" s="122"/>
      <c r="M23" s="122"/>
      <c r="N23" s="117"/>
      <c r="O23" s="122"/>
      <c r="P23" s="357"/>
      <c r="Q23" s="356">
        <f>+Sklop14[[#This Row],[cena/enota brez DDV v EUR]]*Sklop14[[#This Row],[Stopnja DDV (%)]]</f>
        <v>0</v>
      </c>
      <c r="R23" s="356">
        <f>+Sklop14[[#This Row],[cena/enota brez DDV v EUR]]+Sklop14[[#This Row],[Davek (EUR)]]</f>
        <v>0</v>
      </c>
      <c r="S23" s="356">
        <f>+Sklop14[[#This Row],[cena/enota brez DDV v EUR]]*Sklop14[[#This Row],[Okvirna količina]]</f>
        <v>0</v>
      </c>
      <c r="T23" s="358">
        <f>+Sklop14[[#This Row],[Končna cena/enoto mere (EUR) z DDV]]*Sklop14[[#This Row],[Okvirna količina]]</f>
        <v>0</v>
      </c>
      <c r="U23" s="122"/>
    </row>
    <row r="24" spans="1:22" s="55" customFormat="1">
      <c r="A24" s="77" t="s">
        <v>10</v>
      </c>
      <c r="B24" s="449" t="s">
        <v>529</v>
      </c>
      <c r="C24" s="189" t="s">
        <v>520</v>
      </c>
      <c r="D24" s="75" t="s">
        <v>0</v>
      </c>
      <c r="E24" s="349"/>
      <c r="F24" s="350">
        <v>10</v>
      </c>
      <c r="G24" s="351" t="s">
        <v>0</v>
      </c>
      <c r="H24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352" t="str">
        <f>IF(Sklop14[[#This Row],[ZAHTEVANA SHEMA KAKOVOSTI]]&lt;&gt;"",Sklop14[[#This Row],[Preračunana masa/volumen/kos na enoto kg]],"")</f>
        <v/>
      </c>
      <c r="J24" s="454"/>
      <c r="K24" s="122"/>
      <c r="L24" s="122"/>
      <c r="M24" s="122"/>
      <c r="N24" s="117"/>
      <c r="O24" s="122"/>
      <c r="P24" s="357"/>
      <c r="Q24" s="356">
        <f>+Sklop14[[#This Row],[cena/enota brez DDV v EUR]]*Sklop14[[#This Row],[Stopnja DDV (%)]]</f>
        <v>0</v>
      </c>
      <c r="R24" s="356">
        <f>+Sklop14[[#This Row],[cena/enota brez DDV v EUR]]+Sklop14[[#This Row],[Davek (EUR)]]</f>
        <v>0</v>
      </c>
      <c r="S24" s="356">
        <f>+Sklop14[[#This Row],[cena/enota brez DDV v EUR]]*Sklop14[[#This Row],[Okvirna količina]]</f>
        <v>0</v>
      </c>
      <c r="T24" s="358">
        <f>+Sklop14[[#This Row],[Končna cena/enoto mere (EUR) z DDV]]*Sklop14[[#This Row],[Okvirna količina]]</f>
        <v>0</v>
      </c>
      <c r="U24" s="122"/>
    </row>
    <row r="25" spans="1:22" s="55" customFormat="1">
      <c r="A25" s="77" t="s">
        <v>11</v>
      </c>
      <c r="B25" s="449" t="s">
        <v>530</v>
      </c>
      <c r="C25" s="189">
        <v>1</v>
      </c>
      <c r="D25" s="75" t="s">
        <v>0</v>
      </c>
      <c r="E25" s="349"/>
      <c r="F25" s="350">
        <v>10</v>
      </c>
      <c r="G25" s="351" t="s">
        <v>0</v>
      </c>
      <c r="H25" s="35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352" t="str">
        <f>IF(Sklop14[[#This Row],[ZAHTEVANA SHEMA KAKOVOSTI]]&lt;&gt;"",Sklop14[[#This Row],[Preračunana masa/volumen/kos na enoto kg]],"")</f>
        <v/>
      </c>
      <c r="J25" s="454"/>
      <c r="K25" s="122"/>
      <c r="L25" s="122"/>
      <c r="M25" s="122"/>
      <c r="N25" s="117"/>
      <c r="O25" s="122"/>
      <c r="P25" s="357"/>
      <c r="Q25" s="356">
        <f>+Sklop14[[#This Row],[cena/enota brez DDV v EUR]]*Sklop14[[#This Row],[Stopnja DDV (%)]]</f>
        <v>0</v>
      </c>
      <c r="R25" s="356">
        <f>+Sklop14[[#This Row],[cena/enota brez DDV v EUR]]+Sklop14[[#This Row],[Davek (EUR)]]</f>
        <v>0</v>
      </c>
      <c r="S25" s="356">
        <f>+Sklop14[[#This Row],[cena/enota brez DDV v EUR]]*Sklop14[[#This Row],[Okvirna količina]]</f>
        <v>0</v>
      </c>
      <c r="T25" s="358">
        <f>+Sklop14[[#This Row],[Končna cena/enoto mere (EUR) z DDV]]*Sklop14[[#This Row],[Okvirna količina]]</f>
        <v>0</v>
      </c>
      <c r="U25" s="122"/>
    </row>
    <row r="26" spans="1:22">
      <c r="A26" s="297" t="s">
        <v>100</v>
      </c>
      <c r="B26" s="298"/>
      <c r="C26" s="299"/>
      <c r="D26" s="299"/>
      <c r="E26" s="300"/>
      <c r="F26" s="359"/>
      <c r="G26" s="302"/>
      <c r="H26" s="303">
        <f>SUBTOTAL(109,Sklop14[Preračunana masa/volumen/kos na enoto kg])</f>
        <v>316</v>
      </c>
      <c r="I26" s="303">
        <f>SUBTOTAL(109,Sklop14[Živila iz shem kakovosti (kg)])</f>
        <v>0</v>
      </c>
      <c r="J26" s="301"/>
      <c r="K26" s="304"/>
      <c r="L26" s="304"/>
      <c r="M26" s="305"/>
      <c r="N26" s="306"/>
      <c r="O26" s="306"/>
      <c r="P26" s="306"/>
      <c r="Q26" s="307"/>
      <c r="R26" s="301"/>
      <c r="S26" s="307">
        <f>SUBTOTAL(109,Sklop14[Vrednost za okvirno količino (EUR) brez DDV])</f>
        <v>0</v>
      </c>
      <c r="T26" s="307">
        <f>SUBTOTAL(109,Sklop14[Vrednost za okvirno količino (EUR) z DDV])</f>
        <v>0</v>
      </c>
      <c r="U26" s="308">
        <f>SUBTOTAL(103,Sklop14[Shema kakovosti
(nacionalne, evropske)
])</f>
        <v>0</v>
      </c>
    </row>
    <row r="27" spans="1:22" s="187" customFormat="1">
      <c r="A27" s="175"/>
      <c r="B27" s="176"/>
      <c r="C27" s="177"/>
      <c r="D27" s="177"/>
      <c r="E27" s="178"/>
      <c r="F27" s="190"/>
      <c r="G27" s="180"/>
      <c r="H27" s="181"/>
      <c r="I27" s="181"/>
      <c r="J27" s="179"/>
      <c r="K27" s="182"/>
      <c r="L27" s="182"/>
      <c r="M27" s="183"/>
      <c r="N27" s="184"/>
      <c r="O27" s="184"/>
      <c r="P27" s="184"/>
      <c r="Q27" s="185"/>
      <c r="R27" s="179"/>
      <c r="S27" s="185"/>
      <c r="T27" s="185"/>
      <c r="U27" s="186"/>
    </row>
    <row r="28" spans="1:22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28"/>
      <c r="D29" s="28"/>
      <c r="E29" s="91"/>
    </row>
    <row r="30" spans="1:22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 ht="12.75" customHeight="1">
      <c r="A32" s="550" t="s">
        <v>145</v>
      </c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 ht="12.75" customHeight="1">
      <c r="A33" s="550"/>
      <c r="B33" s="550"/>
      <c r="C33" s="550"/>
      <c r="D33" s="550"/>
      <c r="E33" s="550"/>
      <c r="F33" s="550"/>
      <c r="G33" s="550"/>
      <c r="H33" s="550"/>
      <c r="I33" s="550"/>
      <c r="J33" s="550"/>
      <c r="K33" s="550"/>
      <c r="L33" s="550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1:2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U34:U1048576 J1:P30 U1:U30" name="Obseg1"/>
    <protectedRange sqref="U33 M33:P33" name="Obseg1_1_1_1_1"/>
    <protectedRange sqref="J33:L33" name="Obseg1_3_1_1"/>
    <protectedRange sqref="U31 M31:P31" name="Obseg1_1_2_1_1"/>
    <protectedRange sqref="J31:L31" name="Obseg1_3_1_2"/>
    <protectedRange sqref="U32 M32:P32" name="Obseg1_1_1_1_1_2"/>
    <protectedRange sqref="J32:L32" name="Obseg1_3_1_1_2_2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3"/>
  <sheetViews>
    <sheetView topLeftCell="A4" zoomScale="96" zoomScaleNormal="96" zoomScaleSheetLayoutView="100" workbookViewId="0">
      <selection activeCell="T50" sqref="T5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61" t="str">
        <f>+'prva stran'!B6</f>
        <v>VRTEC RADOVLJICA</v>
      </c>
      <c r="D2" s="562"/>
      <c r="E2" s="562"/>
      <c r="F2" s="562"/>
      <c r="G2" s="562"/>
      <c r="H2" s="562"/>
      <c r="I2" s="562"/>
      <c r="J2" s="562"/>
    </row>
    <row r="3" spans="1:21" ht="15">
      <c r="B3" s="50" t="s">
        <v>49</v>
      </c>
      <c r="C3" s="563" t="str">
        <f>+'prva stran'!B7</f>
        <v>Kranjska cesta 13, 4240 Radovljica</v>
      </c>
      <c r="D3" s="564"/>
      <c r="E3" s="564"/>
      <c r="F3" s="564"/>
      <c r="G3" s="564"/>
      <c r="H3" s="564"/>
      <c r="I3" s="564"/>
      <c r="J3" s="56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65">
        <f>+'prva stran'!B10</f>
        <v>0</v>
      </c>
      <c r="D6" s="566"/>
      <c r="E6" s="566"/>
      <c r="F6" s="566"/>
      <c r="G6" s="566"/>
      <c r="H6" s="566"/>
      <c r="I6" s="566"/>
      <c r="J6" s="566"/>
    </row>
    <row r="7" spans="1:21" ht="17.25" customHeight="1">
      <c r="B7" s="51" t="s">
        <v>49</v>
      </c>
      <c r="C7" s="567">
        <f>+'prva stran'!B11</f>
        <v>0</v>
      </c>
      <c r="D7" s="568"/>
      <c r="E7" s="568"/>
      <c r="F7" s="568"/>
      <c r="G7" s="568"/>
      <c r="H7" s="568"/>
      <c r="I7" s="568"/>
      <c r="J7" s="568"/>
    </row>
    <row r="8" spans="1:21" ht="17.25" customHeight="1">
      <c r="B8" s="51" t="s">
        <v>50</v>
      </c>
      <c r="C8" s="567">
        <f>+'prva stran'!B12</f>
        <v>0</v>
      </c>
      <c r="D8" s="568"/>
      <c r="E8" s="568"/>
      <c r="F8" s="568"/>
      <c r="G8" s="568"/>
      <c r="H8" s="568"/>
      <c r="I8" s="568"/>
      <c r="J8" s="568"/>
    </row>
    <row r="9" spans="1:21" s="12" customFormat="1" ht="17.25" customHeight="1">
      <c r="A9" s="9"/>
      <c r="B9" s="52" t="s">
        <v>52</v>
      </c>
      <c r="C9" s="569">
        <f>+'prva stran'!B13</f>
        <v>0</v>
      </c>
      <c r="D9" s="568"/>
      <c r="E9" s="568"/>
      <c r="F9" s="568"/>
      <c r="G9" s="568"/>
      <c r="H9" s="568"/>
      <c r="I9" s="568"/>
      <c r="J9" s="5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pred_rekapitulacija'!B28</f>
        <v>EKO KRUH, REZAN IN PAKIRAN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31" t="s">
        <v>531</v>
      </c>
      <c r="C16" s="120">
        <v>1</v>
      </c>
      <c r="D16" s="75" t="s">
        <v>0</v>
      </c>
      <c r="E16" s="123"/>
      <c r="F16" s="214">
        <v>1000</v>
      </c>
      <c r="G16" s="202" t="s">
        <v>0</v>
      </c>
      <c r="H16" s="21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73" t="s">
        <v>78</v>
      </c>
    </row>
    <row r="17" spans="1:21" s="55" customFormat="1" ht="12">
      <c r="A17" s="77" t="s">
        <v>3</v>
      </c>
      <c r="B17" s="455" t="s">
        <v>532</v>
      </c>
      <c r="C17" s="120">
        <v>1</v>
      </c>
      <c r="D17" s="75" t="s">
        <v>0</v>
      </c>
      <c r="E17" s="123"/>
      <c r="F17" s="413">
        <v>700</v>
      </c>
      <c r="G17" s="456" t="s">
        <v>0</v>
      </c>
      <c r="H17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7" s="288" t="str">
        <f>IF(Sklop15[[#This Row],[ZAHTEVANA SHEMA KAKOVOSTI]]&lt;&gt;"",Sklop15[[#This Row],[Preračunana masa/volumen/kos na enoto kg]],"")</f>
        <v/>
      </c>
      <c r="J17" s="406"/>
      <c r="K17" s="458"/>
      <c r="L17" s="458"/>
      <c r="M17" s="416"/>
      <c r="N17" s="410"/>
      <c r="O17" s="410"/>
      <c r="P17" s="418"/>
      <c r="Q17" s="410">
        <f>+Sklop15[[#This Row],[cena/enota brez DDV v EUR]]*Sklop15[[#This Row],[Stopnja DDV (%)]]</f>
        <v>0</v>
      </c>
      <c r="R17" s="410">
        <f>+Sklop15[[#This Row],[cena/enota brez DDV v EUR]]+Sklop15[[#This Row],[Davek (EUR)]]</f>
        <v>0</v>
      </c>
      <c r="S17" s="410">
        <f>+Sklop15[[#This Row],[cena/enota brez DDV v EUR]]*Sklop15[[#This Row],[Okvirna količina]]</f>
        <v>0</v>
      </c>
      <c r="T17" s="410">
        <f>+Sklop15[[#This Row],[Končna cena/enoto mere (EUR) z DDV]]*Sklop15[[#This Row],[Okvirna količina]]</f>
        <v>0</v>
      </c>
      <c r="U17" s="173" t="s">
        <v>78</v>
      </c>
    </row>
    <row r="18" spans="1:21" s="55" customFormat="1" ht="12">
      <c r="A18" s="77" t="s">
        <v>4</v>
      </c>
      <c r="B18" s="455" t="s">
        <v>533</v>
      </c>
      <c r="C18" s="120">
        <v>1</v>
      </c>
      <c r="D18" s="75" t="s">
        <v>0</v>
      </c>
      <c r="E18" s="123"/>
      <c r="F18" s="413">
        <v>1240</v>
      </c>
      <c r="G18" s="456" t="s">
        <v>0</v>
      </c>
      <c r="H18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1240</v>
      </c>
      <c r="I18" s="288" t="str">
        <f>IF(Sklop15[[#This Row],[ZAHTEVANA SHEMA KAKOVOSTI]]&lt;&gt;"",Sklop15[[#This Row],[Preračunana masa/volumen/kos na enoto kg]],"")</f>
        <v/>
      </c>
      <c r="J18" s="406"/>
      <c r="K18" s="458"/>
      <c r="L18" s="458"/>
      <c r="M18" s="416"/>
      <c r="N18" s="410"/>
      <c r="O18" s="410"/>
      <c r="P18" s="418"/>
      <c r="Q18" s="410">
        <f>+Sklop15[[#This Row],[cena/enota brez DDV v EUR]]*Sklop15[[#This Row],[Stopnja DDV (%)]]</f>
        <v>0</v>
      </c>
      <c r="R18" s="410">
        <f>+Sklop15[[#This Row],[cena/enota brez DDV v EUR]]+Sklop15[[#This Row],[Davek (EUR)]]</f>
        <v>0</v>
      </c>
      <c r="S18" s="410">
        <f>+Sklop15[[#This Row],[cena/enota brez DDV v EUR]]*Sklop15[[#This Row],[Okvirna količina]]</f>
        <v>0</v>
      </c>
      <c r="T18" s="410">
        <f>+Sklop15[[#This Row],[Končna cena/enoto mere (EUR) z DDV]]*Sklop15[[#This Row],[Okvirna količina]]</f>
        <v>0</v>
      </c>
      <c r="U18" s="173" t="s">
        <v>78</v>
      </c>
    </row>
    <row r="19" spans="1:21" s="55" customFormat="1" ht="12">
      <c r="A19" s="77" t="s">
        <v>5</v>
      </c>
      <c r="B19" s="455" t="s">
        <v>534</v>
      </c>
      <c r="C19" s="120">
        <v>1</v>
      </c>
      <c r="D19" s="75" t="s">
        <v>0</v>
      </c>
      <c r="E19" s="123"/>
      <c r="F19" s="413">
        <v>300</v>
      </c>
      <c r="G19" s="456" t="s">
        <v>0</v>
      </c>
      <c r="H19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288" t="str">
        <f>IF(Sklop15[[#This Row],[ZAHTEVANA SHEMA KAKOVOSTI]]&lt;&gt;"",Sklop15[[#This Row],[Preračunana masa/volumen/kos na enoto kg]],"")</f>
        <v/>
      </c>
      <c r="J19" s="406"/>
      <c r="K19" s="458"/>
      <c r="L19" s="458"/>
      <c r="M19" s="416"/>
      <c r="N19" s="410"/>
      <c r="O19" s="410"/>
      <c r="P19" s="418"/>
      <c r="Q19" s="410">
        <f>+Sklop15[[#This Row],[cena/enota brez DDV v EUR]]*Sklop15[[#This Row],[Stopnja DDV (%)]]</f>
        <v>0</v>
      </c>
      <c r="R19" s="410">
        <f>+Sklop15[[#This Row],[cena/enota brez DDV v EUR]]+Sklop15[[#This Row],[Davek (EUR)]]</f>
        <v>0</v>
      </c>
      <c r="S19" s="410">
        <f>+Sklop15[[#This Row],[cena/enota brez DDV v EUR]]*Sklop15[[#This Row],[Okvirna količina]]</f>
        <v>0</v>
      </c>
      <c r="T19" s="410">
        <f>+Sklop15[[#This Row],[Končna cena/enoto mere (EUR) z DDV]]*Sklop15[[#This Row],[Okvirna količina]]</f>
        <v>0</v>
      </c>
      <c r="U19" s="173" t="s">
        <v>78</v>
      </c>
    </row>
    <row r="20" spans="1:21" s="55" customFormat="1" ht="12">
      <c r="A20" s="77" t="s">
        <v>6</v>
      </c>
      <c r="B20" s="266" t="s">
        <v>535</v>
      </c>
      <c r="C20" s="120">
        <v>1</v>
      </c>
      <c r="D20" s="75" t="s">
        <v>0</v>
      </c>
      <c r="E20" s="123"/>
      <c r="F20" s="256">
        <v>50</v>
      </c>
      <c r="G20" s="202" t="s">
        <v>0</v>
      </c>
      <c r="H20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59" t="str">
        <f>IF(Sklop15[[#This Row],[ZAHTEVANA SHEMA KAKOVOSTI]]&lt;&gt;"",Sklop15[[#This Row],[Preračunana masa/volumen/kos na enoto kg]],"")</f>
        <v/>
      </c>
      <c r="J20" s="248"/>
      <c r="K20" s="267"/>
      <c r="L20" s="267"/>
      <c r="M20" s="253"/>
      <c r="N20" s="250"/>
      <c r="O20" s="250"/>
      <c r="P20" s="255"/>
      <c r="Q20" s="250">
        <f>+Sklop15[[#This Row],[cena/enota brez DDV v EUR]]*Sklop15[[#This Row],[Stopnja DDV (%)]]</f>
        <v>0</v>
      </c>
      <c r="R20" s="250">
        <f>+Sklop15[[#This Row],[cena/enota brez DDV v EUR]]+Sklop15[[#This Row],[Davek (EUR)]]</f>
        <v>0</v>
      </c>
      <c r="S20" s="250">
        <f>+Sklop15[[#This Row],[cena/enota brez DDV v EUR]]*Sklop15[[#This Row],[Okvirna količina]]</f>
        <v>0</v>
      </c>
      <c r="T20" s="250">
        <f>+Sklop15[[#This Row],[Končna cena/enoto mere (EUR) z DDV]]*Sklop15[[#This Row],[Okvirna količina]]</f>
        <v>0</v>
      </c>
      <c r="U20" s="173" t="s">
        <v>78</v>
      </c>
    </row>
    <row r="21" spans="1:21" s="55" customFormat="1" ht="12">
      <c r="A21" s="77" t="s">
        <v>7</v>
      </c>
      <c r="B21" s="455" t="s">
        <v>536</v>
      </c>
      <c r="C21" s="120">
        <v>1</v>
      </c>
      <c r="D21" s="75" t="s">
        <v>0</v>
      </c>
      <c r="E21" s="123"/>
      <c r="F21" s="413">
        <v>150</v>
      </c>
      <c r="G21" s="456" t="s">
        <v>0</v>
      </c>
      <c r="H21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288" t="str">
        <f>IF(Sklop15[[#This Row],[ZAHTEVANA SHEMA KAKOVOSTI]]&lt;&gt;"",Sklop15[[#This Row],[Preračunana masa/volumen/kos na enoto kg]],"")</f>
        <v/>
      </c>
      <c r="J21" s="406"/>
      <c r="K21" s="458"/>
      <c r="L21" s="458"/>
      <c r="M21" s="416"/>
      <c r="N21" s="410"/>
      <c r="O21" s="410"/>
      <c r="P21" s="418"/>
      <c r="Q21" s="410">
        <f>+Sklop15[[#This Row],[cena/enota brez DDV v EUR]]*Sklop15[[#This Row],[Stopnja DDV (%)]]</f>
        <v>0</v>
      </c>
      <c r="R21" s="410">
        <f>+Sklop15[[#This Row],[cena/enota brez DDV v EUR]]+Sklop15[[#This Row],[Davek (EUR)]]</f>
        <v>0</v>
      </c>
      <c r="S21" s="410">
        <f>+Sklop15[[#This Row],[cena/enota brez DDV v EUR]]*Sklop15[[#This Row],[Okvirna količina]]</f>
        <v>0</v>
      </c>
      <c r="T21" s="410">
        <f>+Sklop15[[#This Row],[Končna cena/enoto mere (EUR) z DDV]]*Sklop15[[#This Row],[Okvirna količina]]</f>
        <v>0</v>
      </c>
      <c r="U21" s="173" t="s">
        <v>78</v>
      </c>
    </row>
    <row r="22" spans="1:21" s="55" customFormat="1" ht="24">
      <c r="A22" s="77" t="s">
        <v>8</v>
      </c>
      <c r="B22" s="266" t="s">
        <v>537</v>
      </c>
      <c r="C22" s="120">
        <v>1</v>
      </c>
      <c r="D22" s="75" t="s">
        <v>0</v>
      </c>
      <c r="E22" s="123"/>
      <c r="F22" s="256">
        <v>150</v>
      </c>
      <c r="G22" s="202" t="s">
        <v>0</v>
      </c>
      <c r="H22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" s="159" t="str">
        <f>IF(Sklop15[[#This Row],[ZAHTEVANA SHEMA KAKOVOSTI]]&lt;&gt;"",Sklop15[[#This Row],[Preračunana masa/volumen/kos na enoto kg]],"")</f>
        <v/>
      </c>
      <c r="J22" s="248"/>
      <c r="K22" s="267"/>
      <c r="L22" s="267"/>
      <c r="M22" s="253"/>
      <c r="N22" s="250"/>
      <c r="O22" s="250"/>
      <c r="P22" s="255"/>
      <c r="Q22" s="250">
        <f>+Sklop15[[#This Row],[cena/enota brez DDV v EUR]]*Sklop15[[#This Row],[Stopnja DDV (%)]]</f>
        <v>0</v>
      </c>
      <c r="R22" s="250">
        <f>+Sklop15[[#This Row],[cena/enota brez DDV v EUR]]+Sklop15[[#This Row],[Davek (EUR)]]</f>
        <v>0</v>
      </c>
      <c r="S22" s="250">
        <f>+Sklop15[[#This Row],[cena/enota brez DDV v EUR]]*Sklop15[[#This Row],[Okvirna količina]]</f>
        <v>0</v>
      </c>
      <c r="T22" s="250">
        <f>+Sklop15[[#This Row],[Končna cena/enoto mere (EUR) z DDV]]*Sklop15[[#This Row],[Okvirna količina]]</f>
        <v>0</v>
      </c>
      <c r="U22" s="173" t="s">
        <v>78</v>
      </c>
    </row>
    <row r="23" spans="1:21" s="187" customFormat="1">
      <c r="A23" s="297" t="s">
        <v>100</v>
      </c>
      <c r="B23" s="298"/>
      <c r="C23" s="299"/>
      <c r="D23" s="299"/>
      <c r="E23" s="300"/>
      <c r="F23" s="301"/>
      <c r="G23" s="302"/>
      <c r="H23" s="303">
        <f>SUBTOTAL(109,Sklop15[Preračunana masa/volumen/kos na enoto kg])</f>
        <v>3590</v>
      </c>
      <c r="I23" s="303">
        <f>SUBTOTAL(109,Sklop15[Živila iz shem kakovosti (kg)])</f>
        <v>0</v>
      </c>
      <c r="J23" s="301"/>
      <c r="K23" s="304"/>
      <c r="L23" s="304"/>
      <c r="M23" s="305"/>
      <c r="N23" s="306"/>
      <c r="O23" s="306"/>
      <c r="P23" s="306"/>
      <c r="Q23" s="307"/>
      <c r="R23" s="301"/>
      <c r="S23" s="307">
        <f>SUBTOTAL(109,Sklop15[Vrednost za okvirno količino (EUR) brez DDV])</f>
        <v>0</v>
      </c>
      <c r="T23" s="307">
        <f>SUBTOTAL(109,Sklop15[Vrednost za okvirno količino (EUR) z DDV])</f>
        <v>0</v>
      </c>
      <c r="U23" s="308"/>
    </row>
    <row r="24" spans="1:21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1">
      <c r="A25" s="11" t="s">
        <v>98</v>
      </c>
      <c r="B25" s="16"/>
      <c r="C25" s="28"/>
      <c r="D25" s="28"/>
      <c r="E25" s="91"/>
    </row>
    <row r="26" spans="1:21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70" t="s">
        <v>144</v>
      </c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1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23:U26 U28:U1048576 U1:U15 J1:P26" name="Obseg1"/>
    <protectedRange sqref="M27:P27 U27" name="Obseg1_1_1_1_1_1"/>
    <protectedRange sqref="J27:L27" name="Obseg1_2_1_1"/>
    <protectedRange sqref="U16:U22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3"/>
  <sheetViews>
    <sheetView topLeftCell="A10" zoomScaleNormal="100" zoomScaleSheetLayoutView="100" workbookViewId="0">
      <selection activeCell="S52" sqref="S52:T52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pred_rekapitulacija'!B29</f>
        <v>EKO PEKOVSKO PECIVO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3" t="s">
        <v>538</v>
      </c>
      <c r="C16" s="120">
        <v>40</v>
      </c>
      <c r="D16" s="120" t="s">
        <v>76</v>
      </c>
      <c r="E16" s="121"/>
      <c r="F16" s="506">
        <v>2270</v>
      </c>
      <c r="G16" s="506" t="s">
        <v>243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90.8</v>
      </c>
      <c r="I16" s="78" t="str">
        <f>IF(Sklop16[[#This Row],[ZAHTEVANA SHEMA KAKOVOSTI]]&lt;&gt;"",Sklop16[[#This Row],[Preračunana masa/volumen/kos na enoto kg]],"")</f>
        <v/>
      </c>
      <c r="J16" s="82"/>
      <c r="K16" s="140"/>
      <c r="L16" s="140"/>
      <c r="M16" s="140"/>
      <c r="N16" s="141"/>
      <c r="O16" s="140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73" t="s">
        <v>78</v>
      </c>
    </row>
    <row r="17" spans="1:21" s="55" customFormat="1">
      <c r="A17" s="77" t="s">
        <v>3</v>
      </c>
      <c r="B17" s="443" t="s">
        <v>539</v>
      </c>
      <c r="C17" s="120">
        <v>60</v>
      </c>
      <c r="D17" s="120" t="s">
        <v>76</v>
      </c>
      <c r="E17" s="164"/>
      <c r="F17" s="506">
        <v>2800</v>
      </c>
      <c r="G17" s="506" t="s">
        <v>243</v>
      </c>
      <c r="H1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168</v>
      </c>
      <c r="I17" s="154" t="str">
        <f>IF(Sklop16[[#This Row],[ZAHTEVANA SHEMA KAKOVOSTI]]&lt;&gt;"",Sklop16[[#This Row],[Preračunana masa/volumen/kos na enoto kg]],"")</f>
        <v/>
      </c>
      <c r="J17" s="166"/>
      <c r="K17" s="161"/>
      <c r="L17" s="161"/>
      <c r="M17" s="224"/>
      <c r="N17" s="162"/>
      <c r="O17" s="141"/>
      <c r="P17" s="155"/>
      <c r="Q17" s="156">
        <f>+Sklop16[[#This Row],[cena/enota brez DDV v EUR]]*Sklop16[[#This Row],[Stopnja DDV (%)]]</f>
        <v>0</v>
      </c>
      <c r="R17" s="156">
        <f>+Sklop16[[#This Row],[cena/enota brez DDV v EUR]]+Sklop16[[#This Row],[Davek (EUR)]]</f>
        <v>0</v>
      </c>
      <c r="S17" s="156">
        <f>+Sklop16[[#This Row],[cena/enota brez DDV v EUR]]*Sklop16[[#This Row],[Okvirna količina]]</f>
        <v>0</v>
      </c>
      <c r="T17" s="156">
        <f>+Sklop16[[#This Row],[Končna cena/enoto mere (EUR) z DDV]]*Sklop16[[#This Row],[Okvirna količina]]</f>
        <v>0</v>
      </c>
      <c r="U17" s="173" t="s">
        <v>78</v>
      </c>
    </row>
    <row r="18" spans="1:21" s="55" customFormat="1">
      <c r="A18" s="77" t="s">
        <v>4</v>
      </c>
      <c r="B18" s="443" t="s">
        <v>540</v>
      </c>
      <c r="C18" s="120">
        <v>40</v>
      </c>
      <c r="D18" s="120" t="s">
        <v>76</v>
      </c>
      <c r="E18" s="164"/>
      <c r="F18" s="506">
        <v>340</v>
      </c>
      <c r="G18" s="506" t="s">
        <v>243</v>
      </c>
      <c r="H1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13.6</v>
      </c>
      <c r="I18" s="154" t="str">
        <f>IF(Sklop16[[#This Row],[ZAHTEVANA SHEMA KAKOVOSTI]]&lt;&gt;"",Sklop16[[#This Row],[Preračunana masa/volumen/kos na enoto kg]],"")</f>
        <v/>
      </c>
      <c r="J18" s="166"/>
      <c r="K18" s="161"/>
      <c r="L18" s="161"/>
      <c r="M18" s="224"/>
      <c r="N18" s="162"/>
      <c r="O18" s="141"/>
      <c r="P18" s="155"/>
      <c r="Q18" s="156">
        <f>+Sklop16[[#This Row],[cena/enota brez DDV v EUR]]*Sklop16[[#This Row],[Stopnja DDV (%)]]</f>
        <v>0</v>
      </c>
      <c r="R18" s="156">
        <f>+Sklop16[[#This Row],[cena/enota brez DDV v EUR]]+Sklop16[[#This Row],[Davek (EUR)]]</f>
        <v>0</v>
      </c>
      <c r="S18" s="156">
        <f>+Sklop16[[#This Row],[cena/enota brez DDV v EUR]]*Sklop16[[#This Row],[Okvirna količina]]</f>
        <v>0</v>
      </c>
      <c r="T18" s="156">
        <f>+Sklop16[[#This Row],[Končna cena/enoto mere (EUR) z DDV]]*Sklop16[[#This Row],[Okvirna količina]]</f>
        <v>0</v>
      </c>
      <c r="U18" s="173" t="s">
        <v>78</v>
      </c>
    </row>
    <row r="19" spans="1:21" s="55" customFormat="1">
      <c r="A19" s="77" t="s">
        <v>5</v>
      </c>
      <c r="B19" s="443" t="s">
        <v>540</v>
      </c>
      <c r="C19" s="120">
        <v>60</v>
      </c>
      <c r="D19" s="120" t="s">
        <v>76</v>
      </c>
      <c r="E19" s="164"/>
      <c r="F19" s="506">
        <v>500</v>
      </c>
      <c r="G19" s="506" t="s">
        <v>243</v>
      </c>
      <c r="H1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154" t="str">
        <f>IF(Sklop16[[#This Row],[ZAHTEVANA SHEMA KAKOVOSTI]]&lt;&gt;"",Sklop16[[#This Row],[Preračunana masa/volumen/kos na enoto kg]],"")</f>
        <v/>
      </c>
      <c r="J19" s="166"/>
      <c r="K19" s="161"/>
      <c r="L19" s="161"/>
      <c r="M19" s="224"/>
      <c r="N19" s="162"/>
      <c r="O19" s="141"/>
      <c r="P19" s="155"/>
      <c r="Q19" s="156">
        <f>+Sklop16[[#This Row],[cena/enota brez DDV v EUR]]*Sklop16[[#This Row],[Stopnja DDV (%)]]</f>
        <v>0</v>
      </c>
      <c r="R19" s="156">
        <f>+Sklop16[[#This Row],[cena/enota brez DDV v EUR]]+Sklop16[[#This Row],[Davek (EUR)]]</f>
        <v>0</v>
      </c>
      <c r="S19" s="156">
        <f>+Sklop16[[#This Row],[cena/enota brez DDV v EUR]]*Sklop16[[#This Row],[Okvirna količina]]</f>
        <v>0</v>
      </c>
      <c r="T19" s="156">
        <f>+Sklop16[[#This Row],[Končna cena/enoto mere (EUR) z DDV]]*Sklop16[[#This Row],[Okvirna količina]]</f>
        <v>0</v>
      </c>
      <c r="U19" s="173" t="s">
        <v>78</v>
      </c>
    </row>
    <row r="20" spans="1:21" s="55" customFormat="1">
      <c r="A20" s="77" t="s">
        <v>6</v>
      </c>
      <c r="B20" s="443" t="s">
        <v>541</v>
      </c>
      <c r="C20" s="120">
        <v>80</v>
      </c>
      <c r="D20" s="120" t="s">
        <v>76</v>
      </c>
      <c r="E20" s="164"/>
      <c r="F20" s="506">
        <v>800</v>
      </c>
      <c r="G20" s="506" t="s">
        <v>243</v>
      </c>
      <c r="H2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0" s="154" t="str">
        <f>IF(Sklop16[[#This Row],[ZAHTEVANA SHEMA KAKOVOSTI]]&lt;&gt;"",Sklop16[[#This Row],[Preračunana masa/volumen/kos na enoto kg]],"")</f>
        <v/>
      </c>
      <c r="J20" s="166"/>
      <c r="K20" s="161"/>
      <c r="L20" s="161"/>
      <c r="M20" s="224"/>
      <c r="N20" s="162"/>
      <c r="O20" s="141"/>
      <c r="P20" s="155"/>
      <c r="Q20" s="156">
        <f>+Sklop16[[#This Row],[cena/enota brez DDV v EUR]]*Sklop16[[#This Row],[Stopnja DDV (%)]]</f>
        <v>0</v>
      </c>
      <c r="R20" s="156">
        <f>+Sklop16[[#This Row],[cena/enota brez DDV v EUR]]+Sklop16[[#This Row],[Davek (EUR)]]</f>
        <v>0</v>
      </c>
      <c r="S20" s="156">
        <f>+Sklop16[[#This Row],[cena/enota brez DDV v EUR]]*Sklop16[[#This Row],[Okvirna količina]]</f>
        <v>0</v>
      </c>
      <c r="T20" s="156">
        <f>+Sklop16[[#This Row],[Končna cena/enoto mere (EUR) z DDV]]*Sklop16[[#This Row],[Okvirna količina]]</f>
        <v>0</v>
      </c>
      <c r="U20" s="173" t="s">
        <v>78</v>
      </c>
    </row>
    <row r="21" spans="1:21" s="55" customFormat="1">
      <c r="A21" s="77" t="s">
        <v>7</v>
      </c>
      <c r="B21" s="443" t="s">
        <v>542</v>
      </c>
      <c r="C21" s="363">
        <v>40</v>
      </c>
      <c r="D21" s="120" t="s">
        <v>76</v>
      </c>
      <c r="E21" s="349"/>
      <c r="F21" s="506">
        <v>1500</v>
      </c>
      <c r="G21" s="506" t="s">
        <v>243</v>
      </c>
      <c r="H21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352" t="str">
        <f>IF(Sklop16[[#This Row],[ZAHTEVANA SHEMA KAKOVOSTI]]&lt;&gt;"",Sklop16[[#This Row],[Preračunana masa/volumen/kos na enoto kg]],"")</f>
        <v/>
      </c>
      <c r="J21" s="353"/>
      <c r="K21" s="365"/>
      <c r="L21" s="365"/>
      <c r="M21" s="366"/>
      <c r="N21" s="367"/>
      <c r="O21" s="368"/>
      <c r="P21" s="357"/>
      <c r="Q21" s="356">
        <f>+Sklop16[[#This Row],[cena/enota brez DDV v EUR]]*Sklop16[[#This Row],[Stopnja DDV (%)]]</f>
        <v>0</v>
      </c>
      <c r="R21" s="356">
        <f>+Sklop16[[#This Row],[cena/enota brez DDV v EUR]]+Sklop16[[#This Row],[Davek (EUR)]]</f>
        <v>0</v>
      </c>
      <c r="S21" s="356">
        <f>+Sklop16[[#This Row],[cena/enota brez DDV v EUR]]*Sklop16[[#This Row],[Okvirna količina]]</f>
        <v>0</v>
      </c>
      <c r="T21" s="356">
        <f>+Sklop16[[#This Row],[Končna cena/enoto mere (EUR) z DDV]]*Sklop16[[#This Row],[Okvirna količina]]</f>
        <v>0</v>
      </c>
      <c r="U21" s="173" t="s">
        <v>78</v>
      </c>
    </row>
    <row r="22" spans="1:21" s="55" customFormat="1">
      <c r="A22" s="77" t="s">
        <v>8</v>
      </c>
      <c r="B22" s="443" t="s">
        <v>543</v>
      </c>
      <c r="C22" s="363">
        <v>60</v>
      </c>
      <c r="D22" s="120" t="s">
        <v>76</v>
      </c>
      <c r="E22" s="349"/>
      <c r="F22" s="506">
        <v>1900</v>
      </c>
      <c r="G22" s="506" t="s">
        <v>243</v>
      </c>
      <c r="H22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114</v>
      </c>
      <c r="I22" s="352" t="str">
        <f>IF(Sklop16[[#This Row],[ZAHTEVANA SHEMA KAKOVOSTI]]&lt;&gt;"",Sklop16[[#This Row],[Preračunana masa/volumen/kos na enoto kg]],"")</f>
        <v/>
      </c>
      <c r="J22" s="353"/>
      <c r="K22" s="365"/>
      <c r="L22" s="365"/>
      <c r="M22" s="366"/>
      <c r="N22" s="367"/>
      <c r="O22" s="368"/>
      <c r="P22" s="357"/>
      <c r="Q22" s="356">
        <f>+Sklop16[[#This Row],[cena/enota brez DDV v EUR]]*Sklop16[[#This Row],[Stopnja DDV (%)]]</f>
        <v>0</v>
      </c>
      <c r="R22" s="356">
        <f>+Sklop16[[#This Row],[cena/enota brez DDV v EUR]]+Sklop16[[#This Row],[Davek (EUR)]]</f>
        <v>0</v>
      </c>
      <c r="S22" s="356">
        <f>+Sklop16[[#This Row],[cena/enota brez DDV v EUR]]*Sklop16[[#This Row],[Okvirna količina]]</f>
        <v>0</v>
      </c>
      <c r="T22" s="356">
        <f>+Sklop16[[#This Row],[Končna cena/enoto mere (EUR) z DDV]]*Sklop16[[#This Row],[Okvirna količina]]</f>
        <v>0</v>
      </c>
      <c r="U22" s="173" t="s">
        <v>78</v>
      </c>
    </row>
    <row r="23" spans="1:21" s="55" customFormat="1">
      <c r="A23" s="77" t="s">
        <v>9</v>
      </c>
      <c r="B23" s="443" t="s">
        <v>544</v>
      </c>
      <c r="C23" s="363">
        <v>40</v>
      </c>
      <c r="D23" s="120" t="s">
        <v>76</v>
      </c>
      <c r="E23" s="349"/>
      <c r="F23" s="506">
        <v>800</v>
      </c>
      <c r="G23" s="506" t="s">
        <v>243</v>
      </c>
      <c r="H23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23" s="352" t="str">
        <f>IF(Sklop16[[#This Row],[ZAHTEVANA SHEMA KAKOVOSTI]]&lt;&gt;"",Sklop16[[#This Row],[Preračunana masa/volumen/kos na enoto kg]],"")</f>
        <v/>
      </c>
      <c r="J23" s="353"/>
      <c r="K23" s="365"/>
      <c r="L23" s="365"/>
      <c r="M23" s="366"/>
      <c r="N23" s="367"/>
      <c r="O23" s="368"/>
      <c r="P23" s="357"/>
      <c r="Q23" s="356">
        <f>+Sklop16[[#This Row],[cena/enota brez DDV v EUR]]*Sklop16[[#This Row],[Stopnja DDV (%)]]</f>
        <v>0</v>
      </c>
      <c r="R23" s="356">
        <f>+Sklop16[[#This Row],[cena/enota brez DDV v EUR]]+Sklop16[[#This Row],[Davek (EUR)]]</f>
        <v>0</v>
      </c>
      <c r="S23" s="356">
        <f>+Sklop16[[#This Row],[cena/enota brez DDV v EUR]]*Sklop16[[#This Row],[Okvirna količina]]</f>
        <v>0</v>
      </c>
      <c r="T23" s="356">
        <f>+Sklop16[[#This Row],[Končna cena/enoto mere (EUR) z DDV]]*Sklop16[[#This Row],[Okvirna količina]]</f>
        <v>0</v>
      </c>
      <c r="U23" s="173" t="s">
        <v>78</v>
      </c>
    </row>
    <row r="24" spans="1:21" s="55" customFormat="1">
      <c r="A24" s="77" t="s">
        <v>10</v>
      </c>
      <c r="B24" s="443" t="s">
        <v>545</v>
      </c>
      <c r="C24" s="363">
        <v>80</v>
      </c>
      <c r="D24" s="120" t="s">
        <v>76</v>
      </c>
      <c r="E24" s="349"/>
      <c r="F24" s="506">
        <v>800</v>
      </c>
      <c r="G24" s="506" t="s">
        <v>243</v>
      </c>
      <c r="H24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4" s="352" t="str">
        <f>IF(Sklop16[[#This Row],[ZAHTEVANA SHEMA KAKOVOSTI]]&lt;&gt;"",Sklop16[[#This Row],[Preračunana masa/volumen/kos na enoto kg]],"")</f>
        <v/>
      </c>
      <c r="J24" s="353"/>
      <c r="K24" s="365"/>
      <c r="L24" s="365"/>
      <c r="M24" s="366"/>
      <c r="N24" s="367"/>
      <c r="O24" s="368"/>
      <c r="P24" s="357"/>
      <c r="Q24" s="356">
        <f>+Sklop16[[#This Row],[cena/enota brez DDV v EUR]]*Sklop16[[#This Row],[Stopnja DDV (%)]]</f>
        <v>0</v>
      </c>
      <c r="R24" s="356">
        <f>+Sklop16[[#This Row],[cena/enota brez DDV v EUR]]+Sklop16[[#This Row],[Davek (EUR)]]</f>
        <v>0</v>
      </c>
      <c r="S24" s="356">
        <f>+Sklop16[[#This Row],[cena/enota brez DDV v EUR]]*Sklop16[[#This Row],[Okvirna količina]]</f>
        <v>0</v>
      </c>
      <c r="T24" s="356">
        <f>+Sklop16[[#This Row],[Končna cena/enoto mere (EUR) z DDV]]*Sklop16[[#This Row],[Okvirna količina]]</f>
        <v>0</v>
      </c>
      <c r="U24" s="173" t="s">
        <v>78</v>
      </c>
    </row>
    <row r="25" spans="1:21" s="55" customFormat="1">
      <c r="A25" s="77" t="s">
        <v>11</v>
      </c>
      <c r="B25" s="443" t="s">
        <v>546</v>
      </c>
      <c r="C25" s="363">
        <v>60</v>
      </c>
      <c r="D25" s="120" t="s">
        <v>76</v>
      </c>
      <c r="E25" s="349"/>
      <c r="F25" s="506">
        <v>800</v>
      </c>
      <c r="G25" s="506" t="s">
        <v>243</v>
      </c>
      <c r="H25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5" s="352" t="str">
        <f>IF(Sklop16[[#This Row],[ZAHTEVANA SHEMA KAKOVOSTI]]&lt;&gt;"",Sklop16[[#This Row],[Preračunana masa/volumen/kos na enoto kg]],"")</f>
        <v/>
      </c>
      <c r="J25" s="353"/>
      <c r="K25" s="365"/>
      <c r="L25" s="365"/>
      <c r="M25" s="366"/>
      <c r="N25" s="367"/>
      <c r="O25" s="368"/>
      <c r="P25" s="357"/>
      <c r="Q25" s="356">
        <f>+Sklop16[[#This Row],[cena/enota brez DDV v EUR]]*Sklop16[[#This Row],[Stopnja DDV (%)]]</f>
        <v>0</v>
      </c>
      <c r="R25" s="356">
        <f>+Sklop16[[#This Row],[cena/enota brez DDV v EUR]]+Sklop16[[#This Row],[Davek (EUR)]]</f>
        <v>0</v>
      </c>
      <c r="S25" s="356">
        <f>+Sklop16[[#This Row],[cena/enota brez DDV v EUR]]*Sklop16[[#This Row],[Okvirna količina]]</f>
        <v>0</v>
      </c>
      <c r="T25" s="356">
        <f>+Sklop16[[#This Row],[Končna cena/enoto mere (EUR) z DDV]]*Sklop16[[#This Row],[Okvirna količina]]</f>
        <v>0</v>
      </c>
      <c r="U25" s="173" t="s">
        <v>78</v>
      </c>
    </row>
    <row r="26" spans="1:21" s="55" customFormat="1">
      <c r="A26" s="77" t="s">
        <v>12</v>
      </c>
      <c r="B26" s="443" t="s">
        <v>547</v>
      </c>
      <c r="C26" s="363">
        <v>80</v>
      </c>
      <c r="D26" s="120" t="s">
        <v>76</v>
      </c>
      <c r="E26" s="349"/>
      <c r="F26" s="506">
        <v>800</v>
      </c>
      <c r="G26" s="507" t="s">
        <v>243</v>
      </c>
      <c r="H26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6" s="352" t="str">
        <f>IF(Sklop16[[#This Row],[ZAHTEVANA SHEMA KAKOVOSTI]]&lt;&gt;"",Sklop16[[#This Row],[Preračunana masa/volumen/kos na enoto kg]],"")</f>
        <v/>
      </c>
      <c r="J26" s="353"/>
      <c r="K26" s="365"/>
      <c r="L26" s="365"/>
      <c r="M26" s="366"/>
      <c r="N26" s="367"/>
      <c r="O26" s="368"/>
      <c r="P26" s="357"/>
      <c r="Q26" s="356">
        <f>+Sklop16[[#This Row],[cena/enota brez DDV v EUR]]*Sklop16[[#This Row],[Stopnja DDV (%)]]</f>
        <v>0</v>
      </c>
      <c r="R26" s="356">
        <f>+Sklop16[[#This Row],[cena/enota brez DDV v EUR]]+Sklop16[[#This Row],[Davek (EUR)]]</f>
        <v>0</v>
      </c>
      <c r="S26" s="356">
        <f>+Sklop16[[#This Row],[cena/enota brez DDV v EUR]]*Sklop16[[#This Row],[Okvirna količina]]</f>
        <v>0</v>
      </c>
      <c r="T26" s="356">
        <f>+Sklop16[[#This Row],[Končna cena/enoto mere (EUR) z DDV]]*Sklop16[[#This Row],[Okvirna količina]]</f>
        <v>0</v>
      </c>
      <c r="U26" s="173" t="s">
        <v>78</v>
      </c>
    </row>
    <row r="27" spans="1:21" s="55" customFormat="1">
      <c r="A27" s="77" t="s">
        <v>13</v>
      </c>
      <c r="B27" s="443" t="s">
        <v>548</v>
      </c>
      <c r="C27" s="363">
        <v>60</v>
      </c>
      <c r="D27" s="120" t="s">
        <v>76</v>
      </c>
      <c r="E27" s="349"/>
      <c r="F27" s="506">
        <v>800</v>
      </c>
      <c r="G27" s="507" t="s">
        <v>243</v>
      </c>
      <c r="H27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7" s="352" t="str">
        <f>IF(Sklop16[[#This Row],[ZAHTEVANA SHEMA KAKOVOSTI]]&lt;&gt;"",Sklop16[[#This Row],[Preračunana masa/volumen/kos na enoto kg]],"")</f>
        <v/>
      </c>
      <c r="J27" s="353"/>
      <c r="K27" s="365"/>
      <c r="L27" s="365"/>
      <c r="M27" s="366"/>
      <c r="N27" s="367"/>
      <c r="O27" s="368"/>
      <c r="P27" s="357"/>
      <c r="Q27" s="356">
        <f>+Sklop16[[#This Row],[cena/enota brez DDV v EUR]]*Sklop16[[#This Row],[Stopnja DDV (%)]]</f>
        <v>0</v>
      </c>
      <c r="R27" s="356">
        <f>+Sklop16[[#This Row],[cena/enota brez DDV v EUR]]+Sklop16[[#This Row],[Davek (EUR)]]</f>
        <v>0</v>
      </c>
      <c r="S27" s="356">
        <f>+Sklop16[[#This Row],[cena/enota brez DDV v EUR]]*Sklop16[[#This Row],[Okvirna količina]]</f>
        <v>0</v>
      </c>
      <c r="T27" s="356">
        <f>+Sklop16[[#This Row],[Končna cena/enoto mere (EUR) z DDV]]*Sklop16[[#This Row],[Okvirna količina]]</f>
        <v>0</v>
      </c>
      <c r="U27" s="173" t="s">
        <v>78</v>
      </c>
    </row>
    <row r="28" spans="1:21" s="55" customFormat="1">
      <c r="A28" s="77" t="s">
        <v>14</v>
      </c>
      <c r="B28" s="443" t="s">
        <v>549</v>
      </c>
      <c r="C28" s="363">
        <v>80</v>
      </c>
      <c r="D28" s="120" t="s">
        <v>76</v>
      </c>
      <c r="E28" s="349"/>
      <c r="F28" s="506">
        <v>800</v>
      </c>
      <c r="G28" s="507" t="s">
        <v>243</v>
      </c>
      <c r="H28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28" s="352" t="str">
        <f>IF(Sklop16[[#This Row],[ZAHTEVANA SHEMA KAKOVOSTI]]&lt;&gt;"",Sklop16[[#This Row],[Preračunana masa/volumen/kos na enoto kg]],"")</f>
        <v/>
      </c>
      <c r="J28" s="353"/>
      <c r="K28" s="365"/>
      <c r="L28" s="365"/>
      <c r="M28" s="366"/>
      <c r="N28" s="367"/>
      <c r="O28" s="368"/>
      <c r="P28" s="357"/>
      <c r="Q28" s="356">
        <f>+Sklop16[[#This Row],[cena/enota brez DDV v EUR]]*Sklop16[[#This Row],[Stopnja DDV (%)]]</f>
        <v>0</v>
      </c>
      <c r="R28" s="356">
        <f>+Sklop16[[#This Row],[cena/enota brez DDV v EUR]]+Sklop16[[#This Row],[Davek (EUR)]]</f>
        <v>0</v>
      </c>
      <c r="S28" s="356">
        <f>+Sklop16[[#This Row],[cena/enota brez DDV v EUR]]*Sklop16[[#This Row],[Okvirna količina]]</f>
        <v>0</v>
      </c>
      <c r="T28" s="356">
        <f>+Sklop16[[#This Row],[Končna cena/enoto mere (EUR) z DDV]]*Sklop16[[#This Row],[Okvirna količina]]</f>
        <v>0</v>
      </c>
      <c r="U28" s="173" t="s">
        <v>78</v>
      </c>
    </row>
    <row r="29" spans="1:21" s="55" customFormat="1" ht="12.75" customHeight="1">
      <c r="A29" s="77" t="s">
        <v>15</v>
      </c>
      <c r="B29" s="459" t="s">
        <v>550</v>
      </c>
      <c r="C29" s="363">
        <v>60</v>
      </c>
      <c r="D29" s="120" t="s">
        <v>76</v>
      </c>
      <c r="E29" s="349"/>
      <c r="F29" s="506">
        <v>300</v>
      </c>
      <c r="G29" s="507" t="s">
        <v>243</v>
      </c>
      <c r="H29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29" s="352" t="str">
        <f>IF(Sklop16[[#This Row],[ZAHTEVANA SHEMA KAKOVOSTI]]&lt;&gt;"",Sklop16[[#This Row],[Preračunana masa/volumen/kos na enoto kg]],"")</f>
        <v/>
      </c>
      <c r="J29" s="353"/>
      <c r="K29" s="365"/>
      <c r="L29" s="365"/>
      <c r="M29" s="366"/>
      <c r="N29" s="367"/>
      <c r="O29" s="368"/>
      <c r="P29" s="357"/>
      <c r="Q29" s="356">
        <f>+Sklop16[[#This Row],[cena/enota brez DDV v EUR]]*Sklop16[[#This Row],[Stopnja DDV (%)]]</f>
        <v>0</v>
      </c>
      <c r="R29" s="356">
        <f>+Sklop16[[#This Row],[cena/enota brez DDV v EUR]]+Sklop16[[#This Row],[Davek (EUR)]]</f>
        <v>0</v>
      </c>
      <c r="S29" s="356">
        <f>+Sklop16[[#This Row],[cena/enota brez DDV v EUR]]*Sklop16[[#This Row],[Okvirna količina]]</f>
        <v>0</v>
      </c>
      <c r="T29" s="356">
        <f>+Sklop16[[#This Row],[Končna cena/enoto mere (EUR) z DDV]]*Sklop16[[#This Row],[Okvirna količina]]</f>
        <v>0</v>
      </c>
      <c r="U29" s="173" t="s">
        <v>78</v>
      </c>
    </row>
    <row r="30" spans="1:21" s="55" customFormat="1">
      <c r="A30" s="77" t="s">
        <v>16</v>
      </c>
      <c r="B30" s="443" t="s">
        <v>551</v>
      </c>
      <c r="C30" s="363">
        <v>60</v>
      </c>
      <c r="D30" s="120" t="s">
        <v>76</v>
      </c>
      <c r="E30" s="349"/>
      <c r="F30" s="506">
        <v>300</v>
      </c>
      <c r="G30" s="507" t="s">
        <v>243</v>
      </c>
      <c r="H30" s="3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30" s="352" t="str">
        <f>IF(Sklop16[[#This Row],[ZAHTEVANA SHEMA KAKOVOSTI]]&lt;&gt;"",Sklop16[[#This Row],[Preračunana masa/volumen/kos na enoto kg]],"")</f>
        <v/>
      </c>
      <c r="J30" s="353"/>
      <c r="K30" s="365"/>
      <c r="L30" s="365"/>
      <c r="M30" s="366"/>
      <c r="N30" s="367"/>
      <c r="O30" s="368"/>
      <c r="P30" s="357"/>
      <c r="Q30" s="356">
        <f>+Sklop16[[#This Row],[cena/enota brez DDV v EUR]]*Sklop16[[#This Row],[Stopnja DDV (%)]]</f>
        <v>0</v>
      </c>
      <c r="R30" s="356">
        <f>+Sklop16[[#This Row],[cena/enota brez DDV v EUR]]+Sklop16[[#This Row],[Davek (EUR)]]</f>
        <v>0</v>
      </c>
      <c r="S30" s="356">
        <f>+Sklop16[[#This Row],[cena/enota brez DDV v EUR]]*Sklop16[[#This Row],[Okvirna količina]]</f>
        <v>0</v>
      </c>
      <c r="T30" s="356">
        <f>+Sklop16[[#This Row],[Končna cena/enoto mere (EUR) z DDV]]*Sklop16[[#This Row],[Okvirna količina]]</f>
        <v>0</v>
      </c>
      <c r="U30" s="173" t="s">
        <v>78</v>
      </c>
    </row>
    <row r="31" spans="1:21" ht="27" customHeight="1">
      <c r="A31" s="297" t="s">
        <v>100</v>
      </c>
      <c r="B31" s="298"/>
      <c r="C31" s="299"/>
      <c r="D31" s="299"/>
      <c r="E31" s="300"/>
      <c r="F31" s="301"/>
      <c r="G31" s="302"/>
      <c r="H31" s="303">
        <f>SUBTOTAL(109,Sklop16[Preračunana masa/volumen/kos na enoto kg])</f>
        <v>896.40000000000009</v>
      </c>
      <c r="I31" s="303">
        <f>SUBTOTAL(109,Sklop16[Živila iz shem kakovosti (kg)])</f>
        <v>0</v>
      </c>
      <c r="J31" s="301"/>
      <c r="K31" s="304"/>
      <c r="L31" s="304"/>
      <c r="M31" s="305"/>
      <c r="N31" s="306"/>
      <c r="O31" s="306"/>
      <c r="P31" s="306"/>
      <c r="Q31" s="307"/>
      <c r="R31" s="301"/>
      <c r="S31" s="307">
        <f>SUBTOTAL(109,Sklop16[Vrednost za okvirno količino (EUR) brez DDV])</f>
        <v>0</v>
      </c>
      <c r="T31" s="307">
        <f>SUBTOTAL(109,Sklop16[Vrednost za okvirno količino (EUR) z DDV])</f>
        <v>0</v>
      </c>
      <c r="U31" s="308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96</v>
      </c>
      <c r="B33" s="16"/>
      <c r="C33" s="28"/>
      <c r="D33" s="28"/>
      <c r="E33" s="91"/>
      <c r="Q33" s="48"/>
      <c r="R33" s="48"/>
      <c r="S33" s="48"/>
      <c r="T33" s="48"/>
    </row>
    <row r="34" spans="1:22">
      <c r="A34" s="11" t="s">
        <v>98</v>
      </c>
      <c r="B34" s="16"/>
      <c r="C34" s="28"/>
      <c r="D34" s="28"/>
      <c r="E34" s="91"/>
    </row>
    <row r="35" spans="1:22">
      <c r="A35" s="86" t="s">
        <v>142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570" t="s">
        <v>144</v>
      </c>
      <c r="B36" s="570"/>
      <c r="C36" s="570"/>
      <c r="D36" s="570"/>
      <c r="E36" s="570"/>
      <c r="F36" s="570"/>
      <c r="G36" s="570"/>
      <c r="H36" s="570"/>
      <c r="I36" s="570"/>
      <c r="J36" s="570"/>
      <c r="K36" s="570"/>
      <c r="L36" s="570"/>
      <c r="M36" s="54"/>
      <c r="N36" s="29"/>
      <c r="O36" s="29"/>
      <c r="P36" s="29"/>
      <c r="Q36" s="29"/>
      <c r="R36" s="29"/>
    </row>
    <row r="37" spans="1:22" ht="12.75" customHeight="1">
      <c r="A37" s="550"/>
      <c r="B37" s="550"/>
      <c r="C37" s="550"/>
      <c r="D37" s="550"/>
      <c r="E37" s="550"/>
      <c r="F37" s="550"/>
      <c r="G37" s="550"/>
      <c r="H37" s="550"/>
      <c r="I37" s="550"/>
      <c r="J37" s="550"/>
      <c r="K37" s="550"/>
      <c r="L37" s="550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31:U35 J1:P35 U1:U15" name="Obseg1"/>
    <protectedRange sqref="U37:U38 M37:P38" name="Obseg1_1_1"/>
    <protectedRange sqref="J37:L38" name="Obseg1_3_1_1_1"/>
    <protectedRange sqref="M36:P36 U36" name="Obseg1_1_1_1_1_1_1"/>
    <protectedRange sqref="J36:L36" name="Obseg1_2_1_1"/>
    <protectedRange sqref="U16:U30" name="Obseg1_1"/>
  </protectedRanges>
  <mergeCells count="9">
    <mergeCell ref="B13:K13"/>
    <mergeCell ref="A37:L37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0"/>
  <sheetViews>
    <sheetView zoomScale="96" zoomScaleNormal="96" zoomScaleSheetLayoutView="100" workbookViewId="0">
      <selection activeCell="AA34" sqref="AA34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pred_rekapitulacija'!B30</f>
        <v>JAJCA EKOLOŠKE REJE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76.5">
      <c r="A16" s="369" t="s">
        <v>1</v>
      </c>
      <c r="B16" s="442" t="s">
        <v>552</v>
      </c>
      <c r="C16" s="120">
        <v>63</v>
      </c>
      <c r="D16" s="120" t="s">
        <v>76</v>
      </c>
      <c r="E16" s="121"/>
      <c r="F16" s="460">
        <v>6060</v>
      </c>
      <c r="G16" s="460" t="s">
        <v>243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381.78000000000003</v>
      </c>
      <c r="I16" s="78" t="str">
        <f>IF(Sklop17[[#This Row],[ZAHTEVANA SHEMA KAKOVOSTI]]&lt;&gt;"",Sklop17[[#This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73" t="s">
        <v>78</v>
      </c>
    </row>
    <row r="17" spans="1:22" s="55" customFormat="1" ht="76.5">
      <c r="A17" s="369" t="s">
        <v>3</v>
      </c>
      <c r="B17" s="442" t="s">
        <v>553</v>
      </c>
      <c r="C17" s="120">
        <v>73</v>
      </c>
      <c r="D17" s="120" t="s">
        <v>76</v>
      </c>
      <c r="E17" s="349"/>
      <c r="F17" s="460">
        <v>10500</v>
      </c>
      <c r="G17" s="460" t="s">
        <v>243</v>
      </c>
      <c r="H17" s="3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766.5</v>
      </c>
      <c r="I17" s="352" t="str">
        <f>IF(Sklop17[[#This Row],[ZAHTEVANA SHEMA KAKOVOSTI]]&lt;&gt;"",Sklop17[[#This Row],[Preračunana masa/volumen/kos na enoto kg]],"")</f>
        <v/>
      </c>
      <c r="J17" s="353"/>
      <c r="K17" s="354"/>
      <c r="L17" s="354"/>
      <c r="M17" s="355"/>
      <c r="N17" s="356"/>
      <c r="O17" s="356"/>
      <c r="P17" s="357"/>
      <c r="Q17" s="356">
        <f>+Sklop17[[#This Row],[cena/enota brez DDV v EUR]]*Sklop17[[#This Row],[Stopnja DDV (%)]]</f>
        <v>0</v>
      </c>
      <c r="R17" s="356">
        <f>+Sklop17[[#This Row],[cena/enota brez DDV v EUR]]+Sklop17[[#This Row],[Davek (EUR)]]</f>
        <v>0</v>
      </c>
      <c r="S17" s="356">
        <f>+Sklop17[[#This Row],[cena/enota brez DDV v EUR]]*Sklop17[[#This Row],[Okvirna količina]]</f>
        <v>0</v>
      </c>
      <c r="T17" s="356">
        <f>+Sklop17[[#This Row],[Končna cena/enoto mere (EUR) z DDV]]*Sklop17[[#This Row],[Okvirna količina]]</f>
        <v>0</v>
      </c>
      <c r="U17" s="173" t="s">
        <v>78</v>
      </c>
    </row>
    <row r="18" spans="1:22">
      <c r="A18" s="297" t="s">
        <v>100</v>
      </c>
      <c r="B18" s="298"/>
      <c r="C18" s="299"/>
      <c r="D18" s="299"/>
      <c r="E18" s="300"/>
      <c r="F18" s="301"/>
      <c r="G18" s="302"/>
      <c r="H18" s="303">
        <f>SUBTOTAL(109,Sklop17[Preračunana masa/volumen/kos na enoto kg])</f>
        <v>1148.28</v>
      </c>
      <c r="I18" s="303">
        <f>SUBTOTAL(109,Sklop17[Živila iz shem kakovosti (kg)])</f>
        <v>0</v>
      </c>
      <c r="J18" s="301"/>
      <c r="K18" s="304"/>
      <c r="L18" s="304"/>
      <c r="M18" s="305"/>
      <c r="N18" s="306"/>
      <c r="O18" s="306"/>
      <c r="P18" s="306"/>
      <c r="Q18" s="307"/>
      <c r="R18" s="301"/>
      <c r="S18" s="307">
        <f>SUBTOTAL(109,Sklop17[Vrednost za okvirno količino (EUR) brez DDV])</f>
        <v>0</v>
      </c>
      <c r="T18" s="307">
        <f>SUBTOTAL(109,Sklop17[Vrednost za okvirno količino (EUR) z DDV])</f>
        <v>0</v>
      </c>
      <c r="U18" s="308"/>
    </row>
    <row r="19" spans="1:22" s="54" customFormat="1">
      <c r="A19" s="383"/>
      <c r="B19" s="384"/>
      <c r="C19" s="385"/>
      <c r="D19" s="385"/>
      <c r="E19" s="386"/>
      <c r="F19" s="387"/>
      <c r="G19" s="388"/>
      <c r="H19" s="389"/>
      <c r="I19" s="389"/>
      <c r="J19" s="387"/>
      <c r="K19" s="390"/>
      <c r="L19" s="390"/>
      <c r="M19" s="391"/>
      <c r="N19" s="392"/>
      <c r="O19" s="392"/>
      <c r="P19" s="392"/>
      <c r="Q19" s="393"/>
      <c r="R19" s="387"/>
      <c r="S19" s="393"/>
      <c r="T19" s="393"/>
      <c r="U19" s="394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142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70" t="s">
        <v>144</v>
      </c>
      <c r="B23" s="570"/>
      <c r="C23" s="570"/>
      <c r="D23" s="570"/>
      <c r="E23" s="570"/>
      <c r="F23" s="570"/>
      <c r="G23" s="570"/>
      <c r="H23" s="570"/>
      <c r="I23" s="570"/>
      <c r="J23" s="570"/>
      <c r="K23" s="570"/>
      <c r="L23" s="570"/>
      <c r="M23" s="54"/>
      <c r="N23" s="29"/>
      <c r="O23" s="29"/>
      <c r="P23" s="29"/>
      <c r="Q23" s="29"/>
      <c r="R23" s="2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91"/>
    </row>
  </sheetData>
  <sheetProtection insertRows="0" deleteRows="0"/>
  <protectedRanges>
    <protectedRange sqref="J24:L25" name="Obseg1_3_1_1_1_1"/>
    <protectedRange sqref="F16:G17" name="Obseg1_1"/>
    <protectedRange sqref="M23:P23 U23" name="Obseg1_1_1_1_1_1_1_1"/>
    <protectedRange sqref="J23:L23" name="Obseg1_2_1_1"/>
    <protectedRange sqref="U16:U17" name="Obseg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06"/>
  <sheetViews>
    <sheetView topLeftCell="A28" zoomScale="98" zoomScaleNormal="98" zoomScaleSheetLayoutView="100" workbookViewId="0">
      <selection activeCell="E59" sqref="E59"/>
    </sheetView>
  </sheetViews>
  <sheetFormatPr defaultColWidth="8.85546875" defaultRowHeight="12.75"/>
  <cols>
    <col min="1" max="1" width="3.5703125" style="11" customWidth="1"/>
    <col min="2" max="2" width="51.425781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pred_rekapitulacija'!B31</f>
        <v>MOKA IN MLEVSKI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68" t="s">
        <v>1</v>
      </c>
      <c r="B16" s="468" t="s">
        <v>561</v>
      </c>
      <c r="C16" s="120">
        <v>1</v>
      </c>
      <c r="D16" s="120" t="s">
        <v>0</v>
      </c>
      <c r="E16" s="121"/>
      <c r="F16" s="144">
        <v>4040</v>
      </c>
      <c r="G16" s="145" t="s">
        <v>0</v>
      </c>
      <c r="H16" s="1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4040</v>
      </c>
      <c r="I16" s="78" t="str">
        <f>IF(Sklop18[[#This Row],[ZAHTEVANA SHEMA KAKOVOSTI]]&lt;&gt;"",Sklop18[[#This Row],[Preračunana masa/volumen/kos na enoto kg]],"")</f>
        <v/>
      </c>
      <c r="J16" s="139"/>
      <c r="K16" s="140"/>
      <c r="L16" s="140"/>
      <c r="M16" s="140"/>
      <c r="N16" s="141"/>
      <c r="O16" s="140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40"/>
    </row>
    <row r="17" spans="1:21" s="55" customFormat="1" ht="12" customHeight="1">
      <c r="A17" s="268" t="s">
        <v>3</v>
      </c>
      <c r="B17" s="468" t="s">
        <v>560</v>
      </c>
      <c r="C17" s="132">
        <v>1</v>
      </c>
      <c r="D17" s="120" t="s">
        <v>0</v>
      </c>
      <c r="E17" s="133"/>
      <c r="F17" s="269">
        <v>130</v>
      </c>
      <c r="G17" s="145" t="s">
        <v>0</v>
      </c>
      <c r="H1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17" s="247" t="str">
        <f>IF(Sklop18[[#This Row],[ZAHTEVANA SHEMA KAKOVOSTI]]&lt;&gt;"",Sklop18[[#This Row],[Preračunana masa/volumen/kos na enoto kg]],"")</f>
        <v/>
      </c>
      <c r="J17" s="371"/>
      <c r="K17" s="361"/>
      <c r="L17" s="361"/>
      <c r="M17" s="362"/>
      <c r="N17" s="372"/>
      <c r="O17" s="372"/>
      <c r="P17" s="255"/>
      <c r="Q17" s="250">
        <f>+Sklop18[[#This Row],[cena/enota brez DDV v EUR]]*Sklop18[[#This Row],[Stopnja DDV (%)]]</f>
        <v>0</v>
      </c>
      <c r="R17" s="250">
        <f>+Sklop18[[#This Row],[cena/enota brez DDV v EUR]]+Sklop18[[#This Row],[Davek (EUR)]]</f>
        <v>0</v>
      </c>
      <c r="S17" s="250">
        <f>+Sklop18[[#This Row],[cena/enota brez DDV v EUR]]*Sklop18[[#This Row],[Okvirna količina]]</f>
        <v>0</v>
      </c>
      <c r="T17" s="250">
        <f>+Sklop18[[#This Row],[Končna cena/enoto mere (EUR) z DDV]]*Sklop18[[#This Row],[Okvirna količina]]</f>
        <v>0</v>
      </c>
      <c r="U17" s="225"/>
    </row>
    <row r="18" spans="1:21" s="55" customFormat="1" ht="12" customHeight="1">
      <c r="A18" s="268" t="s">
        <v>4</v>
      </c>
      <c r="B18" s="468" t="s">
        <v>559</v>
      </c>
      <c r="C18" s="132">
        <v>1</v>
      </c>
      <c r="D18" s="120" t="s">
        <v>0</v>
      </c>
      <c r="E18" s="133"/>
      <c r="F18" s="269">
        <v>120</v>
      </c>
      <c r="G18" s="145" t="s">
        <v>0</v>
      </c>
      <c r="H1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8" s="247" t="str">
        <f>IF(Sklop18[[#This Row],[ZAHTEVANA SHEMA KAKOVOSTI]]&lt;&gt;"",Sklop18[[#This Row],[Preračunana masa/volumen/kos na enoto kg]],"")</f>
        <v/>
      </c>
      <c r="J18" s="371"/>
      <c r="K18" s="361"/>
      <c r="L18" s="361"/>
      <c r="M18" s="362"/>
      <c r="N18" s="372"/>
      <c r="O18" s="372"/>
      <c r="P18" s="255"/>
      <c r="Q18" s="250">
        <f>+Sklop18[[#This Row],[cena/enota brez DDV v EUR]]*Sklop18[[#This Row],[Stopnja DDV (%)]]</f>
        <v>0</v>
      </c>
      <c r="R18" s="250">
        <f>+Sklop18[[#This Row],[cena/enota brez DDV v EUR]]+Sklop18[[#This Row],[Davek (EUR)]]</f>
        <v>0</v>
      </c>
      <c r="S18" s="250">
        <f>+Sklop18[[#This Row],[cena/enota brez DDV v EUR]]*Sklop18[[#This Row],[Okvirna količina]]</f>
        <v>0</v>
      </c>
      <c r="T18" s="250">
        <f>+Sklop18[[#This Row],[Končna cena/enoto mere (EUR) z DDV]]*Sklop18[[#This Row],[Okvirna količina]]</f>
        <v>0</v>
      </c>
      <c r="U18" s="225"/>
    </row>
    <row r="19" spans="1:21" s="55" customFormat="1" ht="12" customHeight="1">
      <c r="A19" s="268" t="s">
        <v>5</v>
      </c>
      <c r="B19" s="468" t="s">
        <v>557</v>
      </c>
      <c r="C19" s="120">
        <v>1</v>
      </c>
      <c r="D19" s="120" t="s">
        <v>0</v>
      </c>
      <c r="E19" s="133"/>
      <c r="F19" s="269">
        <v>270</v>
      </c>
      <c r="G19" s="145" t="s">
        <v>0</v>
      </c>
      <c r="H1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270</v>
      </c>
      <c r="I19" s="247" t="str">
        <f>IF(Sklop18[[#This Row],[ZAHTEVANA SHEMA KAKOVOSTI]]&lt;&gt;"",Sklop18[[#This Row],[Preračunana masa/volumen/kos na enoto kg]],"")</f>
        <v/>
      </c>
      <c r="J19" s="371"/>
      <c r="K19" s="361"/>
      <c r="L19" s="361"/>
      <c r="M19" s="362"/>
      <c r="N19" s="372"/>
      <c r="O19" s="372"/>
      <c r="P19" s="255"/>
      <c r="Q19" s="250">
        <f>+Sklop18[[#This Row],[cena/enota brez DDV v EUR]]*Sklop18[[#This Row],[Stopnja DDV (%)]]</f>
        <v>0</v>
      </c>
      <c r="R19" s="250">
        <f>+Sklop18[[#This Row],[cena/enota brez DDV v EUR]]+Sklop18[[#This Row],[Davek (EUR)]]</f>
        <v>0</v>
      </c>
      <c r="S19" s="250">
        <f>+Sklop18[[#This Row],[cena/enota brez DDV v EUR]]*Sklop18[[#This Row],[Okvirna količina]]</f>
        <v>0</v>
      </c>
      <c r="T19" s="250">
        <f>+Sklop18[[#This Row],[Končna cena/enoto mere (EUR) z DDV]]*Sklop18[[#This Row],[Okvirna količina]]</f>
        <v>0</v>
      </c>
      <c r="U19" s="225"/>
    </row>
    <row r="20" spans="1:21" s="55" customFormat="1" ht="12" customHeight="1">
      <c r="A20" s="268" t="s">
        <v>6</v>
      </c>
      <c r="B20" s="468" t="s">
        <v>558</v>
      </c>
      <c r="C20" s="132">
        <v>1</v>
      </c>
      <c r="D20" s="120" t="s">
        <v>0</v>
      </c>
      <c r="E20" s="133"/>
      <c r="F20" s="269">
        <v>50</v>
      </c>
      <c r="G20" s="145" t="s">
        <v>0</v>
      </c>
      <c r="H2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247" t="str">
        <f>IF(Sklop18[[#This Row],[ZAHTEVANA SHEMA KAKOVOSTI]]&lt;&gt;"",Sklop18[[#This Row],[Preračunana masa/volumen/kos na enoto kg]],"")</f>
        <v/>
      </c>
      <c r="J20" s="371"/>
      <c r="K20" s="361"/>
      <c r="L20" s="361"/>
      <c r="M20" s="362"/>
      <c r="N20" s="372"/>
      <c r="O20" s="372"/>
      <c r="P20" s="255"/>
      <c r="Q20" s="250">
        <f>+Sklop18[[#This Row],[cena/enota brez DDV v EUR]]*Sklop18[[#This Row],[Stopnja DDV (%)]]</f>
        <v>0</v>
      </c>
      <c r="R20" s="250">
        <f>+Sklop18[[#This Row],[cena/enota brez DDV v EUR]]+Sklop18[[#This Row],[Davek (EUR)]]</f>
        <v>0</v>
      </c>
      <c r="S20" s="250">
        <f>+Sklop18[[#This Row],[cena/enota brez DDV v EUR]]*Sklop18[[#This Row],[Okvirna količina]]</f>
        <v>0</v>
      </c>
      <c r="T20" s="250">
        <f>+Sklop18[[#This Row],[Končna cena/enoto mere (EUR) z DDV]]*Sklop18[[#This Row],[Okvirna količina]]</f>
        <v>0</v>
      </c>
      <c r="U20" s="225"/>
    </row>
    <row r="21" spans="1:21" s="55" customFormat="1" ht="12" customHeight="1">
      <c r="A21" s="268" t="s">
        <v>7</v>
      </c>
      <c r="B21" s="468" t="s">
        <v>556</v>
      </c>
      <c r="C21" s="132">
        <v>1</v>
      </c>
      <c r="D21" s="120" t="s">
        <v>0</v>
      </c>
      <c r="E21" s="133"/>
      <c r="F21" s="269">
        <v>50</v>
      </c>
      <c r="G21" s="145" t="s">
        <v>0</v>
      </c>
      <c r="H2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47" t="str">
        <f>IF(Sklop18[[#This Row],[ZAHTEVANA SHEMA KAKOVOSTI]]&lt;&gt;"",Sklop18[[#This Row],[Preračunana masa/volumen/kos na enoto kg]],"")</f>
        <v/>
      </c>
      <c r="J21" s="371"/>
      <c r="K21" s="361"/>
      <c r="L21" s="361"/>
      <c r="M21" s="362"/>
      <c r="N21" s="372"/>
      <c r="O21" s="372"/>
      <c r="P21" s="255"/>
      <c r="Q21" s="250">
        <f>+Sklop18[[#This Row],[cena/enota brez DDV v EUR]]*Sklop18[[#This Row],[Stopnja DDV (%)]]</f>
        <v>0</v>
      </c>
      <c r="R21" s="250">
        <f>+Sklop18[[#This Row],[cena/enota brez DDV v EUR]]+Sklop18[[#This Row],[Davek (EUR)]]</f>
        <v>0</v>
      </c>
      <c r="S21" s="250">
        <f>+Sklop18[[#This Row],[cena/enota brez DDV v EUR]]*Sklop18[[#This Row],[Okvirna količina]]</f>
        <v>0</v>
      </c>
      <c r="T21" s="250">
        <f>+Sklop18[[#This Row],[Končna cena/enoto mere (EUR) z DDV]]*Sklop18[[#This Row],[Okvirna količina]]</f>
        <v>0</v>
      </c>
      <c r="U21" s="225"/>
    </row>
    <row r="22" spans="1:21" s="55" customFormat="1" ht="12" customHeight="1">
      <c r="A22" s="268" t="s">
        <v>8</v>
      </c>
      <c r="B22" s="468" t="s">
        <v>555</v>
      </c>
      <c r="C22" s="120">
        <v>1</v>
      </c>
      <c r="D22" s="120" t="s">
        <v>0</v>
      </c>
      <c r="E22" s="133"/>
      <c r="F22" s="269">
        <v>50</v>
      </c>
      <c r="G22" s="145" t="s">
        <v>0</v>
      </c>
      <c r="H2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247" t="str">
        <f>IF(Sklop18[[#This Row],[ZAHTEVANA SHEMA KAKOVOSTI]]&lt;&gt;"",Sklop18[[#This Row],[Preračunana masa/volumen/kos na enoto kg]],"")</f>
        <v/>
      </c>
      <c r="J22" s="371"/>
      <c r="K22" s="361"/>
      <c r="L22" s="361"/>
      <c r="M22" s="362"/>
      <c r="N22" s="372"/>
      <c r="O22" s="372"/>
      <c r="P22" s="255"/>
      <c r="Q22" s="250">
        <f>+Sklop18[[#This Row],[cena/enota brez DDV v EUR]]*Sklop18[[#This Row],[Stopnja DDV (%)]]</f>
        <v>0</v>
      </c>
      <c r="R22" s="250">
        <f>+Sklop18[[#This Row],[cena/enota brez DDV v EUR]]+Sklop18[[#This Row],[Davek (EUR)]]</f>
        <v>0</v>
      </c>
      <c r="S22" s="250">
        <f>+Sklop18[[#This Row],[cena/enota brez DDV v EUR]]*Sklop18[[#This Row],[Okvirna količina]]</f>
        <v>0</v>
      </c>
      <c r="T22" s="250">
        <f>+Sklop18[[#This Row],[Končna cena/enoto mere (EUR) z DDV]]*Sklop18[[#This Row],[Okvirna količina]]</f>
        <v>0</v>
      </c>
      <c r="U22" s="225"/>
    </row>
    <row r="23" spans="1:21" s="55" customFormat="1" ht="12" customHeight="1">
      <c r="A23" s="268" t="s">
        <v>9</v>
      </c>
      <c r="B23" s="468" t="s">
        <v>255</v>
      </c>
      <c r="C23" s="132">
        <v>1</v>
      </c>
      <c r="D23" s="120" t="s">
        <v>0</v>
      </c>
      <c r="E23" s="133"/>
      <c r="F23" s="269">
        <v>50</v>
      </c>
      <c r="G23" s="145" t="s">
        <v>0</v>
      </c>
      <c r="H2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247" t="str">
        <f>IF(Sklop18[[#This Row],[ZAHTEVANA SHEMA KAKOVOSTI]]&lt;&gt;"",Sklop18[[#This Row],[Preračunana masa/volumen/kos na enoto kg]],"")</f>
        <v/>
      </c>
      <c r="J23" s="371"/>
      <c r="K23" s="361"/>
      <c r="L23" s="361"/>
      <c r="M23" s="362"/>
      <c r="N23" s="372"/>
      <c r="O23" s="372"/>
      <c r="P23" s="255"/>
      <c r="Q23" s="250">
        <f>+Sklop18[[#This Row],[cena/enota brez DDV v EUR]]*Sklop18[[#This Row],[Stopnja DDV (%)]]</f>
        <v>0</v>
      </c>
      <c r="R23" s="250">
        <f>+Sklop18[[#This Row],[cena/enota brez DDV v EUR]]+Sklop18[[#This Row],[Davek (EUR)]]</f>
        <v>0</v>
      </c>
      <c r="S23" s="250">
        <f>+Sklop18[[#This Row],[cena/enota brez DDV v EUR]]*Sklop18[[#This Row],[Okvirna količina]]</f>
        <v>0</v>
      </c>
      <c r="T23" s="250">
        <f>+Sklop18[[#This Row],[Končna cena/enoto mere (EUR) z DDV]]*Sklop18[[#This Row],[Okvirna količina]]</f>
        <v>0</v>
      </c>
      <c r="U23" s="225"/>
    </row>
    <row r="24" spans="1:21" s="55" customFormat="1" ht="12" customHeight="1">
      <c r="A24" s="268" t="s">
        <v>10</v>
      </c>
      <c r="B24" s="468" t="s">
        <v>256</v>
      </c>
      <c r="C24" s="132">
        <v>1</v>
      </c>
      <c r="D24" s="120" t="s">
        <v>0</v>
      </c>
      <c r="E24" s="133"/>
      <c r="F24" s="269">
        <v>50</v>
      </c>
      <c r="G24" s="145" t="s">
        <v>0</v>
      </c>
      <c r="H2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247" t="str">
        <f>IF(Sklop18[[#This Row],[ZAHTEVANA SHEMA KAKOVOSTI]]&lt;&gt;"",Sklop18[[#This Row],[Preračunana masa/volumen/kos na enoto kg]],"")</f>
        <v/>
      </c>
      <c r="J24" s="371"/>
      <c r="K24" s="361"/>
      <c r="L24" s="361"/>
      <c r="M24" s="362"/>
      <c r="N24" s="372"/>
      <c r="O24" s="372"/>
      <c r="P24" s="255"/>
      <c r="Q24" s="250">
        <f>+Sklop18[[#This Row],[cena/enota brez DDV v EUR]]*Sklop18[[#This Row],[Stopnja DDV (%)]]</f>
        <v>0</v>
      </c>
      <c r="R24" s="250">
        <f>+Sklop18[[#This Row],[cena/enota brez DDV v EUR]]+Sklop18[[#This Row],[Davek (EUR)]]</f>
        <v>0</v>
      </c>
      <c r="S24" s="250">
        <f>+Sklop18[[#This Row],[cena/enota brez DDV v EUR]]*Sklop18[[#This Row],[Okvirna količina]]</f>
        <v>0</v>
      </c>
      <c r="T24" s="250">
        <f>+Sklop18[[#This Row],[Končna cena/enoto mere (EUR) z DDV]]*Sklop18[[#This Row],[Okvirna količina]]</f>
        <v>0</v>
      </c>
      <c r="U24" s="225"/>
    </row>
    <row r="25" spans="1:21" s="55" customFormat="1" ht="12" customHeight="1">
      <c r="A25" s="268" t="s">
        <v>11</v>
      </c>
      <c r="B25" s="468" t="s">
        <v>250</v>
      </c>
      <c r="C25" s="120">
        <v>1</v>
      </c>
      <c r="D25" s="120" t="s">
        <v>0</v>
      </c>
      <c r="E25" s="133"/>
      <c r="F25" s="269">
        <v>160</v>
      </c>
      <c r="G25" s="145" t="s">
        <v>0</v>
      </c>
      <c r="H2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25" s="247" t="str">
        <f>IF(Sklop18[[#This Row],[ZAHTEVANA SHEMA KAKOVOSTI]]&lt;&gt;"",Sklop18[[#This Row],[Preračunana masa/volumen/kos na enoto kg]],"")</f>
        <v/>
      </c>
      <c r="J25" s="371"/>
      <c r="K25" s="361"/>
      <c r="L25" s="361"/>
      <c r="M25" s="362"/>
      <c r="N25" s="372"/>
      <c r="O25" s="372"/>
      <c r="P25" s="255"/>
      <c r="Q25" s="250">
        <f>+Sklop18[[#This Row],[cena/enota brez DDV v EUR]]*Sklop18[[#This Row],[Stopnja DDV (%)]]</f>
        <v>0</v>
      </c>
      <c r="R25" s="250">
        <f>+Sklop18[[#This Row],[cena/enota brez DDV v EUR]]+Sklop18[[#This Row],[Davek (EUR)]]</f>
        <v>0</v>
      </c>
      <c r="S25" s="250">
        <f>+Sklop18[[#This Row],[cena/enota brez DDV v EUR]]*Sklop18[[#This Row],[Okvirna količina]]</f>
        <v>0</v>
      </c>
      <c r="T25" s="250">
        <f>+Sklop18[[#This Row],[Končna cena/enoto mere (EUR) z DDV]]*Sklop18[[#This Row],[Okvirna količina]]</f>
        <v>0</v>
      </c>
      <c r="U25" s="225"/>
    </row>
    <row r="26" spans="1:21" s="55" customFormat="1" ht="12" customHeight="1">
      <c r="A26" s="268" t="s">
        <v>12</v>
      </c>
      <c r="B26" s="468" t="s">
        <v>253</v>
      </c>
      <c r="C26" s="132">
        <v>1</v>
      </c>
      <c r="D26" s="120" t="s">
        <v>0</v>
      </c>
      <c r="E26" s="133"/>
      <c r="F26" s="269">
        <v>40</v>
      </c>
      <c r="G26" s="145" t="s">
        <v>0</v>
      </c>
      <c r="H2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6" s="247" t="str">
        <f>IF(Sklop18[[#This Row],[ZAHTEVANA SHEMA KAKOVOSTI]]&lt;&gt;"",Sklop18[[#This Row],[Preračunana masa/volumen/kos na enoto kg]],"")</f>
        <v/>
      </c>
      <c r="J26" s="371"/>
      <c r="K26" s="361"/>
      <c r="L26" s="361"/>
      <c r="M26" s="362"/>
      <c r="N26" s="372"/>
      <c r="O26" s="372"/>
      <c r="P26" s="255"/>
      <c r="Q26" s="250">
        <f>+Sklop18[[#This Row],[cena/enota brez DDV v EUR]]*Sklop18[[#This Row],[Stopnja DDV (%)]]</f>
        <v>0</v>
      </c>
      <c r="R26" s="250">
        <f>+Sklop18[[#This Row],[cena/enota brez DDV v EUR]]+Sklop18[[#This Row],[Davek (EUR)]]</f>
        <v>0</v>
      </c>
      <c r="S26" s="250">
        <f>+Sklop18[[#This Row],[cena/enota brez DDV v EUR]]*Sklop18[[#This Row],[Okvirna količina]]</f>
        <v>0</v>
      </c>
      <c r="T26" s="250">
        <f>+Sklop18[[#This Row],[Končna cena/enoto mere (EUR) z DDV]]*Sklop18[[#This Row],[Okvirna količina]]</f>
        <v>0</v>
      </c>
      <c r="U26" s="225"/>
    </row>
    <row r="27" spans="1:21" s="55" customFormat="1" ht="12" customHeight="1">
      <c r="A27" s="268" t="s">
        <v>13</v>
      </c>
      <c r="B27" s="468" t="s">
        <v>254</v>
      </c>
      <c r="C27" s="132">
        <v>1</v>
      </c>
      <c r="D27" s="120" t="s">
        <v>0</v>
      </c>
      <c r="E27" s="133"/>
      <c r="F27" s="269">
        <v>80</v>
      </c>
      <c r="G27" s="145" t="s">
        <v>0</v>
      </c>
      <c r="H2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247" t="str">
        <f>IF(Sklop18[[#This Row],[ZAHTEVANA SHEMA KAKOVOSTI]]&lt;&gt;"",Sklop18[[#This Row],[Preračunana masa/volumen/kos na enoto kg]],"")</f>
        <v/>
      </c>
      <c r="J27" s="371"/>
      <c r="K27" s="361"/>
      <c r="L27" s="361"/>
      <c r="M27" s="362"/>
      <c r="N27" s="372"/>
      <c r="O27" s="372"/>
      <c r="P27" s="255"/>
      <c r="Q27" s="250">
        <f>+Sklop18[[#This Row],[cena/enota brez DDV v EUR]]*Sklop18[[#This Row],[Stopnja DDV (%)]]</f>
        <v>0</v>
      </c>
      <c r="R27" s="250">
        <f>+Sklop18[[#This Row],[cena/enota brez DDV v EUR]]+Sklop18[[#This Row],[Davek (EUR)]]</f>
        <v>0</v>
      </c>
      <c r="S27" s="250">
        <f>+Sklop18[[#This Row],[cena/enota brez DDV v EUR]]*Sklop18[[#This Row],[Okvirna količina]]</f>
        <v>0</v>
      </c>
      <c r="T27" s="250">
        <f>+Sklop18[[#This Row],[Končna cena/enoto mere (EUR) z DDV]]*Sklop18[[#This Row],[Okvirna količina]]</f>
        <v>0</v>
      </c>
      <c r="U27" s="225"/>
    </row>
    <row r="28" spans="1:21" s="55" customFormat="1" ht="12" customHeight="1">
      <c r="A28" s="268" t="s">
        <v>14</v>
      </c>
      <c r="B28" s="468" t="s">
        <v>554</v>
      </c>
      <c r="C28" s="120">
        <v>1</v>
      </c>
      <c r="D28" s="120" t="s">
        <v>0</v>
      </c>
      <c r="E28" s="133"/>
      <c r="F28" s="269">
        <v>850</v>
      </c>
      <c r="G28" s="145" t="s">
        <v>0</v>
      </c>
      <c r="H2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28" s="247" t="str">
        <f>IF(Sklop18[[#This Row],[ZAHTEVANA SHEMA KAKOVOSTI]]&lt;&gt;"",Sklop18[[#This Row],[Preračunana masa/volumen/kos na enoto kg]],"")</f>
        <v/>
      </c>
      <c r="J28" s="371"/>
      <c r="K28" s="361"/>
      <c r="L28" s="361"/>
      <c r="M28" s="362"/>
      <c r="N28" s="372"/>
      <c r="O28" s="372"/>
      <c r="P28" s="255"/>
      <c r="Q28" s="250">
        <f>+Sklop18[[#This Row],[cena/enota brez DDV v EUR]]*Sklop18[[#This Row],[Stopnja DDV (%)]]</f>
        <v>0</v>
      </c>
      <c r="R28" s="250">
        <f>+Sklop18[[#This Row],[cena/enota brez DDV v EUR]]+Sklop18[[#This Row],[Davek (EUR)]]</f>
        <v>0</v>
      </c>
      <c r="S28" s="250">
        <f>+Sklop18[[#This Row],[cena/enota brez DDV v EUR]]*Sklop18[[#This Row],[Okvirna količina]]</f>
        <v>0</v>
      </c>
      <c r="T28" s="250">
        <f>+Sklop18[[#This Row],[Končna cena/enoto mere (EUR) z DDV]]*Sklop18[[#This Row],[Okvirna količina]]</f>
        <v>0</v>
      </c>
      <c r="U28" s="225"/>
    </row>
    <row r="29" spans="1:21" s="55" customFormat="1" ht="12" customHeight="1">
      <c r="A29" s="268" t="s">
        <v>15</v>
      </c>
      <c r="B29" s="468" t="s">
        <v>257</v>
      </c>
      <c r="C29" s="132">
        <v>1</v>
      </c>
      <c r="D29" s="120" t="s">
        <v>0</v>
      </c>
      <c r="E29" s="133"/>
      <c r="F29" s="269">
        <v>40</v>
      </c>
      <c r="G29" s="145" t="s">
        <v>0</v>
      </c>
      <c r="H2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47" t="str">
        <f>IF(Sklop18[[#This Row],[ZAHTEVANA SHEMA KAKOVOSTI]]&lt;&gt;"",Sklop18[[#This Row],[Preračunana masa/volumen/kos na enoto kg]],"")</f>
        <v/>
      </c>
      <c r="J29" s="371"/>
      <c r="K29" s="361"/>
      <c r="L29" s="361"/>
      <c r="M29" s="362"/>
      <c r="N29" s="372"/>
      <c r="O29" s="372"/>
      <c r="P29" s="255"/>
      <c r="Q29" s="250">
        <f>+Sklop18[[#This Row],[cena/enota brez DDV v EUR]]*Sklop18[[#This Row],[Stopnja DDV (%)]]</f>
        <v>0</v>
      </c>
      <c r="R29" s="250">
        <f>+Sklop18[[#This Row],[cena/enota brez DDV v EUR]]+Sklop18[[#This Row],[Davek (EUR)]]</f>
        <v>0</v>
      </c>
      <c r="S29" s="250">
        <f>+Sklop18[[#This Row],[cena/enota brez DDV v EUR]]*Sklop18[[#This Row],[Okvirna količina]]</f>
        <v>0</v>
      </c>
      <c r="T29" s="250">
        <f>+Sklop18[[#This Row],[Končna cena/enoto mere (EUR) z DDV]]*Sklop18[[#This Row],[Okvirna količina]]</f>
        <v>0</v>
      </c>
      <c r="U29" s="225"/>
    </row>
    <row r="30" spans="1:21" s="55" customFormat="1" ht="12" customHeight="1">
      <c r="A30" s="268" t="s">
        <v>16</v>
      </c>
      <c r="B30" s="468" t="s">
        <v>584</v>
      </c>
      <c r="C30" s="132" t="s">
        <v>567</v>
      </c>
      <c r="D30" s="120" t="s">
        <v>0</v>
      </c>
      <c r="E30" s="133" t="s">
        <v>247</v>
      </c>
      <c r="F30" s="269">
        <v>50</v>
      </c>
      <c r="G30" s="145" t="s">
        <v>0</v>
      </c>
      <c r="H3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247">
        <f>IF(Sklop18[[#This Row],[ZAHTEVANA SHEMA KAKOVOSTI]]&lt;&gt;"",Sklop18[[#This Row],[Preračunana masa/volumen/kos na enoto kg]],"")</f>
        <v>50</v>
      </c>
      <c r="J30" s="371"/>
      <c r="K30" s="361"/>
      <c r="L30" s="361"/>
      <c r="M30" s="362"/>
      <c r="N30" s="372"/>
      <c r="O30" s="372"/>
      <c r="P30" s="255"/>
      <c r="Q30" s="250">
        <f>+Sklop18[[#This Row],[cena/enota brez DDV v EUR]]*Sklop18[[#This Row],[Stopnja DDV (%)]]</f>
        <v>0</v>
      </c>
      <c r="R30" s="250">
        <f>+Sklop18[[#This Row],[cena/enota brez DDV v EUR]]+Sklop18[[#This Row],[Davek (EUR)]]</f>
        <v>0</v>
      </c>
      <c r="S30" s="250">
        <f>+Sklop18[[#This Row],[cena/enota brez DDV v EUR]]*Sklop18[[#This Row],[Okvirna količina]]</f>
        <v>0</v>
      </c>
      <c r="T30" s="250">
        <f>+Sklop18[[#This Row],[Končna cena/enoto mere (EUR) z DDV]]*Sklop18[[#This Row],[Okvirna količina]]</f>
        <v>0</v>
      </c>
      <c r="U30" s="225"/>
    </row>
    <row r="31" spans="1:21" s="55" customFormat="1" ht="12" customHeight="1">
      <c r="A31" s="268" t="s">
        <v>17</v>
      </c>
      <c r="B31" s="468" t="s">
        <v>251</v>
      </c>
      <c r="C31" s="132" t="s">
        <v>472</v>
      </c>
      <c r="D31" s="120" t="s">
        <v>0</v>
      </c>
      <c r="E31" s="133"/>
      <c r="F31" s="269">
        <v>100</v>
      </c>
      <c r="G31" s="145" t="s">
        <v>0</v>
      </c>
      <c r="H3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247" t="str">
        <f>IF(Sklop18[[#This Row],[ZAHTEVANA SHEMA KAKOVOSTI]]&lt;&gt;"",Sklop18[[#This Row],[Preračunana masa/volumen/kos na enoto kg]],"")</f>
        <v/>
      </c>
      <c r="J31" s="371"/>
      <c r="K31" s="361"/>
      <c r="L31" s="361"/>
      <c r="M31" s="362"/>
      <c r="N31" s="372"/>
      <c r="O31" s="372"/>
      <c r="P31" s="255"/>
      <c r="Q31" s="250">
        <f>+Sklop18[[#This Row],[cena/enota brez DDV v EUR]]*Sklop18[[#This Row],[Stopnja DDV (%)]]</f>
        <v>0</v>
      </c>
      <c r="R31" s="250">
        <f>+Sklop18[[#This Row],[cena/enota brez DDV v EUR]]+Sklop18[[#This Row],[Davek (EUR)]]</f>
        <v>0</v>
      </c>
      <c r="S31" s="250">
        <f>+Sklop18[[#This Row],[cena/enota brez DDV v EUR]]*Sklop18[[#This Row],[Okvirna količina]]</f>
        <v>0</v>
      </c>
      <c r="T31" s="250">
        <f>+Sklop18[[#This Row],[Končna cena/enoto mere (EUR) z DDV]]*Sklop18[[#This Row],[Okvirna količina]]</f>
        <v>0</v>
      </c>
      <c r="U31" s="225"/>
    </row>
    <row r="32" spans="1:21" s="55" customFormat="1" ht="12" customHeight="1">
      <c r="A32" s="268" t="s">
        <v>18</v>
      </c>
      <c r="B32" s="468" t="s">
        <v>583</v>
      </c>
      <c r="C32" s="132" t="s">
        <v>472</v>
      </c>
      <c r="D32" s="120" t="s">
        <v>0</v>
      </c>
      <c r="E32" s="133"/>
      <c r="F32" s="269">
        <v>100</v>
      </c>
      <c r="G32" s="145" t="s">
        <v>0</v>
      </c>
      <c r="H3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247" t="str">
        <f>IF(Sklop18[[#This Row],[ZAHTEVANA SHEMA KAKOVOSTI]]&lt;&gt;"",Sklop18[[#This Row],[Preračunana masa/volumen/kos na enoto kg]],"")</f>
        <v/>
      </c>
      <c r="J32" s="371"/>
      <c r="K32" s="361"/>
      <c r="L32" s="361"/>
      <c r="M32" s="362"/>
      <c r="N32" s="372"/>
      <c r="O32" s="372"/>
      <c r="P32" s="255"/>
      <c r="Q32" s="250">
        <f>+Sklop18[[#This Row],[cena/enota brez DDV v EUR]]*Sklop18[[#This Row],[Stopnja DDV (%)]]</f>
        <v>0</v>
      </c>
      <c r="R32" s="250">
        <f>+Sklop18[[#This Row],[cena/enota brez DDV v EUR]]+Sklop18[[#This Row],[Davek (EUR)]]</f>
        <v>0</v>
      </c>
      <c r="S32" s="250">
        <f>+Sklop18[[#This Row],[cena/enota brez DDV v EUR]]*Sklop18[[#This Row],[Okvirna količina]]</f>
        <v>0</v>
      </c>
      <c r="T32" s="250">
        <f>+Sklop18[[#This Row],[Končna cena/enoto mere (EUR) z DDV]]*Sklop18[[#This Row],[Okvirna količina]]</f>
        <v>0</v>
      </c>
      <c r="U32" s="225"/>
    </row>
    <row r="33" spans="1:21" s="55" customFormat="1" ht="12" customHeight="1">
      <c r="A33" s="268" t="s">
        <v>19</v>
      </c>
      <c r="B33" s="468" t="s">
        <v>582</v>
      </c>
      <c r="C33" s="132" t="s">
        <v>562</v>
      </c>
      <c r="D33" s="120" t="s">
        <v>0</v>
      </c>
      <c r="E33" s="133"/>
      <c r="F33" s="269">
        <v>360</v>
      </c>
      <c r="G33" s="145" t="s">
        <v>0</v>
      </c>
      <c r="H3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33" s="247" t="str">
        <f>IF(Sklop18[[#This Row],[ZAHTEVANA SHEMA KAKOVOSTI]]&lt;&gt;"",Sklop18[[#This Row],[Preračunana masa/volumen/kos na enoto kg]],"")</f>
        <v/>
      </c>
      <c r="J33" s="371"/>
      <c r="K33" s="361"/>
      <c r="L33" s="361"/>
      <c r="M33" s="362"/>
      <c r="N33" s="372"/>
      <c r="O33" s="372"/>
      <c r="P33" s="255"/>
      <c r="Q33" s="250">
        <f>+Sklop18[[#This Row],[cena/enota brez DDV v EUR]]*Sklop18[[#This Row],[Stopnja DDV (%)]]</f>
        <v>0</v>
      </c>
      <c r="R33" s="250">
        <f>+Sklop18[[#This Row],[cena/enota brez DDV v EUR]]+Sklop18[[#This Row],[Davek (EUR)]]</f>
        <v>0</v>
      </c>
      <c r="S33" s="250">
        <f>+Sklop18[[#This Row],[cena/enota brez DDV v EUR]]*Sklop18[[#This Row],[Okvirna količina]]</f>
        <v>0</v>
      </c>
      <c r="T33" s="250">
        <f>+Sklop18[[#This Row],[Končna cena/enoto mere (EUR) z DDV]]*Sklop18[[#This Row],[Okvirna količina]]</f>
        <v>0</v>
      </c>
      <c r="U33" s="225"/>
    </row>
    <row r="34" spans="1:21" s="55" customFormat="1" ht="12" customHeight="1">
      <c r="A34" s="268" t="s">
        <v>20</v>
      </c>
      <c r="B34" s="468" t="s">
        <v>581</v>
      </c>
      <c r="C34" s="132" t="s">
        <v>565</v>
      </c>
      <c r="D34" s="120" t="s">
        <v>0</v>
      </c>
      <c r="E34" s="133" t="s">
        <v>247</v>
      </c>
      <c r="F34" s="269">
        <v>70</v>
      </c>
      <c r="G34" s="145" t="s">
        <v>0</v>
      </c>
      <c r="H3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34" s="247">
        <f>IF(Sklop18[[#This Row],[ZAHTEVANA SHEMA KAKOVOSTI]]&lt;&gt;"",Sklop18[[#This Row],[Preračunana masa/volumen/kos na enoto kg]],"")</f>
        <v>70</v>
      </c>
      <c r="J34" s="371"/>
      <c r="K34" s="361"/>
      <c r="L34" s="361"/>
      <c r="M34" s="362"/>
      <c r="N34" s="372"/>
      <c r="O34" s="372"/>
      <c r="P34" s="255"/>
      <c r="Q34" s="250">
        <f>+Sklop18[[#This Row],[cena/enota brez DDV v EUR]]*Sklop18[[#This Row],[Stopnja DDV (%)]]</f>
        <v>0</v>
      </c>
      <c r="R34" s="250">
        <f>+Sklop18[[#This Row],[cena/enota brez DDV v EUR]]+Sklop18[[#This Row],[Davek (EUR)]]</f>
        <v>0</v>
      </c>
      <c r="S34" s="250">
        <f>+Sklop18[[#This Row],[cena/enota brez DDV v EUR]]*Sklop18[[#This Row],[Okvirna količina]]</f>
        <v>0</v>
      </c>
      <c r="T34" s="250">
        <f>+Sklop18[[#This Row],[Končna cena/enoto mere (EUR) z DDV]]*Sklop18[[#This Row],[Okvirna količina]]</f>
        <v>0</v>
      </c>
      <c r="U34" s="225"/>
    </row>
    <row r="35" spans="1:21" s="55" customFormat="1" ht="12" customHeight="1">
      <c r="A35" s="268" t="s">
        <v>21</v>
      </c>
      <c r="B35" s="468" t="s">
        <v>580</v>
      </c>
      <c r="C35" s="132" t="s">
        <v>566</v>
      </c>
      <c r="D35" s="120" t="s">
        <v>0</v>
      </c>
      <c r="E35" s="133"/>
      <c r="F35" s="269">
        <v>30</v>
      </c>
      <c r="G35" s="145" t="s">
        <v>0</v>
      </c>
      <c r="H3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5" s="247" t="str">
        <f>IF(Sklop18[[#This Row],[ZAHTEVANA SHEMA KAKOVOSTI]]&lt;&gt;"",Sklop18[[#This Row],[Preračunana masa/volumen/kos na enoto kg]],"")</f>
        <v/>
      </c>
      <c r="J35" s="371"/>
      <c r="K35" s="361"/>
      <c r="L35" s="361"/>
      <c r="M35" s="362"/>
      <c r="N35" s="372"/>
      <c r="O35" s="372"/>
      <c r="P35" s="255"/>
      <c r="Q35" s="250">
        <f>+Sklop18[[#This Row],[cena/enota brez DDV v EUR]]*Sklop18[[#This Row],[Stopnja DDV (%)]]</f>
        <v>0</v>
      </c>
      <c r="R35" s="250">
        <f>+Sklop18[[#This Row],[cena/enota brez DDV v EUR]]+Sklop18[[#This Row],[Davek (EUR)]]</f>
        <v>0</v>
      </c>
      <c r="S35" s="250">
        <f>+Sklop18[[#This Row],[cena/enota brez DDV v EUR]]*Sklop18[[#This Row],[Okvirna količina]]</f>
        <v>0</v>
      </c>
      <c r="T35" s="250">
        <f>+Sklop18[[#This Row],[Končna cena/enoto mere (EUR) z DDV]]*Sklop18[[#This Row],[Okvirna količina]]</f>
        <v>0</v>
      </c>
      <c r="U35" s="225"/>
    </row>
    <row r="36" spans="1:21" s="55" customFormat="1" ht="12" customHeight="1">
      <c r="A36" s="268" t="s">
        <v>22</v>
      </c>
      <c r="B36" s="468" t="s">
        <v>580</v>
      </c>
      <c r="C36" s="132" t="s">
        <v>344</v>
      </c>
      <c r="D36" s="120" t="s">
        <v>0</v>
      </c>
      <c r="E36" s="133"/>
      <c r="F36" s="269">
        <v>690</v>
      </c>
      <c r="G36" s="145" t="s">
        <v>0</v>
      </c>
      <c r="H3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690</v>
      </c>
      <c r="I36" s="247" t="str">
        <f>IF(Sklop18[[#This Row],[ZAHTEVANA SHEMA KAKOVOSTI]]&lt;&gt;"",Sklop18[[#This Row],[Preračunana masa/volumen/kos na enoto kg]],"")</f>
        <v/>
      </c>
      <c r="J36" s="371"/>
      <c r="K36" s="361"/>
      <c r="L36" s="361"/>
      <c r="M36" s="362"/>
      <c r="N36" s="372"/>
      <c r="O36" s="372"/>
      <c r="P36" s="255"/>
      <c r="Q36" s="250">
        <f>+Sklop18[[#This Row],[cena/enota brez DDV v EUR]]*Sklop18[[#This Row],[Stopnja DDV (%)]]</f>
        <v>0</v>
      </c>
      <c r="R36" s="250">
        <f>+Sklop18[[#This Row],[cena/enota brez DDV v EUR]]+Sklop18[[#This Row],[Davek (EUR)]]</f>
        <v>0</v>
      </c>
      <c r="S36" s="250">
        <f>+Sklop18[[#This Row],[cena/enota brez DDV v EUR]]*Sklop18[[#This Row],[Okvirna količina]]</f>
        <v>0</v>
      </c>
      <c r="T36" s="250">
        <f>+Sklop18[[#This Row],[Končna cena/enoto mere (EUR) z DDV]]*Sklop18[[#This Row],[Okvirna količina]]</f>
        <v>0</v>
      </c>
      <c r="U36" s="225"/>
    </row>
    <row r="37" spans="1:21" s="55" customFormat="1" ht="12" customHeight="1">
      <c r="A37" s="536" t="s">
        <v>23</v>
      </c>
      <c r="B37" s="535" t="s">
        <v>1246</v>
      </c>
      <c r="C37" s="132" t="s">
        <v>568</v>
      </c>
      <c r="D37" s="120" t="s">
        <v>0</v>
      </c>
      <c r="E37" s="133"/>
      <c r="F37" s="269">
        <v>250</v>
      </c>
      <c r="G37" s="145" t="s">
        <v>0</v>
      </c>
      <c r="H3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7" s="247" t="str">
        <f>IF(Sklop18[[#This Row],[ZAHTEVANA SHEMA KAKOVOSTI]]&lt;&gt;"",Sklop18[[#This Row],[Preračunana masa/volumen/kos na enoto kg]],"")</f>
        <v/>
      </c>
      <c r="J37" s="371"/>
      <c r="K37" s="361"/>
      <c r="L37" s="361"/>
      <c r="M37" s="362"/>
      <c r="N37" s="372"/>
      <c r="O37" s="372"/>
      <c r="P37" s="255"/>
      <c r="Q37" s="250">
        <f>+Sklop18[[#This Row],[cena/enota brez DDV v EUR]]*Sklop18[[#This Row],[Stopnja DDV (%)]]</f>
        <v>0</v>
      </c>
      <c r="R37" s="250">
        <f>+Sklop18[[#This Row],[cena/enota brez DDV v EUR]]+Sklop18[[#This Row],[Davek (EUR)]]</f>
        <v>0</v>
      </c>
      <c r="S37" s="250">
        <f>+Sklop18[[#This Row],[cena/enota brez DDV v EUR]]*Sklop18[[#This Row],[Okvirna količina]]</f>
        <v>0</v>
      </c>
      <c r="T37" s="250">
        <f>+Sklop18[[#This Row],[Končna cena/enoto mere (EUR) z DDV]]*Sklop18[[#This Row],[Okvirna količina]]</f>
        <v>0</v>
      </c>
      <c r="U37" s="225"/>
    </row>
    <row r="38" spans="1:21" s="55" customFormat="1" ht="20.25" customHeight="1">
      <c r="A38" s="268" t="s">
        <v>24</v>
      </c>
      <c r="B38" s="468" t="s">
        <v>579</v>
      </c>
      <c r="C38" s="132" t="s">
        <v>563</v>
      </c>
      <c r="D38" s="120" t="s">
        <v>0</v>
      </c>
      <c r="E38" s="133"/>
      <c r="F38" s="269">
        <v>340</v>
      </c>
      <c r="G38" s="145" t="s">
        <v>0</v>
      </c>
      <c r="H3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</v>
      </c>
      <c r="I38" s="247" t="str">
        <f>IF(Sklop18[[#This Row],[ZAHTEVANA SHEMA KAKOVOSTI]]&lt;&gt;"",Sklop18[[#This Row],[Preračunana masa/volumen/kos na enoto kg]],"")</f>
        <v/>
      </c>
      <c r="J38" s="371"/>
      <c r="K38" s="361"/>
      <c r="L38" s="361"/>
      <c r="M38" s="362"/>
      <c r="N38" s="372"/>
      <c r="O38" s="372"/>
      <c r="P38" s="255"/>
      <c r="Q38" s="250">
        <f>+Sklop18[[#This Row],[cena/enota brez DDV v EUR]]*Sklop18[[#This Row],[Stopnja DDV (%)]]</f>
        <v>0</v>
      </c>
      <c r="R38" s="250">
        <f>+Sklop18[[#This Row],[cena/enota brez DDV v EUR]]+Sklop18[[#This Row],[Davek (EUR)]]</f>
        <v>0</v>
      </c>
      <c r="S38" s="250">
        <f>+Sklop18[[#This Row],[cena/enota brez DDV v EUR]]*Sklop18[[#This Row],[Okvirna količina]]</f>
        <v>0</v>
      </c>
      <c r="T38" s="250">
        <f>+Sklop18[[#This Row],[Končna cena/enoto mere (EUR) z DDV]]*Sklop18[[#This Row],[Okvirna količina]]</f>
        <v>0</v>
      </c>
      <c r="U38" s="225"/>
    </row>
    <row r="39" spans="1:21" s="55" customFormat="1" ht="12" customHeight="1">
      <c r="A39" s="268" t="s">
        <v>25</v>
      </c>
      <c r="B39" s="468" t="s">
        <v>578</v>
      </c>
      <c r="C39" s="132" t="s">
        <v>244</v>
      </c>
      <c r="D39" s="120" t="s">
        <v>0</v>
      </c>
      <c r="E39" s="133"/>
      <c r="F39" s="269">
        <v>220</v>
      </c>
      <c r="G39" s="145" t="s">
        <v>0</v>
      </c>
      <c r="H3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39" s="247" t="str">
        <f>IF(Sklop18[[#This Row],[ZAHTEVANA SHEMA KAKOVOSTI]]&lt;&gt;"",Sklop18[[#This Row],[Preračunana masa/volumen/kos na enoto kg]],"")</f>
        <v/>
      </c>
      <c r="J39" s="371"/>
      <c r="K39" s="361"/>
      <c r="L39" s="361"/>
      <c r="M39" s="362"/>
      <c r="N39" s="372"/>
      <c r="O39" s="372"/>
      <c r="P39" s="255"/>
      <c r="Q39" s="250">
        <f>+Sklop18[[#This Row],[cena/enota brez DDV v EUR]]*Sklop18[[#This Row],[Stopnja DDV (%)]]</f>
        <v>0</v>
      </c>
      <c r="R39" s="250">
        <f>+Sklop18[[#This Row],[cena/enota brez DDV v EUR]]+Sklop18[[#This Row],[Davek (EUR)]]</f>
        <v>0</v>
      </c>
      <c r="S39" s="250">
        <f>+Sklop18[[#This Row],[cena/enota brez DDV v EUR]]*Sklop18[[#This Row],[Okvirna količina]]</f>
        <v>0</v>
      </c>
      <c r="T39" s="250">
        <f>+Sklop18[[#This Row],[Končna cena/enoto mere (EUR) z DDV]]*Sklop18[[#This Row],[Okvirna količina]]</f>
        <v>0</v>
      </c>
      <c r="U39" s="225"/>
    </row>
    <row r="40" spans="1:21" s="55" customFormat="1" ht="12" customHeight="1">
      <c r="A40" s="268" t="s">
        <v>26</v>
      </c>
      <c r="B40" s="468" t="s">
        <v>578</v>
      </c>
      <c r="C40" s="132" t="s">
        <v>570</v>
      </c>
      <c r="D40" s="120" t="s">
        <v>0</v>
      </c>
      <c r="E40" s="133"/>
      <c r="F40" s="269">
        <v>1880</v>
      </c>
      <c r="G40" s="145" t="s">
        <v>0</v>
      </c>
      <c r="H4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1880</v>
      </c>
      <c r="I40" s="247" t="str">
        <f>IF(Sklop18[[#This Row],[ZAHTEVANA SHEMA KAKOVOSTI]]&lt;&gt;"",Sklop18[[#This Row],[Preračunana masa/volumen/kos na enoto kg]],"")</f>
        <v/>
      </c>
      <c r="J40" s="371"/>
      <c r="K40" s="361"/>
      <c r="L40" s="361"/>
      <c r="M40" s="362"/>
      <c r="N40" s="372"/>
      <c r="O40" s="372"/>
      <c r="P40" s="255"/>
      <c r="Q40" s="250">
        <f>+Sklop18[[#This Row],[cena/enota brez DDV v EUR]]*Sklop18[[#This Row],[Stopnja DDV (%)]]</f>
        <v>0</v>
      </c>
      <c r="R40" s="250">
        <f>+Sklop18[[#This Row],[cena/enota brez DDV v EUR]]+Sklop18[[#This Row],[Davek (EUR)]]</f>
        <v>0</v>
      </c>
      <c r="S40" s="250">
        <f>+Sklop18[[#This Row],[cena/enota brez DDV v EUR]]*Sklop18[[#This Row],[Okvirna količina]]</f>
        <v>0</v>
      </c>
      <c r="T40" s="250">
        <f>+Sklop18[[#This Row],[Končna cena/enoto mere (EUR) z DDV]]*Sklop18[[#This Row],[Okvirna količina]]</f>
        <v>0</v>
      </c>
      <c r="U40" s="225"/>
    </row>
    <row r="41" spans="1:21" s="55" customFormat="1" ht="12" customHeight="1">
      <c r="A41" s="268" t="s">
        <v>27</v>
      </c>
      <c r="B41" s="468" t="s">
        <v>577</v>
      </c>
      <c r="C41" s="132" t="s">
        <v>569</v>
      </c>
      <c r="D41" s="120" t="s">
        <v>0</v>
      </c>
      <c r="E41" s="133"/>
      <c r="F41" s="269">
        <v>330</v>
      </c>
      <c r="G41" s="145" t="s">
        <v>0</v>
      </c>
      <c r="H4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</v>
      </c>
      <c r="I41" s="247" t="str">
        <f>IF(Sklop18[[#This Row],[ZAHTEVANA SHEMA KAKOVOSTI]]&lt;&gt;"",Sklop18[[#This Row],[Preračunana masa/volumen/kos na enoto kg]],"")</f>
        <v/>
      </c>
      <c r="J41" s="371"/>
      <c r="K41" s="361"/>
      <c r="L41" s="361"/>
      <c r="M41" s="362"/>
      <c r="N41" s="372"/>
      <c r="O41" s="372"/>
      <c r="P41" s="255"/>
      <c r="Q41" s="250">
        <f>+Sklop18[[#This Row],[cena/enota brez DDV v EUR]]*Sklop18[[#This Row],[Stopnja DDV (%)]]</f>
        <v>0</v>
      </c>
      <c r="R41" s="250">
        <f>+Sklop18[[#This Row],[cena/enota brez DDV v EUR]]+Sklop18[[#This Row],[Davek (EUR)]]</f>
        <v>0</v>
      </c>
      <c r="S41" s="250">
        <f>+Sklop18[[#This Row],[cena/enota brez DDV v EUR]]*Sklop18[[#This Row],[Okvirna količina]]</f>
        <v>0</v>
      </c>
      <c r="T41" s="250">
        <f>+Sklop18[[#This Row],[Končna cena/enoto mere (EUR) z DDV]]*Sklop18[[#This Row],[Okvirna količina]]</f>
        <v>0</v>
      </c>
      <c r="U41" s="225"/>
    </row>
    <row r="42" spans="1:21" s="55" customFormat="1" ht="12" customHeight="1">
      <c r="A42" s="268" t="s">
        <v>28</v>
      </c>
      <c r="B42" s="468" t="s">
        <v>576</v>
      </c>
      <c r="C42" s="132" t="s">
        <v>244</v>
      </c>
      <c r="D42" s="120" t="s">
        <v>0</v>
      </c>
      <c r="E42" s="133"/>
      <c r="F42" s="269">
        <v>100</v>
      </c>
      <c r="G42" s="145" t="s">
        <v>0</v>
      </c>
      <c r="H4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2" s="247" t="str">
        <f>IF(Sklop18[[#This Row],[ZAHTEVANA SHEMA KAKOVOSTI]]&lt;&gt;"",Sklop18[[#This Row],[Preračunana masa/volumen/kos na enoto kg]],"")</f>
        <v/>
      </c>
      <c r="J42" s="371"/>
      <c r="K42" s="361"/>
      <c r="L42" s="361"/>
      <c r="M42" s="362"/>
      <c r="N42" s="372"/>
      <c r="O42" s="372"/>
      <c r="P42" s="255"/>
      <c r="Q42" s="250">
        <f>+Sklop18[[#This Row],[cena/enota brez DDV v EUR]]*Sklop18[[#This Row],[Stopnja DDV (%)]]</f>
        <v>0</v>
      </c>
      <c r="R42" s="250">
        <f>+Sklop18[[#This Row],[cena/enota brez DDV v EUR]]+Sklop18[[#This Row],[Davek (EUR)]]</f>
        <v>0</v>
      </c>
      <c r="S42" s="250">
        <f>+Sklop18[[#This Row],[cena/enota brez DDV v EUR]]*Sklop18[[#This Row],[Okvirna količina]]</f>
        <v>0</v>
      </c>
      <c r="T42" s="250">
        <f>+Sklop18[[#This Row],[Končna cena/enoto mere (EUR) z DDV]]*Sklop18[[#This Row],[Okvirna količina]]</f>
        <v>0</v>
      </c>
      <c r="U42" s="225"/>
    </row>
    <row r="43" spans="1:21" s="55" customFormat="1" ht="19.5" customHeight="1">
      <c r="A43" s="268" t="s">
        <v>29</v>
      </c>
      <c r="B43" s="468" t="s">
        <v>575</v>
      </c>
      <c r="C43" s="132" t="s">
        <v>572</v>
      </c>
      <c r="D43" s="120" t="s">
        <v>0</v>
      </c>
      <c r="E43" s="133"/>
      <c r="F43" s="269">
        <v>220</v>
      </c>
      <c r="G43" s="145" t="s">
        <v>0</v>
      </c>
      <c r="H4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43" s="247" t="str">
        <f>IF(Sklop18[[#This Row],[ZAHTEVANA SHEMA KAKOVOSTI]]&lt;&gt;"",Sklop18[[#This Row],[Preračunana masa/volumen/kos na enoto kg]],"")</f>
        <v/>
      </c>
      <c r="J43" s="371"/>
      <c r="K43" s="361"/>
      <c r="L43" s="361"/>
      <c r="M43" s="362"/>
      <c r="N43" s="372"/>
      <c r="O43" s="372"/>
      <c r="P43" s="255"/>
      <c r="Q43" s="250">
        <f>+Sklop18[[#This Row],[cena/enota brez DDV v EUR]]*Sklop18[[#This Row],[Stopnja DDV (%)]]</f>
        <v>0</v>
      </c>
      <c r="R43" s="250">
        <f>+Sklop18[[#This Row],[cena/enota brez DDV v EUR]]+Sklop18[[#This Row],[Davek (EUR)]]</f>
        <v>0</v>
      </c>
      <c r="S43" s="250">
        <f>+Sklop18[[#This Row],[cena/enota brez DDV v EUR]]*Sklop18[[#This Row],[Okvirna količina]]</f>
        <v>0</v>
      </c>
      <c r="T43" s="250">
        <f>+Sklop18[[#This Row],[Končna cena/enoto mere (EUR) z DDV]]*Sklop18[[#This Row],[Okvirna količina]]</f>
        <v>0</v>
      </c>
      <c r="U43" s="225"/>
    </row>
    <row r="44" spans="1:21" s="55" customFormat="1" ht="12" customHeight="1">
      <c r="A44" s="268" t="s">
        <v>30</v>
      </c>
      <c r="B44" s="468" t="s">
        <v>585</v>
      </c>
      <c r="C44" s="132" t="s">
        <v>458</v>
      </c>
      <c r="D44" s="120" t="s">
        <v>0</v>
      </c>
      <c r="E44" s="133"/>
      <c r="F44" s="269">
        <v>240</v>
      </c>
      <c r="G44" s="145" t="s">
        <v>0</v>
      </c>
      <c r="H4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44" s="247" t="str">
        <f>IF(Sklop18[[#This Row],[ZAHTEVANA SHEMA KAKOVOSTI]]&lt;&gt;"",Sklop18[[#This Row],[Preračunana masa/volumen/kos na enoto kg]],"")</f>
        <v/>
      </c>
      <c r="J44" s="371"/>
      <c r="K44" s="361"/>
      <c r="L44" s="361"/>
      <c r="M44" s="362"/>
      <c r="N44" s="372"/>
      <c r="O44" s="372"/>
      <c r="P44" s="255"/>
      <c r="Q44" s="250">
        <f>+Sklop18[[#This Row],[cena/enota brez DDV v EUR]]*Sklop18[[#This Row],[Stopnja DDV (%)]]</f>
        <v>0</v>
      </c>
      <c r="R44" s="250">
        <f>+Sklop18[[#This Row],[cena/enota brez DDV v EUR]]+Sklop18[[#This Row],[Davek (EUR)]]</f>
        <v>0</v>
      </c>
      <c r="S44" s="250">
        <f>+Sklop18[[#This Row],[cena/enota brez DDV v EUR]]*Sklop18[[#This Row],[Okvirna količina]]</f>
        <v>0</v>
      </c>
      <c r="T44" s="250">
        <f>+Sklop18[[#This Row],[Končna cena/enoto mere (EUR) z DDV]]*Sklop18[[#This Row],[Okvirna količina]]</f>
        <v>0</v>
      </c>
      <c r="U44" s="225"/>
    </row>
    <row r="45" spans="1:21" s="55" customFormat="1" ht="12" customHeight="1">
      <c r="A45" s="268" t="s">
        <v>31</v>
      </c>
      <c r="B45" s="468" t="s">
        <v>586</v>
      </c>
      <c r="C45" s="132" t="s">
        <v>569</v>
      </c>
      <c r="D45" s="120" t="s">
        <v>0</v>
      </c>
      <c r="E45" s="133"/>
      <c r="F45" s="269">
        <v>60</v>
      </c>
      <c r="G45" s="145" t="s">
        <v>0</v>
      </c>
      <c r="H4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5" s="247" t="str">
        <f>IF(Sklop18[[#This Row],[ZAHTEVANA SHEMA KAKOVOSTI]]&lt;&gt;"",Sklop18[[#This Row],[Preračunana masa/volumen/kos na enoto kg]],"")</f>
        <v/>
      </c>
      <c r="J45" s="371"/>
      <c r="K45" s="361"/>
      <c r="L45" s="361"/>
      <c r="M45" s="362"/>
      <c r="N45" s="372"/>
      <c r="O45" s="372"/>
      <c r="P45" s="255"/>
      <c r="Q45" s="250">
        <f>+Sklop18[[#This Row],[cena/enota brez DDV v EUR]]*Sklop18[[#This Row],[Stopnja DDV (%)]]</f>
        <v>0</v>
      </c>
      <c r="R45" s="250">
        <f>+Sklop18[[#This Row],[cena/enota brez DDV v EUR]]+Sklop18[[#This Row],[Davek (EUR)]]</f>
        <v>0</v>
      </c>
      <c r="S45" s="250">
        <f>+Sklop18[[#This Row],[cena/enota brez DDV v EUR]]*Sklop18[[#This Row],[Okvirna količina]]</f>
        <v>0</v>
      </c>
      <c r="T45" s="250">
        <f>+Sklop18[[#This Row],[Končna cena/enoto mere (EUR) z DDV]]*Sklop18[[#This Row],[Okvirna količina]]</f>
        <v>0</v>
      </c>
      <c r="U45" s="225"/>
    </row>
    <row r="46" spans="1:21" s="55" customFormat="1" ht="12" customHeight="1">
      <c r="A46" s="268" t="s">
        <v>32</v>
      </c>
      <c r="B46" s="468" t="s">
        <v>587</v>
      </c>
      <c r="C46" s="132" t="s">
        <v>564</v>
      </c>
      <c r="D46" s="120" t="s">
        <v>0</v>
      </c>
      <c r="E46" s="133"/>
      <c r="F46" s="269">
        <v>120</v>
      </c>
      <c r="G46" s="145" t="s">
        <v>0</v>
      </c>
      <c r="H4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6" s="247" t="str">
        <f>IF(Sklop18[[#This Row],[ZAHTEVANA SHEMA KAKOVOSTI]]&lt;&gt;"",Sklop18[[#This Row],[Preračunana masa/volumen/kos na enoto kg]],"")</f>
        <v/>
      </c>
      <c r="J46" s="371"/>
      <c r="K46" s="361"/>
      <c r="L46" s="361"/>
      <c r="M46" s="362"/>
      <c r="N46" s="372"/>
      <c r="O46" s="372"/>
      <c r="P46" s="255"/>
      <c r="Q46" s="250">
        <f>+Sklop18[[#This Row],[cena/enota brez DDV v EUR]]*Sklop18[[#This Row],[Stopnja DDV (%)]]</f>
        <v>0</v>
      </c>
      <c r="R46" s="250">
        <f>+Sklop18[[#This Row],[cena/enota brez DDV v EUR]]+Sklop18[[#This Row],[Davek (EUR)]]</f>
        <v>0</v>
      </c>
      <c r="S46" s="250">
        <f>+Sklop18[[#This Row],[cena/enota brez DDV v EUR]]*Sklop18[[#This Row],[Okvirna količina]]</f>
        <v>0</v>
      </c>
      <c r="T46" s="250">
        <f>+Sklop18[[#This Row],[Končna cena/enoto mere (EUR) z DDV]]*Sklop18[[#This Row],[Okvirna količina]]</f>
        <v>0</v>
      </c>
      <c r="U46" s="225"/>
    </row>
    <row r="47" spans="1:21" s="55" customFormat="1" ht="12" customHeight="1">
      <c r="A47" s="268" t="s">
        <v>33</v>
      </c>
      <c r="B47" s="468" t="s">
        <v>588</v>
      </c>
      <c r="C47" s="132" t="s">
        <v>564</v>
      </c>
      <c r="D47" s="120" t="s">
        <v>0</v>
      </c>
      <c r="E47" s="133"/>
      <c r="F47" s="269">
        <v>160</v>
      </c>
      <c r="G47" s="145" t="s">
        <v>0</v>
      </c>
      <c r="H4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47" s="247" t="str">
        <f>IF(Sklop18[[#This Row],[ZAHTEVANA SHEMA KAKOVOSTI]]&lt;&gt;"",Sklop18[[#This Row],[Preračunana masa/volumen/kos na enoto kg]],"")</f>
        <v/>
      </c>
      <c r="J47" s="371"/>
      <c r="K47" s="361"/>
      <c r="L47" s="361"/>
      <c r="M47" s="362"/>
      <c r="N47" s="372"/>
      <c r="O47" s="372"/>
      <c r="P47" s="255"/>
      <c r="Q47" s="250">
        <f>+Sklop18[[#This Row],[cena/enota brez DDV v EUR]]*Sklop18[[#This Row],[Stopnja DDV (%)]]</f>
        <v>0</v>
      </c>
      <c r="R47" s="250">
        <f>+Sklop18[[#This Row],[cena/enota brez DDV v EUR]]+Sklop18[[#This Row],[Davek (EUR)]]</f>
        <v>0</v>
      </c>
      <c r="S47" s="250">
        <f>+Sklop18[[#This Row],[cena/enota brez DDV v EUR]]*Sklop18[[#This Row],[Okvirna količina]]</f>
        <v>0</v>
      </c>
      <c r="T47" s="250">
        <f>+Sklop18[[#This Row],[Končna cena/enoto mere (EUR) z DDV]]*Sklop18[[#This Row],[Okvirna količina]]</f>
        <v>0</v>
      </c>
      <c r="U47" s="225"/>
    </row>
    <row r="48" spans="1:21" s="55" customFormat="1" ht="12" customHeight="1">
      <c r="A48" s="268" t="s">
        <v>34</v>
      </c>
      <c r="B48" s="468" t="s">
        <v>589</v>
      </c>
      <c r="C48" s="401" t="s">
        <v>573</v>
      </c>
      <c r="D48" s="120" t="s">
        <v>0</v>
      </c>
      <c r="E48" s="403"/>
      <c r="F48" s="461">
        <v>30</v>
      </c>
      <c r="G48" s="465" t="s">
        <v>0</v>
      </c>
      <c r="H48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8" s="404" t="str">
        <f>IF(Sklop18[[#This Row],[ZAHTEVANA SHEMA KAKOVOSTI]]&lt;&gt;"",Sklop18[[#This Row],[Preračunana masa/volumen/kos na enoto kg]],"")</f>
        <v/>
      </c>
      <c r="J48" s="462"/>
      <c r="K48" s="463"/>
      <c r="L48" s="463"/>
      <c r="M48" s="464"/>
      <c r="N48" s="466"/>
      <c r="O48" s="466"/>
      <c r="P48" s="418"/>
      <c r="Q48" s="410">
        <f>+Sklop18[[#This Row],[cena/enota brez DDV v EUR]]*Sklop18[[#This Row],[Stopnja DDV (%)]]</f>
        <v>0</v>
      </c>
      <c r="R48" s="410">
        <f>+Sklop18[[#This Row],[cena/enota brez DDV v EUR]]+Sklop18[[#This Row],[Davek (EUR)]]</f>
        <v>0</v>
      </c>
      <c r="S48" s="410">
        <f>+Sklop18[[#This Row],[cena/enota brez DDV v EUR]]*Sklop18[[#This Row],[Okvirna količina]]</f>
        <v>0</v>
      </c>
      <c r="T48" s="410">
        <f>+Sklop18[[#This Row],[Končna cena/enoto mere (EUR) z DDV]]*Sklop18[[#This Row],[Okvirna količina]]</f>
        <v>0</v>
      </c>
      <c r="U48" s="225"/>
    </row>
    <row r="49" spans="1:21" s="55" customFormat="1" ht="12" customHeight="1">
      <c r="A49" s="268" t="s">
        <v>152</v>
      </c>
      <c r="B49" s="468" t="s">
        <v>590</v>
      </c>
      <c r="C49" s="401" t="s">
        <v>564</v>
      </c>
      <c r="D49" s="120" t="s">
        <v>0</v>
      </c>
      <c r="E49" s="403"/>
      <c r="F49" s="461">
        <v>100</v>
      </c>
      <c r="G49" s="465" t="s">
        <v>0</v>
      </c>
      <c r="H49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9" s="404" t="str">
        <f>IF(Sklop18[[#This Row],[ZAHTEVANA SHEMA KAKOVOSTI]]&lt;&gt;"",Sklop18[[#This Row],[Preračunana masa/volumen/kos na enoto kg]],"")</f>
        <v/>
      </c>
      <c r="J49" s="462"/>
      <c r="K49" s="463"/>
      <c r="L49" s="463"/>
      <c r="M49" s="464"/>
      <c r="N49" s="466"/>
      <c r="O49" s="466"/>
      <c r="P49" s="418"/>
      <c r="Q49" s="410">
        <f>+Sklop18[[#This Row],[cena/enota brez DDV v EUR]]*Sklop18[[#This Row],[Stopnja DDV (%)]]</f>
        <v>0</v>
      </c>
      <c r="R49" s="410">
        <f>+Sklop18[[#This Row],[cena/enota brez DDV v EUR]]+Sklop18[[#This Row],[Davek (EUR)]]</f>
        <v>0</v>
      </c>
      <c r="S49" s="410">
        <f>+Sklop18[[#This Row],[cena/enota brez DDV v EUR]]*Sklop18[[#This Row],[Okvirna količina]]</f>
        <v>0</v>
      </c>
      <c r="T49" s="410">
        <f>+Sklop18[[#This Row],[Končna cena/enoto mere (EUR) z DDV]]*Sklop18[[#This Row],[Okvirna količina]]</f>
        <v>0</v>
      </c>
      <c r="U49" s="225"/>
    </row>
    <row r="50" spans="1:21" s="55" customFormat="1" ht="17.25" customHeight="1">
      <c r="A50" s="268" t="s">
        <v>153</v>
      </c>
      <c r="B50" s="468" t="s">
        <v>591</v>
      </c>
      <c r="C50" s="401" t="s">
        <v>569</v>
      </c>
      <c r="D50" s="120" t="s">
        <v>0</v>
      </c>
      <c r="E50" s="403"/>
      <c r="F50" s="461">
        <v>60</v>
      </c>
      <c r="G50" s="465" t="s">
        <v>0</v>
      </c>
      <c r="H50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0" s="404" t="str">
        <f>IF(Sklop18[[#This Row],[ZAHTEVANA SHEMA KAKOVOSTI]]&lt;&gt;"",Sklop18[[#This Row],[Preračunana masa/volumen/kos na enoto kg]],"")</f>
        <v/>
      </c>
      <c r="J50" s="462"/>
      <c r="K50" s="463"/>
      <c r="L50" s="463"/>
      <c r="M50" s="464"/>
      <c r="N50" s="466"/>
      <c r="O50" s="466"/>
      <c r="P50" s="418"/>
      <c r="Q50" s="410">
        <f>+Sklop18[[#This Row],[cena/enota brez DDV v EUR]]*Sklop18[[#This Row],[Stopnja DDV (%)]]</f>
        <v>0</v>
      </c>
      <c r="R50" s="410">
        <f>+Sklop18[[#This Row],[cena/enota brez DDV v EUR]]+Sklop18[[#This Row],[Davek (EUR)]]</f>
        <v>0</v>
      </c>
      <c r="S50" s="410">
        <f>+Sklop18[[#This Row],[cena/enota brez DDV v EUR]]*Sklop18[[#This Row],[Okvirna količina]]</f>
        <v>0</v>
      </c>
      <c r="T50" s="410">
        <f>+Sklop18[[#This Row],[Končna cena/enoto mere (EUR) z DDV]]*Sklop18[[#This Row],[Okvirna količina]]</f>
        <v>0</v>
      </c>
      <c r="U50" s="225"/>
    </row>
    <row r="51" spans="1:21" s="55" customFormat="1" ht="12" customHeight="1">
      <c r="A51" s="268" t="s">
        <v>154</v>
      </c>
      <c r="B51" s="468" t="s">
        <v>592</v>
      </c>
      <c r="C51" s="401" t="s">
        <v>458</v>
      </c>
      <c r="D51" s="120" t="s">
        <v>0</v>
      </c>
      <c r="E51" s="403"/>
      <c r="F51" s="461">
        <v>60</v>
      </c>
      <c r="G51" s="465" t="s">
        <v>0</v>
      </c>
      <c r="H51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1" s="404" t="str">
        <f>IF(Sklop18[[#This Row],[ZAHTEVANA SHEMA KAKOVOSTI]]&lt;&gt;"",Sklop18[[#This Row],[Preračunana masa/volumen/kos na enoto kg]],"")</f>
        <v/>
      </c>
      <c r="J51" s="462"/>
      <c r="K51" s="463"/>
      <c r="L51" s="463"/>
      <c r="M51" s="464"/>
      <c r="N51" s="466"/>
      <c r="O51" s="466"/>
      <c r="P51" s="418"/>
      <c r="Q51" s="410">
        <f>+Sklop18[[#This Row],[cena/enota brez DDV v EUR]]*Sklop18[[#This Row],[Stopnja DDV (%)]]</f>
        <v>0</v>
      </c>
      <c r="R51" s="410">
        <f>+Sklop18[[#This Row],[cena/enota brez DDV v EUR]]+Sklop18[[#This Row],[Davek (EUR)]]</f>
        <v>0</v>
      </c>
      <c r="S51" s="410">
        <f>+Sklop18[[#This Row],[cena/enota brez DDV v EUR]]*Sklop18[[#This Row],[Okvirna količina]]</f>
        <v>0</v>
      </c>
      <c r="T51" s="410">
        <f>+Sklop18[[#This Row],[Končna cena/enoto mere (EUR) z DDV]]*Sklop18[[#This Row],[Okvirna količina]]</f>
        <v>0</v>
      </c>
      <c r="U51" s="225"/>
    </row>
    <row r="52" spans="1:21" s="55" customFormat="1" ht="12" customHeight="1">
      <c r="A52" s="268" t="s">
        <v>155</v>
      </c>
      <c r="B52" s="468" t="s">
        <v>594</v>
      </c>
      <c r="C52" s="401" t="s">
        <v>569</v>
      </c>
      <c r="D52" s="120" t="s">
        <v>0</v>
      </c>
      <c r="E52" s="403"/>
      <c r="F52" s="461">
        <v>260</v>
      </c>
      <c r="G52" s="465" t="s">
        <v>0</v>
      </c>
      <c r="H52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52" s="404" t="str">
        <f>IF(Sklop18[[#This Row],[ZAHTEVANA SHEMA KAKOVOSTI]]&lt;&gt;"",Sklop18[[#This Row],[Preračunana masa/volumen/kos na enoto kg]],"")</f>
        <v/>
      </c>
      <c r="J52" s="462"/>
      <c r="K52" s="463"/>
      <c r="L52" s="463"/>
      <c r="M52" s="464"/>
      <c r="N52" s="466"/>
      <c r="O52" s="466"/>
      <c r="P52" s="418"/>
      <c r="Q52" s="410">
        <f>+Sklop18[[#This Row],[cena/enota brez DDV v EUR]]*Sklop18[[#This Row],[Stopnja DDV (%)]]</f>
        <v>0</v>
      </c>
      <c r="R52" s="410">
        <f>+Sklop18[[#This Row],[cena/enota brez DDV v EUR]]+Sklop18[[#This Row],[Davek (EUR)]]</f>
        <v>0</v>
      </c>
      <c r="S52" s="410">
        <f>+Sklop18[[#This Row],[cena/enota brez DDV v EUR]]*Sklop18[[#This Row],[Okvirna količina]]</f>
        <v>0</v>
      </c>
      <c r="T52" s="410">
        <f>+Sklop18[[#This Row],[Končna cena/enoto mere (EUR) z DDV]]*Sklop18[[#This Row],[Okvirna količina]]</f>
        <v>0</v>
      </c>
      <c r="U52" s="225"/>
    </row>
    <row r="53" spans="1:21" s="55" customFormat="1" ht="12" customHeight="1">
      <c r="A53" s="268" t="s">
        <v>156</v>
      </c>
      <c r="B53" s="468" t="s">
        <v>252</v>
      </c>
      <c r="C53" s="401" t="s">
        <v>593</v>
      </c>
      <c r="D53" s="120" t="s">
        <v>0</v>
      </c>
      <c r="E53" s="403"/>
      <c r="F53" s="461">
        <v>120</v>
      </c>
      <c r="G53" s="465" t="s">
        <v>0</v>
      </c>
      <c r="H53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53" s="404" t="str">
        <f>IF(Sklop18[[#This Row],[ZAHTEVANA SHEMA KAKOVOSTI]]&lt;&gt;"",Sklop18[[#This Row],[Preračunana masa/volumen/kos na enoto kg]],"")</f>
        <v/>
      </c>
      <c r="J53" s="462"/>
      <c r="K53" s="463"/>
      <c r="L53" s="463"/>
      <c r="M53" s="464"/>
      <c r="N53" s="466"/>
      <c r="O53" s="466"/>
      <c r="P53" s="418"/>
      <c r="Q53" s="410">
        <f>+Sklop18[[#This Row],[cena/enota brez DDV v EUR]]*Sklop18[[#This Row],[Stopnja DDV (%)]]</f>
        <v>0</v>
      </c>
      <c r="R53" s="410">
        <f>+Sklop18[[#This Row],[cena/enota brez DDV v EUR]]+Sklop18[[#This Row],[Davek (EUR)]]</f>
        <v>0</v>
      </c>
      <c r="S53" s="410">
        <f>+Sklop18[[#This Row],[cena/enota brez DDV v EUR]]*Sklop18[[#This Row],[Okvirna količina]]</f>
        <v>0</v>
      </c>
      <c r="T53" s="410">
        <f>+Sklop18[[#This Row],[Končna cena/enoto mere (EUR) z DDV]]*Sklop18[[#This Row],[Okvirna količina]]</f>
        <v>0</v>
      </c>
      <c r="U53" s="225"/>
    </row>
    <row r="54" spans="1:21" s="55" customFormat="1" ht="12" customHeight="1">
      <c r="A54" s="268" t="s">
        <v>157</v>
      </c>
      <c r="B54" s="469" t="s">
        <v>595</v>
      </c>
      <c r="C54" s="401" t="s">
        <v>569</v>
      </c>
      <c r="D54" s="120" t="s">
        <v>0</v>
      </c>
      <c r="E54" s="403"/>
      <c r="F54" s="461">
        <v>60</v>
      </c>
      <c r="G54" s="465" t="s">
        <v>0</v>
      </c>
      <c r="H54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404" t="str">
        <f>IF(Sklop18[[#This Row],[ZAHTEVANA SHEMA KAKOVOSTI]]&lt;&gt;"",Sklop18[[#This Row],[Preračunana masa/volumen/kos na enoto kg]],"")</f>
        <v/>
      </c>
      <c r="J54" s="462"/>
      <c r="K54" s="463"/>
      <c r="L54" s="463"/>
      <c r="M54" s="464"/>
      <c r="N54" s="466"/>
      <c r="O54" s="466"/>
      <c r="P54" s="418"/>
      <c r="Q54" s="410">
        <f>+Sklop18[[#This Row],[cena/enota brez DDV v EUR]]*Sklop18[[#This Row],[Stopnja DDV (%)]]</f>
        <v>0</v>
      </c>
      <c r="R54" s="410">
        <f>+Sklop18[[#This Row],[cena/enota brez DDV v EUR]]+Sklop18[[#This Row],[Davek (EUR)]]</f>
        <v>0</v>
      </c>
      <c r="S54" s="410">
        <f>+Sklop18[[#This Row],[cena/enota brez DDV v EUR]]*Sklop18[[#This Row],[Okvirna količina]]</f>
        <v>0</v>
      </c>
      <c r="T54" s="410">
        <f>+Sklop18[[#This Row],[Končna cena/enoto mere (EUR) z DDV]]*Sklop18[[#This Row],[Okvirna količina]]</f>
        <v>0</v>
      </c>
      <c r="U54" s="225"/>
    </row>
    <row r="55" spans="1:21" s="55" customFormat="1" ht="12" customHeight="1">
      <c r="A55" s="268" t="s">
        <v>158</v>
      </c>
      <c r="B55" s="468" t="s">
        <v>599</v>
      </c>
      <c r="C55" s="401" t="s">
        <v>596</v>
      </c>
      <c r="D55" s="120" t="s">
        <v>0</v>
      </c>
      <c r="E55" s="403"/>
      <c r="F55" s="461">
        <v>40</v>
      </c>
      <c r="G55" s="465" t="s">
        <v>0</v>
      </c>
      <c r="H55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55" s="404" t="str">
        <f>IF(Sklop18[[#This Row],[ZAHTEVANA SHEMA KAKOVOSTI]]&lt;&gt;"",Sklop18[[#This Row],[Preračunana masa/volumen/kos na enoto kg]],"")</f>
        <v/>
      </c>
      <c r="J55" s="462"/>
      <c r="K55" s="463"/>
      <c r="L55" s="463"/>
      <c r="M55" s="464"/>
      <c r="N55" s="466"/>
      <c r="O55" s="466"/>
      <c r="P55" s="418"/>
      <c r="Q55" s="410">
        <f>+Sklop18[[#This Row],[cena/enota brez DDV v EUR]]*Sklop18[[#This Row],[Stopnja DDV (%)]]</f>
        <v>0</v>
      </c>
      <c r="R55" s="410">
        <f>+Sklop18[[#This Row],[cena/enota brez DDV v EUR]]+Sklop18[[#This Row],[Davek (EUR)]]</f>
        <v>0</v>
      </c>
      <c r="S55" s="410">
        <f>+Sklop18[[#This Row],[cena/enota brez DDV v EUR]]*Sklop18[[#This Row],[Okvirna količina]]</f>
        <v>0</v>
      </c>
      <c r="T55" s="410">
        <f>+Sklop18[[#This Row],[Končna cena/enoto mere (EUR) z DDV]]*Sklop18[[#This Row],[Okvirna količina]]</f>
        <v>0</v>
      </c>
      <c r="U55" s="225"/>
    </row>
    <row r="56" spans="1:21" s="55" customFormat="1" ht="12" customHeight="1">
      <c r="A56" s="268" t="s">
        <v>159</v>
      </c>
      <c r="B56" s="468" t="s">
        <v>600</v>
      </c>
      <c r="C56" s="401" t="s">
        <v>597</v>
      </c>
      <c r="D56" s="120" t="s">
        <v>0</v>
      </c>
      <c r="E56" s="403"/>
      <c r="F56" s="461">
        <v>970</v>
      </c>
      <c r="G56" s="465" t="s">
        <v>0</v>
      </c>
      <c r="H56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970</v>
      </c>
      <c r="I56" s="404" t="str">
        <f>IF(Sklop18[[#This Row],[ZAHTEVANA SHEMA KAKOVOSTI]]&lt;&gt;"",Sklop18[[#This Row],[Preračunana masa/volumen/kos na enoto kg]],"")</f>
        <v/>
      </c>
      <c r="J56" s="462"/>
      <c r="K56" s="463"/>
      <c r="L56" s="463"/>
      <c r="M56" s="464"/>
      <c r="N56" s="466"/>
      <c r="O56" s="466"/>
      <c r="P56" s="418"/>
      <c r="Q56" s="410">
        <f>+Sklop18[[#This Row],[cena/enota brez DDV v EUR]]*Sklop18[[#This Row],[Stopnja DDV (%)]]</f>
        <v>0</v>
      </c>
      <c r="R56" s="410">
        <f>+Sklop18[[#This Row],[cena/enota brez DDV v EUR]]+Sklop18[[#This Row],[Davek (EUR)]]</f>
        <v>0</v>
      </c>
      <c r="S56" s="410">
        <f>+Sklop18[[#This Row],[cena/enota brez DDV v EUR]]*Sklop18[[#This Row],[Okvirna količina]]</f>
        <v>0</v>
      </c>
      <c r="T56" s="410">
        <f>+Sklop18[[#This Row],[Končna cena/enoto mere (EUR) z DDV]]*Sklop18[[#This Row],[Okvirna količina]]</f>
        <v>0</v>
      </c>
      <c r="U56" s="225"/>
    </row>
    <row r="57" spans="1:21" s="55" customFormat="1" ht="12" customHeight="1">
      <c r="A57" s="268" t="s">
        <v>180</v>
      </c>
      <c r="B57" s="468" t="s">
        <v>602</v>
      </c>
      <c r="C57" s="401" t="s">
        <v>570</v>
      </c>
      <c r="D57" s="120" t="s">
        <v>0</v>
      </c>
      <c r="E57" s="403"/>
      <c r="F57" s="461">
        <v>140</v>
      </c>
      <c r="G57" s="465" t="s">
        <v>0</v>
      </c>
      <c r="H57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57" s="404" t="str">
        <f>IF(Sklop18[[#This Row],[ZAHTEVANA SHEMA KAKOVOSTI]]&lt;&gt;"",Sklop18[[#This Row],[Preračunana masa/volumen/kos na enoto kg]],"")</f>
        <v/>
      </c>
      <c r="J57" s="462"/>
      <c r="K57" s="463"/>
      <c r="L57" s="463"/>
      <c r="M57" s="464"/>
      <c r="N57" s="466"/>
      <c r="O57" s="466"/>
      <c r="P57" s="418"/>
      <c r="Q57" s="410">
        <f>+Sklop18[[#This Row],[cena/enota brez DDV v EUR]]*Sklop18[[#This Row],[Stopnja DDV (%)]]</f>
        <v>0</v>
      </c>
      <c r="R57" s="410">
        <f>+Sklop18[[#This Row],[cena/enota brez DDV v EUR]]+Sklop18[[#This Row],[Davek (EUR)]]</f>
        <v>0</v>
      </c>
      <c r="S57" s="410">
        <f>+Sklop18[[#This Row],[cena/enota brez DDV v EUR]]*Sklop18[[#This Row],[Okvirna količina]]</f>
        <v>0</v>
      </c>
      <c r="T57" s="410">
        <f>+Sklop18[[#This Row],[Končna cena/enoto mere (EUR) z DDV]]*Sklop18[[#This Row],[Okvirna količina]]</f>
        <v>0</v>
      </c>
      <c r="U57" s="225"/>
    </row>
    <row r="58" spans="1:21" s="55" customFormat="1" ht="12" customHeight="1">
      <c r="A58" s="268" t="s">
        <v>181</v>
      </c>
      <c r="B58" s="468" t="s">
        <v>603</v>
      </c>
      <c r="C58" s="401" t="s">
        <v>571</v>
      </c>
      <c r="D58" s="120" t="s">
        <v>0</v>
      </c>
      <c r="E58" s="403"/>
      <c r="F58" s="461">
        <v>150</v>
      </c>
      <c r="G58" s="465" t="s">
        <v>0</v>
      </c>
      <c r="H58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404" t="str">
        <f>IF(Sklop18[[#This Row],[ZAHTEVANA SHEMA KAKOVOSTI]]&lt;&gt;"",Sklop18[[#This Row],[Preračunana masa/volumen/kos na enoto kg]],"")</f>
        <v/>
      </c>
      <c r="J58" s="462"/>
      <c r="K58" s="463"/>
      <c r="L58" s="463"/>
      <c r="M58" s="464"/>
      <c r="N58" s="466"/>
      <c r="O58" s="466"/>
      <c r="P58" s="418"/>
      <c r="Q58" s="410">
        <f>+Sklop18[[#This Row],[cena/enota brez DDV v EUR]]*Sklop18[[#This Row],[Stopnja DDV (%)]]</f>
        <v>0</v>
      </c>
      <c r="R58" s="410">
        <f>+Sklop18[[#This Row],[cena/enota brez DDV v EUR]]+Sklop18[[#This Row],[Davek (EUR)]]</f>
        <v>0</v>
      </c>
      <c r="S58" s="410">
        <f>+Sklop18[[#This Row],[cena/enota brez DDV v EUR]]*Sklop18[[#This Row],[Okvirna količina]]</f>
        <v>0</v>
      </c>
      <c r="T58" s="410">
        <f>+Sklop18[[#This Row],[Končna cena/enoto mere (EUR) z DDV]]*Sklop18[[#This Row],[Okvirna količina]]</f>
        <v>0</v>
      </c>
      <c r="U58" s="225"/>
    </row>
    <row r="59" spans="1:21" s="55" customFormat="1" ht="12" customHeight="1">
      <c r="A59" s="268" t="s">
        <v>182</v>
      </c>
      <c r="B59" s="468" t="s">
        <v>604</v>
      </c>
      <c r="C59" s="401" t="s">
        <v>601</v>
      </c>
      <c r="D59" s="120" t="s">
        <v>0</v>
      </c>
      <c r="E59" s="403"/>
      <c r="F59" s="461">
        <v>100</v>
      </c>
      <c r="G59" s="465" t="s">
        <v>0</v>
      </c>
      <c r="H59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9" s="404" t="str">
        <f>IF(Sklop18[[#This Row],[ZAHTEVANA SHEMA KAKOVOSTI]]&lt;&gt;"",Sklop18[[#This Row],[Preračunana masa/volumen/kos na enoto kg]],"")</f>
        <v/>
      </c>
      <c r="J59" s="462"/>
      <c r="K59" s="463"/>
      <c r="L59" s="463"/>
      <c r="M59" s="464"/>
      <c r="N59" s="466"/>
      <c r="O59" s="466"/>
      <c r="P59" s="418"/>
      <c r="Q59" s="410">
        <f>+Sklop18[[#This Row],[cena/enota brez DDV v EUR]]*Sklop18[[#This Row],[Stopnja DDV (%)]]</f>
        <v>0</v>
      </c>
      <c r="R59" s="410">
        <f>+Sklop18[[#This Row],[cena/enota brez DDV v EUR]]+Sklop18[[#This Row],[Davek (EUR)]]</f>
        <v>0</v>
      </c>
      <c r="S59" s="410">
        <f>+Sklop18[[#This Row],[cena/enota brez DDV v EUR]]*Sklop18[[#This Row],[Okvirna količina]]</f>
        <v>0</v>
      </c>
      <c r="T59" s="410">
        <f>+Sklop18[[#This Row],[Končna cena/enoto mere (EUR) z DDV]]*Sklop18[[#This Row],[Okvirna količina]]</f>
        <v>0</v>
      </c>
      <c r="U59" s="225"/>
    </row>
    <row r="60" spans="1:21" s="55" customFormat="1" ht="12" customHeight="1">
      <c r="A60" s="268" t="s">
        <v>183</v>
      </c>
      <c r="B60" s="468" t="s">
        <v>605</v>
      </c>
      <c r="C60" s="401" t="s">
        <v>596</v>
      </c>
      <c r="D60" s="120" t="s">
        <v>0</v>
      </c>
      <c r="E60" s="403"/>
      <c r="F60" s="461">
        <v>1130</v>
      </c>
      <c r="G60" s="465" t="s">
        <v>0</v>
      </c>
      <c r="H60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1130</v>
      </c>
      <c r="I60" s="404" t="str">
        <f>IF(Sklop18[[#This Row],[ZAHTEVANA SHEMA KAKOVOSTI]]&lt;&gt;"",Sklop18[[#This Row],[Preračunana masa/volumen/kos na enoto kg]],"")</f>
        <v/>
      </c>
      <c r="J60" s="462"/>
      <c r="K60" s="463"/>
      <c r="L60" s="463"/>
      <c r="M60" s="464"/>
      <c r="N60" s="466"/>
      <c r="O60" s="466"/>
      <c r="P60" s="418"/>
      <c r="Q60" s="410">
        <f>+Sklop18[[#This Row],[cena/enota brez DDV v EUR]]*Sklop18[[#This Row],[Stopnja DDV (%)]]</f>
        <v>0</v>
      </c>
      <c r="R60" s="410">
        <f>+Sklop18[[#This Row],[cena/enota brez DDV v EUR]]+Sklop18[[#This Row],[Davek (EUR)]]</f>
        <v>0</v>
      </c>
      <c r="S60" s="410">
        <f>+Sklop18[[#This Row],[cena/enota brez DDV v EUR]]*Sklop18[[#This Row],[Okvirna količina]]</f>
        <v>0</v>
      </c>
      <c r="T60" s="410">
        <f>+Sklop18[[#This Row],[Končna cena/enoto mere (EUR) z DDV]]*Sklop18[[#This Row],[Okvirna količina]]</f>
        <v>0</v>
      </c>
      <c r="U60" s="225"/>
    </row>
    <row r="61" spans="1:21" s="55" customFormat="1" ht="12" customHeight="1">
      <c r="A61" s="268" t="s">
        <v>184</v>
      </c>
      <c r="B61" s="468" t="s">
        <v>606</v>
      </c>
      <c r="C61" s="401" t="s">
        <v>574</v>
      </c>
      <c r="D61" s="120" t="s">
        <v>0</v>
      </c>
      <c r="E61" s="403"/>
      <c r="F61" s="461">
        <v>280</v>
      </c>
      <c r="G61" s="465" t="s">
        <v>0</v>
      </c>
      <c r="H61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280</v>
      </c>
      <c r="I61" s="404" t="str">
        <f>IF(Sklop18[[#This Row],[ZAHTEVANA SHEMA KAKOVOSTI]]&lt;&gt;"",Sklop18[[#This Row],[Preračunana masa/volumen/kos na enoto kg]],"")</f>
        <v/>
      </c>
      <c r="J61" s="462"/>
      <c r="K61" s="463"/>
      <c r="L61" s="463"/>
      <c r="M61" s="464"/>
      <c r="N61" s="466"/>
      <c r="O61" s="466"/>
      <c r="P61" s="418"/>
      <c r="Q61" s="410">
        <f>+Sklop18[[#This Row],[cena/enota brez DDV v EUR]]*Sklop18[[#This Row],[Stopnja DDV (%)]]</f>
        <v>0</v>
      </c>
      <c r="R61" s="410">
        <f>+Sklop18[[#This Row],[cena/enota brez DDV v EUR]]+Sklop18[[#This Row],[Davek (EUR)]]</f>
        <v>0</v>
      </c>
      <c r="S61" s="410">
        <f>+Sklop18[[#This Row],[cena/enota brez DDV v EUR]]*Sklop18[[#This Row],[Okvirna količina]]</f>
        <v>0</v>
      </c>
      <c r="T61" s="410">
        <f>+Sklop18[[#This Row],[Končna cena/enoto mere (EUR) z DDV]]*Sklop18[[#This Row],[Okvirna količina]]</f>
        <v>0</v>
      </c>
      <c r="U61" s="225"/>
    </row>
    <row r="62" spans="1:21" s="55" customFormat="1" ht="12" customHeight="1">
      <c r="A62" s="268" t="s">
        <v>185</v>
      </c>
      <c r="B62" s="468" t="s">
        <v>607</v>
      </c>
      <c r="C62" s="401" t="s">
        <v>598</v>
      </c>
      <c r="D62" s="120" t="s">
        <v>0</v>
      </c>
      <c r="E62" s="403"/>
      <c r="F62" s="461">
        <v>560</v>
      </c>
      <c r="G62" s="465" t="s">
        <v>0</v>
      </c>
      <c r="H62" s="4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560</v>
      </c>
      <c r="I62" s="404" t="str">
        <f>IF(Sklop18[[#This Row],[ZAHTEVANA SHEMA KAKOVOSTI]]&lt;&gt;"",Sklop18[[#This Row],[Preračunana masa/volumen/kos na enoto kg]],"")</f>
        <v/>
      </c>
      <c r="J62" s="462"/>
      <c r="K62" s="463"/>
      <c r="L62" s="463"/>
      <c r="M62" s="464"/>
      <c r="N62" s="466"/>
      <c r="O62" s="466"/>
      <c r="P62" s="418"/>
      <c r="Q62" s="410">
        <f>+Sklop18[[#This Row],[cena/enota brez DDV v EUR]]*Sklop18[[#This Row],[Stopnja DDV (%)]]</f>
        <v>0</v>
      </c>
      <c r="R62" s="410">
        <f>+Sklop18[[#This Row],[cena/enota brez DDV v EUR]]+Sklop18[[#This Row],[Davek (EUR)]]</f>
        <v>0</v>
      </c>
      <c r="S62" s="410">
        <f>+Sklop18[[#This Row],[cena/enota brez DDV v EUR]]*Sklop18[[#This Row],[Okvirna količina]]</f>
        <v>0</v>
      </c>
      <c r="T62" s="410">
        <f>+Sklop18[[#This Row],[Končna cena/enoto mere (EUR) z DDV]]*Sklop18[[#This Row],[Okvirna količina]]</f>
        <v>0</v>
      </c>
      <c r="U62" s="225"/>
    </row>
    <row r="63" spans="1:21" s="55" customFormat="1" ht="12" customHeight="1">
      <c r="A63" s="268" t="s">
        <v>186</v>
      </c>
      <c r="B63" s="468" t="s">
        <v>608</v>
      </c>
      <c r="C63" s="132" t="s">
        <v>569</v>
      </c>
      <c r="D63" s="120" t="s">
        <v>0</v>
      </c>
      <c r="E63" s="133"/>
      <c r="F63" s="269">
        <v>100</v>
      </c>
      <c r="G63" s="145" t="s">
        <v>0</v>
      </c>
      <c r="H6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3" s="247" t="str">
        <f>IF(Sklop18[[#This Row],[ZAHTEVANA SHEMA KAKOVOSTI]]&lt;&gt;"",Sklop18[[#This Row],[Preračunana masa/volumen/kos na enoto kg]],"")</f>
        <v/>
      </c>
      <c r="J63" s="371"/>
      <c r="K63" s="361"/>
      <c r="L63" s="361"/>
      <c r="M63" s="362"/>
      <c r="N63" s="372"/>
      <c r="O63" s="372"/>
      <c r="P63" s="255"/>
      <c r="Q63" s="250">
        <f>+Sklop18[[#This Row],[cena/enota brez DDV v EUR]]*Sklop18[[#This Row],[Stopnja DDV (%)]]</f>
        <v>0</v>
      </c>
      <c r="R63" s="250">
        <f>+Sklop18[[#This Row],[cena/enota brez DDV v EUR]]+Sklop18[[#This Row],[Davek (EUR)]]</f>
        <v>0</v>
      </c>
      <c r="S63" s="250">
        <f>+Sklop18[[#This Row],[cena/enota brez DDV v EUR]]*Sklop18[[#This Row],[Okvirna količina]]</f>
        <v>0</v>
      </c>
      <c r="T63" s="250">
        <f>+Sklop18[[#This Row],[Končna cena/enoto mere (EUR) z DDV]]*Sklop18[[#This Row],[Okvirna količina]]</f>
        <v>0</v>
      </c>
      <c r="U63" s="225"/>
    </row>
    <row r="64" spans="1:21" s="55" customFormat="1">
      <c r="A64" s="268" t="s">
        <v>187</v>
      </c>
      <c r="B64" s="468" t="s">
        <v>610</v>
      </c>
      <c r="C64" s="120" t="s">
        <v>562</v>
      </c>
      <c r="D64" s="120" t="s">
        <v>0</v>
      </c>
      <c r="E64" s="164"/>
      <c r="F64" s="144">
        <v>100</v>
      </c>
      <c r="G64" s="145" t="s">
        <v>0</v>
      </c>
      <c r="H64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4" s="154" t="str">
        <f>IF(Sklop18[[#This Row],[ZAHTEVANA SHEMA KAKOVOSTI]]&lt;&gt;"",Sklop18[[#This Row],[Preračunana masa/volumen/kos na enoto kg]],"")</f>
        <v/>
      </c>
      <c r="J64" s="160"/>
      <c r="K64" s="140"/>
      <c r="L64" s="140"/>
      <c r="M64" s="140"/>
      <c r="N64" s="162"/>
      <c r="O64" s="140"/>
      <c r="P64" s="155"/>
      <c r="Q64" s="156">
        <f>+Sklop18[[#This Row],[cena/enota brez DDV v EUR]]*Sklop18[[#This Row],[Stopnja DDV (%)]]</f>
        <v>0</v>
      </c>
      <c r="R64" s="156">
        <f>+Sklop18[[#This Row],[cena/enota brez DDV v EUR]]+Sklop18[[#This Row],[Davek (EUR)]]</f>
        <v>0</v>
      </c>
      <c r="S64" s="156">
        <f>+Sklop18[[#This Row],[cena/enota brez DDV v EUR]]*Sklop18[[#This Row],[Okvirna količina]]</f>
        <v>0</v>
      </c>
      <c r="T64" s="156">
        <f>+Sklop18[[#This Row],[Končna cena/enoto mere (EUR) z DDV]]*Sklop18[[#This Row],[Okvirna količina]]</f>
        <v>0</v>
      </c>
      <c r="U64" s="140"/>
    </row>
    <row r="65" spans="1:22" s="55" customFormat="1">
      <c r="A65" s="268" t="s">
        <v>188</v>
      </c>
      <c r="B65" s="468" t="s">
        <v>611</v>
      </c>
      <c r="C65" s="120" t="s">
        <v>570</v>
      </c>
      <c r="D65" s="120" t="s">
        <v>0</v>
      </c>
      <c r="E65" s="164"/>
      <c r="F65" s="144">
        <v>100</v>
      </c>
      <c r="G65" s="145" t="s">
        <v>0</v>
      </c>
      <c r="H65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5" s="154" t="str">
        <f>IF(Sklop18[[#This Row],[ZAHTEVANA SHEMA KAKOVOSTI]]&lt;&gt;"",Sklop18[[#This Row],[Preračunana masa/volumen/kos na enoto kg]],"")</f>
        <v/>
      </c>
      <c r="J65" s="160"/>
      <c r="K65" s="140"/>
      <c r="L65" s="140"/>
      <c r="M65" s="140"/>
      <c r="N65" s="162"/>
      <c r="O65" s="140"/>
      <c r="P65" s="155"/>
      <c r="Q65" s="156">
        <f>+Sklop18[[#This Row],[cena/enota brez DDV v EUR]]*Sklop18[[#This Row],[Stopnja DDV (%)]]</f>
        <v>0</v>
      </c>
      <c r="R65" s="156">
        <f>+Sklop18[[#This Row],[cena/enota brez DDV v EUR]]+Sklop18[[#This Row],[Davek (EUR)]]</f>
        <v>0</v>
      </c>
      <c r="S65" s="156">
        <f>+Sklop18[[#This Row],[cena/enota brez DDV v EUR]]*Sklop18[[#This Row],[Okvirna količina]]</f>
        <v>0</v>
      </c>
      <c r="T65" s="156">
        <f>+Sklop18[[#This Row],[Končna cena/enoto mere (EUR) z DDV]]*Sklop18[[#This Row],[Okvirna količina]]</f>
        <v>0</v>
      </c>
      <c r="U65" s="140"/>
    </row>
    <row r="66" spans="1:22" s="55" customFormat="1">
      <c r="A66" s="268" t="s">
        <v>189</v>
      </c>
      <c r="B66" s="468" t="s">
        <v>612</v>
      </c>
      <c r="C66" s="120" t="s">
        <v>571</v>
      </c>
      <c r="D66" s="120" t="s">
        <v>0</v>
      </c>
      <c r="E66" s="164"/>
      <c r="F66" s="144">
        <v>100</v>
      </c>
      <c r="G66" s="145" t="s">
        <v>0</v>
      </c>
      <c r="H66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6" s="154" t="str">
        <f>IF(Sklop18[[#This Row],[ZAHTEVANA SHEMA KAKOVOSTI]]&lt;&gt;"",Sklop18[[#This Row],[Preračunana masa/volumen/kos na enoto kg]],"")</f>
        <v/>
      </c>
      <c r="J66" s="160"/>
      <c r="K66" s="140"/>
      <c r="L66" s="140"/>
      <c r="M66" s="140"/>
      <c r="N66" s="162"/>
      <c r="O66" s="140"/>
      <c r="P66" s="155"/>
      <c r="Q66" s="156">
        <f>+Sklop18[[#This Row],[cena/enota brez DDV v EUR]]*Sklop18[[#This Row],[Stopnja DDV (%)]]</f>
        <v>0</v>
      </c>
      <c r="R66" s="156">
        <f>+Sklop18[[#This Row],[cena/enota brez DDV v EUR]]+Sklop18[[#This Row],[Davek (EUR)]]</f>
        <v>0</v>
      </c>
      <c r="S66" s="156">
        <f>+Sklop18[[#This Row],[cena/enota brez DDV v EUR]]*Sklop18[[#This Row],[Okvirna količina]]</f>
        <v>0</v>
      </c>
      <c r="T66" s="156">
        <f>+Sklop18[[#This Row],[Končna cena/enoto mere (EUR) z DDV]]*Sklop18[[#This Row],[Okvirna količina]]</f>
        <v>0</v>
      </c>
      <c r="U66" s="140"/>
    </row>
    <row r="67" spans="1:22" s="55" customFormat="1">
      <c r="A67" s="268" t="s">
        <v>190</v>
      </c>
      <c r="B67" s="470" t="s">
        <v>613</v>
      </c>
      <c r="C67" s="120" t="s">
        <v>565</v>
      </c>
      <c r="D67" s="120" t="s">
        <v>0</v>
      </c>
      <c r="E67" s="164"/>
      <c r="F67" s="144">
        <v>100</v>
      </c>
      <c r="G67" s="145" t="s">
        <v>0</v>
      </c>
      <c r="H67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7" s="154" t="str">
        <f>IF(Sklop18[[#This Row],[ZAHTEVANA SHEMA KAKOVOSTI]]&lt;&gt;"",Sklop18[[#This Row],[Preračunana masa/volumen/kos na enoto kg]],"")</f>
        <v/>
      </c>
      <c r="J67" s="160"/>
      <c r="K67" s="161"/>
      <c r="L67" s="161"/>
      <c r="M67" s="224"/>
      <c r="N67" s="162"/>
      <c r="O67" s="162"/>
      <c r="P67" s="155"/>
      <c r="Q67" s="156">
        <f>+Sklop18[[#This Row],[cena/enota brez DDV v EUR]]*Sklop18[[#This Row],[Stopnja DDV (%)]]</f>
        <v>0</v>
      </c>
      <c r="R67" s="156">
        <f>+Sklop18[[#This Row],[cena/enota brez DDV v EUR]]+Sklop18[[#This Row],[Davek (EUR)]]</f>
        <v>0</v>
      </c>
      <c r="S67" s="156">
        <f>+Sklop18[[#This Row],[cena/enota brez DDV v EUR]]*Sklop18[[#This Row],[Okvirna količina]]</f>
        <v>0</v>
      </c>
      <c r="T67" s="156">
        <f>+Sklop18[[#This Row],[Končna cena/enoto mere (EUR) z DDV]]*Sklop18[[#This Row],[Okvirna količina]]</f>
        <v>0</v>
      </c>
      <c r="U67" s="140"/>
    </row>
    <row r="68" spans="1:22" s="55" customFormat="1">
      <c r="A68" s="268" t="s">
        <v>191</v>
      </c>
      <c r="B68" s="468" t="s">
        <v>614</v>
      </c>
      <c r="C68" s="120" t="s">
        <v>571</v>
      </c>
      <c r="D68" s="120" t="s">
        <v>0</v>
      </c>
      <c r="E68" s="164"/>
      <c r="F68" s="144">
        <v>100</v>
      </c>
      <c r="G68" s="145" t="s">
        <v>0</v>
      </c>
      <c r="H68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8" s="154" t="str">
        <f>IF(Sklop18[[#This Row],[ZAHTEVANA SHEMA KAKOVOSTI]]&lt;&gt;"",Sklop18[[#This Row],[Preračunana masa/volumen/kos na enoto kg]],"")</f>
        <v/>
      </c>
      <c r="J68" s="160"/>
      <c r="K68" s="161"/>
      <c r="L68" s="161"/>
      <c r="M68" s="224"/>
      <c r="N68" s="162"/>
      <c r="O68" s="162"/>
      <c r="P68" s="155"/>
      <c r="Q68" s="156">
        <f>+Sklop18[[#This Row],[cena/enota brez DDV v EUR]]*Sklop18[[#This Row],[Stopnja DDV (%)]]</f>
        <v>0</v>
      </c>
      <c r="R68" s="156">
        <f>+Sklop18[[#This Row],[cena/enota brez DDV v EUR]]+Sklop18[[#This Row],[Davek (EUR)]]</f>
        <v>0</v>
      </c>
      <c r="S68" s="156">
        <f>+Sklop18[[#This Row],[cena/enota brez DDV v EUR]]*Sklop18[[#This Row],[Okvirna količina]]</f>
        <v>0</v>
      </c>
      <c r="T68" s="156">
        <f>+Sklop18[[#This Row],[Končna cena/enoto mere (EUR) z DDV]]*Sklop18[[#This Row],[Okvirna količina]]</f>
        <v>0</v>
      </c>
      <c r="U68" s="140"/>
    </row>
    <row r="69" spans="1:22" s="55" customFormat="1">
      <c r="A69" s="268" t="s">
        <v>192</v>
      </c>
      <c r="B69" s="468" t="s">
        <v>1236</v>
      </c>
      <c r="C69" s="120" t="s">
        <v>571</v>
      </c>
      <c r="D69" s="120" t="s">
        <v>0</v>
      </c>
      <c r="E69" s="164"/>
      <c r="F69" s="144">
        <v>250</v>
      </c>
      <c r="G69" s="145" t="s">
        <v>0</v>
      </c>
      <c r="H69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69" s="154" t="str">
        <f>IF(Sklop18[[#This Row],[ZAHTEVANA SHEMA KAKOVOSTI]]&lt;&gt;"",Sklop18[[#This Row],[Preračunana masa/volumen/kos na enoto kg]],"")</f>
        <v/>
      </c>
      <c r="J69" s="160"/>
      <c r="K69" s="161"/>
      <c r="L69" s="161"/>
      <c r="M69" s="224"/>
      <c r="N69" s="162"/>
      <c r="O69" s="162"/>
      <c r="P69" s="155"/>
      <c r="Q69" s="156">
        <f>+Sklop18[[#This Row],[cena/enota brez DDV v EUR]]*Sklop18[[#This Row],[Stopnja DDV (%)]]</f>
        <v>0</v>
      </c>
      <c r="R69" s="156">
        <f>+Sklop18[[#This Row],[cena/enota brez DDV v EUR]]+Sklop18[[#This Row],[Davek (EUR)]]</f>
        <v>0</v>
      </c>
      <c r="S69" s="156">
        <f>+Sklop18[[#This Row],[cena/enota brez DDV v EUR]]*Sklop18[[#This Row],[Okvirna količina]]</f>
        <v>0</v>
      </c>
      <c r="T69" s="156">
        <f>+Sklop18[[#This Row],[Končna cena/enoto mere (EUR) z DDV]]*Sklop18[[#This Row],[Okvirna količina]]</f>
        <v>0</v>
      </c>
      <c r="U69" s="140"/>
    </row>
    <row r="70" spans="1:22" s="55" customFormat="1">
      <c r="A70" s="268" t="s">
        <v>193</v>
      </c>
      <c r="B70" s="468" t="s">
        <v>615</v>
      </c>
      <c r="C70" s="120" t="s">
        <v>596</v>
      </c>
      <c r="D70" s="120" t="s">
        <v>0</v>
      </c>
      <c r="E70" s="164"/>
      <c r="F70" s="144">
        <v>160</v>
      </c>
      <c r="G70" s="145" t="s">
        <v>0</v>
      </c>
      <c r="H70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70" s="154" t="str">
        <f>IF(Sklop18[[#This Row],[ZAHTEVANA SHEMA KAKOVOSTI]]&lt;&gt;"",Sklop18[[#This Row],[Preračunana masa/volumen/kos na enoto kg]],"")</f>
        <v/>
      </c>
      <c r="J70" s="160"/>
      <c r="K70" s="161"/>
      <c r="L70" s="161"/>
      <c r="M70" s="224"/>
      <c r="N70" s="162"/>
      <c r="O70" s="162"/>
      <c r="P70" s="155"/>
      <c r="Q70" s="156">
        <f>+Sklop18[[#This Row],[cena/enota brez DDV v EUR]]*Sklop18[[#This Row],[Stopnja DDV (%)]]</f>
        <v>0</v>
      </c>
      <c r="R70" s="156">
        <f>+Sklop18[[#This Row],[cena/enota brez DDV v EUR]]+Sklop18[[#This Row],[Davek (EUR)]]</f>
        <v>0</v>
      </c>
      <c r="S70" s="156">
        <f>+Sklop18[[#This Row],[cena/enota brez DDV v EUR]]*Sklop18[[#This Row],[Okvirna količina]]</f>
        <v>0</v>
      </c>
      <c r="T70" s="156">
        <f>+Sklop18[[#This Row],[Končna cena/enoto mere (EUR) z DDV]]*Sklop18[[#This Row],[Okvirna količina]]</f>
        <v>0</v>
      </c>
      <c r="U70" s="140"/>
    </row>
    <row r="71" spans="1:22" s="55" customFormat="1">
      <c r="A71" s="268" t="s">
        <v>194</v>
      </c>
      <c r="B71" s="468" t="s">
        <v>616</v>
      </c>
      <c r="C71" s="120" t="s">
        <v>609</v>
      </c>
      <c r="D71" s="120" t="s">
        <v>0</v>
      </c>
      <c r="E71" s="164"/>
      <c r="F71" s="144">
        <v>360</v>
      </c>
      <c r="G71" s="145" t="s">
        <v>0</v>
      </c>
      <c r="H71" s="1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71" s="154" t="str">
        <f>IF(Sklop18[[#This Row],[ZAHTEVANA SHEMA KAKOVOSTI]]&lt;&gt;"",Sklop18[[#This Row],[Preračunana masa/volumen/kos na enoto kg]],"")</f>
        <v/>
      </c>
      <c r="J71" s="160"/>
      <c r="K71" s="161"/>
      <c r="L71" s="161"/>
      <c r="M71" s="224"/>
      <c r="N71" s="162"/>
      <c r="O71" s="162"/>
      <c r="P71" s="155"/>
      <c r="Q71" s="156">
        <f>+Sklop18[[#This Row],[cena/enota brez DDV v EUR]]*Sklop18[[#This Row],[Stopnja DDV (%)]]</f>
        <v>0</v>
      </c>
      <c r="R71" s="156">
        <f>+Sklop18[[#This Row],[cena/enota brez DDV v EUR]]+Sklop18[[#This Row],[Davek (EUR)]]</f>
        <v>0</v>
      </c>
      <c r="S71" s="156">
        <f>+Sklop18[[#This Row],[cena/enota brez DDV v EUR]]*Sklop18[[#This Row],[Okvirna količina]]</f>
        <v>0</v>
      </c>
      <c r="T71" s="156">
        <f>+Sklop18[[#This Row],[Končna cena/enoto mere (EUR) z DDV]]*Sklop18[[#This Row],[Okvirna količina]]</f>
        <v>0</v>
      </c>
      <c r="U71" s="140"/>
    </row>
    <row r="72" spans="1:22" s="55" customFormat="1">
      <c r="A72" s="268" t="s">
        <v>195</v>
      </c>
      <c r="B72" s="468" t="s">
        <v>617</v>
      </c>
      <c r="C72" s="132" t="s">
        <v>571</v>
      </c>
      <c r="D72" s="120" t="s">
        <v>0</v>
      </c>
      <c r="E72" s="133"/>
      <c r="F72" s="269">
        <v>40</v>
      </c>
      <c r="G72" s="360" t="s">
        <v>0</v>
      </c>
      <c r="H7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2" s="247" t="str">
        <f>IF(Sklop18[[#This Row],[ZAHTEVANA SHEMA KAKOVOSTI]]&lt;&gt;"",Sklop18[[#This Row],[Preračunana masa/volumen/kos na enoto kg]],"")</f>
        <v/>
      </c>
      <c r="J72" s="371"/>
      <c r="K72" s="361"/>
      <c r="L72" s="361"/>
      <c r="M72" s="362"/>
      <c r="N72" s="372"/>
      <c r="O72" s="372"/>
      <c r="P72" s="255"/>
      <c r="Q72" s="250">
        <f>+Sklop18[[#This Row],[cena/enota brez DDV v EUR]]*Sklop18[[#This Row],[Stopnja DDV (%)]]</f>
        <v>0</v>
      </c>
      <c r="R72" s="250">
        <f>+Sklop18[[#This Row],[cena/enota brez DDV v EUR]]+Sklop18[[#This Row],[Davek (EUR)]]</f>
        <v>0</v>
      </c>
      <c r="S72" s="250">
        <f>+Sklop18[[#This Row],[cena/enota brez DDV v EUR]]*Sklop18[[#This Row],[Okvirna količina]]</f>
        <v>0</v>
      </c>
      <c r="T72" s="250">
        <f>+Sklop18[[#This Row],[Končna cena/enoto mere (EUR) z DDV]]*Sklop18[[#This Row],[Okvirna količina]]</f>
        <v>0</v>
      </c>
      <c r="U72" s="225"/>
    </row>
    <row r="73" spans="1:22" s="55" customFormat="1">
      <c r="A73" s="268" t="s">
        <v>196</v>
      </c>
      <c r="B73" s="468" t="s">
        <v>618</v>
      </c>
      <c r="C73" s="132" t="s">
        <v>480</v>
      </c>
      <c r="D73" s="120" t="s">
        <v>0</v>
      </c>
      <c r="E73" s="133"/>
      <c r="F73" s="269">
        <v>306</v>
      </c>
      <c r="G73" s="360" t="s">
        <v>0</v>
      </c>
      <c r="H7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306</v>
      </c>
      <c r="I73" s="247" t="str">
        <f>IF(Sklop18[[#This Row],[ZAHTEVANA SHEMA KAKOVOSTI]]&lt;&gt;"",Sklop18[[#This Row],[Preračunana masa/volumen/kos na enoto kg]],"")</f>
        <v/>
      </c>
      <c r="J73" s="371"/>
      <c r="K73" s="361"/>
      <c r="L73" s="361"/>
      <c r="M73" s="362"/>
      <c r="N73" s="372"/>
      <c r="O73" s="372"/>
      <c r="P73" s="255"/>
      <c r="Q73" s="250">
        <f>+Sklop18[[#This Row],[cena/enota brez DDV v EUR]]*Sklop18[[#This Row],[Stopnja DDV (%)]]</f>
        <v>0</v>
      </c>
      <c r="R73" s="250">
        <f>+Sklop18[[#This Row],[cena/enota brez DDV v EUR]]+Sklop18[[#This Row],[Davek (EUR)]]</f>
        <v>0</v>
      </c>
      <c r="S73" s="250">
        <f>+Sklop18[[#This Row],[cena/enota brez DDV v EUR]]*Sklop18[[#This Row],[Okvirna količina]]</f>
        <v>0</v>
      </c>
      <c r="T73" s="250">
        <f>+Sklop18[[#This Row],[Končna cena/enoto mere (EUR) z DDV]]*Sklop18[[#This Row],[Okvirna količina]]</f>
        <v>0</v>
      </c>
      <c r="U73" s="225"/>
    </row>
    <row r="74" spans="1:22" ht="27" customHeight="1">
      <c r="A74" s="297" t="s">
        <v>100</v>
      </c>
      <c r="B74" s="298"/>
      <c r="C74" s="299"/>
      <c r="D74" s="299"/>
      <c r="E74" s="300"/>
      <c r="F74" s="301"/>
      <c r="G74" s="302"/>
      <c r="H74" s="303">
        <f>SUBTOTAL(109,Sklop18[Preračunana masa/volumen/kos na enoto kg])</f>
        <v>17076</v>
      </c>
      <c r="I74" s="303">
        <f>SUBTOTAL(109,Sklop18[Živila iz shem kakovosti (kg)])</f>
        <v>120</v>
      </c>
      <c r="J74" s="301"/>
      <c r="K74" s="304"/>
      <c r="L74" s="304"/>
      <c r="M74" s="305"/>
      <c r="N74" s="306"/>
      <c r="O74" s="306"/>
      <c r="P74" s="306"/>
      <c r="Q74" s="307"/>
      <c r="R74" s="301"/>
      <c r="S74" s="307">
        <f>SUBTOTAL(109,Sklop18[Vrednost za okvirno količino (EUR) brez DDV])</f>
        <v>0</v>
      </c>
      <c r="T74" s="307">
        <f>SUBTOTAL(109,Sklop18[Vrednost za okvirno količino (EUR) z DDV])</f>
        <v>0</v>
      </c>
      <c r="U74" s="308">
        <f>SUBTOTAL(103,Sklop18[Shema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96</v>
      </c>
      <c r="B76" s="16"/>
      <c r="C76" s="28"/>
      <c r="D76" s="28"/>
      <c r="E76" s="91"/>
      <c r="Q76" s="48"/>
      <c r="R76" s="48"/>
      <c r="S76" s="48"/>
      <c r="T76" s="48"/>
    </row>
    <row r="77" spans="1:22">
      <c r="A77" s="11" t="s">
        <v>98</v>
      </c>
      <c r="B77" s="16"/>
      <c r="C77" s="28"/>
      <c r="D77" s="28"/>
      <c r="E77" s="91"/>
    </row>
    <row r="78" spans="1:22">
      <c r="A78" s="86" t="s">
        <v>142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99" t="s">
        <v>136</v>
      </c>
      <c r="B79" s="27"/>
      <c r="F79" s="68"/>
      <c r="G79" s="68"/>
      <c r="H79" s="29"/>
      <c r="I79" s="29"/>
      <c r="J79" s="29"/>
      <c r="K79" s="29"/>
      <c r="L79" s="54"/>
      <c r="M79" s="100"/>
      <c r="N79" s="100"/>
      <c r="O79" s="100"/>
      <c r="P79" s="100"/>
      <c r="Q79" s="100"/>
      <c r="R79" s="100"/>
      <c r="S79" s="100"/>
      <c r="T79" s="100"/>
      <c r="U79" s="100"/>
      <c r="V79" s="100"/>
    </row>
    <row r="80" spans="1:22" ht="12.75" customHeight="1">
      <c r="A80" s="550" t="s">
        <v>145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100"/>
      <c r="N80" s="100"/>
      <c r="O80" s="100"/>
      <c r="P80" s="100"/>
      <c r="Q80" s="100"/>
      <c r="R80" s="100"/>
      <c r="S80" s="100"/>
      <c r="T80" s="100"/>
      <c r="U80" s="100"/>
      <c r="V80" s="100"/>
    </row>
    <row r="81" spans="1:22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00"/>
      <c r="N81" s="100"/>
      <c r="O81" s="100"/>
      <c r="P81" s="100"/>
      <c r="Q81" s="100"/>
      <c r="R81" s="100"/>
      <c r="S81" s="100"/>
      <c r="T81" s="100"/>
      <c r="U81" s="100"/>
      <c r="V81" s="100"/>
    </row>
    <row r="82" spans="1:22">
      <c r="A82" s="86" t="s">
        <v>37</v>
      </c>
      <c r="F82" s="68"/>
      <c r="G82" s="68" t="s">
        <v>38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U82:U1048576 J1:P15 U1:U15 J74:P78 J16:J73 U74:U78 P16:P73" name="Obseg1"/>
    <protectedRange sqref="K16:O73 U16:U73" name="Obseg1_1"/>
    <protectedRange sqref="U79 M79:P79" name="Obseg1_1_2_1_1"/>
    <protectedRange sqref="J79:L79" name="Obseg1_3_1_2"/>
    <protectedRange sqref="U80:U81 M80:P81" name="Obseg1_1_1_1_1_2"/>
    <protectedRange sqref="J80:L81" name="Obseg1_3_1_1_2_2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Q48" sqref="Q48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pred_rekapitulacija'!B32</f>
        <v>EKO RIŽ, MLEVSKI IZDELKU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73" t="s">
        <v>619</v>
      </c>
      <c r="C16" s="120" t="s">
        <v>571</v>
      </c>
      <c r="D16" s="120" t="s">
        <v>76</v>
      </c>
      <c r="E16" s="121"/>
      <c r="F16" s="471">
        <v>50</v>
      </c>
      <c r="G16" s="472" t="s">
        <v>0</v>
      </c>
      <c r="H16" s="14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78" t="str">
        <f>IF(Sklop19[[#This Row],[ZAHTEVANA SHEMA KAKOVOSTI]]&lt;&gt;"",Sklop19[[#This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73" t="s">
        <v>78</v>
      </c>
    </row>
    <row r="17" spans="1:22" s="55" customFormat="1">
      <c r="A17" s="77" t="s">
        <v>3</v>
      </c>
      <c r="B17" s="473" t="s">
        <v>620</v>
      </c>
      <c r="C17" s="132" t="s">
        <v>244</v>
      </c>
      <c r="D17" s="120" t="s">
        <v>76</v>
      </c>
      <c r="E17" s="133"/>
      <c r="F17" s="373">
        <v>50</v>
      </c>
      <c r="G17" s="374" t="s">
        <v>0</v>
      </c>
      <c r="H17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247" t="str">
        <f>IF(Sklop19[[#This Row],[ZAHTEVANA SHEMA KAKOVOSTI]]&lt;&gt;"",Sklop19[[#This Row],[Preračunana masa/volumen/kos na enoto kg]],"")</f>
        <v/>
      </c>
      <c r="J17" s="248"/>
      <c r="K17" s="267"/>
      <c r="L17" s="267"/>
      <c r="M17" s="253"/>
      <c r="N17" s="250"/>
      <c r="O17" s="250"/>
      <c r="P17" s="255"/>
      <c r="Q17" s="250">
        <f>+Sklop19[[#This Row],[cena/enota brez DDV v EUR]]*Sklop19[[#This Row],[Stopnja DDV (%)]]</f>
        <v>0</v>
      </c>
      <c r="R17" s="250">
        <f>+Sklop19[[#This Row],[cena/enota brez DDV v EUR]]+Sklop19[[#This Row],[Davek (EUR)]]</f>
        <v>0</v>
      </c>
      <c r="S17" s="250">
        <f>+Sklop19[[#This Row],[cena/enota brez DDV v EUR]]*Sklop19[[#This Row],[Okvirna količina]]</f>
        <v>0</v>
      </c>
      <c r="T17" s="250">
        <f>+Sklop19[[#This Row],[Končna cena/enoto mere (EUR) z DDV]]*Sklop19[[#This Row],[Okvirna količina]]</f>
        <v>0</v>
      </c>
      <c r="U17" s="173" t="s">
        <v>78</v>
      </c>
    </row>
    <row r="18" spans="1:22" s="55" customFormat="1">
      <c r="A18" s="77" t="s">
        <v>4</v>
      </c>
      <c r="B18" s="473" t="s">
        <v>621</v>
      </c>
      <c r="C18" s="132" t="s">
        <v>344</v>
      </c>
      <c r="D18" s="120" t="s">
        <v>76</v>
      </c>
      <c r="E18" s="133"/>
      <c r="F18" s="373">
        <v>70</v>
      </c>
      <c r="G18" s="374" t="s">
        <v>0</v>
      </c>
      <c r="H1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18" s="247" t="str">
        <f>IF(Sklop19[[#This Row],[ZAHTEVANA SHEMA KAKOVOSTI]]&lt;&gt;"",Sklop19[[#This Row],[Preračunana masa/volumen/kos na enoto kg]],"")</f>
        <v/>
      </c>
      <c r="J18" s="248"/>
      <c r="K18" s="267"/>
      <c r="L18" s="267"/>
      <c r="M18" s="253"/>
      <c r="N18" s="250"/>
      <c r="O18" s="250"/>
      <c r="P18" s="255"/>
      <c r="Q18" s="250">
        <f>+Sklop19[[#This Row],[cena/enota brez DDV v EUR]]*Sklop19[[#This Row],[Stopnja DDV (%)]]</f>
        <v>0</v>
      </c>
      <c r="R18" s="250">
        <f>+Sklop19[[#This Row],[cena/enota brez DDV v EUR]]+Sklop19[[#This Row],[Davek (EUR)]]</f>
        <v>0</v>
      </c>
      <c r="S18" s="250">
        <f>+Sklop19[[#This Row],[cena/enota brez DDV v EUR]]*Sklop19[[#This Row],[Okvirna količina]]</f>
        <v>0</v>
      </c>
      <c r="T18" s="250">
        <f>+Sklop19[[#This Row],[Končna cena/enoto mere (EUR) z DDV]]*Sklop19[[#This Row],[Okvirna količina]]</f>
        <v>0</v>
      </c>
      <c r="U18" s="173" t="s">
        <v>78</v>
      </c>
    </row>
    <row r="19" spans="1:22" s="55" customFormat="1">
      <c r="A19" s="77" t="s">
        <v>5</v>
      </c>
      <c r="B19" s="473" t="s">
        <v>622</v>
      </c>
      <c r="C19" s="132" t="s">
        <v>571</v>
      </c>
      <c r="D19" s="120" t="s">
        <v>76</v>
      </c>
      <c r="E19" s="133"/>
      <c r="F19" s="373">
        <v>50</v>
      </c>
      <c r="G19" s="374" t="s">
        <v>0</v>
      </c>
      <c r="H19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247" t="str">
        <f>IF(Sklop19[[#This Row],[ZAHTEVANA SHEMA KAKOVOSTI]]&lt;&gt;"",Sklop19[[#This Row],[Preračunana masa/volumen/kos na enoto kg]],"")</f>
        <v/>
      </c>
      <c r="J19" s="248"/>
      <c r="K19" s="267"/>
      <c r="L19" s="267"/>
      <c r="M19" s="253"/>
      <c r="N19" s="250"/>
      <c r="O19" s="250"/>
      <c r="P19" s="255"/>
      <c r="Q19" s="250">
        <f>+Sklop19[[#This Row],[cena/enota brez DDV v EUR]]*Sklop19[[#This Row],[Stopnja DDV (%)]]</f>
        <v>0</v>
      </c>
      <c r="R19" s="250">
        <f>+Sklop19[[#This Row],[cena/enota brez DDV v EUR]]+Sklop19[[#This Row],[Davek (EUR)]]</f>
        <v>0</v>
      </c>
      <c r="S19" s="250">
        <f>+Sklop19[[#This Row],[cena/enota brez DDV v EUR]]*Sklop19[[#This Row],[Okvirna količina]]</f>
        <v>0</v>
      </c>
      <c r="T19" s="250">
        <f>+Sklop19[[#This Row],[Končna cena/enoto mere (EUR) z DDV]]*Sklop19[[#This Row],[Okvirna količina]]</f>
        <v>0</v>
      </c>
      <c r="U19" s="173" t="s">
        <v>78</v>
      </c>
    </row>
    <row r="20" spans="1:22" s="55" customFormat="1">
      <c r="A20" s="77" t="s">
        <v>6</v>
      </c>
      <c r="B20" s="473" t="s">
        <v>623</v>
      </c>
      <c r="C20" s="132" t="s">
        <v>571</v>
      </c>
      <c r="D20" s="120" t="s">
        <v>76</v>
      </c>
      <c r="E20" s="133"/>
      <c r="F20" s="373">
        <v>40</v>
      </c>
      <c r="G20" s="374" t="s">
        <v>0</v>
      </c>
      <c r="H20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0" s="247" t="str">
        <f>IF(Sklop19[[#This Row],[ZAHTEVANA SHEMA KAKOVOSTI]]&lt;&gt;"",Sklop19[[#This Row],[Preračunana masa/volumen/kos na enoto kg]],"")</f>
        <v/>
      </c>
      <c r="J20" s="248"/>
      <c r="K20" s="267"/>
      <c r="L20" s="267"/>
      <c r="M20" s="253"/>
      <c r="N20" s="250"/>
      <c r="O20" s="250"/>
      <c r="P20" s="255"/>
      <c r="Q20" s="250">
        <f>+Sklop19[[#This Row],[cena/enota brez DDV v EUR]]*Sklop19[[#This Row],[Stopnja DDV (%)]]</f>
        <v>0</v>
      </c>
      <c r="R20" s="250">
        <f>+Sklop19[[#This Row],[cena/enota brez DDV v EUR]]+Sklop19[[#This Row],[Davek (EUR)]]</f>
        <v>0</v>
      </c>
      <c r="S20" s="250">
        <f>+Sklop19[[#This Row],[cena/enota brez DDV v EUR]]*Sklop19[[#This Row],[Okvirna količina]]</f>
        <v>0</v>
      </c>
      <c r="T20" s="250">
        <f>+Sklop19[[#This Row],[Končna cena/enoto mere (EUR) z DDV]]*Sklop19[[#This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SUBTOTAL(109,Sklop19[Preračunana masa/volumen/kos na enoto kg])</f>
        <v>260</v>
      </c>
      <c r="I21" s="303">
        <f>SUBTOTAL(109,Sklop19[Živila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SUBTOTAL(109,Sklop19[Vrednost za okvirno količino (EUR) brez DDV])</f>
        <v>0</v>
      </c>
      <c r="T21" s="307">
        <f>SUBTOTAL(109,Sklop19[Vrednost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70" t="s">
        <v>144</v>
      </c>
      <c r="B26" s="570"/>
      <c r="C26" s="570"/>
      <c r="D26" s="570"/>
      <c r="E26" s="570"/>
      <c r="F26" s="570"/>
      <c r="G26" s="570"/>
      <c r="H26" s="570"/>
      <c r="I26" s="570"/>
      <c r="J26" s="570"/>
      <c r="K26" s="570"/>
      <c r="L26" s="570"/>
      <c r="M26" s="54"/>
      <c r="N26" s="29"/>
      <c r="O26" s="29"/>
      <c r="P26" s="29"/>
      <c r="Q26" s="29"/>
      <c r="R26" s="29"/>
    </row>
    <row r="27" spans="1:22" ht="12.75" customHeight="1">
      <c r="A27" s="550"/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U21:U25 J1:P25" name="Obseg1"/>
    <protectedRange sqref="U27:U28 M27:P28" name="Obseg1_1_1_1_1_1_1"/>
    <protectedRange sqref="J27:L28" name="Obseg1_3_1_1_1_1"/>
    <protectedRange sqref="M26:P26 U26" name="Obseg1_1_1_1_1_1_1_1_1"/>
    <protectedRange sqref="J26:L26" name="Obseg1_2_1_1_1"/>
    <protectedRange sqref="U16:U20" name="Obseg1_1_1_1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2"/>
  <sheetViews>
    <sheetView topLeftCell="A9" zoomScale="88" zoomScaleNormal="88" zoomScaleSheetLayoutView="100" workbookViewId="0">
      <selection activeCell="G46" sqref="F45:G4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10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pred_rekapitulacija'!B33</f>
        <v>EKO TESTENINE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19" t="s">
        <v>1250</v>
      </c>
      <c r="C16" s="120" t="s">
        <v>262</v>
      </c>
      <c r="D16" s="120" t="s">
        <v>0</v>
      </c>
      <c r="E16" s="121"/>
      <c r="F16" s="474">
        <v>30</v>
      </c>
      <c r="G16" s="145" t="s">
        <v>0</v>
      </c>
      <c r="H1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" s="78" t="str">
        <f>IF(Sklop20[[#This Row],[ZAHTEVANA SHEMA KAKOVOSTI]]&lt;&gt;"",Sklop20[[#This Row],[Preračunana masa/volumen/kos na enoto kg]],"")</f>
        <v/>
      </c>
      <c r="J16" s="126"/>
      <c r="K16" s="116"/>
      <c r="L16" s="116"/>
      <c r="M16" s="116"/>
      <c r="N16" s="117"/>
      <c r="O16" s="116"/>
      <c r="P16" s="375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73" t="s">
        <v>78</v>
      </c>
    </row>
    <row r="17" spans="1:22" s="55" customFormat="1">
      <c r="A17" s="77" t="s">
        <v>3</v>
      </c>
      <c r="B17" s="419" t="s">
        <v>1251</v>
      </c>
      <c r="C17" s="401" t="s">
        <v>262</v>
      </c>
      <c r="D17" s="120" t="s">
        <v>0</v>
      </c>
      <c r="E17" s="403"/>
      <c r="F17" s="475">
        <v>60</v>
      </c>
      <c r="G17" s="465" t="s">
        <v>0</v>
      </c>
      <c r="H17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7" s="404" t="str">
        <f>IF(Sklop20[[#This Row],[ZAHTEVANA SHEMA KAKOVOSTI]]&lt;&gt;"",Sklop20[[#This Row],[Preračunana masa/volumen/kos na enoto kg]],"")</f>
        <v/>
      </c>
      <c r="J17" s="415"/>
      <c r="K17" s="276"/>
      <c r="L17" s="276"/>
      <c r="M17" s="283"/>
      <c r="N17" s="117"/>
      <c r="O17" s="117"/>
      <c r="P17" s="409"/>
      <c r="Q17" s="410">
        <f>+Sklop20[[#This Row],[cena/enota brez DDV v EUR]]*Sklop20[[#This Row],[Stopnja DDV (%)]]</f>
        <v>0</v>
      </c>
      <c r="R17" s="410">
        <f>+Sklop20[[#This Row],[cena/enota brez DDV v EUR]]+Sklop20[[#This Row],[Davek (EUR)]]</f>
        <v>0</v>
      </c>
      <c r="S17" s="410">
        <f>+Sklop20[[#This Row],[cena/enota brez DDV v EUR]]*Sklop20[[#This Row],[Okvirna količina]]</f>
        <v>0</v>
      </c>
      <c r="T17" s="410">
        <f>+Sklop20[[#This Row],[Končna cena/enoto mere (EUR) z DDV]]*Sklop20[[#This Row],[Okvirna količina]]</f>
        <v>0</v>
      </c>
      <c r="U17" s="173" t="s">
        <v>78</v>
      </c>
    </row>
    <row r="18" spans="1:22" s="55" customFormat="1">
      <c r="A18" s="77" t="s">
        <v>4</v>
      </c>
      <c r="B18" s="419" t="s">
        <v>1252</v>
      </c>
      <c r="C18" s="401" t="s">
        <v>262</v>
      </c>
      <c r="D18" s="120" t="s">
        <v>0</v>
      </c>
      <c r="E18" s="403"/>
      <c r="F18" s="475">
        <v>50</v>
      </c>
      <c r="G18" s="465" t="s">
        <v>0</v>
      </c>
      <c r="H18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404" t="str">
        <f>IF(Sklop20[[#This Row],[ZAHTEVANA SHEMA KAKOVOSTI]]&lt;&gt;"",Sklop20[[#This Row],[Preračunana masa/volumen/kos na enoto kg]],"")</f>
        <v/>
      </c>
      <c r="J18" s="415"/>
      <c r="K18" s="276"/>
      <c r="L18" s="276"/>
      <c r="M18" s="283"/>
      <c r="N18" s="117"/>
      <c r="O18" s="117"/>
      <c r="P18" s="409"/>
      <c r="Q18" s="410">
        <f>+Sklop20[[#This Row],[cena/enota brez DDV v EUR]]*Sklop20[[#This Row],[Stopnja DDV (%)]]</f>
        <v>0</v>
      </c>
      <c r="R18" s="410">
        <f>+Sklop20[[#This Row],[cena/enota brez DDV v EUR]]+Sklop20[[#This Row],[Davek (EUR)]]</f>
        <v>0</v>
      </c>
      <c r="S18" s="410">
        <f>+Sklop20[[#This Row],[cena/enota brez DDV v EUR]]*Sklop20[[#This Row],[Okvirna količina]]</f>
        <v>0</v>
      </c>
      <c r="T18" s="410">
        <f>+Sklop20[[#This Row],[Končna cena/enoto mere (EUR) z DDV]]*Sklop20[[#This Row],[Okvirna količina]]</f>
        <v>0</v>
      </c>
      <c r="U18" s="173" t="s">
        <v>78</v>
      </c>
    </row>
    <row r="19" spans="1:22" s="55" customFormat="1">
      <c r="A19" s="77" t="s">
        <v>5</v>
      </c>
      <c r="B19" s="419" t="s">
        <v>1253</v>
      </c>
      <c r="C19" s="401">
        <v>1</v>
      </c>
      <c r="D19" s="120" t="s">
        <v>0</v>
      </c>
      <c r="E19" s="403"/>
      <c r="F19" s="475">
        <v>80</v>
      </c>
      <c r="G19" s="465" t="s">
        <v>0</v>
      </c>
      <c r="H19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9" s="404" t="str">
        <f>IF(Sklop20[[#This Row],[ZAHTEVANA SHEMA KAKOVOSTI]]&lt;&gt;"",Sklop20[[#This Row],[Preračunana masa/volumen/kos na enoto kg]],"")</f>
        <v/>
      </c>
      <c r="J19" s="415"/>
      <c r="K19" s="276"/>
      <c r="L19" s="276"/>
      <c r="M19" s="283"/>
      <c r="N19" s="117"/>
      <c r="O19" s="117"/>
      <c r="P19" s="409"/>
      <c r="Q19" s="410">
        <f>+Sklop20[[#This Row],[cena/enota brez DDV v EUR]]*Sklop20[[#This Row],[Stopnja DDV (%)]]</f>
        <v>0</v>
      </c>
      <c r="R19" s="410">
        <f>+Sklop20[[#This Row],[cena/enota brez DDV v EUR]]+Sklop20[[#This Row],[Davek (EUR)]]</f>
        <v>0</v>
      </c>
      <c r="S19" s="410">
        <f>+Sklop20[[#This Row],[cena/enota brez DDV v EUR]]*Sklop20[[#This Row],[Okvirna količina]]</f>
        <v>0</v>
      </c>
      <c r="T19" s="410">
        <f>+Sklop20[[#This Row],[Končna cena/enoto mere (EUR) z DDV]]*Sklop20[[#This Row],[Okvirna količina]]</f>
        <v>0</v>
      </c>
      <c r="U19" s="173" t="s">
        <v>78</v>
      </c>
    </row>
    <row r="20" spans="1:22" s="55" customFormat="1">
      <c r="A20" s="77" t="s">
        <v>6</v>
      </c>
      <c r="B20" s="419" t="s">
        <v>1254</v>
      </c>
      <c r="C20" s="401">
        <v>1</v>
      </c>
      <c r="D20" s="120" t="s">
        <v>0</v>
      </c>
      <c r="E20" s="403"/>
      <c r="F20" s="475">
        <v>50</v>
      </c>
      <c r="G20" s="465" t="s">
        <v>0</v>
      </c>
      <c r="H20" s="4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404" t="str">
        <f>IF(Sklop20[[#This Row],[ZAHTEVANA SHEMA KAKOVOSTI]]&lt;&gt;"",Sklop20[[#This Row],[Preračunana masa/volumen/kos na enoto kg]],"")</f>
        <v/>
      </c>
      <c r="J20" s="415"/>
      <c r="K20" s="276"/>
      <c r="L20" s="276"/>
      <c r="M20" s="283"/>
      <c r="N20" s="117"/>
      <c r="O20" s="117"/>
      <c r="P20" s="409"/>
      <c r="Q20" s="410">
        <f>+Sklop20[[#This Row],[cena/enota brez DDV v EUR]]*Sklop20[[#This Row],[Stopnja DDV (%)]]</f>
        <v>0</v>
      </c>
      <c r="R20" s="410">
        <f>+Sklop20[[#This Row],[cena/enota brez DDV v EUR]]+Sklop20[[#This Row],[Davek (EUR)]]</f>
        <v>0</v>
      </c>
      <c r="S20" s="410">
        <f>+Sklop20[[#This Row],[cena/enota brez DDV v EUR]]*Sklop20[[#This Row],[Okvirna količina]]</f>
        <v>0</v>
      </c>
      <c r="T20" s="410">
        <f>+Sklop20[[#This Row],[Končna cena/enoto mere (EUR) z DDV]]*Sklop20[[#This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SUBTOTAL(109,Sklop20[Preračunana masa/volumen/kos na enoto kg])</f>
        <v>270</v>
      </c>
      <c r="I21" s="303">
        <f>SUBTOTAL(109,Sklop20[Živila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SUBTOTAL(109,Sklop20[Vrednost za okvirno količino (EUR) brez DDV])</f>
        <v>0</v>
      </c>
      <c r="T21" s="307">
        <f>SUBTOTAL(109,Sklop20[Vrednost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70" t="s">
        <v>144</v>
      </c>
      <c r="B26" s="570"/>
      <c r="C26" s="570"/>
      <c r="D26" s="570"/>
      <c r="E26" s="570"/>
      <c r="F26" s="570"/>
      <c r="G26" s="570"/>
      <c r="H26" s="570"/>
      <c r="I26" s="570"/>
      <c r="J26" s="570"/>
      <c r="K26" s="570"/>
      <c r="L26" s="570"/>
      <c r="M26" s="54"/>
      <c r="N26" s="29"/>
      <c r="O26" s="29"/>
      <c r="P26" s="29"/>
      <c r="Q26" s="29"/>
      <c r="R26" s="29"/>
    </row>
    <row r="27" spans="1:22" ht="12.75" customHeight="1">
      <c r="A27" s="550"/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J21:P25 U1:U15 P16:P20 J1:P15 J16:J20 U21:U25" name="Obseg1"/>
    <protectedRange sqref="U27 M27:P27" name="Obseg1_1_1"/>
    <protectedRange sqref="J27:L27" name="Obseg1_3"/>
    <protectedRange sqref="K16:O20" name="Obseg1_1_3"/>
    <protectedRange sqref="M26:P26 U26" name="Obseg1_1_1_1_1_1_1_1"/>
    <protectedRange sqref="J26:L26" name="Obseg1_2_1_1"/>
    <protectedRange sqref="U16:U20" name="Obseg1_1_1_1"/>
  </protectedRanges>
  <mergeCells count="9">
    <mergeCell ref="B13:K13"/>
    <mergeCell ref="A27:L27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3"/>
  <sheetViews>
    <sheetView topLeftCell="A8" zoomScale="106" zoomScaleNormal="106" zoomScaleSheetLayoutView="100" workbookViewId="0">
      <selection activeCell="M35" sqref="M35:M36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pred_rekapitulacija'!A34</f>
        <v>21.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pred_rekapitulacija'!B34</f>
        <v>EKO POLENTA, KUS KUS, SEMENA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19" t="s">
        <v>627</v>
      </c>
      <c r="C16" s="120" t="s">
        <v>624</v>
      </c>
      <c r="D16" s="120" t="s">
        <v>76</v>
      </c>
      <c r="E16" s="121"/>
      <c r="F16" s="144">
        <v>50</v>
      </c>
      <c r="G16" s="145" t="s">
        <v>0</v>
      </c>
      <c r="H16" s="1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6" s="78" t="str">
        <f>IF(Sklop21[[#This Row],[ZAHTEVANA SHEMA KAKOVOSTI]]&lt;&gt;"",Sklop21[[#This Row],[Preračunana masa/volumen/kos na enoto kg]],"")</f>
        <v/>
      </c>
      <c r="J16" s="126"/>
      <c r="K16" s="116"/>
      <c r="L16" s="116"/>
      <c r="M16" s="116"/>
      <c r="N16" s="117"/>
      <c r="O16" s="116"/>
      <c r="P16" s="83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73" t="s">
        <v>78</v>
      </c>
    </row>
    <row r="17" spans="1:22" s="55" customFormat="1">
      <c r="A17" s="77" t="s">
        <v>3</v>
      </c>
      <c r="B17" s="419" t="s">
        <v>628</v>
      </c>
      <c r="C17" s="132" t="s">
        <v>625</v>
      </c>
      <c r="D17" s="120" t="s">
        <v>76</v>
      </c>
      <c r="E17" s="133"/>
      <c r="F17" s="269">
        <v>50</v>
      </c>
      <c r="G17" s="145" t="s">
        <v>0</v>
      </c>
      <c r="H17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7" s="247" t="str">
        <f>IF(Sklop21[[#This Row],[ZAHTEVANA SHEMA KAKOVOSTI]]&lt;&gt;"",Sklop21[[#This Row],[Preračunana masa/volumen/kos na enoto kg]],"")</f>
        <v/>
      </c>
      <c r="J17" s="252"/>
      <c r="K17" s="249"/>
      <c r="L17" s="249"/>
      <c r="M17" s="253"/>
      <c r="N17" s="254"/>
      <c r="O17" s="254"/>
      <c r="P17" s="255"/>
      <c r="Q17" s="250">
        <f>+Sklop21[[#This Row],[cena/enota brez DDV v EUR]]*Sklop21[[#This Row],[Stopnja DDV (%)]]</f>
        <v>0</v>
      </c>
      <c r="R17" s="250">
        <f>+Sklop21[[#This Row],[cena/enota brez DDV v EUR]]+Sklop21[[#This Row],[Davek (EUR)]]</f>
        <v>0</v>
      </c>
      <c r="S17" s="250">
        <f>+Sklop21[[#This Row],[cena/enota brez DDV v EUR]]*Sklop21[[#This Row],[Okvirna količina]]</f>
        <v>0</v>
      </c>
      <c r="T17" s="250">
        <f>+Sklop21[[#This Row],[Končna cena/enoto mere (EUR) z DDV]]*Sklop21[[#This Row],[Okvirna količina]]</f>
        <v>0</v>
      </c>
      <c r="U17" s="173" t="s">
        <v>78</v>
      </c>
    </row>
    <row r="18" spans="1:22" s="55" customFormat="1">
      <c r="A18" s="77" t="s">
        <v>4</v>
      </c>
      <c r="B18" s="419" t="s">
        <v>629</v>
      </c>
      <c r="C18" s="132" t="s">
        <v>626</v>
      </c>
      <c r="D18" s="120" t="s">
        <v>76</v>
      </c>
      <c r="E18" s="133"/>
      <c r="F18" s="269">
        <v>30</v>
      </c>
      <c r="G18" s="145" t="s">
        <v>0</v>
      </c>
      <c r="H18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8" s="247" t="str">
        <f>IF(Sklop21[[#This Row],[ZAHTEVANA SHEMA KAKOVOSTI]]&lt;&gt;"",Sklop21[[#This Row],[Preračunana masa/volumen/kos na enoto kg]],"")</f>
        <v/>
      </c>
      <c r="J18" s="248"/>
      <c r="K18" s="267"/>
      <c r="L18" s="267"/>
      <c r="M18" s="253"/>
      <c r="N18" s="250"/>
      <c r="O18" s="250"/>
      <c r="P18" s="255"/>
      <c r="Q18" s="250">
        <f>+Sklop21[[#This Row],[cena/enota brez DDV v EUR]]*Sklop21[[#This Row],[Stopnja DDV (%)]]</f>
        <v>0</v>
      </c>
      <c r="R18" s="250">
        <f>+Sklop21[[#This Row],[cena/enota brez DDV v EUR]]+Sklop21[[#This Row],[Davek (EUR)]]</f>
        <v>0</v>
      </c>
      <c r="S18" s="250">
        <f>+Sklop21[[#This Row],[cena/enota brez DDV v EUR]]*Sklop21[[#This Row],[Okvirna količina]]</f>
        <v>0</v>
      </c>
      <c r="T18" s="250">
        <f>+Sklop21[[#This Row],[Končna cena/enoto mere (EUR) z DDV]]*Sklop21[[#This Row],[Okvirna količina]]</f>
        <v>0</v>
      </c>
      <c r="U18" s="173" t="s">
        <v>78</v>
      </c>
    </row>
    <row r="19" spans="1:22" s="55" customFormat="1">
      <c r="A19" s="77" t="s">
        <v>5</v>
      </c>
      <c r="B19" s="419" t="s">
        <v>630</v>
      </c>
      <c r="C19" s="132" t="s">
        <v>302</v>
      </c>
      <c r="D19" s="120" t="s">
        <v>76</v>
      </c>
      <c r="E19" s="133"/>
      <c r="F19" s="269">
        <v>20</v>
      </c>
      <c r="G19" s="145" t="s">
        <v>0</v>
      </c>
      <c r="H19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9" s="247" t="str">
        <f>IF(Sklop21[[#This Row],[ZAHTEVANA SHEMA KAKOVOSTI]]&lt;&gt;"",Sklop21[[#This Row],[Preračunana masa/volumen/kos na enoto kg]],"")</f>
        <v/>
      </c>
      <c r="J19" s="248"/>
      <c r="K19" s="267"/>
      <c r="L19" s="267"/>
      <c r="M19" s="253"/>
      <c r="N19" s="250"/>
      <c r="O19" s="250"/>
      <c r="P19" s="255"/>
      <c r="Q19" s="250">
        <f>+Sklop21[[#This Row],[cena/enota brez DDV v EUR]]*Sklop21[[#This Row],[Stopnja DDV (%)]]</f>
        <v>0</v>
      </c>
      <c r="R19" s="250">
        <f>+Sklop21[[#This Row],[cena/enota brez DDV v EUR]]+Sklop21[[#This Row],[Davek (EUR)]]</f>
        <v>0</v>
      </c>
      <c r="S19" s="250">
        <f>+Sklop21[[#This Row],[cena/enota brez DDV v EUR]]*Sklop21[[#This Row],[Okvirna količina]]</f>
        <v>0</v>
      </c>
      <c r="T19" s="250">
        <f>+Sklop21[[#This Row],[Končna cena/enoto mere (EUR) z DDV]]*Sklop21[[#This Row],[Okvirna količina]]</f>
        <v>0</v>
      </c>
      <c r="U19" s="173" t="s">
        <v>78</v>
      </c>
    </row>
    <row r="20" spans="1:22" s="55" customFormat="1">
      <c r="A20" s="77" t="s">
        <v>6</v>
      </c>
      <c r="B20" s="419" t="s">
        <v>631</v>
      </c>
      <c r="C20" s="132" t="s">
        <v>626</v>
      </c>
      <c r="D20" s="120" t="s">
        <v>76</v>
      </c>
      <c r="E20" s="133"/>
      <c r="F20" s="269">
        <v>10</v>
      </c>
      <c r="G20" s="145" t="s">
        <v>0</v>
      </c>
      <c r="H20" s="2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0" s="247" t="str">
        <f>IF(Sklop21[[#This Row],[ZAHTEVANA SHEMA KAKOVOSTI]]&lt;&gt;"",Sklop21[[#This Row],[Preračunana masa/volumen/kos na enoto kg]],"")</f>
        <v/>
      </c>
      <c r="J20" s="248"/>
      <c r="K20" s="267"/>
      <c r="L20" s="267"/>
      <c r="M20" s="253"/>
      <c r="N20" s="250"/>
      <c r="O20" s="250"/>
      <c r="P20" s="255"/>
      <c r="Q20" s="250">
        <f>+Sklop21[[#This Row],[cena/enota brez DDV v EUR]]*Sklop21[[#This Row],[Stopnja DDV (%)]]</f>
        <v>0</v>
      </c>
      <c r="R20" s="250">
        <f>+Sklop21[[#This Row],[cena/enota brez DDV v EUR]]+Sklop21[[#This Row],[Davek (EUR)]]</f>
        <v>0</v>
      </c>
      <c r="S20" s="250">
        <f>+Sklop21[[#This Row],[cena/enota brez DDV v EUR]]*Sklop21[[#This Row],[Okvirna količina]]</f>
        <v>0</v>
      </c>
      <c r="T20" s="250">
        <f>+Sklop21[[#This Row],[Končna cena/enoto mere (EUR) z DDV]]*Sklop21[[#This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SUBTOTAL(109,Sklop21[Preračunana masa/volumen/kos na enoto kg])</f>
        <v>160</v>
      </c>
      <c r="I21" s="303">
        <f>SUBTOTAL(109,Sklop21[Živila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SUBTOTAL(109,Sklop21[Vrednost za okvirno količino (EUR) brez DDV])</f>
        <v>0</v>
      </c>
      <c r="T21" s="307">
        <f>SUBTOTAL(109,Sklop21[Vrednost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70" t="s">
        <v>144</v>
      </c>
      <c r="B26" s="570"/>
      <c r="C26" s="570"/>
      <c r="D26" s="570"/>
      <c r="E26" s="570"/>
      <c r="F26" s="570"/>
      <c r="G26" s="570"/>
      <c r="H26" s="570"/>
      <c r="I26" s="570"/>
      <c r="J26" s="570"/>
      <c r="K26" s="570"/>
      <c r="L26" s="570"/>
      <c r="M26" s="54"/>
      <c r="N26" s="29"/>
      <c r="O26" s="29"/>
      <c r="P26" s="29"/>
      <c r="Q26" s="29"/>
      <c r="R26" s="29"/>
    </row>
    <row r="27" spans="1:22" ht="12.75" customHeight="1">
      <c r="A27" s="550"/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15 U1:U15 J21:P25 U21:U25 J16:J20 P16:P20" name="Obseg1"/>
    <protectedRange sqref="U27:U28 M27:P28" name="Obseg1_1_1"/>
    <protectedRange sqref="J27:L28" name="Obseg1_3_1_1_1_1"/>
    <protectedRange sqref="M26:P26 U26" name="Obseg1_1_1_1_1_1_1_1_1"/>
    <protectedRange sqref="J26:L26" name="Obseg1_2_1_1"/>
    <protectedRange sqref="U16:U20" name="Obseg1_1_1_1"/>
  </protectedRanges>
  <mergeCells count="9">
    <mergeCell ref="A27:L27"/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31"/>
  <sheetViews>
    <sheetView topLeftCell="A76" zoomScale="112" zoomScaleNormal="112" zoomScaleSheetLayoutView="100" workbookViewId="0">
      <selection activeCell="Q13" sqref="Q13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pred_rekapitulacija'!A35</f>
        <v>22.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pred_rekapitulacija'!B35</f>
        <v xml:space="preserve">SVEŽE SADJE IN ZELENJAVA, SUHO SADJE, STROČNICE, SEMENA 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3" t="s">
        <v>633</v>
      </c>
      <c r="C16" s="120" t="s">
        <v>78</v>
      </c>
      <c r="D16" s="120" t="s">
        <v>0</v>
      </c>
      <c r="E16" s="121"/>
      <c r="F16" s="144">
        <v>500</v>
      </c>
      <c r="G16" s="145" t="s">
        <v>0</v>
      </c>
      <c r="H16" s="1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6" s="78" t="str">
        <f>IF(Sklop22[[#This Row],[ZAHTEVANA SHEMA KAKOVOSTI]]&lt;&gt;"",Sklop22[[#This Row],[Preračunana masa/volumen/kos na enoto kg]],"")</f>
        <v/>
      </c>
      <c r="J16" s="139"/>
      <c r="K16" s="173" t="s">
        <v>78</v>
      </c>
      <c r="L16" s="173" t="s">
        <v>78</v>
      </c>
      <c r="M16" s="173" t="s">
        <v>78</v>
      </c>
      <c r="N16" s="140"/>
      <c r="O16" s="173" t="s">
        <v>78</v>
      </c>
      <c r="P16" s="226"/>
      <c r="Q16" s="81">
        <f>+Sklop22[[#This Row],[cena/enota brez DDV v EUR]]*Sklop22[[#This Row],[Stopnja DDV (%)]]</f>
        <v>0</v>
      </c>
      <c r="R16" s="81">
        <f>+Sklop22[[#This Row],[cena/enota brez DDV v EUR]]+Sklop22[[#This Row],[Davek (EUR)]]</f>
        <v>0</v>
      </c>
      <c r="S16" s="81">
        <f>+Sklop22[[#This Row],[cena/enota brez DDV v EUR]]*Sklop22[[#This Row],[Okvirna količina]]</f>
        <v>0</v>
      </c>
      <c r="T16" s="81">
        <f>+Sklop22[[#This Row],[Končna cena/enoto mere (EUR) z DDV]]*Sklop22[[#This Row],[Okvirna količina]]</f>
        <v>0</v>
      </c>
      <c r="U16" s="173" t="s">
        <v>78</v>
      </c>
    </row>
    <row r="17" spans="1:21" s="55" customFormat="1">
      <c r="A17" s="77" t="s">
        <v>3</v>
      </c>
      <c r="B17" s="443" t="s">
        <v>634</v>
      </c>
      <c r="C17" s="120" t="s">
        <v>78</v>
      </c>
      <c r="D17" s="120" t="s">
        <v>0</v>
      </c>
      <c r="E17" s="133"/>
      <c r="F17" s="269">
        <v>650</v>
      </c>
      <c r="G17" s="145" t="s">
        <v>0</v>
      </c>
      <c r="H17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650</v>
      </c>
      <c r="I17" s="247" t="str">
        <f>IF(Sklop22[[#This Row],[ZAHTEVANA SHEMA KAKOVOSTI]]&lt;&gt;"",Sklop22[[#This Row],[Preračunana masa/volumen/kos na enoto kg]],"")</f>
        <v/>
      </c>
      <c r="J17" s="371"/>
      <c r="K17" s="173" t="s">
        <v>78</v>
      </c>
      <c r="L17" s="173" t="s">
        <v>78</v>
      </c>
      <c r="M17" s="173" t="s">
        <v>78</v>
      </c>
      <c r="N17" s="372"/>
      <c r="O17" s="173" t="s">
        <v>78</v>
      </c>
      <c r="P17" s="376"/>
      <c r="Q17" s="250">
        <f>+Sklop22[[#This Row],[cena/enota brez DDV v EUR]]*Sklop22[[#This Row],[Stopnja DDV (%)]]</f>
        <v>0</v>
      </c>
      <c r="R17" s="250">
        <f>+Sklop22[[#This Row],[cena/enota brez DDV v EUR]]+Sklop22[[#This Row],[Davek (EUR)]]</f>
        <v>0</v>
      </c>
      <c r="S17" s="250">
        <f>+Sklop22[[#This Row],[cena/enota brez DDV v EUR]]*Sklop22[[#This Row],[Okvirna količina]]</f>
        <v>0</v>
      </c>
      <c r="T17" s="250">
        <f>+Sklop22[[#This Row],[Končna cena/enoto mere (EUR) z DDV]]*Sklop22[[#This Row],[Okvirna količina]]</f>
        <v>0</v>
      </c>
      <c r="U17" s="173" t="s">
        <v>78</v>
      </c>
    </row>
    <row r="18" spans="1:21" s="55" customFormat="1">
      <c r="A18" s="77" t="s">
        <v>4</v>
      </c>
      <c r="B18" s="443" t="s">
        <v>635</v>
      </c>
      <c r="C18" s="120" t="s">
        <v>78</v>
      </c>
      <c r="D18" s="120" t="s">
        <v>0</v>
      </c>
      <c r="E18" s="133"/>
      <c r="F18" s="269">
        <v>4980</v>
      </c>
      <c r="G18" s="145" t="s">
        <v>0</v>
      </c>
      <c r="H1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4980</v>
      </c>
      <c r="I18" s="247" t="str">
        <f>IF(Sklop22[[#This Row],[ZAHTEVANA SHEMA KAKOVOSTI]]&lt;&gt;"",Sklop22[[#This Row],[Preračunana masa/volumen/kos na enoto kg]],"")</f>
        <v/>
      </c>
      <c r="J18" s="371"/>
      <c r="K18" s="173" t="s">
        <v>78</v>
      </c>
      <c r="L18" s="173" t="s">
        <v>78</v>
      </c>
      <c r="M18" s="173" t="s">
        <v>78</v>
      </c>
      <c r="N18" s="372"/>
      <c r="O18" s="173" t="s">
        <v>78</v>
      </c>
      <c r="P18" s="376"/>
      <c r="Q18" s="250">
        <f>+Sklop22[[#This Row],[cena/enota brez DDV v EUR]]*Sklop22[[#This Row],[Stopnja DDV (%)]]</f>
        <v>0</v>
      </c>
      <c r="R18" s="250">
        <f>+Sklop22[[#This Row],[cena/enota brez DDV v EUR]]+Sklop22[[#This Row],[Davek (EUR)]]</f>
        <v>0</v>
      </c>
      <c r="S18" s="250">
        <f>+Sklop22[[#This Row],[cena/enota brez DDV v EUR]]*Sklop22[[#This Row],[Okvirna količina]]</f>
        <v>0</v>
      </c>
      <c r="T18" s="250">
        <f>+Sklop22[[#This Row],[Končna cena/enoto mere (EUR) z DDV]]*Sklop22[[#This Row],[Okvirna količina]]</f>
        <v>0</v>
      </c>
      <c r="U18" s="173" t="s">
        <v>78</v>
      </c>
    </row>
    <row r="19" spans="1:21" s="55" customFormat="1">
      <c r="A19" s="77" t="s">
        <v>5</v>
      </c>
      <c r="B19" s="447" t="s">
        <v>636</v>
      </c>
      <c r="C19" s="120" t="s">
        <v>78</v>
      </c>
      <c r="D19" s="120" t="s">
        <v>0</v>
      </c>
      <c r="E19" s="133"/>
      <c r="F19" s="269">
        <v>100</v>
      </c>
      <c r="G19" s="145" t="s">
        <v>0</v>
      </c>
      <c r="H1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247" t="str">
        <f>IF(Sklop22[[#This Row],[ZAHTEVANA SHEMA KAKOVOSTI]]&lt;&gt;"",Sklop22[[#This Row],[Preračunana masa/volumen/kos na enoto kg]],"")</f>
        <v/>
      </c>
      <c r="J19" s="371"/>
      <c r="K19" s="173" t="s">
        <v>78</v>
      </c>
      <c r="L19" s="173" t="s">
        <v>78</v>
      </c>
      <c r="M19" s="173" t="s">
        <v>78</v>
      </c>
      <c r="N19" s="372"/>
      <c r="O19" s="173" t="s">
        <v>78</v>
      </c>
      <c r="P19" s="376"/>
      <c r="Q19" s="250">
        <f>+Sklop22[[#This Row],[cena/enota brez DDV v EUR]]*Sklop22[[#This Row],[Stopnja DDV (%)]]</f>
        <v>0</v>
      </c>
      <c r="R19" s="250">
        <f>+Sklop22[[#This Row],[cena/enota brez DDV v EUR]]+Sklop22[[#This Row],[Davek (EUR)]]</f>
        <v>0</v>
      </c>
      <c r="S19" s="250">
        <f>+Sklop22[[#This Row],[cena/enota brez DDV v EUR]]*Sklop22[[#This Row],[Okvirna količina]]</f>
        <v>0</v>
      </c>
      <c r="T19" s="250">
        <f>+Sklop22[[#This Row],[Končna cena/enoto mere (EUR) z DDV]]*Sklop22[[#This Row],[Okvirna količina]]</f>
        <v>0</v>
      </c>
      <c r="U19" s="173" t="s">
        <v>78</v>
      </c>
    </row>
    <row r="20" spans="1:21" s="55" customFormat="1">
      <c r="A20" s="77" t="s">
        <v>6</v>
      </c>
      <c r="B20" s="447" t="s">
        <v>637</v>
      </c>
      <c r="C20" s="120" t="s">
        <v>78</v>
      </c>
      <c r="D20" s="120" t="s">
        <v>0</v>
      </c>
      <c r="E20" s="403"/>
      <c r="F20" s="461">
        <v>100</v>
      </c>
      <c r="G20" s="465" t="s">
        <v>690</v>
      </c>
      <c r="H2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404" t="str">
        <f>IF(Sklop22[[#This Row],[ZAHTEVANA SHEMA KAKOVOSTI]]&lt;&gt;"",Sklop22[[#This Row],[Preračunana masa/volumen/kos na enoto kg]],"")</f>
        <v/>
      </c>
      <c r="J20" s="462"/>
      <c r="K20" s="173" t="s">
        <v>78</v>
      </c>
      <c r="L20" s="173" t="s">
        <v>78</v>
      </c>
      <c r="M20" s="173" t="s">
        <v>78</v>
      </c>
      <c r="N20" s="466"/>
      <c r="O20" s="173" t="s">
        <v>78</v>
      </c>
      <c r="P20" s="476"/>
      <c r="Q20" s="410">
        <f>+Sklop22[[#This Row],[cena/enota brez DDV v EUR]]*Sklop22[[#This Row],[Stopnja DDV (%)]]</f>
        <v>0</v>
      </c>
      <c r="R20" s="410">
        <f>+Sklop22[[#This Row],[cena/enota brez DDV v EUR]]+Sklop22[[#This Row],[Davek (EUR)]]</f>
        <v>0</v>
      </c>
      <c r="S20" s="410">
        <f>+Sklop22[[#This Row],[cena/enota brez DDV v EUR]]*Sklop22[[#This Row],[Okvirna količina]]</f>
        <v>0</v>
      </c>
      <c r="T20" s="410">
        <f>+Sklop22[[#This Row],[Končna cena/enoto mere (EUR) z DDV]]*Sklop22[[#This Row],[Okvirna količina]]</f>
        <v>0</v>
      </c>
      <c r="U20" s="173" t="s">
        <v>78</v>
      </c>
    </row>
    <row r="21" spans="1:21" s="55" customFormat="1">
      <c r="A21" s="77" t="s">
        <v>7</v>
      </c>
      <c r="B21" s="443" t="s">
        <v>638</v>
      </c>
      <c r="C21" s="120" t="s">
        <v>78</v>
      </c>
      <c r="D21" s="120" t="s">
        <v>0</v>
      </c>
      <c r="E21" s="403"/>
      <c r="F21" s="461">
        <v>100</v>
      </c>
      <c r="G21" s="465" t="s">
        <v>0</v>
      </c>
      <c r="H2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404" t="str">
        <f>IF(Sklop22[[#This Row],[ZAHTEVANA SHEMA KAKOVOSTI]]&lt;&gt;"",Sklop22[[#This Row],[Preračunana masa/volumen/kos na enoto kg]],"")</f>
        <v/>
      </c>
      <c r="J21" s="462"/>
      <c r="K21" s="173" t="s">
        <v>78</v>
      </c>
      <c r="L21" s="173" t="s">
        <v>78</v>
      </c>
      <c r="M21" s="173" t="s">
        <v>78</v>
      </c>
      <c r="N21" s="466"/>
      <c r="O21" s="173" t="s">
        <v>78</v>
      </c>
      <c r="P21" s="476"/>
      <c r="Q21" s="410">
        <f>+Sklop22[[#This Row],[cena/enota brez DDV v EUR]]*Sklop22[[#This Row],[Stopnja DDV (%)]]</f>
        <v>0</v>
      </c>
      <c r="R21" s="410">
        <f>+Sklop22[[#This Row],[cena/enota brez DDV v EUR]]+Sklop22[[#This Row],[Davek (EUR)]]</f>
        <v>0</v>
      </c>
      <c r="S21" s="410">
        <f>+Sklop22[[#This Row],[cena/enota brez DDV v EUR]]*Sklop22[[#This Row],[Okvirna količina]]</f>
        <v>0</v>
      </c>
      <c r="T21" s="410">
        <f>+Sklop22[[#This Row],[Končna cena/enoto mere (EUR) z DDV]]*Sklop22[[#This Row],[Okvirna količina]]</f>
        <v>0</v>
      </c>
      <c r="U21" s="173" t="s">
        <v>78</v>
      </c>
    </row>
    <row r="22" spans="1:21" s="55" customFormat="1">
      <c r="A22" s="77" t="s">
        <v>8</v>
      </c>
      <c r="B22" s="443" t="s">
        <v>639</v>
      </c>
      <c r="C22" s="120" t="s">
        <v>78</v>
      </c>
      <c r="D22" s="120" t="s">
        <v>0</v>
      </c>
      <c r="E22" s="403"/>
      <c r="F22" s="461">
        <v>1650</v>
      </c>
      <c r="G22" s="465" t="s">
        <v>0</v>
      </c>
      <c r="H2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1650</v>
      </c>
      <c r="I22" s="404" t="str">
        <f>IF(Sklop22[[#This Row],[ZAHTEVANA SHEMA KAKOVOSTI]]&lt;&gt;"",Sklop22[[#This Row],[Preračunana masa/volumen/kos na enoto kg]],"")</f>
        <v/>
      </c>
      <c r="J22" s="462"/>
      <c r="K22" s="173" t="s">
        <v>78</v>
      </c>
      <c r="L22" s="173" t="s">
        <v>78</v>
      </c>
      <c r="M22" s="173" t="s">
        <v>78</v>
      </c>
      <c r="N22" s="466"/>
      <c r="O22" s="173" t="s">
        <v>78</v>
      </c>
      <c r="P22" s="476"/>
      <c r="Q22" s="410">
        <f>+Sklop22[[#This Row],[cena/enota brez DDV v EUR]]*Sklop22[[#This Row],[Stopnja DDV (%)]]</f>
        <v>0</v>
      </c>
      <c r="R22" s="410">
        <f>+Sklop22[[#This Row],[cena/enota brez DDV v EUR]]+Sklop22[[#This Row],[Davek (EUR)]]</f>
        <v>0</v>
      </c>
      <c r="S22" s="410">
        <f>+Sklop22[[#This Row],[cena/enota brez DDV v EUR]]*Sklop22[[#This Row],[Okvirna količina]]</f>
        <v>0</v>
      </c>
      <c r="T22" s="410">
        <f>+Sklop22[[#This Row],[Končna cena/enoto mere (EUR) z DDV]]*Sklop22[[#This Row],[Okvirna količina]]</f>
        <v>0</v>
      </c>
      <c r="U22" s="173" t="s">
        <v>78</v>
      </c>
    </row>
    <row r="23" spans="1:21" s="55" customFormat="1">
      <c r="A23" s="77" t="s">
        <v>9</v>
      </c>
      <c r="B23" s="443" t="s">
        <v>640</v>
      </c>
      <c r="C23" s="120" t="s">
        <v>78</v>
      </c>
      <c r="D23" s="120" t="s">
        <v>0</v>
      </c>
      <c r="E23" s="403"/>
      <c r="F23" s="461">
        <v>1280</v>
      </c>
      <c r="G23" s="465" t="s">
        <v>0</v>
      </c>
      <c r="H2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1280</v>
      </c>
      <c r="I23" s="404" t="str">
        <f>IF(Sklop22[[#This Row],[ZAHTEVANA SHEMA KAKOVOSTI]]&lt;&gt;"",Sklop22[[#This Row],[Preračunana masa/volumen/kos na enoto kg]],"")</f>
        <v/>
      </c>
      <c r="J23" s="462"/>
      <c r="K23" s="173" t="s">
        <v>78</v>
      </c>
      <c r="L23" s="173" t="s">
        <v>78</v>
      </c>
      <c r="M23" s="173" t="s">
        <v>78</v>
      </c>
      <c r="N23" s="466"/>
      <c r="O23" s="173" t="s">
        <v>78</v>
      </c>
      <c r="P23" s="476"/>
      <c r="Q23" s="410">
        <f>+Sklop22[[#This Row],[cena/enota brez DDV v EUR]]*Sklop22[[#This Row],[Stopnja DDV (%)]]</f>
        <v>0</v>
      </c>
      <c r="R23" s="410">
        <f>+Sklop22[[#This Row],[cena/enota brez DDV v EUR]]+Sklop22[[#This Row],[Davek (EUR)]]</f>
        <v>0</v>
      </c>
      <c r="S23" s="410">
        <f>+Sklop22[[#This Row],[cena/enota brez DDV v EUR]]*Sklop22[[#This Row],[Okvirna količina]]</f>
        <v>0</v>
      </c>
      <c r="T23" s="410">
        <f>+Sklop22[[#This Row],[Končna cena/enoto mere (EUR) z DDV]]*Sklop22[[#This Row],[Okvirna količina]]</f>
        <v>0</v>
      </c>
      <c r="U23" s="173" t="s">
        <v>78</v>
      </c>
    </row>
    <row r="24" spans="1:21" s="55" customFormat="1">
      <c r="A24" s="77" t="s">
        <v>10</v>
      </c>
      <c r="B24" s="443" t="s">
        <v>641</v>
      </c>
      <c r="C24" s="120" t="s">
        <v>78</v>
      </c>
      <c r="D24" s="120" t="s">
        <v>0</v>
      </c>
      <c r="E24" s="403"/>
      <c r="F24" s="461">
        <v>1310</v>
      </c>
      <c r="G24" s="465" t="s">
        <v>0</v>
      </c>
      <c r="H2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1310</v>
      </c>
      <c r="I24" s="404" t="str">
        <f>IF(Sklop22[[#This Row],[ZAHTEVANA SHEMA KAKOVOSTI]]&lt;&gt;"",Sklop22[[#This Row],[Preračunana masa/volumen/kos na enoto kg]],"")</f>
        <v/>
      </c>
      <c r="J24" s="462"/>
      <c r="K24" s="173" t="s">
        <v>78</v>
      </c>
      <c r="L24" s="173" t="s">
        <v>78</v>
      </c>
      <c r="M24" s="173" t="s">
        <v>78</v>
      </c>
      <c r="N24" s="466"/>
      <c r="O24" s="173" t="s">
        <v>78</v>
      </c>
      <c r="P24" s="476"/>
      <c r="Q24" s="410">
        <f>+Sklop22[[#This Row],[cena/enota brez DDV v EUR]]*Sklop22[[#This Row],[Stopnja DDV (%)]]</f>
        <v>0</v>
      </c>
      <c r="R24" s="410">
        <f>+Sklop22[[#This Row],[cena/enota brez DDV v EUR]]+Sklop22[[#This Row],[Davek (EUR)]]</f>
        <v>0</v>
      </c>
      <c r="S24" s="410">
        <f>+Sklop22[[#This Row],[cena/enota brez DDV v EUR]]*Sklop22[[#This Row],[Okvirna količina]]</f>
        <v>0</v>
      </c>
      <c r="T24" s="410">
        <f>+Sklop22[[#This Row],[Končna cena/enoto mere (EUR) z DDV]]*Sklop22[[#This Row],[Okvirna količina]]</f>
        <v>0</v>
      </c>
      <c r="U24" s="173" t="s">
        <v>78</v>
      </c>
    </row>
    <row r="25" spans="1:21" s="55" customFormat="1">
      <c r="A25" s="77" t="s">
        <v>11</v>
      </c>
      <c r="B25" s="443" t="s">
        <v>642</v>
      </c>
      <c r="C25" s="120" t="s">
        <v>78</v>
      </c>
      <c r="D25" s="120" t="s">
        <v>0</v>
      </c>
      <c r="E25" s="403"/>
      <c r="F25" s="461">
        <v>2370</v>
      </c>
      <c r="G25" s="465" t="s">
        <v>0</v>
      </c>
      <c r="H2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2370</v>
      </c>
      <c r="I25" s="404" t="str">
        <f>IF(Sklop22[[#This Row],[ZAHTEVANA SHEMA KAKOVOSTI]]&lt;&gt;"",Sklop22[[#This Row],[Preračunana masa/volumen/kos na enoto kg]],"")</f>
        <v/>
      </c>
      <c r="J25" s="462"/>
      <c r="K25" s="173" t="s">
        <v>78</v>
      </c>
      <c r="L25" s="173" t="s">
        <v>78</v>
      </c>
      <c r="M25" s="173" t="s">
        <v>78</v>
      </c>
      <c r="N25" s="466"/>
      <c r="O25" s="173" t="s">
        <v>78</v>
      </c>
      <c r="P25" s="476"/>
      <c r="Q25" s="410">
        <f>+Sklop22[[#This Row],[cena/enota brez DDV v EUR]]*Sklop22[[#This Row],[Stopnja DDV (%)]]</f>
        <v>0</v>
      </c>
      <c r="R25" s="410">
        <f>+Sklop22[[#This Row],[cena/enota brez DDV v EUR]]+Sklop22[[#This Row],[Davek (EUR)]]</f>
        <v>0</v>
      </c>
      <c r="S25" s="410">
        <f>+Sklop22[[#This Row],[cena/enota brez DDV v EUR]]*Sklop22[[#This Row],[Okvirna količina]]</f>
        <v>0</v>
      </c>
      <c r="T25" s="410">
        <f>+Sklop22[[#This Row],[Končna cena/enoto mere (EUR) z DDV]]*Sklop22[[#This Row],[Okvirna količina]]</f>
        <v>0</v>
      </c>
      <c r="U25" s="173" t="s">
        <v>78</v>
      </c>
    </row>
    <row r="26" spans="1:21" s="55" customFormat="1">
      <c r="A26" s="77" t="s">
        <v>12</v>
      </c>
      <c r="B26" s="443" t="s">
        <v>643</v>
      </c>
      <c r="C26" s="120" t="s">
        <v>78</v>
      </c>
      <c r="D26" s="120" t="s">
        <v>0</v>
      </c>
      <c r="E26" s="403"/>
      <c r="F26" s="461">
        <v>1460</v>
      </c>
      <c r="G26" s="465" t="s">
        <v>0</v>
      </c>
      <c r="H2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1460</v>
      </c>
      <c r="I26" s="404" t="str">
        <f>IF(Sklop22[[#This Row],[ZAHTEVANA SHEMA KAKOVOSTI]]&lt;&gt;"",Sklop22[[#This Row],[Preračunana masa/volumen/kos na enoto kg]],"")</f>
        <v/>
      </c>
      <c r="J26" s="462"/>
      <c r="K26" s="173" t="s">
        <v>78</v>
      </c>
      <c r="L26" s="173" t="s">
        <v>78</v>
      </c>
      <c r="M26" s="173" t="s">
        <v>78</v>
      </c>
      <c r="N26" s="466"/>
      <c r="O26" s="173" t="s">
        <v>78</v>
      </c>
      <c r="P26" s="476"/>
      <c r="Q26" s="410">
        <f>+Sklop22[[#This Row],[cena/enota brez DDV v EUR]]*Sklop22[[#This Row],[Stopnja DDV (%)]]</f>
        <v>0</v>
      </c>
      <c r="R26" s="410">
        <f>+Sklop22[[#This Row],[cena/enota brez DDV v EUR]]+Sklop22[[#This Row],[Davek (EUR)]]</f>
        <v>0</v>
      </c>
      <c r="S26" s="410">
        <f>+Sklop22[[#This Row],[cena/enota brez DDV v EUR]]*Sklop22[[#This Row],[Okvirna količina]]</f>
        <v>0</v>
      </c>
      <c r="T26" s="410">
        <f>+Sklop22[[#This Row],[Končna cena/enoto mere (EUR) z DDV]]*Sklop22[[#This Row],[Okvirna količina]]</f>
        <v>0</v>
      </c>
      <c r="U26" s="173" t="s">
        <v>78</v>
      </c>
    </row>
    <row r="27" spans="1:21" s="55" customFormat="1">
      <c r="A27" s="77" t="s">
        <v>13</v>
      </c>
      <c r="B27" s="443" t="s">
        <v>644</v>
      </c>
      <c r="C27" s="120" t="s">
        <v>78</v>
      </c>
      <c r="D27" s="120" t="s">
        <v>0</v>
      </c>
      <c r="E27" s="403"/>
      <c r="F27" s="461">
        <v>150</v>
      </c>
      <c r="G27" s="465" t="s">
        <v>0</v>
      </c>
      <c r="H2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7" s="404" t="str">
        <f>IF(Sklop22[[#This Row],[ZAHTEVANA SHEMA KAKOVOSTI]]&lt;&gt;"",Sklop22[[#This Row],[Preračunana masa/volumen/kos na enoto kg]],"")</f>
        <v/>
      </c>
      <c r="J27" s="462"/>
      <c r="K27" s="173" t="s">
        <v>78</v>
      </c>
      <c r="L27" s="173" t="s">
        <v>78</v>
      </c>
      <c r="M27" s="173" t="s">
        <v>78</v>
      </c>
      <c r="N27" s="466"/>
      <c r="O27" s="173" t="s">
        <v>78</v>
      </c>
      <c r="P27" s="476"/>
      <c r="Q27" s="410">
        <f>+Sklop22[[#This Row],[cena/enota brez DDV v EUR]]*Sklop22[[#This Row],[Stopnja DDV (%)]]</f>
        <v>0</v>
      </c>
      <c r="R27" s="410">
        <f>+Sklop22[[#This Row],[cena/enota brez DDV v EUR]]+Sklop22[[#This Row],[Davek (EUR)]]</f>
        <v>0</v>
      </c>
      <c r="S27" s="410">
        <f>+Sklop22[[#This Row],[cena/enota brez DDV v EUR]]*Sklop22[[#This Row],[Okvirna količina]]</f>
        <v>0</v>
      </c>
      <c r="T27" s="410">
        <f>+Sklop22[[#This Row],[Končna cena/enoto mere (EUR) z DDV]]*Sklop22[[#This Row],[Okvirna količina]]</f>
        <v>0</v>
      </c>
      <c r="U27" s="173" t="s">
        <v>78</v>
      </c>
    </row>
    <row r="28" spans="1:21" s="55" customFormat="1">
      <c r="A28" s="77" t="s">
        <v>14</v>
      </c>
      <c r="B28" s="443" t="s">
        <v>645</v>
      </c>
      <c r="C28" s="120" t="s">
        <v>78</v>
      </c>
      <c r="D28" s="120" t="s">
        <v>0</v>
      </c>
      <c r="E28" s="403"/>
      <c r="F28" s="461">
        <v>23900</v>
      </c>
      <c r="G28" s="465" t="s">
        <v>0</v>
      </c>
      <c r="H2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23900</v>
      </c>
      <c r="I28" s="404" t="str">
        <f>IF(Sklop22[[#This Row],[ZAHTEVANA SHEMA KAKOVOSTI]]&lt;&gt;"",Sklop22[[#This Row],[Preračunana masa/volumen/kos na enoto kg]],"")</f>
        <v/>
      </c>
      <c r="J28" s="462"/>
      <c r="K28" s="173" t="s">
        <v>78</v>
      </c>
      <c r="L28" s="173" t="s">
        <v>78</v>
      </c>
      <c r="M28" s="173" t="s">
        <v>78</v>
      </c>
      <c r="N28" s="466"/>
      <c r="O28" s="173" t="s">
        <v>78</v>
      </c>
      <c r="P28" s="476"/>
      <c r="Q28" s="410">
        <f>+Sklop22[[#This Row],[cena/enota brez DDV v EUR]]*Sklop22[[#This Row],[Stopnja DDV (%)]]</f>
        <v>0</v>
      </c>
      <c r="R28" s="410">
        <f>+Sklop22[[#This Row],[cena/enota brez DDV v EUR]]+Sklop22[[#This Row],[Davek (EUR)]]</f>
        <v>0</v>
      </c>
      <c r="S28" s="410">
        <f>+Sklop22[[#This Row],[cena/enota brez DDV v EUR]]*Sklop22[[#This Row],[Okvirna količina]]</f>
        <v>0</v>
      </c>
      <c r="T28" s="410">
        <f>+Sklop22[[#This Row],[Končna cena/enoto mere (EUR) z DDV]]*Sklop22[[#This Row],[Okvirna količina]]</f>
        <v>0</v>
      </c>
      <c r="U28" s="173" t="s">
        <v>78</v>
      </c>
    </row>
    <row r="29" spans="1:21" s="55" customFormat="1">
      <c r="A29" s="77" t="s">
        <v>15</v>
      </c>
      <c r="B29" s="443" t="s">
        <v>646</v>
      </c>
      <c r="C29" s="120" t="s">
        <v>78</v>
      </c>
      <c r="D29" s="120" t="s">
        <v>0</v>
      </c>
      <c r="E29" s="403"/>
      <c r="F29" s="461">
        <v>1100</v>
      </c>
      <c r="G29" s="465" t="s">
        <v>0</v>
      </c>
      <c r="H2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1100</v>
      </c>
      <c r="I29" s="404" t="str">
        <f>IF(Sklop22[[#This Row],[ZAHTEVANA SHEMA KAKOVOSTI]]&lt;&gt;"",Sklop22[[#This Row],[Preračunana masa/volumen/kos na enoto kg]],"")</f>
        <v/>
      </c>
      <c r="J29" s="462"/>
      <c r="K29" s="173" t="s">
        <v>78</v>
      </c>
      <c r="L29" s="173" t="s">
        <v>78</v>
      </c>
      <c r="M29" s="173" t="s">
        <v>78</v>
      </c>
      <c r="N29" s="466"/>
      <c r="O29" s="173" t="s">
        <v>78</v>
      </c>
      <c r="P29" s="476"/>
      <c r="Q29" s="410">
        <f>+Sklop22[[#This Row],[cena/enota brez DDV v EUR]]*Sklop22[[#This Row],[Stopnja DDV (%)]]</f>
        <v>0</v>
      </c>
      <c r="R29" s="410">
        <f>+Sklop22[[#This Row],[cena/enota brez DDV v EUR]]+Sklop22[[#This Row],[Davek (EUR)]]</f>
        <v>0</v>
      </c>
      <c r="S29" s="410">
        <f>+Sklop22[[#This Row],[cena/enota brez DDV v EUR]]*Sklop22[[#This Row],[Okvirna količina]]</f>
        <v>0</v>
      </c>
      <c r="T29" s="410">
        <f>+Sklop22[[#This Row],[Končna cena/enoto mere (EUR) z DDV]]*Sklop22[[#This Row],[Okvirna količina]]</f>
        <v>0</v>
      </c>
      <c r="U29" s="173" t="s">
        <v>78</v>
      </c>
    </row>
    <row r="30" spans="1:21" s="55" customFormat="1">
      <c r="A30" s="77" t="s">
        <v>16</v>
      </c>
      <c r="B30" s="443" t="s">
        <v>647</v>
      </c>
      <c r="C30" s="120" t="s">
        <v>78</v>
      </c>
      <c r="D30" s="120" t="s">
        <v>0</v>
      </c>
      <c r="E30" s="403"/>
      <c r="F30" s="461">
        <v>1130</v>
      </c>
      <c r="G30" s="465" t="s">
        <v>0</v>
      </c>
      <c r="H3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1130</v>
      </c>
      <c r="I30" s="404" t="str">
        <f>IF(Sklop22[[#This Row],[ZAHTEVANA SHEMA KAKOVOSTI]]&lt;&gt;"",Sklop22[[#This Row],[Preračunana masa/volumen/kos na enoto kg]],"")</f>
        <v/>
      </c>
      <c r="J30" s="462"/>
      <c r="K30" s="173" t="s">
        <v>78</v>
      </c>
      <c r="L30" s="173" t="s">
        <v>78</v>
      </c>
      <c r="M30" s="173" t="s">
        <v>78</v>
      </c>
      <c r="N30" s="466"/>
      <c r="O30" s="173" t="s">
        <v>78</v>
      </c>
      <c r="P30" s="476"/>
      <c r="Q30" s="410">
        <f>+Sklop22[[#This Row],[cena/enota brez DDV v EUR]]*Sklop22[[#This Row],[Stopnja DDV (%)]]</f>
        <v>0</v>
      </c>
      <c r="R30" s="410">
        <f>+Sklop22[[#This Row],[cena/enota brez DDV v EUR]]+Sklop22[[#This Row],[Davek (EUR)]]</f>
        <v>0</v>
      </c>
      <c r="S30" s="410">
        <f>+Sklop22[[#This Row],[cena/enota brez DDV v EUR]]*Sklop22[[#This Row],[Okvirna količina]]</f>
        <v>0</v>
      </c>
      <c r="T30" s="410">
        <f>+Sklop22[[#This Row],[Končna cena/enoto mere (EUR) z DDV]]*Sklop22[[#This Row],[Okvirna količina]]</f>
        <v>0</v>
      </c>
      <c r="U30" s="173" t="s">
        <v>78</v>
      </c>
    </row>
    <row r="31" spans="1:21" s="55" customFormat="1">
      <c r="A31" s="77" t="s">
        <v>17</v>
      </c>
      <c r="B31" s="443" t="s">
        <v>648</v>
      </c>
      <c r="C31" s="120" t="s">
        <v>78</v>
      </c>
      <c r="D31" s="120" t="s">
        <v>0</v>
      </c>
      <c r="E31" s="403"/>
      <c r="F31" s="461">
        <v>300</v>
      </c>
      <c r="G31" s="465" t="s">
        <v>0</v>
      </c>
      <c r="H3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1" s="404" t="str">
        <f>IF(Sklop22[[#This Row],[ZAHTEVANA SHEMA KAKOVOSTI]]&lt;&gt;"",Sklop22[[#This Row],[Preračunana masa/volumen/kos na enoto kg]],"")</f>
        <v/>
      </c>
      <c r="J31" s="462"/>
      <c r="K31" s="173" t="s">
        <v>78</v>
      </c>
      <c r="L31" s="173" t="s">
        <v>78</v>
      </c>
      <c r="M31" s="173" t="s">
        <v>78</v>
      </c>
      <c r="N31" s="466"/>
      <c r="O31" s="173" t="s">
        <v>78</v>
      </c>
      <c r="P31" s="476"/>
      <c r="Q31" s="410">
        <f>+Sklop22[[#This Row],[cena/enota brez DDV v EUR]]*Sklop22[[#This Row],[Stopnja DDV (%)]]</f>
        <v>0</v>
      </c>
      <c r="R31" s="410">
        <f>+Sklop22[[#This Row],[cena/enota brez DDV v EUR]]+Sklop22[[#This Row],[Davek (EUR)]]</f>
        <v>0</v>
      </c>
      <c r="S31" s="410">
        <f>+Sklop22[[#This Row],[cena/enota brez DDV v EUR]]*Sklop22[[#This Row],[Okvirna količina]]</f>
        <v>0</v>
      </c>
      <c r="T31" s="410">
        <f>+Sklop22[[#This Row],[Končna cena/enoto mere (EUR) z DDV]]*Sklop22[[#This Row],[Okvirna količina]]</f>
        <v>0</v>
      </c>
      <c r="U31" s="173" t="s">
        <v>78</v>
      </c>
    </row>
    <row r="32" spans="1:21" s="55" customFormat="1">
      <c r="A32" s="77" t="s">
        <v>18</v>
      </c>
      <c r="B32" s="443" t="s">
        <v>649</v>
      </c>
      <c r="C32" s="120" t="s">
        <v>78</v>
      </c>
      <c r="D32" s="120" t="s">
        <v>0</v>
      </c>
      <c r="E32" s="403"/>
      <c r="F32" s="461">
        <v>4550</v>
      </c>
      <c r="G32" s="465" t="s">
        <v>0</v>
      </c>
      <c r="H3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4550</v>
      </c>
      <c r="I32" s="404" t="str">
        <f>IF(Sklop22[[#This Row],[ZAHTEVANA SHEMA KAKOVOSTI]]&lt;&gt;"",Sklop22[[#This Row],[Preračunana masa/volumen/kos na enoto kg]],"")</f>
        <v/>
      </c>
      <c r="J32" s="462"/>
      <c r="K32" s="173" t="s">
        <v>78</v>
      </c>
      <c r="L32" s="173" t="s">
        <v>78</v>
      </c>
      <c r="M32" s="173" t="s">
        <v>78</v>
      </c>
      <c r="N32" s="466"/>
      <c r="O32" s="173" t="s">
        <v>78</v>
      </c>
      <c r="P32" s="476"/>
      <c r="Q32" s="410">
        <f>+Sklop22[[#This Row],[cena/enota brez DDV v EUR]]*Sklop22[[#This Row],[Stopnja DDV (%)]]</f>
        <v>0</v>
      </c>
      <c r="R32" s="410">
        <f>+Sklop22[[#This Row],[cena/enota brez DDV v EUR]]+Sklop22[[#This Row],[Davek (EUR)]]</f>
        <v>0</v>
      </c>
      <c r="S32" s="410">
        <f>+Sklop22[[#This Row],[cena/enota brez DDV v EUR]]*Sklop22[[#This Row],[Okvirna količina]]</f>
        <v>0</v>
      </c>
      <c r="T32" s="410">
        <f>+Sklop22[[#This Row],[Končna cena/enoto mere (EUR) z DDV]]*Sklop22[[#This Row],[Okvirna količina]]</f>
        <v>0</v>
      </c>
      <c r="U32" s="173" t="s">
        <v>78</v>
      </c>
    </row>
    <row r="33" spans="1:21" s="55" customFormat="1">
      <c r="A33" s="77" t="s">
        <v>19</v>
      </c>
      <c r="B33" s="443" t="s">
        <v>650</v>
      </c>
      <c r="C33" s="120" t="s">
        <v>78</v>
      </c>
      <c r="D33" s="120" t="s">
        <v>0</v>
      </c>
      <c r="E33" s="403"/>
      <c r="F33" s="461">
        <v>4460</v>
      </c>
      <c r="G33" s="465" t="s">
        <v>0</v>
      </c>
      <c r="H3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4460</v>
      </c>
      <c r="I33" s="404" t="str">
        <f>IF(Sklop22[[#This Row],[ZAHTEVANA SHEMA KAKOVOSTI]]&lt;&gt;"",Sklop22[[#This Row],[Preračunana masa/volumen/kos na enoto kg]],"")</f>
        <v/>
      </c>
      <c r="J33" s="462"/>
      <c r="K33" s="173" t="s">
        <v>78</v>
      </c>
      <c r="L33" s="173" t="s">
        <v>78</v>
      </c>
      <c r="M33" s="173" t="s">
        <v>78</v>
      </c>
      <c r="N33" s="466"/>
      <c r="O33" s="173" t="s">
        <v>78</v>
      </c>
      <c r="P33" s="476"/>
      <c r="Q33" s="410">
        <f>+Sklop22[[#This Row],[cena/enota brez DDV v EUR]]*Sklop22[[#This Row],[Stopnja DDV (%)]]</f>
        <v>0</v>
      </c>
      <c r="R33" s="410">
        <f>+Sklop22[[#This Row],[cena/enota brez DDV v EUR]]+Sklop22[[#This Row],[Davek (EUR)]]</f>
        <v>0</v>
      </c>
      <c r="S33" s="410">
        <f>+Sklop22[[#This Row],[cena/enota brez DDV v EUR]]*Sklop22[[#This Row],[Okvirna količina]]</f>
        <v>0</v>
      </c>
      <c r="T33" s="410">
        <f>+Sklop22[[#This Row],[Končna cena/enoto mere (EUR) z DDV]]*Sklop22[[#This Row],[Okvirna količina]]</f>
        <v>0</v>
      </c>
      <c r="U33" s="173" t="s">
        <v>78</v>
      </c>
    </row>
    <row r="34" spans="1:21" s="55" customFormat="1">
      <c r="A34" s="77" t="s">
        <v>20</v>
      </c>
      <c r="B34" s="443" t="s">
        <v>651</v>
      </c>
      <c r="C34" s="120" t="s">
        <v>78</v>
      </c>
      <c r="D34" s="120" t="s">
        <v>0</v>
      </c>
      <c r="E34" s="403"/>
      <c r="F34" s="461">
        <v>100</v>
      </c>
      <c r="G34" s="465" t="s">
        <v>0</v>
      </c>
      <c r="H3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4" s="404" t="str">
        <f>IF(Sklop22[[#This Row],[ZAHTEVANA SHEMA KAKOVOSTI]]&lt;&gt;"",Sklop22[[#This Row],[Preračunana masa/volumen/kos na enoto kg]],"")</f>
        <v/>
      </c>
      <c r="J34" s="462"/>
      <c r="K34" s="173" t="s">
        <v>78</v>
      </c>
      <c r="L34" s="173" t="s">
        <v>78</v>
      </c>
      <c r="M34" s="173" t="s">
        <v>78</v>
      </c>
      <c r="N34" s="466"/>
      <c r="O34" s="173" t="s">
        <v>78</v>
      </c>
      <c r="P34" s="476"/>
      <c r="Q34" s="410">
        <f>+Sklop22[[#This Row],[cena/enota brez DDV v EUR]]*Sklop22[[#This Row],[Stopnja DDV (%)]]</f>
        <v>0</v>
      </c>
      <c r="R34" s="410">
        <f>+Sklop22[[#This Row],[cena/enota brez DDV v EUR]]+Sklop22[[#This Row],[Davek (EUR)]]</f>
        <v>0</v>
      </c>
      <c r="S34" s="410">
        <f>+Sklop22[[#This Row],[cena/enota brez DDV v EUR]]*Sklop22[[#This Row],[Okvirna količina]]</f>
        <v>0</v>
      </c>
      <c r="T34" s="410">
        <f>+Sklop22[[#This Row],[Končna cena/enoto mere (EUR) z DDV]]*Sklop22[[#This Row],[Okvirna količina]]</f>
        <v>0</v>
      </c>
      <c r="U34" s="173" t="s">
        <v>78</v>
      </c>
    </row>
    <row r="35" spans="1:21" s="55" customFormat="1">
      <c r="A35" s="77" t="s">
        <v>21</v>
      </c>
      <c r="B35" s="443" t="s">
        <v>652</v>
      </c>
      <c r="C35" s="120" t="s">
        <v>78</v>
      </c>
      <c r="D35" s="120" t="s">
        <v>0</v>
      </c>
      <c r="E35" s="403"/>
      <c r="F35" s="461">
        <v>6200</v>
      </c>
      <c r="G35" s="465" t="s">
        <v>0</v>
      </c>
      <c r="H3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6200</v>
      </c>
      <c r="I35" s="404" t="str">
        <f>IF(Sklop22[[#This Row],[ZAHTEVANA SHEMA KAKOVOSTI]]&lt;&gt;"",Sklop22[[#This Row],[Preračunana masa/volumen/kos na enoto kg]],"")</f>
        <v/>
      </c>
      <c r="J35" s="462"/>
      <c r="K35" s="173" t="s">
        <v>78</v>
      </c>
      <c r="L35" s="173" t="s">
        <v>78</v>
      </c>
      <c r="M35" s="173" t="s">
        <v>78</v>
      </c>
      <c r="N35" s="466"/>
      <c r="O35" s="173" t="s">
        <v>78</v>
      </c>
      <c r="P35" s="476"/>
      <c r="Q35" s="410">
        <f>+Sklop22[[#This Row],[cena/enota brez DDV v EUR]]*Sklop22[[#This Row],[Stopnja DDV (%)]]</f>
        <v>0</v>
      </c>
      <c r="R35" s="410">
        <f>+Sklop22[[#This Row],[cena/enota brez DDV v EUR]]+Sklop22[[#This Row],[Davek (EUR)]]</f>
        <v>0</v>
      </c>
      <c r="S35" s="410">
        <f>+Sklop22[[#This Row],[cena/enota brez DDV v EUR]]*Sklop22[[#This Row],[Okvirna količina]]</f>
        <v>0</v>
      </c>
      <c r="T35" s="410">
        <f>+Sklop22[[#This Row],[Končna cena/enoto mere (EUR) z DDV]]*Sklop22[[#This Row],[Okvirna količina]]</f>
        <v>0</v>
      </c>
      <c r="U35" s="173" t="s">
        <v>78</v>
      </c>
    </row>
    <row r="36" spans="1:21" s="55" customFormat="1">
      <c r="A36" s="77" t="s">
        <v>22</v>
      </c>
      <c r="B36" s="443" t="s">
        <v>653</v>
      </c>
      <c r="C36" s="120" t="s">
        <v>78</v>
      </c>
      <c r="D36" s="120" t="s">
        <v>0</v>
      </c>
      <c r="E36" s="403"/>
      <c r="F36" s="461">
        <v>4000</v>
      </c>
      <c r="G36" s="465" t="s">
        <v>0</v>
      </c>
      <c r="H3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4000</v>
      </c>
      <c r="I36" s="404" t="str">
        <f>IF(Sklop22[[#This Row],[ZAHTEVANA SHEMA KAKOVOSTI]]&lt;&gt;"",Sklop22[[#This Row],[Preračunana masa/volumen/kos na enoto kg]],"")</f>
        <v/>
      </c>
      <c r="J36" s="462"/>
      <c r="K36" s="173" t="s">
        <v>78</v>
      </c>
      <c r="L36" s="173" t="s">
        <v>78</v>
      </c>
      <c r="M36" s="173" t="s">
        <v>78</v>
      </c>
      <c r="N36" s="466"/>
      <c r="O36" s="173" t="s">
        <v>78</v>
      </c>
      <c r="P36" s="476"/>
      <c r="Q36" s="410">
        <f>+Sklop22[[#This Row],[cena/enota brez DDV v EUR]]*Sklop22[[#This Row],[Stopnja DDV (%)]]</f>
        <v>0</v>
      </c>
      <c r="R36" s="410">
        <f>+Sklop22[[#This Row],[cena/enota brez DDV v EUR]]+Sklop22[[#This Row],[Davek (EUR)]]</f>
        <v>0</v>
      </c>
      <c r="S36" s="410">
        <f>+Sklop22[[#This Row],[cena/enota brez DDV v EUR]]*Sklop22[[#This Row],[Okvirna količina]]</f>
        <v>0</v>
      </c>
      <c r="T36" s="410">
        <f>+Sklop22[[#This Row],[Končna cena/enoto mere (EUR) z DDV]]*Sklop22[[#This Row],[Okvirna količina]]</f>
        <v>0</v>
      </c>
      <c r="U36" s="173" t="s">
        <v>78</v>
      </c>
    </row>
    <row r="37" spans="1:21" s="55" customFormat="1">
      <c r="A37" s="77" t="s">
        <v>23</v>
      </c>
      <c r="B37" s="443" t="s">
        <v>654</v>
      </c>
      <c r="C37" s="120" t="s">
        <v>78</v>
      </c>
      <c r="D37" s="120" t="s">
        <v>0</v>
      </c>
      <c r="E37" s="403"/>
      <c r="F37" s="461">
        <v>20</v>
      </c>
      <c r="G37" s="465" t="s">
        <v>0</v>
      </c>
      <c r="H3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7" s="404" t="str">
        <f>IF(Sklop22[[#This Row],[ZAHTEVANA SHEMA KAKOVOSTI]]&lt;&gt;"",Sklop22[[#This Row],[Preračunana masa/volumen/kos na enoto kg]],"")</f>
        <v/>
      </c>
      <c r="J37" s="462"/>
      <c r="K37" s="173" t="s">
        <v>78</v>
      </c>
      <c r="L37" s="173" t="s">
        <v>78</v>
      </c>
      <c r="M37" s="173" t="s">
        <v>78</v>
      </c>
      <c r="N37" s="466"/>
      <c r="O37" s="173" t="s">
        <v>78</v>
      </c>
      <c r="P37" s="476"/>
      <c r="Q37" s="410">
        <f>+Sklop22[[#This Row],[cena/enota brez DDV v EUR]]*Sklop22[[#This Row],[Stopnja DDV (%)]]</f>
        <v>0</v>
      </c>
      <c r="R37" s="410">
        <f>+Sklop22[[#This Row],[cena/enota brez DDV v EUR]]+Sklop22[[#This Row],[Davek (EUR)]]</f>
        <v>0</v>
      </c>
      <c r="S37" s="410">
        <f>+Sklop22[[#This Row],[cena/enota brez DDV v EUR]]*Sklop22[[#This Row],[Okvirna količina]]</f>
        <v>0</v>
      </c>
      <c r="T37" s="410">
        <f>+Sklop22[[#This Row],[Končna cena/enoto mere (EUR) z DDV]]*Sklop22[[#This Row],[Okvirna količina]]</f>
        <v>0</v>
      </c>
      <c r="U37" s="173" t="s">
        <v>78</v>
      </c>
    </row>
    <row r="38" spans="1:21" s="55" customFormat="1">
      <c r="A38" s="77" t="s">
        <v>24</v>
      </c>
      <c r="B38" s="443" t="s">
        <v>632</v>
      </c>
      <c r="C38" s="120" t="s">
        <v>78</v>
      </c>
      <c r="D38" s="120" t="s">
        <v>0</v>
      </c>
      <c r="E38" s="403"/>
      <c r="F38" s="461">
        <v>200</v>
      </c>
      <c r="G38" s="465" t="s">
        <v>0</v>
      </c>
      <c r="H3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8" s="404" t="str">
        <f>IF(Sklop22[[#This Row],[ZAHTEVANA SHEMA KAKOVOSTI]]&lt;&gt;"",Sklop22[[#This Row],[Preračunana masa/volumen/kos na enoto kg]],"")</f>
        <v/>
      </c>
      <c r="J38" s="462"/>
      <c r="K38" s="173" t="s">
        <v>78</v>
      </c>
      <c r="L38" s="173" t="s">
        <v>78</v>
      </c>
      <c r="M38" s="173" t="s">
        <v>78</v>
      </c>
      <c r="N38" s="466"/>
      <c r="O38" s="173" t="s">
        <v>78</v>
      </c>
      <c r="P38" s="476"/>
      <c r="Q38" s="410">
        <f>+Sklop22[[#This Row],[cena/enota brez DDV v EUR]]*Sklop22[[#This Row],[Stopnja DDV (%)]]</f>
        <v>0</v>
      </c>
      <c r="R38" s="410">
        <f>+Sklop22[[#This Row],[cena/enota brez DDV v EUR]]+Sklop22[[#This Row],[Davek (EUR)]]</f>
        <v>0</v>
      </c>
      <c r="S38" s="410">
        <f>+Sklop22[[#This Row],[cena/enota brez DDV v EUR]]*Sklop22[[#This Row],[Okvirna količina]]</f>
        <v>0</v>
      </c>
      <c r="T38" s="410">
        <f>+Sklop22[[#This Row],[Končna cena/enoto mere (EUR) z DDV]]*Sklop22[[#This Row],[Okvirna količina]]</f>
        <v>0</v>
      </c>
      <c r="U38" s="173" t="s">
        <v>78</v>
      </c>
    </row>
    <row r="39" spans="1:21" s="55" customFormat="1">
      <c r="A39" s="77" t="s">
        <v>25</v>
      </c>
      <c r="B39" s="443" t="s">
        <v>655</v>
      </c>
      <c r="C39" s="120" t="s">
        <v>78</v>
      </c>
      <c r="D39" s="120" t="s">
        <v>0</v>
      </c>
      <c r="E39" s="403"/>
      <c r="F39" s="461">
        <v>90</v>
      </c>
      <c r="G39" s="465" t="s">
        <v>0</v>
      </c>
      <c r="H3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39" s="404" t="str">
        <f>IF(Sklop22[[#This Row],[ZAHTEVANA SHEMA KAKOVOSTI]]&lt;&gt;"",Sklop22[[#This Row],[Preračunana masa/volumen/kos na enoto kg]],"")</f>
        <v/>
      </c>
      <c r="J39" s="462"/>
      <c r="K39" s="173" t="s">
        <v>78</v>
      </c>
      <c r="L39" s="173" t="s">
        <v>78</v>
      </c>
      <c r="M39" s="173" t="s">
        <v>78</v>
      </c>
      <c r="N39" s="466"/>
      <c r="O39" s="173" t="s">
        <v>78</v>
      </c>
      <c r="P39" s="476"/>
      <c r="Q39" s="410">
        <f>+Sklop22[[#This Row],[cena/enota brez DDV v EUR]]*Sklop22[[#This Row],[Stopnja DDV (%)]]</f>
        <v>0</v>
      </c>
      <c r="R39" s="410">
        <f>+Sklop22[[#This Row],[cena/enota brez DDV v EUR]]+Sklop22[[#This Row],[Davek (EUR)]]</f>
        <v>0</v>
      </c>
      <c r="S39" s="410">
        <f>+Sklop22[[#This Row],[cena/enota brez DDV v EUR]]*Sklop22[[#This Row],[Okvirna količina]]</f>
        <v>0</v>
      </c>
      <c r="T39" s="410">
        <f>+Sklop22[[#This Row],[Končna cena/enoto mere (EUR) z DDV]]*Sklop22[[#This Row],[Okvirna količina]]</f>
        <v>0</v>
      </c>
      <c r="U39" s="173" t="s">
        <v>78</v>
      </c>
    </row>
    <row r="40" spans="1:21" s="55" customFormat="1">
      <c r="A40" s="77" t="s">
        <v>26</v>
      </c>
      <c r="B40" s="443" t="s">
        <v>656</v>
      </c>
      <c r="C40" s="120" t="s">
        <v>78</v>
      </c>
      <c r="D40" s="120" t="s">
        <v>0</v>
      </c>
      <c r="E40" s="403"/>
      <c r="F40" s="461">
        <v>110</v>
      </c>
      <c r="G40" s="465" t="s">
        <v>0</v>
      </c>
      <c r="H4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110</v>
      </c>
      <c r="I40" s="404" t="str">
        <f>IF(Sklop22[[#This Row],[ZAHTEVANA SHEMA KAKOVOSTI]]&lt;&gt;"",Sklop22[[#This Row],[Preračunana masa/volumen/kos na enoto kg]],"")</f>
        <v/>
      </c>
      <c r="J40" s="462"/>
      <c r="K40" s="173" t="s">
        <v>78</v>
      </c>
      <c r="L40" s="173" t="s">
        <v>78</v>
      </c>
      <c r="M40" s="173" t="s">
        <v>78</v>
      </c>
      <c r="N40" s="466"/>
      <c r="O40" s="173" t="s">
        <v>78</v>
      </c>
      <c r="P40" s="476"/>
      <c r="Q40" s="410">
        <f>+Sklop22[[#This Row],[cena/enota brez DDV v EUR]]*Sklop22[[#This Row],[Stopnja DDV (%)]]</f>
        <v>0</v>
      </c>
      <c r="R40" s="410">
        <f>+Sklop22[[#This Row],[cena/enota brez DDV v EUR]]+Sklop22[[#This Row],[Davek (EUR)]]</f>
        <v>0</v>
      </c>
      <c r="S40" s="410">
        <f>+Sklop22[[#This Row],[cena/enota brez DDV v EUR]]*Sklop22[[#This Row],[Okvirna količina]]</f>
        <v>0</v>
      </c>
      <c r="T40" s="410">
        <f>+Sklop22[[#This Row],[Končna cena/enoto mere (EUR) z DDV]]*Sklop22[[#This Row],[Okvirna količina]]</f>
        <v>0</v>
      </c>
      <c r="U40" s="173" t="s">
        <v>78</v>
      </c>
    </row>
    <row r="41" spans="1:21" s="55" customFormat="1">
      <c r="A41" s="77" t="s">
        <v>27</v>
      </c>
      <c r="B41" s="443" t="s">
        <v>657</v>
      </c>
      <c r="C41" s="120" t="s">
        <v>78</v>
      </c>
      <c r="D41" s="120" t="s">
        <v>0</v>
      </c>
      <c r="E41" s="403"/>
      <c r="F41" s="461">
        <v>300</v>
      </c>
      <c r="G41" s="465" t="s">
        <v>0</v>
      </c>
      <c r="H4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41" s="404" t="str">
        <f>IF(Sklop22[[#This Row],[ZAHTEVANA SHEMA KAKOVOSTI]]&lt;&gt;"",Sklop22[[#This Row],[Preračunana masa/volumen/kos na enoto kg]],"")</f>
        <v/>
      </c>
      <c r="J41" s="462"/>
      <c r="K41" s="173" t="s">
        <v>78</v>
      </c>
      <c r="L41" s="173" t="s">
        <v>78</v>
      </c>
      <c r="M41" s="173" t="s">
        <v>78</v>
      </c>
      <c r="N41" s="466"/>
      <c r="O41" s="173" t="s">
        <v>78</v>
      </c>
      <c r="P41" s="476"/>
      <c r="Q41" s="410">
        <f>+Sklop22[[#This Row],[cena/enota brez DDV v EUR]]*Sklop22[[#This Row],[Stopnja DDV (%)]]</f>
        <v>0</v>
      </c>
      <c r="R41" s="410">
        <f>+Sklop22[[#This Row],[cena/enota brez DDV v EUR]]+Sklop22[[#This Row],[Davek (EUR)]]</f>
        <v>0</v>
      </c>
      <c r="S41" s="410">
        <f>+Sklop22[[#This Row],[cena/enota brez DDV v EUR]]*Sklop22[[#This Row],[Okvirna količina]]</f>
        <v>0</v>
      </c>
      <c r="T41" s="410">
        <f>+Sklop22[[#This Row],[Končna cena/enoto mere (EUR) z DDV]]*Sklop22[[#This Row],[Okvirna količina]]</f>
        <v>0</v>
      </c>
      <c r="U41" s="173" t="s">
        <v>78</v>
      </c>
    </row>
    <row r="42" spans="1:21" s="55" customFormat="1">
      <c r="A42" s="77" t="s">
        <v>28</v>
      </c>
      <c r="B42" s="443" t="s">
        <v>658</v>
      </c>
      <c r="C42" s="120" t="s">
        <v>78</v>
      </c>
      <c r="D42" s="120" t="s">
        <v>0</v>
      </c>
      <c r="E42" s="403"/>
      <c r="F42" s="461">
        <v>900</v>
      </c>
      <c r="G42" s="465" t="s">
        <v>0</v>
      </c>
      <c r="H4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900</v>
      </c>
      <c r="I42" s="404" t="str">
        <f>IF(Sklop22[[#This Row],[ZAHTEVANA SHEMA KAKOVOSTI]]&lt;&gt;"",Sklop22[[#This Row],[Preračunana masa/volumen/kos na enoto kg]],"")</f>
        <v/>
      </c>
      <c r="J42" s="462"/>
      <c r="K42" s="173" t="s">
        <v>78</v>
      </c>
      <c r="L42" s="173" t="s">
        <v>78</v>
      </c>
      <c r="M42" s="173" t="s">
        <v>78</v>
      </c>
      <c r="N42" s="466"/>
      <c r="O42" s="173" t="s">
        <v>78</v>
      </c>
      <c r="P42" s="476"/>
      <c r="Q42" s="410">
        <f>+Sklop22[[#This Row],[cena/enota brez DDV v EUR]]*Sklop22[[#This Row],[Stopnja DDV (%)]]</f>
        <v>0</v>
      </c>
      <c r="R42" s="410">
        <f>+Sklop22[[#This Row],[cena/enota brez DDV v EUR]]+Sklop22[[#This Row],[Davek (EUR)]]</f>
        <v>0</v>
      </c>
      <c r="S42" s="410">
        <f>+Sklop22[[#This Row],[cena/enota brez DDV v EUR]]*Sklop22[[#This Row],[Okvirna količina]]</f>
        <v>0</v>
      </c>
      <c r="T42" s="410">
        <f>+Sklop22[[#This Row],[Končna cena/enoto mere (EUR) z DDV]]*Sklop22[[#This Row],[Okvirna količina]]</f>
        <v>0</v>
      </c>
      <c r="U42" s="173" t="s">
        <v>78</v>
      </c>
    </row>
    <row r="43" spans="1:21" s="55" customFormat="1">
      <c r="A43" s="77" t="s">
        <v>29</v>
      </c>
      <c r="B43" s="443" t="s">
        <v>659</v>
      </c>
      <c r="C43" s="120" t="s">
        <v>78</v>
      </c>
      <c r="D43" s="120" t="s">
        <v>0</v>
      </c>
      <c r="E43" s="403"/>
      <c r="F43" s="461">
        <v>130</v>
      </c>
      <c r="G43" s="465" t="s">
        <v>0</v>
      </c>
      <c r="H4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43" s="404" t="str">
        <f>IF(Sklop22[[#This Row],[ZAHTEVANA SHEMA KAKOVOSTI]]&lt;&gt;"",Sklop22[[#This Row],[Preračunana masa/volumen/kos na enoto kg]],"")</f>
        <v/>
      </c>
      <c r="J43" s="462"/>
      <c r="K43" s="173" t="s">
        <v>78</v>
      </c>
      <c r="L43" s="173" t="s">
        <v>78</v>
      </c>
      <c r="M43" s="173" t="s">
        <v>78</v>
      </c>
      <c r="N43" s="466"/>
      <c r="O43" s="173" t="s">
        <v>78</v>
      </c>
      <c r="P43" s="476"/>
      <c r="Q43" s="410">
        <f>+Sklop22[[#This Row],[cena/enota brez DDV v EUR]]*Sklop22[[#This Row],[Stopnja DDV (%)]]</f>
        <v>0</v>
      </c>
      <c r="R43" s="410">
        <f>+Sklop22[[#This Row],[cena/enota brez DDV v EUR]]+Sklop22[[#This Row],[Davek (EUR)]]</f>
        <v>0</v>
      </c>
      <c r="S43" s="410">
        <f>+Sklop22[[#This Row],[cena/enota brez DDV v EUR]]*Sklop22[[#This Row],[Okvirna količina]]</f>
        <v>0</v>
      </c>
      <c r="T43" s="410">
        <f>+Sklop22[[#This Row],[Končna cena/enoto mere (EUR) z DDV]]*Sklop22[[#This Row],[Okvirna količina]]</f>
        <v>0</v>
      </c>
      <c r="U43" s="173" t="s">
        <v>78</v>
      </c>
    </row>
    <row r="44" spans="1:21" s="55" customFormat="1">
      <c r="A44" s="77" t="s">
        <v>30</v>
      </c>
      <c r="B44" s="443" t="s">
        <v>660</v>
      </c>
      <c r="C44" s="120" t="s">
        <v>78</v>
      </c>
      <c r="D44" s="120" t="s">
        <v>0</v>
      </c>
      <c r="E44" s="403"/>
      <c r="F44" s="461">
        <v>600</v>
      </c>
      <c r="G44" s="465" t="s">
        <v>0</v>
      </c>
      <c r="H4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44" s="404" t="str">
        <f>IF(Sklop22[[#This Row],[ZAHTEVANA SHEMA KAKOVOSTI]]&lt;&gt;"",Sklop22[[#This Row],[Preračunana masa/volumen/kos na enoto kg]],"")</f>
        <v/>
      </c>
      <c r="J44" s="462"/>
      <c r="K44" s="173" t="s">
        <v>78</v>
      </c>
      <c r="L44" s="173" t="s">
        <v>78</v>
      </c>
      <c r="M44" s="173" t="s">
        <v>78</v>
      </c>
      <c r="N44" s="466"/>
      <c r="O44" s="173" t="s">
        <v>78</v>
      </c>
      <c r="P44" s="476"/>
      <c r="Q44" s="410">
        <f>+Sklop22[[#This Row],[cena/enota brez DDV v EUR]]*Sklop22[[#This Row],[Stopnja DDV (%)]]</f>
        <v>0</v>
      </c>
      <c r="R44" s="410">
        <f>+Sklop22[[#This Row],[cena/enota brez DDV v EUR]]+Sklop22[[#This Row],[Davek (EUR)]]</f>
        <v>0</v>
      </c>
      <c r="S44" s="410">
        <f>+Sklop22[[#This Row],[cena/enota brez DDV v EUR]]*Sklop22[[#This Row],[Okvirna količina]]</f>
        <v>0</v>
      </c>
      <c r="T44" s="410">
        <f>+Sklop22[[#This Row],[Končna cena/enoto mere (EUR) z DDV]]*Sklop22[[#This Row],[Okvirna količina]]</f>
        <v>0</v>
      </c>
      <c r="U44" s="173" t="s">
        <v>78</v>
      </c>
    </row>
    <row r="45" spans="1:21" s="55" customFormat="1">
      <c r="A45" s="77" t="s">
        <v>31</v>
      </c>
      <c r="B45" s="443" t="s">
        <v>661</v>
      </c>
      <c r="C45" s="120" t="s">
        <v>78</v>
      </c>
      <c r="D45" s="120" t="s">
        <v>0</v>
      </c>
      <c r="E45" s="403"/>
      <c r="F45" s="461">
        <v>150</v>
      </c>
      <c r="G45" s="465" t="s">
        <v>0</v>
      </c>
      <c r="H4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45" s="404" t="str">
        <f>IF(Sklop22[[#This Row],[ZAHTEVANA SHEMA KAKOVOSTI]]&lt;&gt;"",Sklop22[[#This Row],[Preračunana masa/volumen/kos na enoto kg]],"")</f>
        <v/>
      </c>
      <c r="J45" s="462"/>
      <c r="K45" s="173" t="s">
        <v>78</v>
      </c>
      <c r="L45" s="173" t="s">
        <v>78</v>
      </c>
      <c r="M45" s="173" t="s">
        <v>78</v>
      </c>
      <c r="N45" s="466"/>
      <c r="O45" s="173" t="s">
        <v>78</v>
      </c>
      <c r="P45" s="476"/>
      <c r="Q45" s="410">
        <f>+Sklop22[[#This Row],[cena/enota brez DDV v EUR]]*Sklop22[[#This Row],[Stopnja DDV (%)]]</f>
        <v>0</v>
      </c>
      <c r="R45" s="410">
        <f>+Sklop22[[#This Row],[cena/enota brez DDV v EUR]]+Sklop22[[#This Row],[Davek (EUR)]]</f>
        <v>0</v>
      </c>
      <c r="S45" s="410">
        <f>+Sklop22[[#This Row],[cena/enota brez DDV v EUR]]*Sklop22[[#This Row],[Okvirna količina]]</f>
        <v>0</v>
      </c>
      <c r="T45" s="410">
        <f>+Sklop22[[#This Row],[Končna cena/enoto mere (EUR) z DDV]]*Sklop22[[#This Row],[Okvirna količina]]</f>
        <v>0</v>
      </c>
      <c r="U45" s="173" t="s">
        <v>78</v>
      </c>
    </row>
    <row r="46" spans="1:21" s="55" customFormat="1">
      <c r="A46" s="77" t="s">
        <v>32</v>
      </c>
      <c r="B46" s="443" t="s">
        <v>662</v>
      </c>
      <c r="C46" s="120" t="s">
        <v>78</v>
      </c>
      <c r="D46" s="120" t="s">
        <v>0</v>
      </c>
      <c r="E46" s="403"/>
      <c r="F46" s="461">
        <v>1080</v>
      </c>
      <c r="G46" s="465" t="s">
        <v>0</v>
      </c>
      <c r="H4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1080</v>
      </c>
      <c r="I46" s="404" t="str">
        <f>IF(Sklop22[[#This Row],[ZAHTEVANA SHEMA KAKOVOSTI]]&lt;&gt;"",Sklop22[[#This Row],[Preračunana masa/volumen/kos na enoto kg]],"")</f>
        <v/>
      </c>
      <c r="J46" s="462"/>
      <c r="K46" s="173" t="s">
        <v>78</v>
      </c>
      <c r="L46" s="173" t="s">
        <v>78</v>
      </c>
      <c r="M46" s="173" t="s">
        <v>78</v>
      </c>
      <c r="N46" s="466"/>
      <c r="O46" s="173" t="s">
        <v>78</v>
      </c>
      <c r="P46" s="476"/>
      <c r="Q46" s="410">
        <f>+Sklop22[[#This Row],[cena/enota brez DDV v EUR]]*Sklop22[[#This Row],[Stopnja DDV (%)]]</f>
        <v>0</v>
      </c>
      <c r="R46" s="410">
        <f>+Sklop22[[#This Row],[cena/enota brez DDV v EUR]]+Sklop22[[#This Row],[Davek (EUR)]]</f>
        <v>0</v>
      </c>
      <c r="S46" s="410">
        <f>+Sklop22[[#This Row],[cena/enota brez DDV v EUR]]*Sklop22[[#This Row],[Okvirna količina]]</f>
        <v>0</v>
      </c>
      <c r="T46" s="410">
        <f>+Sklop22[[#This Row],[Končna cena/enoto mere (EUR) z DDV]]*Sklop22[[#This Row],[Okvirna količina]]</f>
        <v>0</v>
      </c>
      <c r="U46" s="173" t="s">
        <v>78</v>
      </c>
    </row>
    <row r="47" spans="1:21" s="55" customFormat="1">
      <c r="A47" s="77" t="s">
        <v>33</v>
      </c>
      <c r="B47" s="443" t="s">
        <v>663</v>
      </c>
      <c r="C47" s="120" t="s">
        <v>78</v>
      </c>
      <c r="D47" s="120" t="s">
        <v>0</v>
      </c>
      <c r="E47" s="403"/>
      <c r="F47" s="461">
        <v>1610</v>
      </c>
      <c r="G47" s="465" t="s">
        <v>0</v>
      </c>
      <c r="H4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1610</v>
      </c>
      <c r="I47" s="404" t="str">
        <f>IF(Sklop22[[#This Row],[ZAHTEVANA SHEMA KAKOVOSTI]]&lt;&gt;"",Sklop22[[#This Row],[Preračunana masa/volumen/kos na enoto kg]],"")</f>
        <v/>
      </c>
      <c r="J47" s="462"/>
      <c r="K47" s="173" t="s">
        <v>78</v>
      </c>
      <c r="L47" s="173" t="s">
        <v>78</v>
      </c>
      <c r="M47" s="173" t="s">
        <v>78</v>
      </c>
      <c r="N47" s="466"/>
      <c r="O47" s="173" t="s">
        <v>78</v>
      </c>
      <c r="P47" s="476"/>
      <c r="Q47" s="410">
        <f>+Sklop22[[#This Row],[cena/enota brez DDV v EUR]]*Sklop22[[#This Row],[Stopnja DDV (%)]]</f>
        <v>0</v>
      </c>
      <c r="R47" s="410">
        <f>+Sklop22[[#This Row],[cena/enota brez DDV v EUR]]+Sklop22[[#This Row],[Davek (EUR)]]</f>
        <v>0</v>
      </c>
      <c r="S47" s="410">
        <f>+Sklop22[[#This Row],[cena/enota brez DDV v EUR]]*Sklop22[[#This Row],[Okvirna količina]]</f>
        <v>0</v>
      </c>
      <c r="T47" s="410">
        <f>+Sklop22[[#This Row],[Končna cena/enoto mere (EUR) z DDV]]*Sklop22[[#This Row],[Okvirna količina]]</f>
        <v>0</v>
      </c>
      <c r="U47" s="173" t="s">
        <v>78</v>
      </c>
    </row>
    <row r="48" spans="1:21" s="55" customFormat="1" ht="25.5">
      <c r="A48" s="77" t="s">
        <v>34</v>
      </c>
      <c r="B48" s="467" t="s">
        <v>664</v>
      </c>
      <c r="C48" s="120" t="s">
        <v>78</v>
      </c>
      <c r="D48" s="120" t="s">
        <v>0</v>
      </c>
      <c r="E48" s="403"/>
      <c r="F48" s="461">
        <v>50</v>
      </c>
      <c r="G48" s="465" t="s">
        <v>0</v>
      </c>
      <c r="H4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48" s="404" t="str">
        <f>IF(Sklop22[[#This Row],[ZAHTEVANA SHEMA KAKOVOSTI]]&lt;&gt;"",Sklop22[[#This Row],[Preračunana masa/volumen/kos na enoto kg]],"")</f>
        <v/>
      </c>
      <c r="J48" s="462"/>
      <c r="K48" s="173" t="s">
        <v>78</v>
      </c>
      <c r="L48" s="173" t="s">
        <v>78</v>
      </c>
      <c r="M48" s="173" t="s">
        <v>78</v>
      </c>
      <c r="N48" s="466"/>
      <c r="O48" s="173" t="s">
        <v>78</v>
      </c>
      <c r="P48" s="476"/>
      <c r="Q48" s="410">
        <f>+Sklop22[[#This Row],[cena/enota brez DDV v EUR]]*Sklop22[[#This Row],[Stopnja DDV (%)]]</f>
        <v>0</v>
      </c>
      <c r="R48" s="410">
        <f>+Sklop22[[#This Row],[cena/enota brez DDV v EUR]]+Sklop22[[#This Row],[Davek (EUR)]]</f>
        <v>0</v>
      </c>
      <c r="S48" s="410">
        <f>+Sklop22[[#This Row],[cena/enota brez DDV v EUR]]*Sklop22[[#This Row],[Okvirna količina]]</f>
        <v>0</v>
      </c>
      <c r="T48" s="410">
        <f>+Sklop22[[#This Row],[Končna cena/enoto mere (EUR) z DDV]]*Sklop22[[#This Row],[Okvirna količina]]</f>
        <v>0</v>
      </c>
      <c r="U48" s="173" t="s">
        <v>78</v>
      </c>
    </row>
    <row r="49" spans="1:21" s="55" customFormat="1">
      <c r="A49" s="77" t="s">
        <v>152</v>
      </c>
      <c r="B49" s="443" t="s">
        <v>665</v>
      </c>
      <c r="C49" s="120" t="s">
        <v>78</v>
      </c>
      <c r="D49" s="120" t="s">
        <v>0</v>
      </c>
      <c r="E49" s="403"/>
      <c r="F49" s="461">
        <v>200</v>
      </c>
      <c r="G49" s="465" t="s">
        <v>0</v>
      </c>
      <c r="H4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49" s="404" t="str">
        <f>IF(Sklop22[[#This Row],[ZAHTEVANA SHEMA KAKOVOSTI]]&lt;&gt;"",Sklop22[[#This Row],[Preračunana masa/volumen/kos na enoto kg]],"")</f>
        <v/>
      </c>
      <c r="J49" s="462"/>
      <c r="K49" s="173" t="s">
        <v>78</v>
      </c>
      <c r="L49" s="173" t="s">
        <v>78</v>
      </c>
      <c r="M49" s="173" t="s">
        <v>78</v>
      </c>
      <c r="N49" s="466"/>
      <c r="O49" s="173" t="s">
        <v>78</v>
      </c>
      <c r="P49" s="476"/>
      <c r="Q49" s="410">
        <f>+Sklop22[[#This Row],[cena/enota brez DDV v EUR]]*Sklop22[[#This Row],[Stopnja DDV (%)]]</f>
        <v>0</v>
      </c>
      <c r="R49" s="410">
        <f>+Sklop22[[#This Row],[cena/enota brez DDV v EUR]]+Sklop22[[#This Row],[Davek (EUR)]]</f>
        <v>0</v>
      </c>
      <c r="S49" s="410">
        <f>+Sklop22[[#This Row],[cena/enota brez DDV v EUR]]*Sklop22[[#This Row],[Okvirna količina]]</f>
        <v>0</v>
      </c>
      <c r="T49" s="410">
        <f>+Sklop22[[#This Row],[Končna cena/enoto mere (EUR) z DDV]]*Sklop22[[#This Row],[Okvirna količina]]</f>
        <v>0</v>
      </c>
      <c r="U49" s="173" t="s">
        <v>78</v>
      </c>
    </row>
    <row r="50" spans="1:21" s="55" customFormat="1">
      <c r="A50" s="77" t="s">
        <v>153</v>
      </c>
      <c r="B50" s="443" t="s">
        <v>666</v>
      </c>
      <c r="C50" s="120" t="s">
        <v>78</v>
      </c>
      <c r="D50" s="120" t="s">
        <v>0</v>
      </c>
      <c r="E50" s="403"/>
      <c r="F50" s="461">
        <v>300</v>
      </c>
      <c r="G50" s="465" t="s">
        <v>0</v>
      </c>
      <c r="H5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50" s="404" t="str">
        <f>IF(Sklop22[[#This Row],[ZAHTEVANA SHEMA KAKOVOSTI]]&lt;&gt;"",Sklop22[[#This Row],[Preračunana masa/volumen/kos na enoto kg]],"")</f>
        <v/>
      </c>
      <c r="J50" s="462"/>
      <c r="K50" s="173" t="s">
        <v>78</v>
      </c>
      <c r="L50" s="173" t="s">
        <v>78</v>
      </c>
      <c r="M50" s="173" t="s">
        <v>78</v>
      </c>
      <c r="N50" s="466"/>
      <c r="O50" s="173" t="s">
        <v>78</v>
      </c>
      <c r="P50" s="476"/>
      <c r="Q50" s="410">
        <f>+Sklop22[[#This Row],[cena/enota brez DDV v EUR]]*Sklop22[[#This Row],[Stopnja DDV (%)]]</f>
        <v>0</v>
      </c>
      <c r="R50" s="410">
        <f>+Sklop22[[#This Row],[cena/enota brez DDV v EUR]]+Sklop22[[#This Row],[Davek (EUR)]]</f>
        <v>0</v>
      </c>
      <c r="S50" s="410">
        <f>+Sklop22[[#This Row],[cena/enota brez DDV v EUR]]*Sklop22[[#This Row],[Okvirna količina]]</f>
        <v>0</v>
      </c>
      <c r="T50" s="410">
        <f>+Sklop22[[#This Row],[Končna cena/enoto mere (EUR) z DDV]]*Sklop22[[#This Row],[Okvirna količina]]</f>
        <v>0</v>
      </c>
      <c r="U50" s="173" t="s">
        <v>78</v>
      </c>
    </row>
    <row r="51" spans="1:21" s="55" customFormat="1" ht="25.5">
      <c r="A51" s="77" t="s">
        <v>154</v>
      </c>
      <c r="B51" s="443" t="s">
        <v>667</v>
      </c>
      <c r="C51" s="120" t="s">
        <v>78</v>
      </c>
      <c r="D51" s="120" t="s">
        <v>0</v>
      </c>
      <c r="E51" s="403"/>
      <c r="F51" s="461">
        <v>1590</v>
      </c>
      <c r="G51" s="465" t="s">
        <v>0</v>
      </c>
      <c r="H5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1590</v>
      </c>
      <c r="I51" s="404" t="str">
        <f>IF(Sklop22[[#This Row],[ZAHTEVANA SHEMA KAKOVOSTI]]&lt;&gt;"",Sklop22[[#This Row],[Preračunana masa/volumen/kos na enoto kg]],"")</f>
        <v/>
      </c>
      <c r="J51" s="462"/>
      <c r="K51" s="173" t="s">
        <v>78</v>
      </c>
      <c r="L51" s="173" t="s">
        <v>78</v>
      </c>
      <c r="M51" s="173" t="s">
        <v>78</v>
      </c>
      <c r="N51" s="466"/>
      <c r="O51" s="173" t="s">
        <v>78</v>
      </c>
      <c r="P51" s="476"/>
      <c r="Q51" s="410">
        <f>+Sklop22[[#This Row],[cena/enota brez DDV v EUR]]*Sklop22[[#This Row],[Stopnja DDV (%)]]</f>
        <v>0</v>
      </c>
      <c r="R51" s="410">
        <f>+Sklop22[[#This Row],[cena/enota brez DDV v EUR]]+Sklop22[[#This Row],[Davek (EUR)]]</f>
        <v>0</v>
      </c>
      <c r="S51" s="410">
        <f>+Sklop22[[#This Row],[cena/enota brez DDV v EUR]]*Sklop22[[#This Row],[Okvirna količina]]</f>
        <v>0</v>
      </c>
      <c r="T51" s="410">
        <f>+Sklop22[[#This Row],[Končna cena/enoto mere (EUR) z DDV]]*Sklop22[[#This Row],[Okvirna količina]]</f>
        <v>0</v>
      </c>
      <c r="U51" s="173" t="s">
        <v>78</v>
      </c>
    </row>
    <row r="52" spans="1:21" s="55" customFormat="1">
      <c r="A52" s="77" t="s">
        <v>155</v>
      </c>
      <c r="B52" s="443" t="s">
        <v>668</v>
      </c>
      <c r="C52" s="120" t="s">
        <v>78</v>
      </c>
      <c r="D52" s="120" t="s">
        <v>0</v>
      </c>
      <c r="E52" s="403"/>
      <c r="F52" s="461">
        <v>1190</v>
      </c>
      <c r="G52" s="465" t="s">
        <v>0</v>
      </c>
      <c r="H5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1190</v>
      </c>
      <c r="I52" s="404" t="str">
        <f>IF(Sklop22[[#This Row],[ZAHTEVANA SHEMA KAKOVOSTI]]&lt;&gt;"",Sklop22[[#This Row],[Preračunana masa/volumen/kos na enoto kg]],"")</f>
        <v/>
      </c>
      <c r="J52" s="462"/>
      <c r="K52" s="173" t="s">
        <v>78</v>
      </c>
      <c r="L52" s="173" t="s">
        <v>78</v>
      </c>
      <c r="M52" s="173" t="s">
        <v>78</v>
      </c>
      <c r="N52" s="466"/>
      <c r="O52" s="173" t="s">
        <v>78</v>
      </c>
      <c r="P52" s="476"/>
      <c r="Q52" s="410">
        <f>+Sklop22[[#This Row],[cena/enota brez DDV v EUR]]*Sklop22[[#This Row],[Stopnja DDV (%)]]</f>
        <v>0</v>
      </c>
      <c r="R52" s="410">
        <f>+Sklop22[[#This Row],[cena/enota brez DDV v EUR]]+Sklop22[[#This Row],[Davek (EUR)]]</f>
        <v>0</v>
      </c>
      <c r="S52" s="410">
        <f>+Sklop22[[#This Row],[cena/enota brez DDV v EUR]]*Sklop22[[#This Row],[Okvirna količina]]</f>
        <v>0</v>
      </c>
      <c r="T52" s="410">
        <f>+Sklop22[[#This Row],[Končna cena/enoto mere (EUR) z DDV]]*Sklop22[[#This Row],[Okvirna količina]]</f>
        <v>0</v>
      </c>
      <c r="U52" s="173" t="s">
        <v>78</v>
      </c>
    </row>
    <row r="53" spans="1:21" s="55" customFormat="1">
      <c r="A53" s="77" t="s">
        <v>156</v>
      </c>
      <c r="B53" s="443" t="s">
        <v>669</v>
      </c>
      <c r="C53" s="120" t="s">
        <v>78</v>
      </c>
      <c r="D53" s="120" t="s">
        <v>0</v>
      </c>
      <c r="E53" s="403"/>
      <c r="F53" s="461">
        <v>350</v>
      </c>
      <c r="G53" s="465" t="s">
        <v>0</v>
      </c>
      <c r="H5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53" s="404" t="str">
        <f>IF(Sklop22[[#This Row],[ZAHTEVANA SHEMA KAKOVOSTI]]&lt;&gt;"",Sklop22[[#This Row],[Preračunana masa/volumen/kos na enoto kg]],"")</f>
        <v/>
      </c>
      <c r="J53" s="462"/>
      <c r="K53" s="173" t="s">
        <v>78</v>
      </c>
      <c r="L53" s="173" t="s">
        <v>78</v>
      </c>
      <c r="M53" s="173" t="s">
        <v>78</v>
      </c>
      <c r="N53" s="466"/>
      <c r="O53" s="173" t="s">
        <v>78</v>
      </c>
      <c r="P53" s="476"/>
      <c r="Q53" s="410">
        <f>+Sklop22[[#This Row],[cena/enota brez DDV v EUR]]*Sklop22[[#This Row],[Stopnja DDV (%)]]</f>
        <v>0</v>
      </c>
      <c r="R53" s="410">
        <f>+Sklop22[[#This Row],[cena/enota brez DDV v EUR]]+Sklop22[[#This Row],[Davek (EUR)]]</f>
        <v>0</v>
      </c>
      <c r="S53" s="410">
        <f>+Sklop22[[#This Row],[cena/enota brez DDV v EUR]]*Sklop22[[#This Row],[Okvirna količina]]</f>
        <v>0</v>
      </c>
      <c r="T53" s="410">
        <f>+Sklop22[[#This Row],[Končna cena/enoto mere (EUR) z DDV]]*Sklop22[[#This Row],[Okvirna količina]]</f>
        <v>0</v>
      </c>
      <c r="U53" s="173" t="s">
        <v>78</v>
      </c>
    </row>
    <row r="54" spans="1:21" s="55" customFormat="1">
      <c r="A54" s="77" t="s">
        <v>157</v>
      </c>
      <c r="B54" s="443" t="s">
        <v>670</v>
      </c>
      <c r="C54" s="120" t="s">
        <v>78</v>
      </c>
      <c r="D54" s="120" t="s">
        <v>0</v>
      </c>
      <c r="E54" s="403"/>
      <c r="F54" s="461">
        <v>580</v>
      </c>
      <c r="G54" s="465" t="s">
        <v>0</v>
      </c>
      <c r="H5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580</v>
      </c>
      <c r="I54" s="404" t="str">
        <f>IF(Sklop22[[#This Row],[ZAHTEVANA SHEMA KAKOVOSTI]]&lt;&gt;"",Sklop22[[#This Row],[Preračunana masa/volumen/kos na enoto kg]],"")</f>
        <v/>
      </c>
      <c r="J54" s="462"/>
      <c r="K54" s="173" t="s">
        <v>78</v>
      </c>
      <c r="L54" s="173" t="s">
        <v>78</v>
      </c>
      <c r="M54" s="173" t="s">
        <v>78</v>
      </c>
      <c r="N54" s="466"/>
      <c r="O54" s="173" t="s">
        <v>78</v>
      </c>
      <c r="P54" s="476"/>
      <c r="Q54" s="410">
        <f>+Sklop22[[#This Row],[cena/enota brez DDV v EUR]]*Sklop22[[#This Row],[Stopnja DDV (%)]]</f>
        <v>0</v>
      </c>
      <c r="R54" s="410">
        <f>+Sklop22[[#This Row],[cena/enota brez DDV v EUR]]+Sklop22[[#This Row],[Davek (EUR)]]</f>
        <v>0</v>
      </c>
      <c r="S54" s="410">
        <f>+Sklop22[[#This Row],[cena/enota brez DDV v EUR]]*Sklop22[[#This Row],[Okvirna količina]]</f>
        <v>0</v>
      </c>
      <c r="T54" s="410">
        <f>+Sklop22[[#This Row],[Končna cena/enoto mere (EUR) z DDV]]*Sklop22[[#This Row],[Okvirna količina]]</f>
        <v>0</v>
      </c>
      <c r="U54" s="173" t="s">
        <v>78</v>
      </c>
    </row>
    <row r="55" spans="1:21" s="55" customFormat="1">
      <c r="A55" s="77" t="s">
        <v>158</v>
      </c>
      <c r="B55" s="443" t="s">
        <v>671</v>
      </c>
      <c r="C55" s="120" t="s">
        <v>78</v>
      </c>
      <c r="D55" s="120" t="s">
        <v>0</v>
      </c>
      <c r="E55" s="403"/>
      <c r="F55" s="461">
        <v>210</v>
      </c>
      <c r="G55" s="465" t="s">
        <v>0</v>
      </c>
      <c r="H5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55" s="404" t="str">
        <f>IF(Sklop22[[#This Row],[ZAHTEVANA SHEMA KAKOVOSTI]]&lt;&gt;"",Sklop22[[#This Row],[Preračunana masa/volumen/kos na enoto kg]],"")</f>
        <v/>
      </c>
      <c r="J55" s="462"/>
      <c r="K55" s="173" t="s">
        <v>78</v>
      </c>
      <c r="L55" s="173" t="s">
        <v>78</v>
      </c>
      <c r="M55" s="173" t="s">
        <v>78</v>
      </c>
      <c r="N55" s="466"/>
      <c r="O55" s="173" t="s">
        <v>78</v>
      </c>
      <c r="P55" s="476"/>
      <c r="Q55" s="410">
        <f>+Sklop22[[#This Row],[cena/enota brez DDV v EUR]]*Sklop22[[#This Row],[Stopnja DDV (%)]]</f>
        <v>0</v>
      </c>
      <c r="R55" s="410">
        <f>+Sklop22[[#This Row],[cena/enota brez DDV v EUR]]+Sklop22[[#This Row],[Davek (EUR)]]</f>
        <v>0</v>
      </c>
      <c r="S55" s="410">
        <f>+Sklop22[[#This Row],[cena/enota brez DDV v EUR]]*Sklop22[[#This Row],[Okvirna količina]]</f>
        <v>0</v>
      </c>
      <c r="T55" s="410">
        <f>+Sklop22[[#This Row],[Končna cena/enoto mere (EUR) z DDV]]*Sklop22[[#This Row],[Okvirna količina]]</f>
        <v>0</v>
      </c>
      <c r="U55" s="173" t="s">
        <v>78</v>
      </c>
    </row>
    <row r="56" spans="1:21" s="55" customFormat="1">
      <c r="A56" s="77" t="s">
        <v>159</v>
      </c>
      <c r="B56" s="443" t="s">
        <v>672</v>
      </c>
      <c r="C56" s="120" t="s">
        <v>78</v>
      </c>
      <c r="D56" s="120" t="s">
        <v>0</v>
      </c>
      <c r="E56" s="403"/>
      <c r="F56" s="461">
        <v>100</v>
      </c>
      <c r="G56" s="465" t="s">
        <v>0</v>
      </c>
      <c r="H5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56" s="404" t="str">
        <f>IF(Sklop22[[#This Row],[ZAHTEVANA SHEMA KAKOVOSTI]]&lt;&gt;"",Sklop22[[#This Row],[Preračunana masa/volumen/kos na enoto kg]],"")</f>
        <v/>
      </c>
      <c r="J56" s="462"/>
      <c r="K56" s="173" t="s">
        <v>78</v>
      </c>
      <c r="L56" s="173" t="s">
        <v>78</v>
      </c>
      <c r="M56" s="173" t="s">
        <v>78</v>
      </c>
      <c r="N56" s="466"/>
      <c r="O56" s="173" t="s">
        <v>78</v>
      </c>
      <c r="P56" s="476"/>
      <c r="Q56" s="410">
        <f>+Sklop22[[#This Row],[cena/enota brez DDV v EUR]]*Sklop22[[#This Row],[Stopnja DDV (%)]]</f>
        <v>0</v>
      </c>
      <c r="R56" s="410">
        <f>+Sklop22[[#This Row],[cena/enota brez DDV v EUR]]+Sklop22[[#This Row],[Davek (EUR)]]</f>
        <v>0</v>
      </c>
      <c r="S56" s="410">
        <f>+Sklop22[[#This Row],[cena/enota brez DDV v EUR]]*Sklop22[[#This Row],[Okvirna količina]]</f>
        <v>0</v>
      </c>
      <c r="T56" s="410">
        <f>+Sklop22[[#This Row],[Končna cena/enoto mere (EUR) z DDV]]*Sklop22[[#This Row],[Okvirna količina]]</f>
        <v>0</v>
      </c>
      <c r="U56" s="173" t="s">
        <v>78</v>
      </c>
    </row>
    <row r="57" spans="1:21" s="55" customFormat="1">
      <c r="A57" s="77" t="s">
        <v>180</v>
      </c>
      <c r="B57" s="443" t="s">
        <v>673</v>
      </c>
      <c r="C57" s="120" t="s">
        <v>78</v>
      </c>
      <c r="D57" s="120" t="s">
        <v>0</v>
      </c>
      <c r="E57" s="403"/>
      <c r="F57" s="461">
        <v>530</v>
      </c>
      <c r="G57" s="465" t="s">
        <v>0</v>
      </c>
      <c r="H5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530</v>
      </c>
      <c r="I57" s="404" t="str">
        <f>IF(Sklop22[[#This Row],[ZAHTEVANA SHEMA KAKOVOSTI]]&lt;&gt;"",Sklop22[[#This Row],[Preračunana masa/volumen/kos na enoto kg]],"")</f>
        <v/>
      </c>
      <c r="J57" s="462"/>
      <c r="K57" s="173" t="s">
        <v>78</v>
      </c>
      <c r="L57" s="173" t="s">
        <v>78</v>
      </c>
      <c r="M57" s="173" t="s">
        <v>78</v>
      </c>
      <c r="N57" s="466"/>
      <c r="O57" s="173" t="s">
        <v>78</v>
      </c>
      <c r="P57" s="476"/>
      <c r="Q57" s="410">
        <f>+Sklop22[[#This Row],[cena/enota brez DDV v EUR]]*Sklop22[[#This Row],[Stopnja DDV (%)]]</f>
        <v>0</v>
      </c>
      <c r="R57" s="410">
        <f>+Sklop22[[#This Row],[cena/enota brez DDV v EUR]]+Sklop22[[#This Row],[Davek (EUR)]]</f>
        <v>0</v>
      </c>
      <c r="S57" s="410">
        <f>+Sklop22[[#This Row],[cena/enota brez DDV v EUR]]*Sklop22[[#This Row],[Okvirna količina]]</f>
        <v>0</v>
      </c>
      <c r="T57" s="410">
        <f>+Sklop22[[#This Row],[Končna cena/enoto mere (EUR) z DDV]]*Sklop22[[#This Row],[Okvirna količina]]</f>
        <v>0</v>
      </c>
      <c r="U57" s="173" t="s">
        <v>78</v>
      </c>
    </row>
    <row r="58" spans="1:21" s="55" customFormat="1">
      <c r="A58" s="77" t="s">
        <v>181</v>
      </c>
      <c r="B58" s="443" t="s">
        <v>674</v>
      </c>
      <c r="C58" s="120" t="s">
        <v>78</v>
      </c>
      <c r="D58" s="120" t="s">
        <v>0</v>
      </c>
      <c r="E58" s="403"/>
      <c r="F58" s="461">
        <v>30</v>
      </c>
      <c r="G58" s="465" t="s">
        <v>0</v>
      </c>
      <c r="H5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8" s="404" t="str">
        <f>IF(Sklop22[[#This Row],[ZAHTEVANA SHEMA KAKOVOSTI]]&lt;&gt;"",Sklop22[[#This Row],[Preračunana masa/volumen/kos na enoto kg]],"")</f>
        <v/>
      </c>
      <c r="J58" s="462"/>
      <c r="K58" s="173" t="s">
        <v>78</v>
      </c>
      <c r="L58" s="173" t="s">
        <v>78</v>
      </c>
      <c r="M58" s="173" t="s">
        <v>78</v>
      </c>
      <c r="N58" s="466"/>
      <c r="O58" s="173" t="s">
        <v>78</v>
      </c>
      <c r="P58" s="476"/>
      <c r="Q58" s="410">
        <f>+Sklop22[[#This Row],[cena/enota brez DDV v EUR]]*Sklop22[[#This Row],[Stopnja DDV (%)]]</f>
        <v>0</v>
      </c>
      <c r="R58" s="410">
        <f>+Sklop22[[#This Row],[cena/enota brez DDV v EUR]]+Sklop22[[#This Row],[Davek (EUR)]]</f>
        <v>0</v>
      </c>
      <c r="S58" s="410">
        <f>+Sklop22[[#This Row],[cena/enota brez DDV v EUR]]*Sklop22[[#This Row],[Okvirna količina]]</f>
        <v>0</v>
      </c>
      <c r="T58" s="410">
        <f>+Sklop22[[#This Row],[Končna cena/enoto mere (EUR) z DDV]]*Sklop22[[#This Row],[Okvirna količina]]</f>
        <v>0</v>
      </c>
      <c r="U58" s="173" t="s">
        <v>78</v>
      </c>
    </row>
    <row r="59" spans="1:21" s="55" customFormat="1">
      <c r="A59" s="77" t="s">
        <v>182</v>
      </c>
      <c r="B59" s="443" t="s">
        <v>675</v>
      </c>
      <c r="C59" s="120" t="s">
        <v>78</v>
      </c>
      <c r="D59" s="120" t="s">
        <v>0</v>
      </c>
      <c r="E59" s="403"/>
      <c r="F59" s="461">
        <v>10</v>
      </c>
      <c r="G59" s="465" t="s">
        <v>0</v>
      </c>
      <c r="H5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9" s="404" t="str">
        <f>IF(Sklop22[[#This Row],[ZAHTEVANA SHEMA KAKOVOSTI]]&lt;&gt;"",Sklop22[[#This Row],[Preračunana masa/volumen/kos na enoto kg]],"")</f>
        <v/>
      </c>
      <c r="J59" s="462"/>
      <c r="K59" s="173" t="s">
        <v>78</v>
      </c>
      <c r="L59" s="173" t="s">
        <v>78</v>
      </c>
      <c r="M59" s="173" t="s">
        <v>78</v>
      </c>
      <c r="N59" s="466"/>
      <c r="O59" s="173" t="s">
        <v>78</v>
      </c>
      <c r="P59" s="476"/>
      <c r="Q59" s="410">
        <f>+Sklop22[[#This Row],[cena/enota brez DDV v EUR]]*Sklop22[[#This Row],[Stopnja DDV (%)]]</f>
        <v>0</v>
      </c>
      <c r="R59" s="410">
        <f>+Sklop22[[#This Row],[cena/enota brez DDV v EUR]]+Sklop22[[#This Row],[Davek (EUR)]]</f>
        <v>0</v>
      </c>
      <c r="S59" s="410">
        <f>+Sklop22[[#This Row],[cena/enota brez DDV v EUR]]*Sklop22[[#This Row],[Okvirna količina]]</f>
        <v>0</v>
      </c>
      <c r="T59" s="410">
        <f>+Sklop22[[#This Row],[Končna cena/enoto mere (EUR) z DDV]]*Sklop22[[#This Row],[Okvirna količina]]</f>
        <v>0</v>
      </c>
      <c r="U59" s="173" t="s">
        <v>78</v>
      </c>
    </row>
    <row r="60" spans="1:21" s="55" customFormat="1">
      <c r="A60" s="77" t="s">
        <v>183</v>
      </c>
      <c r="B60" s="443" t="s">
        <v>676</v>
      </c>
      <c r="C60" s="120" t="s">
        <v>78</v>
      </c>
      <c r="D60" s="120" t="s">
        <v>0</v>
      </c>
      <c r="E60" s="403"/>
      <c r="F60" s="461">
        <v>50</v>
      </c>
      <c r="G60" s="465" t="s">
        <v>0</v>
      </c>
      <c r="H6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0" s="404" t="str">
        <f>IF(Sklop22[[#This Row],[ZAHTEVANA SHEMA KAKOVOSTI]]&lt;&gt;"",Sklop22[[#This Row],[Preračunana masa/volumen/kos na enoto kg]],"")</f>
        <v/>
      </c>
      <c r="J60" s="462"/>
      <c r="K60" s="173" t="s">
        <v>78</v>
      </c>
      <c r="L60" s="173" t="s">
        <v>78</v>
      </c>
      <c r="M60" s="173" t="s">
        <v>78</v>
      </c>
      <c r="N60" s="466"/>
      <c r="O60" s="173" t="s">
        <v>78</v>
      </c>
      <c r="P60" s="476"/>
      <c r="Q60" s="410">
        <f>+Sklop22[[#This Row],[cena/enota brez DDV v EUR]]*Sklop22[[#This Row],[Stopnja DDV (%)]]</f>
        <v>0</v>
      </c>
      <c r="R60" s="410">
        <f>+Sklop22[[#This Row],[cena/enota brez DDV v EUR]]+Sklop22[[#This Row],[Davek (EUR)]]</f>
        <v>0</v>
      </c>
      <c r="S60" s="410">
        <f>+Sklop22[[#This Row],[cena/enota brez DDV v EUR]]*Sklop22[[#This Row],[Okvirna količina]]</f>
        <v>0</v>
      </c>
      <c r="T60" s="410">
        <f>+Sklop22[[#This Row],[Končna cena/enoto mere (EUR) z DDV]]*Sklop22[[#This Row],[Okvirna količina]]</f>
        <v>0</v>
      </c>
      <c r="U60" s="173" t="s">
        <v>78</v>
      </c>
    </row>
    <row r="61" spans="1:21" s="55" customFormat="1">
      <c r="A61" s="77" t="s">
        <v>184</v>
      </c>
      <c r="B61" s="443" t="s">
        <v>677</v>
      </c>
      <c r="C61" s="120" t="s">
        <v>78</v>
      </c>
      <c r="D61" s="120" t="s">
        <v>0</v>
      </c>
      <c r="E61" s="403"/>
      <c r="F61" s="461">
        <v>90</v>
      </c>
      <c r="G61" s="465" t="s">
        <v>0</v>
      </c>
      <c r="H6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61" s="404" t="str">
        <f>IF(Sklop22[[#This Row],[ZAHTEVANA SHEMA KAKOVOSTI]]&lt;&gt;"",Sklop22[[#This Row],[Preračunana masa/volumen/kos na enoto kg]],"")</f>
        <v/>
      </c>
      <c r="J61" s="462"/>
      <c r="K61" s="173" t="s">
        <v>78</v>
      </c>
      <c r="L61" s="173" t="s">
        <v>78</v>
      </c>
      <c r="M61" s="173" t="s">
        <v>78</v>
      </c>
      <c r="N61" s="466"/>
      <c r="O61" s="173" t="s">
        <v>78</v>
      </c>
      <c r="P61" s="476"/>
      <c r="Q61" s="410">
        <f>+Sklop22[[#This Row],[cena/enota brez DDV v EUR]]*Sklop22[[#This Row],[Stopnja DDV (%)]]</f>
        <v>0</v>
      </c>
      <c r="R61" s="410">
        <f>+Sklop22[[#This Row],[cena/enota brez DDV v EUR]]+Sklop22[[#This Row],[Davek (EUR)]]</f>
        <v>0</v>
      </c>
      <c r="S61" s="410">
        <f>+Sklop22[[#This Row],[cena/enota brez DDV v EUR]]*Sklop22[[#This Row],[Okvirna količina]]</f>
        <v>0</v>
      </c>
      <c r="T61" s="410">
        <f>+Sklop22[[#This Row],[Končna cena/enoto mere (EUR) z DDV]]*Sklop22[[#This Row],[Okvirna količina]]</f>
        <v>0</v>
      </c>
      <c r="U61" s="173" t="s">
        <v>78</v>
      </c>
    </row>
    <row r="62" spans="1:21" s="55" customFormat="1">
      <c r="A62" s="77" t="s">
        <v>185</v>
      </c>
      <c r="B62" s="443" t="s">
        <v>678</v>
      </c>
      <c r="C62" s="120" t="s">
        <v>78</v>
      </c>
      <c r="D62" s="120" t="s">
        <v>0</v>
      </c>
      <c r="E62" s="403"/>
      <c r="F62" s="461">
        <v>20</v>
      </c>
      <c r="G62" s="465" t="s">
        <v>0</v>
      </c>
      <c r="H6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2" s="404" t="str">
        <f>IF(Sklop22[[#This Row],[ZAHTEVANA SHEMA KAKOVOSTI]]&lt;&gt;"",Sklop22[[#This Row],[Preračunana masa/volumen/kos na enoto kg]],"")</f>
        <v/>
      </c>
      <c r="J62" s="462"/>
      <c r="K62" s="173" t="s">
        <v>78</v>
      </c>
      <c r="L62" s="173" t="s">
        <v>78</v>
      </c>
      <c r="M62" s="173" t="s">
        <v>78</v>
      </c>
      <c r="N62" s="466"/>
      <c r="O62" s="173" t="s">
        <v>78</v>
      </c>
      <c r="P62" s="476"/>
      <c r="Q62" s="410">
        <f>+Sklop22[[#This Row],[cena/enota brez DDV v EUR]]*Sklop22[[#This Row],[Stopnja DDV (%)]]</f>
        <v>0</v>
      </c>
      <c r="R62" s="410">
        <f>+Sklop22[[#This Row],[cena/enota brez DDV v EUR]]+Sklop22[[#This Row],[Davek (EUR)]]</f>
        <v>0</v>
      </c>
      <c r="S62" s="410">
        <f>+Sklop22[[#This Row],[cena/enota brez DDV v EUR]]*Sklop22[[#This Row],[Okvirna količina]]</f>
        <v>0</v>
      </c>
      <c r="T62" s="410">
        <f>+Sklop22[[#This Row],[Končna cena/enoto mere (EUR) z DDV]]*Sklop22[[#This Row],[Okvirna količina]]</f>
        <v>0</v>
      </c>
      <c r="U62" s="173" t="s">
        <v>78</v>
      </c>
    </row>
    <row r="63" spans="1:21" s="55" customFormat="1">
      <c r="A63" s="77" t="s">
        <v>186</v>
      </c>
      <c r="B63" s="443" t="s">
        <v>679</v>
      </c>
      <c r="C63" s="120" t="s">
        <v>78</v>
      </c>
      <c r="D63" s="120" t="s">
        <v>0</v>
      </c>
      <c r="E63" s="403"/>
      <c r="F63" s="461">
        <v>200</v>
      </c>
      <c r="G63" s="465" t="s">
        <v>0</v>
      </c>
      <c r="H6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63" s="404" t="str">
        <f>IF(Sklop22[[#This Row],[ZAHTEVANA SHEMA KAKOVOSTI]]&lt;&gt;"",Sklop22[[#This Row],[Preračunana masa/volumen/kos na enoto kg]],"")</f>
        <v/>
      </c>
      <c r="J63" s="462"/>
      <c r="K63" s="173" t="s">
        <v>78</v>
      </c>
      <c r="L63" s="173" t="s">
        <v>78</v>
      </c>
      <c r="M63" s="173" t="s">
        <v>78</v>
      </c>
      <c r="N63" s="466"/>
      <c r="O63" s="173" t="s">
        <v>78</v>
      </c>
      <c r="P63" s="476"/>
      <c r="Q63" s="410">
        <f>+Sklop22[[#This Row],[cena/enota brez DDV v EUR]]*Sklop22[[#This Row],[Stopnja DDV (%)]]</f>
        <v>0</v>
      </c>
      <c r="R63" s="410">
        <f>+Sklop22[[#This Row],[cena/enota brez DDV v EUR]]+Sklop22[[#This Row],[Davek (EUR)]]</f>
        <v>0</v>
      </c>
      <c r="S63" s="410">
        <f>+Sklop22[[#This Row],[cena/enota brez DDV v EUR]]*Sklop22[[#This Row],[Okvirna količina]]</f>
        <v>0</v>
      </c>
      <c r="T63" s="410">
        <f>+Sklop22[[#This Row],[Končna cena/enoto mere (EUR) z DDV]]*Sklop22[[#This Row],[Okvirna količina]]</f>
        <v>0</v>
      </c>
      <c r="U63" s="173" t="s">
        <v>78</v>
      </c>
    </row>
    <row r="64" spans="1:21" s="55" customFormat="1">
      <c r="A64" s="77" t="s">
        <v>187</v>
      </c>
      <c r="B64" s="443" t="s">
        <v>680</v>
      </c>
      <c r="C64" s="120" t="s">
        <v>78</v>
      </c>
      <c r="D64" s="120" t="s">
        <v>0</v>
      </c>
      <c r="E64" s="403"/>
      <c r="F64" s="461">
        <v>150</v>
      </c>
      <c r="G64" s="465" t="s">
        <v>0</v>
      </c>
      <c r="H6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64" s="404" t="str">
        <f>IF(Sklop22[[#This Row],[ZAHTEVANA SHEMA KAKOVOSTI]]&lt;&gt;"",Sklop22[[#This Row],[Preračunana masa/volumen/kos na enoto kg]],"")</f>
        <v/>
      </c>
      <c r="J64" s="462"/>
      <c r="K64" s="173" t="s">
        <v>78</v>
      </c>
      <c r="L64" s="173" t="s">
        <v>78</v>
      </c>
      <c r="M64" s="173" t="s">
        <v>78</v>
      </c>
      <c r="N64" s="466"/>
      <c r="O64" s="173" t="s">
        <v>78</v>
      </c>
      <c r="P64" s="476"/>
      <c r="Q64" s="410">
        <f>+Sklop22[[#This Row],[cena/enota brez DDV v EUR]]*Sklop22[[#This Row],[Stopnja DDV (%)]]</f>
        <v>0</v>
      </c>
      <c r="R64" s="410">
        <f>+Sklop22[[#This Row],[cena/enota brez DDV v EUR]]+Sklop22[[#This Row],[Davek (EUR)]]</f>
        <v>0</v>
      </c>
      <c r="S64" s="410">
        <f>+Sklop22[[#This Row],[cena/enota brez DDV v EUR]]*Sklop22[[#This Row],[Okvirna količina]]</f>
        <v>0</v>
      </c>
      <c r="T64" s="410">
        <f>+Sklop22[[#This Row],[Končna cena/enoto mere (EUR) z DDV]]*Sklop22[[#This Row],[Okvirna količina]]</f>
        <v>0</v>
      </c>
      <c r="U64" s="173" t="s">
        <v>78</v>
      </c>
    </row>
    <row r="65" spans="1:21" s="55" customFormat="1">
      <c r="A65" s="77" t="s">
        <v>188</v>
      </c>
      <c r="B65" s="443" t="s">
        <v>681</v>
      </c>
      <c r="C65" s="120" t="s">
        <v>78</v>
      </c>
      <c r="D65" s="120" t="s">
        <v>0</v>
      </c>
      <c r="E65" s="403"/>
      <c r="F65" s="461">
        <v>20</v>
      </c>
      <c r="G65" s="465" t="s">
        <v>0</v>
      </c>
      <c r="H6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5" s="404" t="str">
        <f>IF(Sklop22[[#This Row],[ZAHTEVANA SHEMA KAKOVOSTI]]&lt;&gt;"",Sklop22[[#This Row],[Preračunana masa/volumen/kos na enoto kg]],"")</f>
        <v/>
      </c>
      <c r="J65" s="462"/>
      <c r="K65" s="173" t="s">
        <v>78</v>
      </c>
      <c r="L65" s="173" t="s">
        <v>78</v>
      </c>
      <c r="M65" s="173" t="s">
        <v>78</v>
      </c>
      <c r="N65" s="466"/>
      <c r="O65" s="173" t="s">
        <v>78</v>
      </c>
      <c r="P65" s="476"/>
      <c r="Q65" s="410">
        <f>+Sklop22[[#This Row],[cena/enota brez DDV v EUR]]*Sklop22[[#This Row],[Stopnja DDV (%)]]</f>
        <v>0</v>
      </c>
      <c r="R65" s="410">
        <f>+Sklop22[[#This Row],[cena/enota brez DDV v EUR]]+Sklop22[[#This Row],[Davek (EUR)]]</f>
        <v>0</v>
      </c>
      <c r="S65" s="410">
        <f>+Sklop22[[#This Row],[cena/enota brez DDV v EUR]]*Sklop22[[#This Row],[Okvirna količina]]</f>
        <v>0</v>
      </c>
      <c r="T65" s="410">
        <f>+Sklop22[[#This Row],[Končna cena/enoto mere (EUR) z DDV]]*Sklop22[[#This Row],[Okvirna količina]]</f>
        <v>0</v>
      </c>
      <c r="U65" s="173" t="s">
        <v>78</v>
      </c>
    </row>
    <row r="66" spans="1:21" s="55" customFormat="1">
      <c r="A66" s="77" t="s">
        <v>189</v>
      </c>
      <c r="B66" s="443" t="s">
        <v>682</v>
      </c>
      <c r="C66" s="120" t="s">
        <v>78</v>
      </c>
      <c r="D66" s="120" t="s">
        <v>0</v>
      </c>
      <c r="E66" s="403"/>
      <c r="F66" s="461">
        <v>160</v>
      </c>
      <c r="G66" s="465" t="s">
        <v>0</v>
      </c>
      <c r="H6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66" s="404" t="str">
        <f>IF(Sklop22[[#This Row],[ZAHTEVANA SHEMA KAKOVOSTI]]&lt;&gt;"",Sklop22[[#This Row],[Preračunana masa/volumen/kos na enoto kg]],"")</f>
        <v/>
      </c>
      <c r="J66" s="462"/>
      <c r="K66" s="173" t="s">
        <v>78</v>
      </c>
      <c r="L66" s="173" t="s">
        <v>78</v>
      </c>
      <c r="M66" s="173" t="s">
        <v>78</v>
      </c>
      <c r="N66" s="466"/>
      <c r="O66" s="173" t="s">
        <v>78</v>
      </c>
      <c r="P66" s="476"/>
      <c r="Q66" s="410">
        <f>+Sklop22[[#This Row],[cena/enota brez DDV v EUR]]*Sklop22[[#This Row],[Stopnja DDV (%)]]</f>
        <v>0</v>
      </c>
      <c r="R66" s="410">
        <f>+Sklop22[[#This Row],[cena/enota brez DDV v EUR]]+Sklop22[[#This Row],[Davek (EUR)]]</f>
        <v>0</v>
      </c>
      <c r="S66" s="410">
        <f>+Sklop22[[#This Row],[cena/enota brez DDV v EUR]]*Sklop22[[#This Row],[Okvirna količina]]</f>
        <v>0</v>
      </c>
      <c r="T66" s="410">
        <f>+Sklop22[[#This Row],[Končna cena/enoto mere (EUR) z DDV]]*Sklop22[[#This Row],[Okvirna količina]]</f>
        <v>0</v>
      </c>
      <c r="U66" s="173" t="s">
        <v>78</v>
      </c>
    </row>
    <row r="67" spans="1:21" s="55" customFormat="1">
      <c r="A67" s="77" t="s">
        <v>190</v>
      </c>
      <c r="B67" s="443" t="s">
        <v>683</v>
      </c>
      <c r="C67" s="120" t="s">
        <v>78</v>
      </c>
      <c r="D67" s="120" t="s">
        <v>0</v>
      </c>
      <c r="E67" s="403"/>
      <c r="F67" s="461">
        <v>20</v>
      </c>
      <c r="G67" s="465" t="s">
        <v>0</v>
      </c>
      <c r="H6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7" s="404" t="str">
        <f>IF(Sklop22[[#This Row],[ZAHTEVANA SHEMA KAKOVOSTI]]&lt;&gt;"",Sklop22[[#This Row],[Preračunana masa/volumen/kos na enoto kg]],"")</f>
        <v/>
      </c>
      <c r="J67" s="462"/>
      <c r="K67" s="173" t="s">
        <v>78</v>
      </c>
      <c r="L67" s="173" t="s">
        <v>78</v>
      </c>
      <c r="M67" s="173" t="s">
        <v>78</v>
      </c>
      <c r="N67" s="466"/>
      <c r="O67" s="173" t="s">
        <v>78</v>
      </c>
      <c r="P67" s="476"/>
      <c r="Q67" s="410">
        <f>+Sklop22[[#This Row],[cena/enota brez DDV v EUR]]*Sklop22[[#This Row],[Stopnja DDV (%)]]</f>
        <v>0</v>
      </c>
      <c r="R67" s="410">
        <f>+Sklop22[[#This Row],[cena/enota brez DDV v EUR]]+Sklop22[[#This Row],[Davek (EUR)]]</f>
        <v>0</v>
      </c>
      <c r="S67" s="410">
        <f>+Sklop22[[#This Row],[cena/enota brez DDV v EUR]]*Sklop22[[#This Row],[Okvirna količina]]</f>
        <v>0</v>
      </c>
      <c r="T67" s="410">
        <f>+Sklop22[[#This Row],[Končna cena/enoto mere (EUR) z DDV]]*Sklop22[[#This Row],[Okvirna količina]]</f>
        <v>0</v>
      </c>
      <c r="U67" s="173" t="s">
        <v>78</v>
      </c>
    </row>
    <row r="68" spans="1:21" s="55" customFormat="1">
      <c r="A68" s="77" t="s">
        <v>191</v>
      </c>
      <c r="B68" s="443" t="s">
        <v>684</v>
      </c>
      <c r="C68" s="120" t="s">
        <v>78</v>
      </c>
      <c r="D68" s="120" t="s">
        <v>0</v>
      </c>
      <c r="E68" s="403"/>
      <c r="F68" s="461">
        <v>80</v>
      </c>
      <c r="G68" s="465" t="s">
        <v>0</v>
      </c>
      <c r="H68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68" s="404" t="str">
        <f>IF(Sklop22[[#This Row],[ZAHTEVANA SHEMA KAKOVOSTI]]&lt;&gt;"",Sklop22[[#This Row],[Preračunana masa/volumen/kos na enoto kg]],"")</f>
        <v/>
      </c>
      <c r="J68" s="462"/>
      <c r="K68" s="173" t="s">
        <v>78</v>
      </c>
      <c r="L68" s="173" t="s">
        <v>78</v>
      </c>
      <c r="M68" s="173" t="s">
        <v>78</v>
      </c>
      <c r="N68" s="466"/>
      <c r="O68" s="173" t="s">
        <v>78</v>
      </c>
      <c r="P68" s="476"/>
      <c r="Q68" s="410">
        <f>+Sklop22[[#This Row],[cena/enota brez DDV v EUR]]*Sklop22[[#This Row],[Stopnja DDV (%)]]</f>
        <v>0</v>
      </c>
      <c r="R68" s="410">
        <f>+Sklop22[[#This Row],[cena/enota brez DDV v EUR]]+Sklop22[[#This Row],[Davek (EUR)]]</f>
        <v>0</v>
      </c>
      <c r="S68" s="410">
        <f>+Sklop22[[#This Row],[cena/enota brez DDV v EUR]]*Sklop22[[#This Row],[Okvirna količina]]</f>
        <v>0</v>
      </c>
      <c r="T68" s="410">
        <f>+Sklop22[[#This Row],[Končna cena/enoto mere (EUR) z DDV]]*Sklop22[[#This Row],[Okvirna količina]]</f>
        <v>0</v>
      </c>
      <c r="U68" s="173" t="s">
        <v>78</v>
      </c>
    </row>
    <row r="69" spans="1:21" s="55" customFormat="1">
      <c r="A69" s="77" t="s">
        <v>192</v>
      </c>
      <c r="B69" s="478" t="s">
        <v>685</v>
      </c>
      <c r="C69" s="120" t="s">
        <v>78</v>
      </c>
      <c r="D69" s="120" t="s">
        <v>0</v>
      </c>
      <c r="E69" s="403"/>
      <c r="F69" s="461">
        <v>300</v>
      </c>
      <c r="G69" s="465" t="s">
        <v>0</v>
      </c>
      <c r="H69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69" s="404" t="str">
        <f>IF(Sklop22[[#This Row],[ZAHTEVANA SHEMA KAKOVOSTI]]&lt;&gt;"",Sklop22[[#This Row],[Preračunana masa/volumen/kos na enoto kg]],"")</f>
        <v/>
      </c>
      <c r="J69" s="462"/>
      <c r="K69" s="173" t="s">
        <v>78</v>
      </c>
      <c r="L69" s="173" t="s">
        <v>78</v>
      </c>
      <c r="M69" s="173" t="s">
        <v>78</v>
      </c>
      <c r="N69" s="466"/>
      <c r="O69" s="173" t="s">
        <v>78</v>
      </c>
      <c r="P69" s="476"/>
      <c r="Q69" s="410">
        <f>+Sklop22[[#This Row],[cena/enota brez DDV v EUR]]*Sklop22[[#This Row],[Stopnja DDV (%)]]</f>
        <v>0</v>
      </c>
      <c r="R69" s="410">
        <f>+Sklop22[[#This Row],[cena/enota brez DDV v EUR]]+Sklop22[[#This Row],[Davek (EUR)]]</f>
        <v>0</v>
      </c>
      <c r="S69" s="410">
        <f>+Sklop22[[#This Row],[cena/enota brez DDV v EUR]]*Sklop22[[#This Row],[Okvirna količina]]</f>
        <v>0</v>
      </c>
      <c r="T69" s="410">
        <f>+Sklop22[[#This Row],[Končna cena/enoto mere (EUR) z DDV]]*Sklop22[[#This Row],[Okvirna količina]]</f>
        <v>0</v>
      </c>
      <c r="U69" s="173" t="s">
        <v>78</v>
      </c>
    </row>
    <row r="70" spans="1:21" s="55" customFormat="1">
      <c r="A70" s="77" t="s">
        <v>193</v>
      </c>
      <c r="B70" s="478" t="s">
        <v>686</v>
      </c>
      <c r="C70" s="120" t="s">
        <v>78</v>
      </c>
      <c r="D70" s="120" t="s">
        <v>0</v>
      </c>
      <c r="E70" s="403"/>
      <c r="F70" s="461">
        <v>250</v>
      </c>
      <c r="G70" s="465" t="s">
        <v>0</v>
      </c>
      <c r="H70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70" s="404" t="str">
        <f>IF(Sklop22[[#This Row],[ZAHTEVANA SHEMA KAKOVOSTI]]&lt;&gt;"",Sklop22[[#This Row],[Preračunana masa/volumen/kos na enoto kg]],"")</f>
        <v/>
      </c>
      <c r="J70" s="462"/>
      <c r="K70" s="173" t="s">
        <v>78</v>
      </c>
      <c r="L70" s="173" t="s">
        <v>78</v>
      </c>
      <c r="M70" s="173" t="s">
        <v>78</v>
      </c>
      <c r="N70" s="466"/>
      <c r="O70" s="173" t="s">
        <v>78</v>
      </c>
      <c r="P70" s="476"/>
      <c r="Q70" s="410">
        <f>+Sklop22[[#This Row],[cena/enota brez DDV v EUR]]*Sklop22[[#This Row],[Stopnja DDV (%)]]</f>
        <v>0</v>
      </c>
      <c r="R70" s="410">
        <f>+Sklop22[[#This Row],[cena/enota brez DDV v EUR]]+Sklop22[[#This Row],[Davek (EUR)]]</f>
        <v>0</v>
      </c>
      <c r="S70" s="410">
        <f>+Sklop22[[#This Row],[cena/enota brez DDV v EUR]]*Sklop22[[#This Row],[Okvirna količina]]</f>
        <v>0</v>
      </c>
      <c r="T70" s="410">
        <f>+Sklop22[[#This Row],[Končna cena/enoto mere (EUR) z DDV]]*Sklop22[[#This Row],[Okvirna količina]]</f>
        <v>0</v>
      </c>
      <c r="U70" s="173" t="s">
        <v>78</v>
      </c>
    </row>
    <row r="71" spans="1:21" s="55" customFormat="1" ht="25.5">
      <c r="A71" s="77" t="s">
        <v>194</v>
      </c>
      <c r="B71" s="443" t="s">
        <v>687</v>
      </c>
      <c r="C71" s="120" t="s">
        <v>78</v>
      </c>
      <c r="D71" s="120" t="s">
        <v>0</v>
      </c>
      <c r="E71" s="403"/>
      <c r="F71" s="461">
        <v>100</v>
      </c>
      <c r="G71" s="465" t="s">
        <v>0</v>
      </c>
      <c r="H71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1" s="404" t="str">
        <f>IF(Sklop22[[#This Row],[ZAHTEVANA SHEMA KAKOVOSTI]]&lt;&gt;"",Sklop22[[#This Row],[Preračunana masa/volumen/kos na enoto kg]],"")</f>
        <v/>
      </c>
      <c r="J71" s="462"/>
      <c r="K71" s="173" t="s">
        <v>78</v>
      </c>
      <c r="L71" s="173" t="s">
        <v>78</v>
      </c>
      <c r="M71" s="173" t="s">
        <v>78</v>
      </c>
      <c r="N71" s="466"/>
      <c r="O71" s="173" t="s">
        <v>78</v>
      </c>
      <c r="P71" s="476"/>
      <c r="Q71" s="410">
        <f>+Sklop22[[#This Row],[cena/enota brez DDV v EUR]]*Sklop22[[#This Row],[Stopnja DDV (%)]]</f>
        <v>0</v>
      </c>
      <c r="R71" s="410">
        <f>+Sklop22[[#This Row],[cena/enota brez DDV v EUR]]+Sklop22[[#This Row],[Davek (EUR)]]</f>
        <v>0</v>
      </c>
      <c r="S71" s="410">
        <f>+Sklop22[[#This Row],[cena/enota brez DDV v EUR]]*Sklop22[[#This Row],[Okvirna količina]]</f>
        <v>0</v>
      </c>
      <c r="T71" s="410">
        <f>+Sklop22[[#This Row],[Končna cena/enoto mere (EUR) z DDV]]*Sklop22[[#This Row],[Okvirna količina]]</f>
        <v>0</v>
      </c>
      <c r="U71" s="173" t="s">
        <v>78</v>
      </c>
    </row>
    <row r="72" spans="1:21" s="55" customFormat="1" ht="25.5">
      <c r="A72" s="77" t="s">
        <v>195</v>
      </c>
      <c r="B72" s="478" t="s">
        <v>688</v>
      </c>
      <c r="C72" s="120" t="s">
        <v>78</v>
      </c>
      <c r="D72" s="120" t="s">
        <v>0</v>
      </c>
      <c r="E72" s="403"/>
      <c r="F72" s="461">
        <v>902</v>
      </c>
      <c r="G72" s="465" t="s">
        <v>0</v>
      </c>
      <c r="H72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902</v>
      </c>
      <c r="I72" s="404" t="str">
        <f>IF(Sklop22[[#This Row],[ZAHTEVANA SHEMA KAKOVOSTI]]&lt;&gt;"",Sklop22[[#This Row],[Preračunana masa/volumen/kos na enoto kg]],"")</f>
        <v/>
      </c>
      <c r="J72" s="462"/>
      <c r="K72" s="173" t="s">
        <v>78</v>
      </c>
      <c r="L72" s="173" t="s">
        <v>78</v>
      </c>
      <c r="M72" s="173" t="s">
        <v>78</v>
      </c>
      <c r="N72" s="466"/>
      <c r="O72" s="173" t="s">
        <v>78</v>
      </c>
      <c r="P72" s="476"/>
      <c r="Q72" s="410">
        <f>+Sklop22[[#This Row],[cena/enota brez DDV v EUR]]*Sklop22[[#This Row],[Stopnja DDV (%)]]</f>
        <v>0</v>
      </c>
      <c r="R72" s="410">
        <f>+Sklop22[[#This Row],[cena/enota brez DDV v EUR]]+Sklop22[[#This Row],[Davek (EUR)]]</f>
        <v>0</v>
      </c>
      <c r="S72" s="410">
        <f>+Sklop22[[#This Row],[cena/enota brez DDV v EUR]]*Sklop22[[#This Row],[Okvirna količina]]</f>
        <v>0</v>
      </c>
      <c r="T72" s="410">
        <f>+Sklop22[[#This Row],[Končna cena/enoto mere (EUR) z DDV]]*Sklop22[[#This Row],[Okvirna količina]]</f>
        <v>0</v>
      </c>
      <c r="U72" s="173" t="s">
        <v>78</v>
      </c>
    </row>
    <row r="73" spans="1:21" s="55" customFormat="1">
      <c r="A73" s="77" t="s">
        <v>196</v>
      </c>
      <c r="B73" s="443" t="s">
        <v>689</v>
      </c>
      <c r="C73" s="120" t="s">
        <v>78</v>
      </c>
      <c r="D73" s="120" t="s">
        <v>0</v>
      </c>
      <c r="E73" s="403"/>
      <c r="F73" s="461">
        <v>120</v>
      </c>
      <c r="G73" s="465" t="s">
        <v>0</v>
      </c>
      <c r="H73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73" s="404" t="str">
        <f>IF(Sklop22[[#This Row],[ZAHTEVANA SHEMA KAKOVOSTI]]&lt;&gt;"",Sklop22[[#This Row],[Preračunana masa/volumen/kos na enoto kg]],"")</f>
        <v/>
      </c>
      <c r="J73" s="462"/>
      <c r="K73" s="173" t="s">
        <v>78</v>
      </c>
      <c r="L73" s="173" t="s">
        <v>78</v>
      </c>
      <c r="M73" s="173" t="s">
        <v>78</v>
      </c>
      <c r="N73" s="466"/>
      <c r="O73" s="173" t="s">
        <v>78</v>
      </c>
      <c r="P73" s="476"/>
      <c r="Q73" s="410">
        <f>+Sklop22[[#This Row],[cena/enota brez DDV v EUR]]*Sklop22[[#This Row],[Stopnja DDV (%)]]</f>
        <v>0</v>
      </c>
      <c r="R73" s="410">
        <f>+Sklop22[[#This Row],[cena/enota brez DDV v EUR]]+Sklop22[[#This Row],[Davek (EUR)]]</f>
        <v>0</v>
      </c>
      <c r="S73" s="410">
        <f>+Sklop22[[#This Row],[cena/enota brez DDV v EUR]]*Sklop22[[#This Row],[Okvirna količina]]</f>
        <v>0</v>
      </c>
      <c r="T73" s="410">
        <f>+Sklop22[[#This Row],[Končna cena/enoto mere (EUR) z DDV]]*Sklop22[[#This Row],[Okvirna količina]]</f>
        <v>0</v>
      </c>
      <c r="U73" s="173" t="s">
        <v>78</v>
      </c>
    </row>
    <row r="74" spans="1:21" s="55" customFormat="1">
      <c r="A74" s="77" t="s">
        <v>197</v>
      </c>
      <c r="B74" s="443" t="s">
        <v>692</v>
      </c>
      <c r="C74" s="401" t="s">
        <v>691</v>
      </c>
      <c r="D74" s="120" t="s">
        <v>0</v>
      </c>
      <c r="E74" s="403"/>
      <c r="F74" s="461">
        <v>350</v>
      </c>
      <c r="G74" s="465" t="s">
        <v>0</v>
      </c>
      <c r="H74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74" s="404" t="str">
        <f>IF(Sklop22[[#This Row],[ZAHTEVANA SHEMA KAKOVOSTI]]&lt;&gt;"",Sklop22[[#This Row],[Preračunana masa/volumen/kos na enoto kg]],"")</f>
        <v/>
      </c>
      <c r="J74" s="462"/>
      <c r="K74" s="173" t="s">
        <v>78</v>
      </c>
      <c r="L74" s="173" t="s">
        <v>78</v>
      </c>
      <c r="M74" s="173" t="s">
        <v>78</v>
      </c>
      <c r="N74" s="466"/>
      <c r="O74" s="173" t="s">
        <v>78</v>
      </c>
      <c r="P74" s="476"/>
      <c r="Q74" s="410">
        <f>+Sklop22[[#This Row],[cena/enota brez DDV v EUR]]*Sklop22[[#This Row],[Stopnja DDV (%)]]</f>
        <v>0</v>
      </c>
      <c r="R74" s="410">
        <f>+Sklop22[[#This Row],[cena/enota brez DDV v EUR]]+Sklop22[[#This Row],[Davek (EUR)]]</f>
        <v>0</v>
      </c>
      <c r="S74" s="410">
        <f>+Sklop22[[#This Row],[cena/enota brez DDV v EUR]]*Sklop22[[#This Row],[Okvirna količina]]</f>
        <v>0</v>
      </c>
      <c r="T74" s="410">
        <f>+Sklop22[[#This Row],[Končna cena/enoto mere (EUR) z DDV]]*Sklop22[[#This Row],[Okvirna količina]]</f>
        <v>0</v>
      </c>
      <c r="U74" s="173" t="s">
        <v>78</v>
      </c>
    </row>
    <row r="75" spans="1:21" s="55" customFormat="1" ht="25.5">
      <c r="A75" s="77" t="s">
        <v>198</v>
      </c>
      <c r="B75" s="443" t="s">
        <v>693</v>
      </c>
      <c r="C75" s="401" t="s">
        <v>691</v>
      </c>
      <c r="D75" s="120" t="s">
        <v>0</v>
      </c>
      <c r="E75" s="403"/>
      <c r="F75" s="461">
        <v>120</v>
      </c>
      <c r="G75" s="465" t="s">
        <v>0</v>
      </c>
      <c r="H75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75" s="404" t="str">
        <f>IF(Sklop22[[#This Row],[ZAHTEVANA SHEMA KAKOVOSTI]]&lt;&gt;"",Sklop22[[#This Row],[Preračunana masa/volumen/kos na enoto kg]],"")</f>
        <v/>
      </c>
      <c r="J75" s="462"/>
      <c r="K75" s="173" t="s">
        <v>78</v>
      </c>
      <c r="L75" s="173" t="s">
        <v>78</v>
      </c>
      <c r="M75" s="173" t="s">
        <v>78</v>
      </c>
      <c r="N75" s="466"/>
      <c r="O75" s="173" t="s">
        <v>78</v>
      </c>
      <c r="P75" s="476"/>
      <c r="Q75" s="410">
        <f>+Sklop22[[#This Row],[cena/enota brez DDV v EUR]]*Sklop22[[#This Row],[Stopnja DDV (%)]]</f>
        <v>0</v>
      </c>
      <c r="R75" s="410">
        <f>+Sklop22[[#This Row],[cena/enota brez DDV v EUR]]+Sklop22[[#This Row],[Davek (EUR)]]</f>
        <v>0</v>
      </c>
      <c r="S75" s="410">
        <f>+Sklop22[[#This Row],[cena/enota brez DDV v EUR]]*Sklop22[[#This Row],[Okvirna količina]]</f>
        <v>0</v>
      </c>
      <c r="T75" s="410">
        <f>+Sklop22[[#This Row],[Končna cena/enoto mere (EUR) z DDV]]*Sklop22[[#This Row],[Okvirna količina]]</f>
        <v>0</v>
      </c>
      <c r="U75" s="173" t="s">
        <v>78</v>
      </c>
    </row>
    <row r="76" spans="1:21" s="55" customFormat="1" ht="25.5">
      <c r="A76" s="77" t="s">
        <v>199</v>
      </c>
      <c r="B76" s="443" t="s">
        <v>694</v>
      </c>
      <c r="C76" s="401" t="s">
        <v>691</v>
      </c>
      <c r="D76" s="120" t="s">
        <v>0</v>
      </c>
      <c r="E76" s="403"/>
      <c r="F76" s="461">
        <v>80</v>
      </c>
      <c r="G76" s="465" t="s">
        <v>0</v>
      </c>
      <c r="H76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76" s="404" t="str">
        <f>IF(Sklop22[[#This Row],[ZAHTEVANA SHEMA KAKOVOSTI]]&lt;&gt;"",Sklop22[[#This Row],[Preračunana masa/volumen/kos na enoto kg]],"")</f>
        <v/>
      </c>
      <c r="J76" s="462"/>
      <c r="K76" s="173" t="s">
        <v>78</v>
      </c>
      <c r="L76" s="173" t="s">
        <v>78</v>
      </c>
      <c r="M76" s="173" t="s">
        <v>78</v>
      </c>
      <c r="N76" s="466"/>
      <c r="O76" s="173" t="s">
        <v>78</v>
      </c>
      <c r="P76" s="476"/>
      <c r="Q76" s="410">
        <f>+Sklop22[[#This Row],[cena/enota brez DDV v EUR]]*Sklop22[[#This Row],[Stopnja DDV (%)]]</f>
        <v>0</v>
      </c>
      <c r="R76" s="410">
        <f>+Sklop22[[#This Row],[cena/enota brez DDV v EUR]]+Sklop22[[#This Row],[Davek (EUR)]]</f>
        <v>0</v>
      </c>
      <c r="S76" s="410">
        <f>+Sklop22[[#This Row],[cena/enota brez DDV v EUR]]*Sklop22[[#This Row],[Okvirna količina]]</f>
        <v>0</v>
      </c>
      <c r="T76" s="410">
        <f>+Sklop22[[#This Row],[Končna cena/enoto mere (EUR) z DDV]]*Sklop22[[#This Row],[Okvirna količina]]</f>
        <v>0</v>
      </c>
      <c r="U76" s="173" t="s">
        <v>78</v>
      </c>
    </row>
    <row r="77" spans="1:21" s="55" customFormat="1">
      <c r="A77" s="77" t="s">
        <v>200</v>
      </c>
      <c r="B77" s="443" t="s">
        <v>695</v>
      </c>
      <c r="C77" s="401" t="s">
        <v>691</v>
      </c>
      <c r="D77" s="120" t="s">
        <v>0</v>
      </c>
      <c r="E77" s="403"/>
      <c r="F77" s="461">
        <v>30</v>
      </c>
      <c r="G77" s="465" t="s">
        <v>0</v>
      </c>
      <c r="H77" s="46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77" s="404" t="str">
        <f>IF(Sklop22[[#This Row],[ZAHTEVANA SHEMA KAKOVOSTI]]&lt;&gt;"",Sklop22[[#This Row],[Preračunana masa/volumen/kos na enoto kg]],"")</f>
        <v/>
      </c>
      <c r="J77" s="462"/>
      <c r="K77" s="173" t="s">
        <v>78</v>
      </c>
      <c r="L77" s="173" t="s">
        <v>78</v>
      </c>
      <c r="M77" s="173" t="s">
        <v>78</v>
      </c>
      <c r="N77" s="466"/>
      <c r="O77" s="173" t="s">
        <v>78</v>
      </c>
      <c r="P77" s="476"/>
      <c r="Q77" s="410">
        <f>+Sklop22[[#This Row],[cena/enota brez DDV v EUR]]*Sklop22[[#This Row],[Stopnja DDV (%)]]</f>
        <v>0</v>
      </c>
      <c r="R77" s="410">
        <f>+Sklop22[[#This Row],[cena/enota brez DDV v EUR]]+Sklop22[[#This Row],[Davek (EUR)]]</f>
        <v>0</v>
      </c>
      <c r="S77" s="410">
        <f>+Sklop22[[#This Row],[cena/enota brez DDV v EUR]]*Sklop22[[#This Row],[Okvirna količina]]</f>
        <v>0</v>
      </c>
      <c r="T77" s="410">
        <f>+Sklop22[[#This Row],[Končna cena/enoto mere (EUR) z DDV]]*Sklop22[[#This Row],[Okvirna količina]]</f>
        <v>0</v>
      </c>
      <c r="U77" s="173" t="s">
        <v>78</v>
      </c>
    </row>
    <row r="78" spans="1:21" s="55" customFormat="1" ht="25.5">
      <c r="A78" s="77" t="s">
        <v>201</v>
      </c>
      <c r="B78" s="443" t="s">
        <v>696</v>
      </c>
      <c r="C78" s="401" t="s">
        <v>691</v>
      </c>
      <c r="D78" s="120" t="s">
        <v>0</v>
      </c>
      <c r="E78" s="133"/>
      <c r="F78" s="269">
        <v>460</v>
      </c>
      <c r="G78" s="145" t="s">
        <v>0</v>
      </c>
      <c r="H7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460</v>
      </c>
      <c r="I78" s="247" t="str">
        <f>IF(Sklop22[[#This Row],[ZAHTEVANA SHEMA KAKOVOSTI]]&lt;&gt;"",Sklop22[[#This Row],[Preračunana masa/volumen/kos na enoto kg]],"")</f>
        <v/>
      </c>
      <c r="J78" s="371"/>
      <c r="K78" s="173" t="s">
        <v>78</v>
      </c>
      <c r="L78" s="173" t="s">
        <v>78</v>
      </c>
      <c r="M78" s="173" t="s">
        <v>78</v>
      </c>
      <c r="N78" s="372"/>
      <c r="O78" s="173" t="s">
        <v>78</v>
      </c>
      <c r="P78" s="376"/>
      <c r="Q78" s="250">
        <f>+Sklop22[[#This Row],[cena/enota brez DDV v EUR]]*Sklop22[[#This Row],[Stopnja DDV (%)]]</f>
        <v>0</v>
      </c>
      <c r="R78" s="250">
        <f>+Sklop22[[#This Row],[cena/enota brez DDV v EUR]]+Sklop22[[#This Row],[Davek (EUR)]]</f>
        <v>0</v>
      </c>
      <c r="S78" s="250">
        <f>+Sklop22[[#This Row],[cena/enota brez DDV v EUR]]*Sklop22[[#This Row],[Okvirna količina]]</f>
        <v>0</v>
      </c>
      <c r="T78" s="250">
        <f>+Sklop22[[#This Row],[Končna cena/enoto mere (EUR) z DDV]]*Sklop22[[#This Row],[Okvirna količina]]</f>
        <v>0</v>
      </c>
      <c r="U78" s="173" t="s">
        <v>78</v>
      </c>
    </row>
    <row r="79" spans="1:21" s="55" customFormat="1" ht="25.5">
      <c r="A79" s="77" t="s">
        <v>202</v>
      </c>
      <c r="B79" s="443" t="s">
        <v>697</v>
      </c>
      <c r="C79" s="401" t="s">
        <v>691</v>
      </c>
      <c r="D79" s="120" t="s">
        <v>0</v>
      </c>
      <c r="E79" s="133"/>
      <c r="F79" s="269">
        <v>30</v>
      </c>
      <c r="G79" s="145" t="s">
        <v>0</v>
      </c>
      <c r="H7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79" s="247" t="str">
        <f>IF(Sklop22[[#This Row],[ZAHTEVANA SHEMA KAKOVOSTI]]&lt;&gt;"",Sklop22[[#This Row],[Preračunana masa/volumen/kos na enoto kg]],"")</f>
        <v/>
      </c>
      <c r="J79" s="371"/>
      <c r="K79" s="173" t="s">
        <v>78</v>
      </c>
      <c r="L79" s="173" t="s">
        <v>78</v>
      </c>
      <c r="M79" s="173" t="s">
        <v>78</v>
      </c>
      <c r="N79" s="372"/>
      <c r="O79" s="173" t="s">
        <v>78</v>
      </c>
      <c r="P79" s="376"/>
      <c r="Q79" s="250">
        <f>+Sklop22[[#This Row],[cena/enota brez DDV v EUR]]*Sklop22[[#This Row],[Stopnja DDV (%)]]</f>
        <v>0</v>
      </c>
      <c r="R79" s="250">
        <f>+Sklop22[[#This Row],[cena/enota brez DDV v EUR]]+Sklop22[[#This Row],[Davek (EUR)]]</f>
        <v>0</v>
      </c>
      <c r="S79" s="250">
        <f>+Sklop22[[#This Row],[cena/enota brez DDV v EUR]]*Sklop22[[#This Row],[Okvirna količina]]</f>
        <v>0</v>
      </c>
      <c r="T79" s="250">
        <f>+Sklop22[[#This Row],[Končna cena/enoto mere (EUR) z DDV]]*Sklop22[[#This Row],[Okvirna količina]]</f>
        <v>0</v>
      </c>
      <c r="U79" s="173" t="s">
        <v>78</v>
      </c>
    </row>
    <row r="80" spans="1:21" s="55" customFormat="1">
      <c r="A80" s="77" t="s">
        <v>203</v>
      </c>
      <c r="B80" s="443" t="s">
        <v>698</v>
      </c>
      <c r="C80" s="401" t="s">
        <v>691</v>
      </c>
      <c r="D80" s="120" t="s">
        <v>0</v>
      </c>
      <c r="E80" s="133"/>
      <c r="F80" s="269">
        <v>200</v>
      </c>
      <c r="G80" s="145" t="s">
        <v>0</v>
      </c>
      <c r="H80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80" s="247" t="str">
        <f>IF(Sklop22[[#This Row],[ZAHTEVANA SHEMA KAKOVOSTI]]&lt;&gt;"",Sklop22[[#This Row],[Preračunana masa/volumen/kos na enoto kg]],"")</f>
        <v/>
      </c>
      <c r="J80" s="371"/>
      <c r="K80" s="173" t="s">
        <v>78</v>
      </c>
      <c r="L80" s="173" t="s">
        <v>78</v>
      </c>
      <c r="M80" s="173" t="s">
        <v>78</v>
      </c>
      <c r="N80" s="372"/>
      <c r="O80" s="173" t="s">
        <v>78</v>
      </c>
      <c r="P80" s="376"/>
      <c r="Q80" s="250">
        <f>+Sklop22[[#This Row],[cena/enota brez DDV v EUR]]*Sklop22[[#This Row],[Stopnja DDV (%)]]</f>
        <v>0</v>
      </c>
      <c r="R80" s="250">
        <f>+Sklop22[[#This Row],[cena/enota brez DDV v EUR]]+Sklop22[[#This Row],[Davek (EUR)]]</f>
        <v>0</v>
      </c>
      <c r="S80" s="250">
        <f>+Sklop22[[#This Row],[cena/enota brez DDV v EUR]]*Sklop22[[#This Row],[Okvirna količina]]</f>
        <v>0</v>
      </c>
      <c r="T80" s="250">
        <f>+Sklop22[[#This Row],[Končna cena/enoto mere (EUR) z DDV]]*Sklop22[[#This Row],[Okvirna količina]]</f>
        <v>0</v>
      </c>
      <c r="U80" s="173" t="s">
        <v>78</v>
      </c>
    </row>
    <row r="81" spans="1:21" s="55" customFormat="1" ht="25.5">
      <c r="A81" s="77" t="s">
        <v>204</v>
      </c>
      <c r="B81" s="443" t="s">
        <v>699</v>
      </c>
      <c r="C81" s="401" t="s">
        <v>691</v>
      </c>
      <c r="D81" s="120" t="s">
        <v>0</v>
      </c>
      <c r="E81" s="133"/>
      <c r="F81" s="269">
        <v>20</v>
      </c>
      <c r="G81" s="145" t="s">
        <v>0</v>
      </c>
      <c r="H81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1" s="247" t="str">
        <f>IF(Sklop22[[#This Row],[ZAHTEVANA SHEMA KAKOVOSTI]]&lt;&gt;"",Sklop22[[#This Row],[Preračunana masa/volumen/kos na enoto kg]],"")</f>
        <v/>
      </c>
      <c r="J81" s="371"/>
      <c r="K81" s="173" t="s">
        <v>78</v>
      </c>
      <c r="L81" s="173" t="s">
        <v>78</v>
      </c>
      <c r="M81" s="173" t="s">
        <v>78</v>
      </c>
      <c r="N81" s="372"/>
      <c r="O81" s="173" t="s">
        <v>78</v>
      </c>
      <c r="P81" s="376"/>
      <c r="Q81" s="250">
        <f>+Sklop22[[#This Row],[cena/enota brez DDV v EUR]]*Sklop22[[#This Row],[Stopnja DDV (%)]]</f>
        <v>0</v>
      </c>
      <c r="R81" s="250">
        <f>+Sklop22[[#This Row],[cena/enota brez DDV v EUR]]+Sklop22[[#This Row],[Davek (EUR)]]</f>
        <v>0</v>
      </c>
      <c r="S81" s="250">
        <f>+Sklop22[[#This Row],[cena/enota brez DDV v EUR]]*Sklop22[[#This Row],[Okvirna količina]]</f>
        <v>0</v>
      </c>
      <c r="T81" s="250">
        <f>+Sklop22[[#This Row],[Končna cena/enoto mere (EUR) z DDV]]*Sklop22[[#This Row],[Okvirna količina]]</f>
        <v>0</v>
      </c>
      <c r="U81" s="173" t="s">
        <v>78</v>
      </c>
    </row>
    <row r="82" spans="1:21" s="55" customFormat="1" ht="25.5">
      <c r="A82" s="77" t="s">
        <v>205</v>
      </c>
      <c r="B82" s="443" t="s">
        <v>700</v>
      </c>
      <c r="C82" s="401" t="s">
        <v>691</v>
      </c>
      <c r="D82" s="120" t="s">
        <v>0</v>
      </c>
      <c r="E82" s="133"/>
      <c r="F82" s="269">
        <v>210</v>
      </c>
      <c r="G82" s="145" t="s">
        <v>0</v>
      </c>
      <c r="H82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82" s="247" t="str">
        <f>IF(Sklop22[[#This Row],[ZAHTEVANA SHEMA KAKOVOSTI]]&lt;&gt;"",Sklop22[[#This Row],[Preračunana masa/volumen/kos na enoto kg]],"")</f>
        <v/>
      </c>
      <c r="J82" s="371"/>
      <c r="K82" s="173" t="s">
        <v>78</v>
      </c>
      <c r="L82" s="173" t="s">
        <v>78</v>
      </c>
      <c r="M82" s="173" t="s">
        <v>78</v>
      </c>
      <c r="N82" s="372"/>
      <c r="O82" s="173" t="s">
        <v>78</v>
      </c>
      <c r="P82" s="376"/>
      <c r="Q82" s="250">
        <f>+Sklop22[[#This Row],[cena/enota brez DDV v EUR]]*Sklop22[[#This Row],[Stopnja DDV (%)]]</f>
        <v>0</v>
      </c>
      <c r="R82" s="250">
        <f>+Sklop22[[#This Row],[cena/enota brez DDV v EUR]]+Sklop22[[#This Row],[Davek (EUR)]]</f>
        <v>0</v>
      </c>
      <c r="S82" s="250">
        <f>+Sklop22[[#This Row],[cena/enota brez DDV v EUR]]*Sklop22[[#This Row],[Okvirna količina]]</f>
        <v>0</v>
      </c>
      <c r="T82" s="250">
        <f>+Sklop22[[#This Row],[Končna cena/enoto mere (EUR) z DDV]]*Sklop22[[#This Row],[Okvirna količina]]</f>
        <v>0</v>
      </c>
      <c r="U82" s="173" t="s">
        <v>78</v>
      </c>
    </row>
    <row r="83" spans="1:21" s="55" customFormat="1" ht="25.5">
      <c r="A83" s="77" t="s">
        <v>206</v>
      </c>
      <c r="B83" s="443" t="s">
        <v>701</v>
      </c>
      <c r="C83" s="401" t="s">
        <v>691</v>
      </c>
      <c r="D83" s="120" t="s">
        <v>0</v>
      </c>
      <c r="E83" s="133"/>
      <c r="F83" s="269">
        <v>100</v>
      </c>
      <c r="G83" s="145" t="s">
        <v>0</v>
      </c>
      <c r="H83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3" s="247" t="str">
        <f>IF(Sklop22[[#This Row],[ZAHTEVANA SHEMA KAKOVOSTI]]&lt;&gt;"",Sklop22[[#This Row],[Preračunana masa/volumen/kos na enoto kg]],"")</f>
        <v/>
      </c>
      <c r="J83" s="371"/>
      <c r="K83" s="173" t="s">
        <v>78</v>
      </c>
      <c r="L83" s="173" t="s">
        <v>78</v>
      </c>
      <c r="M83" s="173" t="s">
        <v>78</v>
      </c>
      <c r="N83" s="372"/>
      <c r="O83" s="173" t="s">
        <v>78</v>
      </c>
      <c r="P83" s="376"/>
      <c r="Q83" s="250">
        <f>+Sklop22[[#This Row],[cena/enota brez DDV v EUR]]*Sklop22[[#This Row],[Stopnja DDV (%)]]</f>
        <v>0</v>
      </c>
      <c r="R83" s="250">
        <f>+Sklop22[[#This Row],[cena/enota brez DDV v EUR]]+Sklop22[[#This Row],[Davek (EUR)]]</f>
        <v>0</v>
      </c>
      <c r="S83" s="250">
        <f>+Sklop22[[#This Row],[cena/enota brez DDV v EUR]]*Sklop22[[#This Row],[Okvirna količina]]</f>
        <v>0</v>
      </c>
      <c r="T83" s="250">
        <f>+Sklop22[[#This Row],[Končna cena/enoto mere (EUR) z DDV]]*Sklop22[[#This Row],[Okvirna količina]]</f>
        <v>0</v>
      </c>
      <c r="U83" s="173" t="s">
        <v>78</v>
      </c>
    </row>
    <row r="84" spans="1:21" s="55" customFormat="1">
      <c r="A84" s="77" t="s">
        <v>207</v>
      </c>
      <c r="B84" s="443" t="s">
        <v>702</v>
      </c>
      <c r="C84" s="401" t="s">
        <v>691</v>
      </c>
      <c r="D84" s="120" t="s">
        <v>0</v>
      </c>
      <c r="E84" s="133"/>
      <c r="F84" s="269">
        <v>20</v>
      </c>
      <c r="G84" s="145" t="s">
        <v>0</v>
      </c>
      <c r="H84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4" s="247" t="str">
        <f>IF(Sklop22[[#This Row],[ZAHTEVANA SHEMA KAKOVOSTI]]&lt;&gt;"",Sklop22[[#This Row],[Preračunana masa/volumen/kos na enoto kg]],"")</f>
        <v/>
      </c>
      <c r="J84" s="371"/>
      <c r="K84" s="173" t="s">
        <v>78</v>
      </c>
      <c r="L84" s="173" t="s">
        <v>78</v>
      </c>
      <c r="M84" s="173" t="s">
        <v>78</v>
      </c>
      <c r="N84" s="372"/>
      <c r="O84" s="173" t="s">
        <v>78</v>
      </c>
      <c r="P84" s="376"/>
      <c r="Q84" s="250">
        <f>+Sklop22[[#This Row],[cena/enota brez DDV v EUR]]*Sklop22[[#This Row],[Stopnja DDV (%)]]</f>
        <v>0</v>
      </c>
      <c r="R84" s="250">
        <f>+Sklop22[[#This Row],[cena/enota brez DDV v EUR]]+Sklop22[[#This Row],[Davek (EUR)]]</f>
        <v>0</v>
      </c>
      <c r="S84" s="250">
        <f>+Sklop22[[#This Row],[cena/enota brez DDV v EUR]]*Sklop22[[#This Row],[Okvirna količina]]</f>
        <v>0</v>
      </c>
      <c r="T84" s="250">
        <f>+Sklop22[[#This Row],[Končna cena/enoto mere (EUR) z DDV]]*Sklop22[[#This Row],[Okvirna količina]]</f>
        <v>0</v>
      </c>
      <c r="U84" s="173" t="s">
        <v>78</v>
      </c>
    </row>
    <row r="85" spans="1:21" s="55" customFormat="1">
      <c r="A85" s="77" t="s">
        <v>208</v>
      </c>
      <c r="B85" s="443" t="s">
        <v>703</v>
      </c>
      <c r="C85" s="401" t="s">
        <v>691</v>
      </c>
      <c r="D85" s="120" t="s">
        <v>0</v>
      </c>
      <c r="E85" s="133"/>
      <c r="F85" s="269">
        <v>100</v>
      </c>
      <c r="G85" s="145" t="s">
        <v>0</v>
      </c>
      <c r="H85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5" s="247" t="str">
        <f>IF(Sklop22[[#This Row],[ZAHTEVANA SHEMA KAKOVOSTI]]&lt;&gt;"",Sklop22[[#This Row],[Preračunana masa/volumen/kos na enoto kg]],"")</f>
        <v/>
      </c>
      <c r="J85" s="371"/>
      <c r="K85" s="173" t="s">
        <v>78</v>
      </c>
      <c r="L85" s="173" t="s">
        <v>78</v>
      </c>
      <c r="M85" s="173" t="s">
        <v>78</v>
      </c>
      <c r="N85" s="372"/>
      <c r="O85" s="173" t="s">
        <v>78</v>
      </c>
      <c r="P85" s="376"/>
      <c r="Q85" s="250">
        <f>+Sklop22[[#This Row],[cena/enota brez DDV v EUR]]*Sklop22[[#This Row],[Stopnja DDV (%)]]</f>
        <v>0</v>
      </c>
      <c r="R85" s="250">
        <f>+Sklop22[[#This Row],[cena/enota brez DDV v EUR]]+Sklop22[[#This Row],[Davek (EUR)]]</f>
        <v>0</v>
      </c>
      <c r="S85" s="250">
        <f>+Sklop22[[#This Row],[cena/enota brez DDV v EUR]]*Sklop22[[#This Row],[Okvirna količina]]</f>
        <v>0</v>
      </c>
      <c r="T85" s="250">
        <f>+Sklop22[[#This Row],[Končna cena/enoto mere (EUR) z DDV]]*Sklop22[[#This Row],[Okvirna količina]]</f>
        <v>0</v>
      </c>
      <c r="U85" s="173" t="s">
        <v>78</v>
      </c>
    </row>
    <row r="86" spans="1:21" s="55" customFormat="1">
      <c r="A86" s="77" t="s">
        <v>209</v>
      </c>
      <c r="B86" s="443" t="s">
        <v>704</v>
      </c>
      <c r="C86" s="401" t="s">
        <v>691</v>
      </c>
      <c r="D86" s="120" t="s">
        <v>0</v>
      </c>
      <c r="E86" s="133"/>
      <c r="F86" s="269">
        <v>30</v>
      </c>
      <c r="G86" s="145" t="s">
        <v>0</v>
      </c>
      <c r="H86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86" s="247" t="str">
        <f>IF(Sklop22[[#This Row],[ZAHTEVANA SHEMA KAKOVOSTI]]&lt;&gt;"",Sklop22[[#This Row],[Preračunana masa/volumen/kos na enoto kg]],"")</f>
        <v/>
      </c>
      <c r="J86" s="371"/>
      <c r="K86" s="173" t="s">
        <v>78</v>
      </c>
      <c r="L86" s="173" t="s">
        <v>78</v>
      </c>
      <c r="M86" s="173" t="s">
        <v>78</v>
      </c>
      <c r="N86" s="372"/>
      <c r="O86" s="173" t="s">
        <v>78</v>
      </c>
      <c r="P86" s="376"/>
      <c r="Q86" s="250">
        <f>+Sklop22[[#This Row],[cena/enota brez DDV v EUR]]*Sklop22[[#This Row],[Stopnja DDV (%)]]</f>
        <v>0</v>
      </c>
      <c r="R86" s="250">
        <f>+Sklop22[[#This Row],[cena/enota brez DDV v EUR]]+Sklop22[[#This Row],[Davek (EUR)]]</f>
        <v>0</v>
      </c>
      <c r="S86" s="250">
        <f>+Sklop22[[#This Row],[cena/enota brez DDV v EUR]]*Sklop22[[#This Row],[Okvirna količina]]</f>
        <v>0</v>
      </c>
      <c r="T86" s="250">
        <f>+Sklop22[[#This Row],[Končna cena/enoto mere (EUR) z DDV]]*Sklop22[[#This Row],[Okvirna količina]]</f>
        <v>0</v>
      </c>
      <c r="U86" s="173" t="s">
        <v>78</v>
      </c>
    </row>
    <row r="87" spans="1:21" s="55" customFormat="1">
      <c r="A87" s="77" t="s">
        <v>210</v>
      </c>
      <c r="B87" s="443" t="s">
        <v>707</v>
      </c>
      <c r="C87" s="401" t="s">
        <v>706</v>
      </c>
      <c r="D87" s="120" t="s">
        <v>0</v>
      </c>
      <c r="E87" s="133"/>
      <c r="F87" s="269">
        <v>20</v>
      </c>
      <c r="G87" s="145" t="s">
        <v>0</v>
      </c>
      <c r="H87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7" s="247" t="str">
        <f>IF(Sklop22[[#This Row],[ZAHTEVANA SHEMA KAKOVOSTI]]&lt;&gt;"",Sklop22[[#This Row],[Preračunana masa/volumen/kos na enoto kg]],"")</f>
        <v/>
      </c>
      <c r="J87" s="371"/>
      <c r="K87" s="173" t="s">
        <v>78</v>
      </c>
      <c r="L87" s="173" t="s">
        <v>78</v>
      </c>
      <c r="M87" s="173" t="s">
        <v>78</v>
      </c>
      <c r="N87" s="372"/>
      <c r="O87" s="173" t="s">
        <v>78</v>
      </c>
      <c r="P87" s="376"/>
      <c r="Q87" s="250">
        <f>+Sklop22[[#This Row],[cena/enota brez DDV v EUR]]*Sklop22[[#This Row],[Stopnja DDV (%)]]</f>
        <v>0</v>
      </c>
      <c r="R87" s="250">
        <f>+Sklop22[[#This Row],[cena/enota brez DDV v EUR]]+Sklop22[[#This Row],[Davek (EUR)]]</f>
        <v>0</v>
      </c>
      <c r="S87" s="250">
        <f>+Sklop22[[#This Row],[cena/enota brez DDV v EUR]]*Sklop22[[#This Row],[Okvirna količina]]</f>
        <v>0</v>
      </c>
      <c r="T87" s="250">
        <f>+Sklop22[[#This Row],[Končna cena/enoto mere (EUR) z DDV]]*Sklop22[[#This Row],[Okvirna količina]]</f>
        <v>0</v>
      </c>
      <c r="U87" s="173" t="s">
        <v>78</v>
      </c>
    </row>
    <row r="88" spans="1:21" s="55" customFormat="1">
      <c r="A88" s="77" t="s">
        <v>211</v>
      </c>
      <c r="B88" s="443" t="s">
        <v>705</v>
      </c>
      <c r="C88" s="401" t="s">
        <v>691</v>
      </c>
      <c r="D88" s="120" t="s">
        <v>0</v>
      </c>
      <c r="E88" s="133"/>
      <c r="F88" s="269">
        <v>20</v>
      </c>
      <c r="G88" s="145" t="s">
        <v>0</v>
      </c>
      <c r="H8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8" s="247" t="str">
        <f>IF(Sklop22[[#This Row],[ZAHTEVANA SHEMA KAKOVOSTI]]&lt;&gt;"",Sklop22[[#This Row],[Preračunana masa/volumen/kos na enoto kg]],"")</f>
        <v/>
      </c>
      <c r="J88" s="371"/>
      <c r="K88" s="173" t="s">
        <v>78</v>
      </c>
      <c r="L88" s="173" t="s">
        <v>78</v>
      </c>
      <c r="M88" s="173" t="s">
        <v>78</v>
      </c>
      <c r="N88" s="372"/>
      <c r="O88" s="173" t="s">
        <v>78</v>
      </c>
      <c r="P88" s="376"/>
      <c r="Q88" s="250">
        <f>+Sklop22[[#This Row],[cena/enota brez DDV v EUR]]*Sklop22[[#This Row],[Stopnja DDV (%)]]</f>
        <v>0</v>
      </c>
      <c r="R88" s="250">
        <f>+Sklop22[[#This Row],[cena/enota brez DDV v EUR]]+Sklop22[[#This Row],[Davek (EUR)]]</f>
        <v>0</v>
      </c>
      <c r="S88" s="250">
        <f>+Sklop22[[#This Row],[cena/enota brez DDV v EUR]]*Sklop22[[#This Row],[Okvirna količina]]</f>
        <v>0</v>
      </c>
      <c r="T88" s="250">
        <f>+Sklop22[[#This Row],[Končna cena/enoto mere (EUR) z DDV]]*Sklop22[[#This Row],[Okvirna količina]]</f>
        <v>0</v>
      </c>
      <c r="U88" s="173" t="s">
        <v>78</v>
      </c>
    </row>
    <row r="89" spans="1:21" s="55" customFormat="1">
      <c r="A89" s="77" t="s">
        <v>212</v>
      </c>
      <c r="B89" s="443" t="s">
        <v>708</v>
      </c>
      <c r="C89" s="401" t="s">
        <v>691</v>
      </c>
      <c r="D89" s="120" t="s">
        <v>0</v>
      </c>
      <c r="E89" s="133"/>
      <c r="F89" s="269">
        <v>10</v>
      </c>
      <c r="G89" s="145" t="s">
        <v>0</v>
      </c>
      <c r="H8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89" s="247" t="str">
        <f>IF(Sklop22[[#This Row],[ZAHTEVANA SHEMA KAKOVOSTI]]&lt;&gt;"",Sklop22[[#This Row],[Preračunana masa/volumen/kos na enoto kg]],"")</f>
        <v/>
      </c>
      <c r="J89" s="371"/>
      <c r="K89" s="173" t="s">
        <v>78</v>
      </c>
      <c r="L89" s="173" t="s">
        <v>78</v>
      </c>
      <c r="M89" s="173" t="s">
        <v>78</v>
      </c>
      <c r="N89" s="372"/>
      <c r="O89" s="173" t="s">
        <v>78</v>
      </c>
      <c r="P89" s="376"/>
      <c r="Q89" s="250">
        <f>+Sklop22[[#This Row],[cena/enota brez DDV v EUR]]*Sklop22[[#This Row],[Stopnja DDV (%)]]</f>
        <v>0</v>
      </c>
      <c r="R89" s="250">
        <f>+Sklop22[[#This Row],[cena/enota brez DDV v EUR]]+Sklop22[[#This Row],[Davek (EUR)]]</f>
        <v>0</v>
      </c>
      <c r="S89" s="250">
        <f>+Sklop22[[#This Row],[cena/enota brez DDV v EUR]]*Sklop22[[#This Row],[Okvirna količina]]</f>
        <v>0</v>
      </c>
      <c r="T89" s="250">
        <f>+Sklop22[[#This Row],[Končna cena/enoto mere (EUR) z DDV]]*Sklop22[[#This Row],[Okvirna količina]]</f>
        <v>0</v>
      </c>
      <c r="U89" s="173" t="s">
        <v>78</v>
      </c>
    </row>
    <row r="90" spans="1:21" s="55" customFormat="1">
      <c r="A90" s="77" t="s">
        <v>213</v>
      </c>
      <c r="B90" s="443" t="s">
        <v>709</v>
      </c>
      <c r="C90" s="401" t="s">
        <v>691</v>
      </c>
      <c r="D90" s="120" t="s">
        <v>0</v>
      </c>
      <c r="E90" s="133"/>
      <c r="F90" s="269">
        <v>20</v>
      </c>
      <c r="G90" s="145" t="s">
        <v>0</v>
      </c>
      <c r="H90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90" s="247" t="str">
        <f>IF(Sklop22[[#This Row],[ZAHTEVANA SHEMA KAKOVOSTI]]&lt;&gt;"",Sklop22[[#This Row],[Preračunana masa/volumen/kos na enoto kg]],"")</f>
        <v/>
      </c>
      <c r="J90" s="371"/>
      <c r="K90" s="173" t="s">
        <v>78</v>
      </c>
      <c r="L90" s="173" t="s">
        <v>78</v>
      </c>
      <c r="M90" s="173" t="s">
        <v>78</v>
      </c>
      <c r="N90" s="372"/>
      <c r="O90" s="173" t="s">
        <v>78</v>
      </c>
      <c r="P90" s="376"/>
      <c r="Q90" s="250">
        <f>+Sklop22[[#This Row],[cena/enota brez DDV v EUR]]*Sklop22[[#This Row],[Stopnja DDV (%)]]</f>
        <v>0</v>
      </c>
      <c r="R90" s="250">
        <f>+Sklop22[[#This Row],[cena/enota brez DDV v EUR]]+Sklop22[[#This Row],[Davek (EUR)]]</f>
        <v>0</v>
      </c>
      <c r="S90" s="250">
        <f>+Sklop22[[#This Row],[cena/enota brez DDV v EUR]]*Sklop22[[#This Row],[Okvirna količina]]</f>
        <v>0</v>
      </c>
      <c r="T90" s="250">
        <f>+Sklop22[[#This Row],[Končna cena/enoto mere (EUR) z DDV]]*Sklop22[[#This Row],[Okvirna količina]]</f>
        <v>0</v>
      </c>
      <c r="U90" s="173" t="s">
        <v>78</v>
      </c>
    </row>
    <row r="91" spans="1:21" s="55" customFormat="1">
      <c r="A91" s="77" t="s">
        <v>214</v>
      </c>
      <c r="B91" s="443" t="s">
        <v>710</v>
      </c>
      <c r="C91" s="401" t="s">
        <v>691</v>
      </c>
      <c r="D91" s="120" t="s">
        <v>0</v>
      </c>
      <c r="E91" s="133"/>
      <c r="F91" s="269">
        <v>30</v>
      </c>
      <c r="G91" s="145" t="s">
        <v>0</v>
      </c>
      <c r="H91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1" s="247" t="str">
        <f>IF(Sklop22[[#This Row],[ZAHTEVANA SHEMA KAKOVOSTI]]&lt;&gt;"",Sklop22[[#This Row],[Preračunana masa/volumen/kos na enoto kg]],"")</f>
        <v/>
      </c>
      <c r="J91" s="371"/>
      <c r="K91" s="173" t="s">
        <v>78</v>
      </c>
      <c r="L91" s="173" t="s">
        <v>78</v>
      </c>
      <c r="M91" s="173" t="s">
        <v>78</v>
      </c>
      <c r="N91" s="372"/>
      <c r="O91" s="173" t="s">
        <v>78</v>
      </c>
      <c r="P91" s="376"/>
      <c r="Q91" s="250">
        <f>+Sklop22[[#This Row],[cena/enota brez DDV v EUR]]*Sklop22[[#This Row],[Stopnja DDV (%)]]</f>
        <v>0</v>
      </c>
      <c r="R91" s="250">
        <f>+Sklop22[[#This Row],[cena/enota brez DDV v EUR]]+Sklop22[[#This Row],[Davek (EUR)]]</f>
        <v>0</v>
      </c>
      <c r="S91" s="250">
        <f>+Sklop22[[#This Row],[cena/enota brez DDV v EUR]]*Sklop22[[#This Row],[Okvirna količina]]</f>
        <v>0</v>
      </c>
      <c r="T91" s="250">
        <f>+Sklop22[[#This Row],[Končna cena/enoto mere (EUR) z DDV]]*Sklop22[[#This Row],[Okvirna količina]]</f>
        <v>0</v>
      </c>
      <c r="U91" s="173" t="s">
        <v>78</v>
      </c>
    </row>
    <row r="92" spans="1:21" s="55" customFormat="1">
      <c r="A92" s="77" t="s">
        <v>215</v>
      </c>
      <c r="B92" s="443" t="s">
        <v>711</v>
      </c>
      <c r="C92" s="401" t="s">
        <v>691</v>
      </c>
      <c r="D92" s="120" t="s">
        <v>0</v>
      </c>
      <c r="E92" s="133"/>
      <c r="F92" s="269">
        <v>660</v>
      </c>
      <c r="G92" s="145" t="s">
        <v>0</v>
      </c>
      <c r="H92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660</v>
      </c>
      <c r="I92" s="247" t="str">
        <f>IF(Sklop22[[#This Row],[ZAHTEVANA SHEMA KAKOVOSTI]]&lt;&gt;"",Sklop22[[#This Row],[Preračunana masa/volumen/kos na enoto kg]],"")</f>
        <v/>
      </c>
      <c r="J92" s="371"/>
      <c r="K92" s="173" t="s">
        <v>78</v>
      </c>
      <c r="L92" s="173" t="s">
        <v>78</v>
      </c>
      <c r="M92" s="173" t="s">
        <v>78</v>
      </c>
      <c r="N92" s="372"/>
      <c r="O92" s="173" t="s">
        <v>78</v>
      </c>
      <c r="P92" s="376"/>
      <c r="Q92" s="250">
        <f>+Sklop22[[#This Row],[cena/enota brez DDV v EUR]]*Sklop22[[#This Row],[Stopnja DDV (%)]]</f>
        <v>0</v>
      </c>
      <c r="R92" s="250">
        <f>+Sklop22[[#This Row],[cena/enota brez DDV v EUR]]+Sklop22[[#This Row],[Davek (EUR)]]</f>
        <v>0</v>
      </c>
      <c r="S92" s="250">
        <f>+Sklop22[[#This Row],[cena/enota brez DDV v EUR]]*Sklop22[[#This Row],[Okvirna količina]]</f>
        <v>0</v>
      </c>
      <c r="T92" s="250">
        <f>+Sklop22[[#This Row],[Končna cena/enoto mere (EUR) z DDV]]*Sklop22[[#This Row],[Okvirna količina]]</f>
        <v>0</v>
      </c>
      <c r="U92" s="173" t="s">
        <v>78</v>
      </c>
    </row>
    <row r="93" spans="1:21" s="55" customFormat="1">
      <c r="A93" s="77" t="s">
        <v>216</v>
      </c>
      <c r="B93" s="443" t="s">
        <v>258</v>
      </c>
      <c r="C93" s="401" t="s">
        <v>691</v>
      </c>
      <c r="D93" s="120" t="s">
        <v>0</v>
      </c>
      <c r="E93" s="133"/>
      <c r="F93" s="269">
        <v>30</v>
      </c>
      <c r="G93" s="145" t="s">
        <v>0</v>
      </c>
      <c r="H93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3" s="247" t="str">
        <f>IF(Sklop22[[#This Row],[ZAHTEVANA SHEMA KAKOVOSTI]]&lt;&gt;"",Sklop22[[#This Row],[Preračunana masa/volumen/kos na enoto kg]],"")</f>
        <v/>
      </c>
      <c r="J93" s="371"/>
      <c r="K93" s="173" t="s">
        <v>78</v>
      </c>
      <c r="L93" s="173" t="s">
        <v>78</v>
      </c>
      <c r="M93" s="173" t="s">
        <v>78</v>
      </c>
      <c r="N93" s="372"/>
      <c r="O93" s="173" t="s">
        <v>78</v>
      </c>
      <c r="P93" s="376"/>
      <c r="Q93" s="250">
        <f>+Sklop22[[#This Row],[cena/enota brez DDV v EUR]]*Sklop22[[#This Row],[Stopnja DDV (%)]]</f>
        <v>0</v>
      </c>
      <c r="R93" s="250">
        <f>+Sklop22[[#This Row],[cena/enota brez DDV v EUR]]+Sklop22[[#This Row],[Davek (EUR)]]</f>
        <v>0</v>
      </c>
      <c r="S93" s="250">
        <f>+Sklop22[[#This Row],[cena/enota brez DDV v EUR]]*Sklop22[[#This Row],[Okvirna količina]]</f>
        <v>0</v>
      </c>
      <c r="T93" s="250">
        <f>+Sklop22[[#This Row],[Končna cena/enoto mere (EUR) z DDV]]*Sklop22[[#This Row],[Okvirna količina]]</f>
        <v>0</v>
      </c>
      <c r="U93" s="173" t="s">
        <v>78</v>
      </c>
    </row>
    <row r="94" spans="1:21" s="55" customFormat="1">
      <c r="A94" s="77" t="s">
        <v>217</v>
      </c>
      <c r="B94" s="443" t="s">
        <v>712</v>
      </c>
      <c r="C94" s="401" t="s">
        <v>691</v>
      </c>
      <c r="D94" s="120" t="s">
        <v>0</v>
      </c>
      <c r="E94" s="133"/>
      <c r="F94" s="269">
        <v>10</v>
      </c>
      <c r="G94" s="145" t="s">
        <v>0</v>
      </c>
      <c r="H94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4" s="247" t="str">
        <f>IF(Sklop22[[#This Row],[ZAHTEVANA SHEMA KAKOVOSTI]]&lt;&gt;"",Sklop22[[#This Row],[Preračunana masa/volumen/kos na enoto kg]],"")</f>
        <v/>
      </c>
      <c r="J94" s="371"/>
      <c r="K94" s="173" t="s">
        <v>78</v>
      </c>
      <c r="L94" s="173" t="s">
        <v>78</v>
      </c>
      <c r="M94" s="173" t="s">
        <v>78</v>
      </c>
      <c r="N94" s="372"/>
      <c r="O94" s="173" t="s">
        <v>78</v>
      </c>
      <c r="P94" s="376"/>
      <c r="Q94" s="250">
        <f>+Sklop22[[#This Row],[cena/enota brez DDV v EUR]]*Sklop22[[#This Row],[Stopnja DDV (%)]]</f>
        <v>0</v>
      </c>
      <c r="R94" s="250">
        <f>+Sklop22[[#This Row],[cena/enota brez DDV v EUR]]+Sklop22[[#This Row],[Davek (EUR)]]</f>
        <v>0</v>
      </c>
      <c r="S94" s="250">
        <f>+Sklop22[[#This Row],[cena/enota brez DDV v EUR]]*Sklop22[[#This Row],[Okvirna količina]]</f>
        <v>0</v>
      </c>
      <c r="T94" s="250">
        <f>+Sklop22[[#This Row],[Končna cena/enoto mere (EUR) z DDV]]*Sklop22[[#This Row],[Okvirna količina]]</f>
        <v>0</v>
      </c>
      <c r="U94" s="173" t="s">
        <v>78</v>
      </c>
    </row>
    <row r="95" spans="1:21" s="55" customFormat="1">
      <c r="A95" s="77" t="s">
        <v>218</v>
      </c>
      <c r="B95" s="443" t="s">
        <v>713</v>
      </c>
      <c r="C95" s="401" t="s">
        <v>691</v>
      </c>
      <c r="D95" s="120" t="s">
        <v>0</v>
      </c>
      <c r="E95" s="133"/>
      <c r="F95" s="269">
        <v>20</v>
      </c>
      <c r="G95" s="145" t="s">
        <v>0</v>
      </c>
      <c r="H95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95" s="247" t="str">
        <f>IF(Sklop22[[#This Row],[ZAHTEVANA SHEMA KAKOVOSTI]]&lt;&gt;"",Sklop22[[#This Row],[Preračunana masa/volumen/kos na enoto kg]],"")</f>
        <v/>
      </c>
      <c r="J95" s="371"/>
      <c r="K95" s="173" t="s">
        <v>78</v>
      </c>
      <c r="L95" s="173" t="s">
        <v>78</v>
      </c>
      <c r="M95" s="173" t="s">
        <v>78</v>
      </c>
      <c r="N95" s="372"/>
      <c r="O95" s="173" t="s">
        <v>78</v>
      </c>
      <c r="P95" s="376"/>
      <c r="Q95" s="250">
        <f>+Sklop22[[#This Row],[cena/enota brez DDV v EUR]]*Sklop22[[#This Row],[Stopnja DDV (%)]]</f>
        <v>0</v>
      </c>
      <c r="R95" s="250">
        <f>+Sklop22[[#This Row],[cena/enota brez DDV v EUR]]+Sklop22[[#This Row],[Davek (EUR)]]</f>
        <v>0</v>
      </c>
      <c r="S95" s="250">
        <f>+Sklop22[[#This Row],[cena/enota brez DDV v EUR]]*Sklop22[[#This Row],[Okvirna količina]]</f>
        <v>0</v>
      </c>
      <c r="T95" s="250">
        <f>+Sklop22[[#This Row],[Končna cena/enoto mere (EUR) z DDV]]*Sklop22[[#This Row],[Okvirna količina]]</f>
        <v>0</v>
      </c>
      <c r="U95" s="173" t="s">
        <v>78</v>
      </c>
    </row>
    <row r="96" spans="1:21" s="55" customFormat="1">
      <c r="A96" s="77" t="s">
        <v>219</v>
      </c>
      <c r="B96" s="443" t="s">
        <v>714</v>
      </c>
      <c r="C96" s="401" t="s">
        <v>691</v>
      </c>
      <c r="D96" s="120" t="s">
        <v>0</v>
      </c>
      <c r="E96" s="133"/>
      <c r="F96" s="269">
        <v>370</v>
      </c>
      <c r="G96" s="145" t="s">
        <v>0</v>
      </c>
      <c r="H96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370</v>
      </c>
      <c r="I96" s="247" t="str">
        <f>IF(Sklop22[[#This Row],[ZAHTEVANA SHEMA KAKOVOSTI]]&lt;&gt;"",Sklop22[[#This Row],[Preračunana masa/volumen/kos na enoto kg]],"")</f>
        <v/>
      </c>
      <c r="J96" s="371"/>
      <c r="K96" s="173" t="s">
        <v>78</v>
      </c>
      <c r="L96" s="173" t="s">
        <v>78</v>
      </c>
      <c r="M96" s="173" t="s">
        <v>78</v>
      </c>
      <c r="N96" s="372"/>
      <c r="O96" s="173" t="s">
        <v>78</v>
      </c>
      <c r="P96" s="376"/>
      <c r="Q96" s="250">
        <f>+Sklop22[[#This Row],[cena/enota brez DDV v EUR]]*Sklop22[[#This Row],[Stopnja DDV (%)]]</f>
        <v>0</v>
      </c>
      <c r="R96" s="250">
        <f>+Sklop22[[#This Row],[cena/enota brez DDV v EUR]]+Sklop22[[#This Row],[Davek (EUR)]]</f>
        <v>0</v>
      </c>
      <c r="S96" s="250">
        <f>+Sklop22[[#This Row],[cena/enota brez DDV v EUR]]*Sklop22[[#This Row],[Okvirna količina]]</f>
        <v>0</v>
      </c>
      <c r="T96" s="250">
        <f>+Sklop22[[#This Row],[Končna cena/enoto mere (EUR) z DDV]]*Sklop22[[#This Row],[Okvirna količina]]</f>
        <v>0</v>
      </c>
      <c r="U96" s="173" t="s">
        <v>78</v>
      </c>
    </row>
    <row r="97" spans="1:22" s="55" customFormat="1">
      <c r="A97" s="77" t="s">
        <v>220</v>
      </c>
      <c r="B97" s="443" t="s">
        <v>715</v>
      </c>
      <c r="C97" s="401" t="s">
        <v>691</v>
      </c>
      <c r="D97" s="120" t="s">
        <v>0</v>
      </c>
      <c r="E97" s="133"/>
      <c r="F97" s="269">
        <v>400</v>
      </c>
      <c r="G97" s="145" t="s">
        <v>0</v>
      </c>
      <c r="H97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97" s="247" t="str">
        <f>IF(Sklop22[[#This Row],[ZAHTEVANA SHEMA KAKOVOSTI]]&lt;&gt;"",Sklop22[[#This Row],[Preračunana masa/volumen/kos na enoto kg]],"")</f>
        <v/>
      </c>
      <c r="J97" s="371"/>
      <c r="K97" s="173" t="s">
        <v>78</v>
      </c>
      <c r="L97" s="173" t="s">
        <v>78</v>
      </c>
      <c r="M97" s="173" t="s">
        <v>78</v>
      </c>
      <c r="N97" s="372"/>
      <c r="O97" s="173" t="s">
        <v>78</v>
      </c>
      <c r="P97" s="376"/>
      <c r="Q97" s="250">
        <f>+Sklop22[[#This Row],[cena/enota brez DDV v EUR]]*Sklop22[[#This Row],[Stopnja DDV (%)]]</f>
        <v>0</v>
      </c>
      <c r="R97" s="250">
        <f>+Sklop22[[#This Row],[cena/enota brez DDV v EUR]]+Sklop22[[#This Row],[Davek (EUR)]]</f>
        <v>0</v>
      </c>
      <c r="S97" s="250">
        <f>+Sklop22[[#This Row],[cena/enota brez DDV v EUR]]*Sklop22[[#This Row],[Okvirna količina]]</f>
        <v>0</v>
      </c>
      <c r="T97" s="250">
        <f>+Sklop22[[#This Row],[Končna cena/enoto mere (EUR) z DDV]]*Sklop22[[#This Row],[Okvirna količina]]</f>
        <v>0</v>
      </c>
      <c r="U97" s="173" t="s">
        <v>78</v>
      </c>
    </row>
    <row r="98" spans="1:22" s="55" customFormat="1">
      <c r="A98" s="77" t="s">
        <v>221</v>
      </c>
      <c r="B98" s="443" t="s">
        <v>716</v>
      </c>
      <c r="C98" s="401" t="s">
        <v>691</v>
      </c>
      <c r="D98" s="120" t="s">
        <v>0</v>
      </c>
      <c r="E98" s="133"/>
      <c r="F98" s="269">
        <v>60</v>
      </c>
      <c r="G98" s="145" t="s">
        <v>0</v>
      </c>
      <c r="H98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98" s="247" t="str">
        <f>IF(Sklop22[[#This Row],[ZAHTEVANA SHEMA KAKOVOSTI]]&lt;&gt;"",Sklop22[[#This Row],[Preračunana masa/volumen/kos na enoto kg]],"")</f>
        <v/>
      </c>
      <c r="J98" s="371"/>
      <c r="K98" s="173" t="s">
        <v>78</v>
      </c>
      <c r="L98" s="173" t="s">
        <v>78</v>
      </c>
      <c r="M98" s="173" t="s">
        <v>78</v>
      </c>
      <c r="N98" s="372"/>
      <c r="O98" s="173" t="s">
        <v>78</v>
      </c>
      <c r="P98" s="376"/>
      <c r="Q98" s="250">
        <f>+Sklop22[[#This Row],[cena/enota brez DDV v EUR]]*Sklop22[[#This Row],[Stopnja DDV (%)]]</f>
        <v>0</v>
      </c>
      <c r="R98" s="250">
        <f>+Sklop22[[#This Row],[cena/enota brez DDV v EUR]]+Sklop22[[#This Row],[Davek (EUR)]]</f>
        <v>0</v>
      </c>
      <c r="S98" s="250">
        <f>+Sklop22[[#This Row],[cena/enota brez DDV v EUR]]*Sklop22[[#This Row],[Okvirna količina]]</f>
        <v>0</v>
      </c>
      <c r="T98" s="250">
        <f>+Sklop22[[#This Row],[Končna cena/enoto mere (EUR) z DDV]]*Sklop22[[#This Row],[Okvirna količina]]</f>
        <v>0</v>
      </c>
      <c r="U98" s="173" t="s">
        <v>78</v>
      </c>
    </row>
    <row r="99" spans="1:22" s="55" customFormat="1">
      <c r="A99" s="77" t="s">
        <v>222</v>
      </c>
      <c r="B99" s="467" t="s">
        <v>717</v>
      </c>
      <c r="C99" s="401" t="s">
        <v>691</v>
      </c>
      <c r="D99" s="120" t="s">
        <v>0</v>
      </c>
      <c r="E99" s="133"/>
      <c r="F99" s="269">
        <v>70</v>
      </c>
      <c r="G99" s="145" t="s">
        <v>0</v>
      </c>
      <c r="H99" s="26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99" s="247" t="str">
        <f>IF(Sklop22[[#This Row],[ZAHTEVANA SHEMA KAKOVOSTI]]&lt;&gt;"",Sklop22[[#This Row],[Preračunana masa/volumen/kos na enoto kg]],"")</f>
        <v/>
      </c>
      <c r="J99" s="371"/>
      <c r="K99" s="173" t="s">
        <v>78</v>
      </c>
      <c r="L99" s="173" t="s">
        <v>78</v>
      </c>
      <c r="M99" s="173" t="s">
        <v>78</v>
      </c>
      <c r="N99" s="372"/>
      <c r="O99" s="173" t="s">
        <v>78</v>
      </c>
      <c r="P99" s="376"/>
      <c r="Q99" s="250">
        <f>+Sklop22[[#This Row],[cena/enota brez DDV v EUR]]*Sklop22[[#This Row],[Stopnja DDV (%)]]</f>
        <v>0</v>
      </c>
      <c r="R99" s="250">
        <f>+Sklop22[[#This Row],[cena/enota brez DDV v EUR]]+Sklop22[[#This Row],[Davek (EUR)]]</f>
        <v>0</v>
      </c>
      <c r="S99" s="250">
        <f>+Sklop22[[#This Row],[cena/enota brez DDV v EUR]]*Sklop22[[#This Row],[Okvirna količina]]</f>
        <v>0</v>
      </c>
      <c r="T99" s="250">
        <f>+Sklop22[[#This Row],[Končna cena/enoto mere (EUR) z DDV]]*Sklop22[[#This Row],[Okvirna količina]]</f>
        <v>0</v>
      </c>
      <c r="U99" s="173" t="s">
        <v>78</v>
      </c>
    </row>
    <row r="100" spans="1:22" ht="27" customHeight="1">
      <c r="A100" s="297" t="s">
        <v>100</v>
      </c>
      <c r="B100" s="298"/>
      <c r="C100" s="299"/>
      <c r="D100" s="299"/>
      <c r="E100" s="300"/>
      <c r="F100" s="301"/>
      <c r="G100" s="302"/>
      <c r="H100" s="303">
        <f>SUBTOTAL(109,Sklop22[Preračunana masa/volumen/kos na enoto kg])</f>
        <v>76652</v>
      </c>
      <c r="I100" s="303">
        <f>SUBTOTAL(109,Sklop22[Živila iz shem kakovosti (kg)])</f>
        <v>0</v>
      </c>
      <c r="J100" s="301"/>
      <c r="K100" s="304"/>
      <c r="L100" s="304"/>
      <c r="M100" s="305"/>
      <c r="N100" s="306"/>
      <c r="O100" s="306"/>
      <c r="P100" s="306"/>
      <c r="Q100" s="307"/>
      <c r="R100" s="301"/>
      <c r="S100" s="307">
        <f>SUBTOTAL(109,Sklop22[Vrednost za okvirno količino (EUR) brez DDV])</f>
        <v>0</v>
      </c>
      <c r="T100" s="307">
        <f>SUBTOTAL(109,Sklop22[Vrednost za okvirno količino (EUR) z DDV])</f>
        <v>0</v>
      </c>
      <c r="U100" s="308"/>
    </row>
    <row r="101" spans="1:22" ht="15">
      <c r="A101" s="6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  <c r="R101" s="8"/>
      <c r="S101" s="3"/>
      <c r="T101" s="3"/>
      <c r="U101" s="7"/>
    </row>
    <row r="102" spans="1:22">
      <c r="A102" s="48" t="s">
        <v>96</v>
      </c>
      <c r="B102" s="16"/>
      <c r="C102" s="28"/>
      <c r="D102" s="28"/>
      <c r="E102" s="91"/>
      <c r="Q102" s="48"/>
      <c r="R102" s="48"/>
      <c r="S102" s="48"/>
      <c r="T102" s="48"/>
    </row>
    <row r="103" spans="1:22">
      <c r="A103" s="11" t="s">
        <v>98</v>
      </c>
      <c r="B103" s="16"/>
      <c r="C103" s="28"/>
      <c r="D103" s="28"/>
      <c r="E103" s="91"/>
    </row>
    <row r="104" spans="1:22">
      <c r="A104" s="86" t="s">
        <v>142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2">
      <c r="A105" s="570"/>
      <c r="B105" s="570"/>
      <c r="C105" s="570"/>
      <c r="D105" s="570"/>
      <c r="E105" s="570"/>
      <c r="F105" s="570"/>
      <c r="G105" s="570"/>
      <c r="H105" s="570"/>
      <c r="I105" s="570"/>
      <c r="J105" s="570"/>
      <c r="K105" s="570"/>
      <c r="L105" s="570"/>
      <c r="M105" s="570"/>
      <c r="N105" s="54"/>
      <c r="O105" s="29"/>
      <c r="P105" s="29"/>
      <c r="Q105" s="29"/>
      <c r="R105" s="29"/>
      <c r="S105" s="29"/>
      <c r="U105" s="11"/>
      <c r="V105" s="68"/>
    </row>
    <row r="106" spans="1:22" ht="12.75" customHeight="1">
      <c r="A106" s="550"/>
      <c r="B106" s="550"/>
      <c r="C106" s="550"/>
      <c r="D106" s="550"/>
      <c r="E106" s="550"/>
      <c r="F106" s="550"/>
      <c r="G106" s="550"/>
      <c r="H106" s="550"/>
      <c r="I106" s="550"/>
      <c r="J106" s="550"/>
      <c r="K106" s="550"/>
      <c r="L106" s="55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</row>
    <row r="107" spans="1:22">
      <c r="A107" s="86" t="s">
        <v>37</v>
      </c>
      <c r="F107" s="68"/>
      <c r="G107" s="68" t="s">
        <v>38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39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91"/>
    </row>
    <row r="110" spans="1:22">
      <c r="B110" s="16"/>
      <c r="C110" s="28"/>
      <c r="D110" s="28"/>
      <c r="E110" s="91"/>
    </row>
    <row r="111" spans="1:22">
      <c r="B111" s="16"/>
      <c r="C111" s="28"/>
      <c r="D111" s="28"/>
      <c r="E111" s="91"/>
    </row>
    <row r="112" spans="1:22">
      <c r="B112" s="16"/>
      <c r="C112" s="28"/>
      <c r="D112" s="28"/>
      <c r="E112" s="91"/>
    </row>
    <row r="113" spans="1:22">
      <c r="B113" s="16"/>
      <c r="C113" s="28"/>
      <c r="D113" s="28"/>
      <c r="E113" s="91"/>
    </row>
    <row r="114" spans="1:22">
      <c r="B114" s="16"/>
      <c r="C114" s="28"/>
      <c r="D114" s="28"/>
      <c r="E114" s="91"/>
    </row>
    <row r="115" spans="1:22">
      <c r="B115" s="16"/>
      <c r="C115" s="28"/>
      <c r="D115" s="28"/>
      <c r="E115" s="91"/>
    </row>
    <row r="116" spans="1:22">
      <c r="B116" s="16"/>
      <c r="C116" s="28"/>
      <c r="D116" s="28"/>
      <c r="E116" s="91"/>
    </row>
    <row r="117" spans="1:22">
      <c r="B117" s="16"/>
      <c r="C117" s="28"/>
      <c r="D117" s="28"/>
      <c r="E117" s="91"/>
    </row>
    <row r="118" spans="1:22">
      <c r="B118" s="16"/>
      <c r="C118" s="28"/>
      <c r="D118" s="28"/>
      <c r="E118" s="91"/>
    </row>
    <row r="119" spans="1:22">
      <c r="B119" s="16"/>
      <c r="C119" s="28"/>
      <c r="D119" s="28"/>
      <c r="E119" s="91"/>
    </row>
    <row r="120" spans="1:22">
      <c r="B120" s="16"/>
      <c r="C120" s="28"/>
      <c r="D120" s="28"/>
      <c r="E120" s="91"/>
    </row>
    <row r="121" spans="1:22">
      <c r="B121" s="16"/>
      <c r="C121" s="28"/>
      <c r="D121" s="28"/>
      <c r="E121" s="91"/>
    </row>
    <row r="122" spans="1:22">
      <c r="B122" s="16"/>
      <c r="C122" s="28"/>
      <c r="D122" s="28"/>
      <c r="E122" s="9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J107:P1048576 U107:U1048576 U1:U15 J1:P15 J100:P104 J16:J99 U100:U104 P16:P99" name="Obseg1"/>
    <protectedRange sqref="U106 M106:P106" name="Obseg1_1_1"/>
    <protectedRange sqref="J106:L106" name="Obseg1_3"/>
    <protectedRange sqref="N105:Q105 V105" name="Obseg1_1_2"/>
    <protectedRange sqref="K105:M105" name="Obseg1_2_2"/>
  </protectedRanges>
  <mergeCells count="9">
    <mergeCell ref="B13:K13"/>
    <mergeCell ref="A106:L106"/>
    <mergeCell ref="C2:J2"/>
    <mergeCell ref="C3:J3"/>
    <mergeCell ref="C6:J6"/>
    <mergeCell ref="C7:J7"/>
    <mergeCell ref="C8:J8"/>
    <mergeCell ref="C9:J9"/>
    <mergeCell ref="A105:M10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59"/>
  <sheetViews>
    <sheetView topLeftCell="A7" zoomScale="88" zoomScaleNormal="88" zoomScaleSheetLayoutView="100" workbookViewId="0">
      <selection activeCell="R23" sqref="R2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pred_rekapitulacija'!A36</f>
        <v>23.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pred_rekapitulacija'!B36</f>
        <v>SADNI SOKOVI IZ SVEŽEGA SADJA s 100 % SADNIM DELEŽEM, HLADNO STISNJENI IN PASTERIZIRANI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5">
      <c r="A16" s="77" t="s">
        <v>1</v>
      </c>
      <c r="B16" s="441" t="s">
        <v>718</v>
      </c>
      <c r="C16" s="120">
        <v>1</v>
      </c>
      <c r="D16" s="120" t="s">
        <v>40</v>
      </c>
      <c r="E16" s="121"/>
      <c r="F16" s="144">
        <v>1020</v>
      </c>
      <c r="G16" s="145" t="s">
        <v>40</v>
      </c>
      <c r="H16" s="11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1020</v>
      </c>
      <c r="I16" s="78" t="str">
        <f>IF(Sklop23[[#This Row],[ZAHTEVANA SHEMA KAKOVOSTI]]&lt;&gt;"",Sklop23[[#This Row],[Preračunana masa/volumen/kos na enoto kg]],"")</f>
        <v/>
      </c>
      <c r="J16" s="82"/>
      <c r="K16" s="498"/>
      <c r="L16" s="498"/>
      <c r="M16" s="116"/>
      <c r="N16" s="117"/>
      <c r="O16" s="116"/>
      <c r="P16" s="83"/>
      <c r="Q16" s="81">
        <f>+Sklop23[[#This Row],[cena/enota brez DDV v EUR]]*Sklop23[[#This Row],[Stopnja DDV (%)]]</f>
        <v>0</v>
      </c>
      <c r="R16" s="81">
        <f>+Sklop23[[#This Row],[cena/enota brez DDV v EUR]]+Sklop23[[#This Row],[Davek (EUR)]]</f>
        <v>0</v>
      </c>
      <c r="S16" s="81">
        <f>+Sklop23[[#This Row],[cena/enota brez DDV v EUR]]*Sklop23[[#This Row],[Okvirna količina]]</f>
        <v>0</v>
      </c>
      <c r="T16" s="81">
        <f>+Sklop23[[#This Row],[Končna cena/enoto mere (EUR) z DDV]]*Sklop23[[#This Row],[Okvirna količina]]</f>
        <v>0</v>
      </c>
      <c r="U16" s="116"/>
    </row>
    <row r="17" spans="1:22" s="55" customFormat="1" ht="45">
      <c r="A17" s="77" t="s">
        <v>3</v>
      </c>
      <c r="B17" s="441" t="s">
        <v>719</v>
      </c>
      <c r="C17" s="120">
        <v>1</v>
      </c>
      <c r="D17" s="120" t="s">
        <v>40</v>
      </c>
      <c r="E17" s="133"/>
      <c r="F17" s="269">
        <v>300</v>
      </c>
      <c r="G17" s="360" t="s">
        <v>40</v>
      </c>
      <c r="H17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7" s="247" t="str">
        <f>IF(Sklop23[[#This Row],[ZAHTEVANA SHEMA KAKOVOSTI]]&lt;&gt;"",Sklop23[[#This Row],[Preračunana masa/volumen/kos na enoto kg]],"")</f>
        <v/>
      </c>
      <c r="J17" s="248"/>
      <c r="K17" s="249"/>
      <c r="L17" s="249"/>
      <c r="M17" s="116"/>
      <c r="N17" s="254"/>
      <c r="O17" s="116"/>
      <c r="P17" s="255"/>
      <c r="Q17" s="250">
        <f>+Sklop23[[#This Row],[cena/enota brez DDV v EUR]]*Sklop23[[#This Row],[Stopnja DDV (%)]]</f>
        <v>0</v>
      </c>
      <c r="R17" s="250">
        <f>+Sklop23[[#This Row],[cena/enota brez DDV v EUR]]+Sklop23[[#This Row],[Davek (EUR)]]</f>
        <v>0</v>
      </c>
      <c r="S17" s="250">
        <f>+Sklop23[[#This Row],[cena/enota brez DDV v EUR]]*Sklop23[[#This Row],[Okvirna količina]]</f>
        <v>0</v>
      </c>
      <c r="T17" s="250">
        <f>+Sklop23[[#This Row],[Končna cena/enoto mere (EUR) z DDV]]*Sklop23[[#This Row],[Okvirna količina]]</f>
        <v>0</v>
      </c>
      <c r="U17" s="116"/>
    </row>
    <row r="18" spans="1:22" s="55" customFormat="1" ht="45">
      <c r="A18" s="77" t="s">
        <v>4</v>
      </c>
      <c r="B18" s="441" t="s">
        <v>720</v>
      </c>
      <c r="C18" s="120">
        <v>1</v>
      </c>
      <c r="D18" s="120" t="s">
        <v>40</v>
      </c>
      <c r="E18" s="133"/>
      <c r="F18" s="269">
        <v>900</v>
      </c>
      <c r="G18" s="360" t="s">
        <v>40</v>
      </c>
      <c r="H18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8" s="247" t="str">
        <f>IF(Sklop23[[#This Row],[ZAHTEVANA SHEMA KAKOVOSTI]]&lt;&gt;"",Sklop23[[#This Row],[Preračunana masa/volumen/kos na enoto kg]],"")</f>
        <v/>
      </c>
      <c r="J18" s="248"/>
      <c r="K18" s="249"/>
      <c r="L18" s="249"/>
      <c r="M18" s="116"/>
      <c r="N18" s="254"/>
      <c r="O18" s="116"/>
      <c r="P18" s="255"/>
      <c r="Q18" s="250">
        <f>+Sklop23[[#This Row],[cena/enota brez DDV v EUR]]*Sklop23[[#This Row],[Stopnja DDV (%)]]</f>
        <v>0</v>
      </c>
      <c r="R18" s="250">
        <f>+Sklop23[[#This Row],[cena/enota brez DDV v EUR]]+Sklop23[[#This Row],[Davek (EUR)]]</f>
        <v>0</v>
      </c>
      <c r="S18" s="250">
        <f>+Sklop23[[#This Row],[cena/enota brez DDV v EUR]]*Sklop23[[#This Row],[Okvirna količina]]</f>
        <v>0</v>
      </c>
      <c r="T18" s="250">
        <f>+Sklop23[[#This Row],[Končna cena/enoto mere (EUR) z DDV]]*Sklop23[[#This Row],[Okvirna količina]]</f>
        <v>0</v>
      </c>
      <c r="U18" s="116"/>
    </row>
    <row r="19" spans="1:22" s="55" customFormat="1" ht="45">
      <c r="A19" s="77" t="s">
        <v>5</v>
      </c>
      <c r="B19" s="441" t="s">
        <v>721</v>
      </c>
      <c r="C19" s="120">
        <v>1</v>
      </c>
      <c r="D19" s="120" t="s">
        <v>40</v>
      </c>
      <c r="E19" s="403"/>
      <c r="F19" s="461">
        <v>310</v>
      </c>
      <c r="G19" s="465" t="s">
        <v>40</v>
      </c>
      <c r="H19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310</v>
      </c>
      <c r="I19" s="404" t="str">
        <f>IF(Sklop23[[#This Row],[ZAHTEVANA SHEMA KAKOVOSTI]]&lt;&gt;"",Sklop23[[#This Row],[Preračunana masa/volumen/kos na enoto kg]],"")</f>
        <v/>
      </c>
      <c r="J19" s="406"/>
      <c r="K19" s="407"/>
      <c r="L19" s="407"/>
      <c r="M19" s="283"/>
      <c r="N19" s="417"/>
      <c r="O19" s="117"/>
      <c r="P19" s="418"/>
      <c r="Q19" s="410">
        <f>+Sklop23[[#This Row],[cena/enota brez DDV v EUR]]*Sklop23[[#This Row],[Stopnja DDV (%)]]</f>
        <v>0</v>
      </c>
      <c r="R19" s="410">
        <f>+Sklop23[[#This Row],[cena/enota brez DDV v EUR]]+Sklop23[[#This Row],[Davek (EUR)]]</f>
        <v>0</v>
      </c>
      <c r="S19" s="410">
        <f>+Sklop23[[#This Row],[cena/enota brez DDV v EUR]]*Sklop23[[#This Row],[Okvirna količina]]</f>
        <v>0</v>
      </c>
      <c r="T19" s="410">
        <f>+Sklop23[[#This Row],[Končna cena/enoto mere (EUR) z DDV]]*Sklop23[[#This Row],[Okvirna količina]]</f>
        <v>0</v>
      </c>
      <c r="U19" s="315"/>
    </row>
    <row r="20" spans="1:22" s="55" customFormat="1" ht="45">
      <c r="A20" s="77" t="s">
        <v>6</v>
      </c>
      <c r="B20" s="441" t="s">
        <v>722</v>
      </c>
      <c r="C20" s="120">
        <v>1</v>
      </c>
      <c r="D20" s="120" t="s">
        <v>40</v>
      </c>
      <c r="E20" s="403"/>
      <c r="F20" s="461">
        <v>170</v>
      </c>
      <c r="G20" s="465" t="s">
        <v>40</v>
      </c>
      <c r="H20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20" s="404" t="str">
        <f>IF(Sklop23[[#This Row],[ZAHTEVANA SHEMA KAKOVOSTI]]&lt;&gt;"",Sklop23[[#This Row],[Preračunana masa/volumen/kos na enoto kg]],"")</f>
        <v/>
      </c>
      <c r="J20" s="406"/>
      <c r="K20" s="407"/>
      <c r="L20" s="407"/>
      <c r="M20" s="283"/>
      <c r="N20" s="417"/>
      <c r="O20" s="117"/>
      <c r="P20" s="418"/>
      <c r="Q20" s="410">
        <f>+Sklop23[[#This Row],[cena/enota brez DDV v EUR]]*Sklop23[[#This Row],[Stopnja DDV (%)]]</f>
        <v>0</v>
      </c>
      <c r="R20" s="410">
        <f>+Sklop23[[#This Row],[cena/enota brez DDV v EUR]]+Sklop23[[#This Row],[Davek (EUR)]]</f>
        <v>0</v>
      </c>
      <c r="S20" s="410">
        <f>+Sklop23[[#This Row],[cena/enota brez DDV v EUR]]*Sklop23[[#This Row],[Okvirna količina]]</f>
        <v>0</v>
      </c>
      <c r="T20" s="410">
        <f>+Sklop23[[#This Row],[Končna cena/enoto mere (EUR) z DDV]]*Sklop23[[#This Row],[Okvirna količina]]</f>
        <v>0</v>
      </c>
      <c r="U20" s="315"/>
    </row>
    <row r="21" spans="1:22" s="55" customFormat="1" ht="45">
      <c r="A21" s="77" t="s">
        <v>7</v>
      </c>
      <c r="B21" s="441" t="s">
        <v>723</v>
      </c>
      <c r="C21" s="120">
        <v>1</v>
      </c>
      <c r="D21" s="120" t="s">
        <v>40</v>
      </c>
      <c r="E21" s="403"/>
      <c r="F21" s="461">
        <v>50</v>
      </c>
      <c r="G21" s="465" t="s">
        <v>40</v>
      </c>
      <c r="H21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1" s="404" t="str">
        <f>IF(Sklop23[[#This Row],[ZAHTEVANA SHEMA KAKOVOSTI]]&lt;&gt;"",Sklop23[[#This Row],[Preračunana masa/volumen/kos na enoto kg]],"")</f>
        <v/>
      </c>
      <c r="J21" s="406"/>
      <c r="K21" s="407"/>
      <c r="L21" s="407"/>
      <c r="M21" s="283"/>
      <c r="N21" s="417"/>
      <c r="O21" s="117"/>
      <c r="P21" s="418"/>
      <c r="Q21" s="410">
        <f>+Sklop23[[#This Row],[cena/enota brez DDV v EUR]]*Sklop23[[#This Row],[Stopnja DDV (%)]]</f>
        <v>0</v>
      </c>
      <c r="R21" s="410">
        <f>+Sklop23[[#This Row],[cena/enota brez DDV v EUR]]+Sklop23[[#This Row],[Davek (EUR)]]</f>
        <v>0</v>
      </c>
      <c r="S21" s="410">
        <f>+Sklop23[[#This Row],[cena/enota brez DDV v EUR]]*Sklop23[[#This Row],[Okvirna količina]]</f>
        <v>0</v>
      </c>
      <c r="T21" s="410">
        <f>+Sklop23[[#This Row],[Končna cena/enoto mere (EUR) z DDV]]*Sklop23[[#This Row],[Okvirna količina]]</f>
        <v>0</v>
      </c>
      <c r="U21" s="315"/>
    </row>
    <row r="22" spans="1:22" s="55" customFormat="1" ht="45">
      <c r="A22" s="77" t="s">
        <v>8</v>
      </c>
      <c r="B22" s="441" t="s">
        <v>724</v>
      </c>
      <c r="C22" s="120">
        <v>1</v>
      </c>
      <c r="D22" s="120" t="s">
        <v>40</v>
      </c>
      <c r="E22" s="403"/>
      <c r="F22" s="461">
        <v>50</v>
      </c>
      <c r="G22" s="465" t="s">
        <v>40</v>
      </c>
      <c r="H22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2" s="404" t="str">
        <f>IF(Sklop23[[#This Row],[ZAHTEVANA SHEMA KAKOVOSTI]]&lt;&gt;"",Sklop23[[#This Row],[Preračunana masa/volumen/kos na enoto kg]],"")</f>
        <v/>
      </c>
      <c r="J22" s="406"/>
      <c r="K22" s="407"/>
      <c r="L22" s="407"/>
      <c r="M22" s="283"/>
      <c r="N22" s="417"/>
      <c r="O22" s="117"/>
      <c r="P22" s="418"/>
      <c r="Q22" s="410">
        <f>+Sklop23[[#This Row],[cena/enota brez DDV v EUR]]*Sklop23[[#This Row],[Stopnja DDV (%)]]</f>
        <v>0</v>
      </c>
      <c r="R22" s="410">
        <f>+Sklop23[[#This Row],[cena/enota brez DDV v EUR]]+Sklop23[[#This Row],[Davek (EUR)]]</f>
        <v>0</v>
      </c>
      <c r="S22" s="410">
        <f>+Sklop23[[#This Row],[cena/enota brez DDV v EUR]]*Sklop23[[#This Row],[Okvirna količina]]</f>
        <v>0</v>
      </c>
      <c r="T22" s="410">
        <f>+Sklop23[[#This Row],[Končna cena/enoto mere (EUR) z DDV]]*Sklop23[[#This Row],[Okvirna količina]]</f>
        <v>0</v>
      </c>
      <c r="U22" s="315"/>
    </row>
    <row r="23" spans="1:22" s="55" customFormat="1" ht="45">
      <c r="A23" s="77" t="s">
        <v>9</v>
      </c>
      <c r="B23" s="441" t="s">
        <v>725</v>
      </c>
      <c r="C23" s="120">
        <v>1</v>
      </c>
      <c r="D23" s="120" t="s">
        <v>40</v>
      </c>
      <c r="E23" s="403"/>
      <c r="F23" s="461">
        <v>380</v>
      </c>
      <c r="G23" s="465" t="s">
        <v>40</v>
      </c>
      <c r="H23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380</v>
      </c>
      <c r="I23" s="404" t="str">
        <f>IF(Sklop23[[#This Row],[ZAHTEVANA SHEMA KAKOVOSTI]]&lt;&gt;"",Sklop23[[#This Row],[Preračunana masa/volumen/kos na enoto kg]],"")</f>
        <v/>
      </c>
      <c r="J23" s="406"/>
      <c r="K23" s="407"/>
      <c r="L23" s="407"/>
      <c r="M23" s="283"/>
      <c r="N23" s="417"/>
      <c r="O23" s="117"/>
      <c r="P23" s="418"/>
      <c r="Q23" s="410">
        <f>+Sklop23[[#This Row],[cena/enota brez DDV v EUR]]*Sklop23[[#This Row],[Stopnja DDV (%)]]</f>
        <v>0</v>
      </c>
      <c r="R23" s="410">
        <f>+Sklop23[[#This Row],[cena/enota brez DDV v EUR]]+Sklop23[[#This Row],[Davek (EUR)]]</f>
        <v>0</v>
      </c>
      <c r="S23" s="410">
        <f>+Sklop23[[#This Row],[cena/enota brez DDV v EUR]]*Sklop23[[#This Row],[Okvirna količina]]</f>
        <v>0</v>
      </c>
      <c r="T23" s="410">
        <f>+Sklop23[[#This Row],[Končna cena/enoto mere (EUR) z DDV]]*Sklop23[[#This Row],[Okvirna količina]]</f>
        <v>0</v>
      </c>
      <c r="U23" s="315"/>
    </row>
    <row r="24" spans="1:22" s="55" customFormat="1" ht="45">
      <c r="A24" s="77" t="s">
        <v>10</v>
      </c>
      <c r="B24" s="441" t="s">
        <v>726</v>
      </c>
      <c r="C24" s="120">
        <v>1</v>
      </c>
      <c r="D24" s="120" t="s">
        <v>40</v>
      </c>
      <c r="E24" s="403"/>
      <c r="F24" s="461">
        <v>410</v>
      </c>
      <c r="G24" s="465" t="s">
        <v>40</v>
      </c>
      <c r="H24" s="46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410</v>
      </c>
      <c r="I24" s="404" t="str">
        <f>IF(Sklop23[[#This Row],[ZAHTEVANA SHEMA KAKOVOSTI]]&lt;&gt;"",Sklop23[[#This Row],[Preračunana masa/volumen/kos na enoto kg]],"")</f>
        <v/>
      </c>
      <c r="J24" s="406"/>
      <c r="K24" s="407"/>
      <c r="L24" s="407"/>
      <c r="M24" s="283"/>
      <c r="N24" s="417"/>
      <c r="O24" s="117"/>
      <c r="P24" s="418"/>
      <c r="Q24" s="410">
        <f>+Sklop23[[#This Row],[cena/enota brez DDV v EUR]]*Sklop23[[#This Row],[Stopnja DDV (%)]]</f>
        <v>0</v>
      </c>
      <c r="R24" s="410">
        <f>+Sklop23[[#This Row],[cena/enota brez DDV v EUR]]+Sklop23[[#This Row],[Davek (EUR)]]</f>
        <v>0</v>
      </c>
      <c r="S24" s="410">
        <f>+Sklop23[[#This Row],[cena/enota brez DDV v EUR]]*Sklop23[[#This Row],[Okvirna količina]]</f>
        <v>0</v>
      </c>
      <c r="T24" s="410">
        <f>+Sklop23[[#This Row],[Končna cena/enoto mere (EUR) z DDV]]*Sklop23[[#This Row],[Okvirna količina]]</f>
        <v>0</v>
      </c>
      <c r="U24" s="315"/>
    </row>
    <row r="25" spans="1:22" s="55" customFormat="1" ht="45">
      <c r="A25" s="77" t="s">
        <v>11</v>
      </c>
      <c r="B25" s="441" t="s">
        <v>727</v>
      </c>
      <c r="C25" s="120">
        <v>1</v>
      </c>
      <c r="D25" s="120" t="s">
        <v>40</v>
      </c>
      <c r="E25" s="133"/>
      <c r="F25" s="269">
        <v>50</v>
      </c>
      <c r="G25" s="360" t="s">
        <v>40</v>
      </c>
      <c r="H25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5" s="247" t="str">
        <f>IF(Sklop23[[#This Row],[ZAHTEVANA SHEMA KAKOVOSTI]]&lt;&gt;"",Sklop23[[#This Row],[Preračunana masa/volumen/kos na enoto kg]],"")</f>
        <v/>
      </c>
      <c r="J25" s="248"/>
      <c r="K25" s="249"/>
      <c r="L25" s="249"/>
      <c r="M25" s="116"/>
      <c r="N25" s="254"/>
      <c r="O25" s="116"/>
      <c r="P25" s="255"/>
      <c r="Q25" s="250">
        <f>+Sklop23[[#This Row],[cena/enota brez DDV v EUR]]*Sklop23[[#This Row],[Stopnja DDV (%)]]</f>
        <v>0</v>
      </c>
      <c r="R25" s="250">
        <f>+Sklop23[[#This Row],[cena/enota brez DDV v EUR]]+Sklop23[[#This Row],[Davek (EUR)]]</f>
        <v>0</v>
      </c>
      <c r="S25" s="250">
        <f>+Sklop23[[#This Row],[cena/enota brez DDV v EUR]]*Sklop23[[#This Row],[Okvirna količina]]</f>
        <v>0</v>
      </c>
      <c r="T25" s="250">
        <f>+Sklop23[[#This Row],[Končna cena/enoto mere (EUR) z DDV]]*Sklop23[[#This Row],[Okvirna količina]]</f>
        <v>0</v>
      </c>
      <c r="U25" s="116"/>
    </row>
    <row r="26" spans="1:22" s="55" customFormat="1" ht="45">
      <c r="A26" s="77" t="s">
        <v>12</v>
      </c>
      <c r="B26" s="441" t="s">
        <v>728</v>
      </c>
      <c r="C26" s="120">
        <v>1</v>
      </c>
      <c r="D26" s="120" t="s">
        <v>40</v>
      </c>
      <c r="E26" s="133"/>
      <c r="F26" s="269">
        <v>50</v>
      </c>
      <c r="G26" s="360" t="s">
        <v>40</v>
      </c>
      <c r="H26" s="26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247" t="str">
        <f>IF(Sklop23[[#This Row],[ZAHTEVANA SHEMA KAKOVOSTI]]&lt;&gt;"",Sklop23[[#This Row],[Preračunana masa/volumen/kos na enoto kg]],"")</f>
        <v/>
      </c>
      <c r="J26" s="248"/>
      <c r="K26" s="249"/>
      <c r="L26" s="249"/>
      <c r="M26" s="116"/>
      <c r="N26" s="254"/>
      <c r="O26" s="116"/>
      <c r="P26" s="255"/>
      <c r="Q26" s="250">
        <f>+Sklop23[[#This Row],[cena/enota brez DDV v EUR]]*Sklop23[[#This Row],[Stopnja DDV (%)]]</f>
        <v>0</v>
      </c>
      <c r="R26" s="250">
        <f>+Sklop23[[#This Row],[cena/enota brez DDV v EUR]]+Sklop23[[#This Row],[Davek (EUR)]]</f>
        <v>0</v>
      </c>
      <c r="S26" s="250">
        <f>+Sklop23[[#This Row],[cena/enota brez DDV v EUR]]*Sklop23[[#This Row],[Okvirna količina]]</f>
        <v>0</v>
      </c>
      <c r="T26" s="250">
        <f>+Sklop23[[#This Row],[Končna cena/enoto mere (EUR) z DDV]]*Sklop23[[#This Row],[Okvirna količina]]</f>
        <v>0</v>
      </c>
      <c r="U26" s="116"/>
    </row>
    <row r="27" spans="1:22" ht="28.5" customHeight="1">
      <c r="A27" s="297" t="s">
        <v>100</v>
      </c>
      <c r="B27" s="298"/>
      <c r="C27" s="299"/>
      <c r="D27" s="299"/>
      <c r="E27" s="300"/>
      <c r="F27" s="301"/>
      <c r="G27" s="302"/>
      <c r="H27" s="303">
        <f>SUBTOTAL(109,Sklop23[Preračunana masa/volumen/kos na enoto kg])</f>
        <v>3690</v>
      </c>
      <c r="I27" s="303">
        <f>SUBTOTAL(109,Sklop23[Živila iz shem kakovosti (kg)])</f>
        <v>0</v>
      </c>
      <c r="J27" s="301"/>
      <c r="K27" s="304"/>
      <c r="L27" s="304"/>
      <c r="M27" s="305"/>
      <c r="N27" s="306"/>
      <c r="O27" s="306"/>
      <c r="P27" s="306"/>
      <c r="Q27" s="307"/>
      <c r="R27" s="301"/>
      <c r="S27" s="307">
        <f>SUBTOTAL(109,Sklop23[Vrednost za okvirno količino (EUR) brez DDV])</f>
        <v>0</v>
      </c>
      <c r="T27" s="307">
        <f>SUBTOTAL(109,Sklop23[Vrednost za okvirno količino (EUR) z DDV])</f>
        <v>0</v>
      </c>
      <c r="U27" s="308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1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1"/>
    </row>
    <row r="31" spans="1:22">
      <c r="A31" s="86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70" t="s">
        <v>136</v>
      </c>
      <c r="B32" s="570"/>
      <c r="C32" s="570"/>
      <c r="D32" s="570"/>
      <c r="E32" s="570"/>
      <c r="F32" s="570"/>
      <c r="G32" s="570"/>
      <c r="H32" s="570"/>
      <c r="I32" s="570"/>
      <c r="J32" s="570"/>
      <c r="K32" s="570"/>
      <c r="L32" s="570"/>
      <c r="M32" s="570"/>
      <c r="N32" s="54"/>
      <c r="O32" s="29"/>
      <c r="P32" s="29"/>
      <c r="Q32" s="29"/>
      <c r="R32" s="29"/>
      <c r="S32" s="29"/>
      <c r="U32" s="11"/>
      <c r="V32" s="68"/>
    </row>
    <row r="33" spans="1:22">
      <c r="A33" s="570"/>
      <c r="B33" s="570"/>
      <c r="C33" s="570"/>
      <c r="D33" s="570"/>
      <c r="E33" s="570"/>
      <c r="F33" s="570"/>
      <c r="G33" s="570"/>
      <c r="H33" s="570"/>
      <c r="I33" s="570"/>
      <c r="J33" s="570"/>
      <c r="K33" s="570"/>
      <c r="L33" s="570"/>
      <c r="M33" s="54"/>
      <c r="N33" s="29"/>
      <c r="O33" s="29"/>
      <c r="P33" s="29"/>
      <c r="Q33" s="29"/>
      <c r="R33" s="29"/>
    </row>
    <row r="34" spans="1:22" ht="12.75" customHeight="1">
      <c r="A34" s="550"/>
      <c r="B34" s="550"/>
      <c r="C34" s="550"/>
      <c r="D34" s="550"/>
      <c r="E34" s="550"/>
      <c r="F34" s="550"/>
      <c r="G34" s="550"/>
      <c r="H34" s="550"/>
      <c r="I34" s="550"/>
      <c r="J34" s="550"/>
      <c r="K34" s="550"/>
      <c r="L34" s="550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U27:U31 J1:P15 J27:P31 N16:N26 J16:L26 P16:P26" name="Obseg1"/>
    <protectedRange sqref="U34 M34:P34" name="Obseg1_1_1"/>
    <protectedRange sqref="J34:L34" name="Obseg1_3"/>
    <protectedRange sqref="M16:M26 U16:U26 O16:O26" name="Obseg1_1_2"/>
    <protectedRange sqref="M33:P33 U33" name="Obseg1_1_1_1_1"/>
    <protectedRange sqref="J33:L33" name="Obseg1_2_1_1"/>
    <protectedRange sqref="N32:Q32 V32" name="Obseg1_1_2_1"/>
    <protectedRange sqref="K32:M32" name="Obseg1_2_2"/>
  </protectedRanges>
  <mergeCells count="10">
    <mergeCell ref="B13:K13"/>
    <mergeCell ref="A34:L34"/>
    <mergeCell ref="C2:J2"/>
    <mergeCell ref="C3:J3"/>
    <mergeCell ref="C6:J6"/>
    <mergeCell ref="C7:J7"/>
    <mergeCell ref="C8:J8"/>
    <mergeCell ref="C9:J9"/>
    <mergeCell ref="A33:L33"/>
    <mergeCell ref="A32:M3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1"/>
  <sheetViews>
    <sheetView zoomScale="88" zoomScaleNormal="88" zoomScaleSheetLayoutView="100" workbookViewId="0">
      <selection activeCell="T37" sqref="T3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9.85546875" style="92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pred_rekapitulacija'!A37</f>
        <v>24.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pred_rekapitulacija'!B37</f>
        <v>EKOLOŠKI SOKOVI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">
      <c r="A16" s="77" t="s">
        <v>1</v>
      </c>
      <c r="B16" s="479" t="s">
        <v>729</v>
      </c>
      <c r="C16" s="120">
        <v>1</v>
      </c>
      <c r="D16" s="120" t="s">
        <v>40</v>
      </c>
      <c r="E16" s="121"/>
      <c r="F16" s="481">
        <v>300</v>
      </c>
      <c r="G16" s="481" t="s">
        <v>40</v>
      </c>
      <c r="H16" s="11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16" s="78" t="str">
        <f>IF(Sklop24[[#This Row],[ZAHTEVANA SHEMA KAKOVOSTI]]&lt;&gt;"",Sklop24[[#This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+Sklop24[[#This Row],[cena/enota brez DDV v EUR]]*Sklop24[[#This Row],[Stopnja DDV (%)]]</f>
        <v>0</v>
      </c>
      <c r="R16" s="81">
        <f>+Sklop24[[#This Row],[cena/enota brez DDV v EUR]]+Sklop24[[#This Row],[Davek (EUR)]]</f>
        <v>0</v>
      </c>
      <c r="S16" s="81">
        <f>+Sklop24[[#This Row],[cena/enota brez DDV v EUR]]*Sklop24[[#This Row],[Okvirna količina]]</f>
        <v>0</v>
      </c>
      <c r="T16" s="81">
        <f>+Sklop24[[#This Row],[Končna cena/enoto mere (EUR) z DDV]]*Sklop24[[#This Row],[Okvirna količina]]</f>
        <v>0</v>
      </c>
      <c r="U16" s="173" t="s">
        <v>78</v>
      </c>
    </row>
    <row r="17" spans="1:22" s="55" customFormat="1" ht="30">
      <c r="A17" s="77" t="s">
        <v>3</v>
      </c>
      <c r="B17" s="480" t="s">
        <v>730</v>
      </c>
      <c r="C17" s="120">
        <v>1</v>
      </c>
      <c r="D17" s="120" t="s">
        <v>40</v>
      </c>
      <c r="E17" s="133"/>
      <c r="F17" s="481">
        <v>100</v>
      </c>
      <c r="G17" s="481" t="s">
        <v>40</v>
      </c>
      <c r="H17" s="26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7" s="247" t="str">
        <f>IF(Sklop24[[#This Row],[ZAHTEVANA SHEMA KAKOVOSTI]]&lt;&gt;"",Sklop24[[#This Row],[Preračunana masa/volumen/kos na enoto kg]],"")</f>
        <v/>
      </c>
      <c r="J17" s="248"/>
      <c r="K17" s="267"/>
      <c r="L17" s="267"/>
      <c r="M17" s="253"/>
      <c r="N17" s="250"/>
      <c r="O17" s="250"/>
      <c r="P17" s="255"/>
      <c r="Q17" s="250">
        <f>+Sklop24[[#This Row],[cena/enota brez DDV v EUR]]*Sklop24[[#This Row],[Stopnja DDV (%)]]</f>
        <v>0</v>
      </c>
      <c r="R17" s="250">
        <f>+Sklop24[[#This Row],[cena/enota brez DDV v EUR]]+Sklop24[[#This Row],[Davek (EUR)]]</f>
        <v>0</v>
      </c>
      <c r="S17" s="250">
        <f>+Sklop24[[#This Row],[cena/enota brez DDV v EUR]]*Sklop24[[#This Row],[Okvirna količina]]</f>
        <v>0</v>
      </c>
      <c r="T17" s="250">
        <f>+Sklop24[[#This Row],[Končna cena/enoto mere (EUR) z DDV]]*Sklop24[[#This Row],[Okvirna količina]]</f>
        <v>0</v>
      </c>
      <c r="U17" s="173" t="s">
        <v>78</v>
      </c>
    </row>
    <row r="18" spans="1:22" s="55" customFormat="1" ht="30">
      <c r="A18" s="77" t="s">
        <v>4</v>
      </c>
      <c r="B18" s="441" t="s">
        <v>731</v>
      </c>
      <c r="C18" s="120">
        <v>0.2</v>
      </c>
      <c r="D18" s="120" t="s">
        <v>40</v>
      </c>
      <c r="E18" s="133"/>
      <c r="F18" s="460">
        <v>10044</v>
      </c>
      <c r="G18" s="460" t="s">
        <v>243</v>
      </c>
      <c r="H18" s="26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2008.8000000000002</v>
      </c>
      <c r="I18" s="247" t="str">
        <f>IF(Sklop24[[#This Row],[ZAHTEVANA SHEMA KAKOVOSTI]]&lt;&gt;"",Sklop24[[#This Row],[Preračunana masa/volumen/kos na enoto kg]],"")</f>
        <v/>
      </c>
      <c r="J18" s="248"/>
      <c r="K18" s="267"/>
      <c r="L18" s="267"/>
      <c r="M18" s="253"/>
      <c r="N18" s="250"/>
      <c r="O18" s="250"/>
      <c r="P18" s="255"/>
      <c r="Q18" s="250">
        <f>+Sklop24[[#This Row],[cena/enota brez DDV v EUR]]*Sklop24[[#This Row],[Stopnja DDV (%)]]</f>
        <v>0</v>
      </c>
      <c r="R18" s="250">
        <f>+Sklop24[[#This Row],[cena/enota brez DDV v EUR]]+Sklop24[[#This Row],[Davek (EUR)]]</f>
        <v>0</v>
      </c>
      <c r="S18" s="250">
        <f>+Sklop24[[#This Row],[cena/enota brez DDV v EUR]]*Sklop24[[#This Row],[Okvirna količina]]</f>
        <v>0</v>
      </c>
      <c r="T18" s="250">
        <f>+Sklop24[[#This Row],[Končna cena/enoto mere (EUR) z DDV]]*Sklop24[[#This Row],[Okvirna količina]]</f>
        <v>0</v>
      </c>
      <c r="U18" s="173" t="s">
        <v>78</v>
      </c>
    </row>
    <row r="19" spans="1:22" ht="27" customHeight="1">
      <c r="A19" s="297" t="s">
        <v>100</v>
      </c>
      <c r="B19" s="298"/>
      <c r="C19" s="299"/>
      <c r="D19" s="299"/>
      <c r="E19" s="300"/>
      <c r="F19" s="301"/>
      <c r="G19" s="302"/>
      <c r="H19" s="303">
        <f>SUBTOTAL(109,Sklop24[Preračunana masa/volumen/kos na enoto kg])</f>
        <v>2408.8000000000002</v>
      </c>
      <c r="I19" s="303">
        <f>SUBTOTAL(109,Sklop24[Živila iz shem kakovosti (kg)])</f>
        <v>0</v>
      </c>
      <c r="J19" s="301"/>
      <c r="K19" s="304"/>
      <c r="L19" s="304"/>
      <c r="M19" s="305"/>
      <c r="N19" s="306"/>
      <c r="O19" s="306"/>
      <c r="P19" s="306"/>
      <c r="Q19" s="307"/>
      <c r="R19" s="301"/>
      <c r="S19" s="307">
        <f>SUBTOTAL(109,Sklop24[Vrednost za okvirno količino (EUR) brez DDV])</f>
        <v>0</v>
      </c>
      <c r="T19" s="307">
        <f>SUBTOTAL(109,Sklop24[Vrednost za okvirno količino (EUR) z DDV])</f>
        <v>0</v>
      </c>
      <c r="U19" s="308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70" t="s">
        <v>144</v>
      </c>
      <c r="B24" s="570"/>
      <c r="C24" s="570"/>
      <c r="D24" s="570"/>
      <c r="E24" s="570"/>
      <c r="F24" s="570"/>
      <c r="G24" s="570"/>
      <c r="H24" s="570"/>
      <c r="I24" s="570"/>
      <c r="J24" s="570"/>
      <c r="K24" s="570"/>
      <c r="L24" s="570"/>
      <c r="M24" s="54"/>
      <c r="N24" s="29"/>
      <c r="O24" s="29"/>
      <c r="P24" s="29"/>
      <c r="Q24" s="29"/>
      <c r="R24" s="29"/>
    </row>
    <row r="25" spans="1:22">
      <c r="A25" s="570"/>
      <c r="B25" s="570"/>
      <c r="C25" s="570"/>
      <c r="D25" s="570"/>
      <c r="E25" s="570"/>
      <c r="F25" s="570"/>
      <c r="G25" s="570"/>
      <c r="H25" s="570"/>
      <c r="I25" s="570"/>
      <c r="J25" s="570"/>
      <c r="K25" s="570"/>
      <c r="L25" s="570"/>
      <c r="M25" s="54"/>
      <c r="N25" s="29"/>
      <c r="O25" s="29"/>
      <c r="P25" s="29"/>
      <c r="Q25" s="29"/>
      <c r="R25" s="29"/>
    </row>
    <row r="26" spans="1:22" ht="12.75" customHeight="1">
      <c r="A26" s="550"/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86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6 M26:P26" name="Obseg1_1_1"/>
    <protectedRange sqref="J26:L26" name="Obseg1_3"/>
    <protectedRange sqref="U16:U18" name="Obseg1_1"/>
    <protectedRange sqref="M25:P25 U25" name="Obseg1_1_1_1_1"/>
    <protectedRange sqref="J25:L25" name="Obseg1_2_1_1"/>
    <protectedRange sqref="F18:G18" name="Obseg1_4"/>
    <protectedRange sqref="M24:P24 U24" name="Obseg1_1_1_1_1_1_1_1_1"/>
    <protectedRange sqref="J24:L24" name="Obseg1_2_1_1_1"/>
  </protectedRanges>
  <mergeCells count="10">
    <mergeCell ref="B13:K13"/>
    <mergeCell ref="A26:L26"/>
    <mergeCell ref="C2:J2"/>
    <mergeCell ref="C3:J3"/>
    <mergeCell ref="C6:J6"/>
    <mergeCell ref="C7:J7"/>
    <mergeCell ref="C8:J8"/>
    <mergeCell ref="C9:J9"/>
    <mergeCell ref="A25:L25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95"/>
  <sheetViews>
    <sheetView topLeftCell="A7" zoomScale="98" zoomScaleNormal="98" zoomScaleSheetLayoutView="100" workbookViewId="0">
      <selection activeCell="M12" sqref="M1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pred_rekapitulacija'!A38</f>
        <v>25.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pred_rekapitulacija'!B38</f>
        <v>OSTALA KONZERVIRANA ŽIVILA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477" t="s">
        <v>732</v>
      </c>
      <c r="C16" s="120">
        <v>850</v>
      </c>
      <c r="D16" s="120" t="s">
        <v>76</v>
      </c>
      <c r="E16" s="121"/>
      <c r="F16" s="144">
        <v>170</v>
      </c>
      <c r="G16" s="145" t="s">
        <v>243</v>
      </c>
      <c r="H16" s="11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144.5</v>
      </c>
      <c r="I16" s="78" t="str">
        <f>IF(Sklop25[[#This Row],[ZAHTEVANA SHEMA KAKOVOSTI]]&lt;&gt;"",Sklop25[[#This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+Sklop25[[#This Row],[cena/enota brez DDV v EUR]]*Sklop25[[#This Row],[Stopnja DDV (%)]]</f>
        <v>0</v>
      </c>
      <c r="R16" s="81">
        <f>+Sklop25[[#This Row],[cena/enota brez DDV v EUR]]+Sklop25[[#This Row],[Davek (EUR)]]</f>
        <v>0</v>
      </c>
      <c r="S16" s="81">
        <f>+Sklop25[[#This Row],[cena/enota brez DDV v EUR]]*Sklop25[[#This Row],[Okvirna količina]]</f>
        <v>0</v>
      </c>
      <c r="T16" s="81">
        <f>+Sklop25[[#This Row],[Končna cena/enoto mere (EUR) z DDV]]*Sklop25[[#This Row],[Okvirna količina]]</f>
        <v>0</v>
      </c>
      <c r="U16" s="116"/>
    </row>
    <row r="17" spans="1:21" s="55" customFormat="1" ht="15">
      <c r="A17" s="77" t="s">
        <v>3</v>
      </c>
      <c r="B17" s="477" t="s">
        <v>733</v>
      </c>
      <c r="C17" s="401">
        <v>4000</v>
      </c>
      <c r="D17" s="120" t="s">
        <v>76</v>
      </c>
      <c r="E17" s="403"/>
      <c r="F17" s="461">
        <v>220</v>
      </c>
      <c r="G17" s="465" t="s">
        <v>243</v>
      </c>
      <c r="H1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880</v>
      </c>
      <c r="I17" s="404" t="str">
        <f>IF(Sklop25[[#This Row],[ZAHTEVANA SHEMA KAKOVOSTI]]&lt;&gt;"",Sklop25[[#This Row],[Preračunana masa/volumen/kos na enoto kg]],"")</f>
        <v/>
      </c>
      <c r="J17" s="406"/>
      <c r="K17" s="458"/>
      <c r="L17" s="458"/>
      <c r="M17" s="416"/>
      <c r="N17" s="410"/>
      <c r="O17" s="410"/>
      <c r="P17" s="418"/>
      <c r="Q17" s="410">
        <f>+Sklop25[[#This Row],[cena/enota brez DDV v EUR]]*Sklop25[[#This Row],[Stopnja DDV (%)]]</f>
        <v>0</v>
      </c>
      <c r="R17" s="410">
        <f>+Sklop25[[#This Row],[cena/enota brez DDV v EUR]]+Sklop25[[#This Row],[Davek (EUR)]]</f>
        <v>0</v>
      </c>
      <c r="S17" s="410">
        <f>+Sklop25[[#This Row],[cena/enota brez DDV v EUR]]*Sklop25[[#This Row],[Okvirna količina]]</f>
        <v>0</v>
      </c>
      <c r="T17" s="410">
        <f>+Sklop25[[#This Row],[Končna cena/enoto mere (EUR) z DDV]]*Sklop25[[#This Row],[Okvirna količina]]</f>
        <v>0</v>
      </c>
      <c r="U17" s="284"/>
    </row>
    <row r="18" spans="1:21" s="55" customFormat="1" ht="15">
      <c r="A18" s="77" t="s">
        <v>4</v>
      </c>
      <c r="B18" s="477" t="s">
        <v>734</v>
      </c>
      <c r="C18" s="401">
        <v>680</v>
      </c>
      <c r="D18" s="120" t="s">
        <v>76</v>
      </c>
      <c r="E18" s="403"/>
      <c r="F18" s="461">
        <v>500</v>
      </c>
      <c r="G18" s="465" t="s">
        <v>243</v>
      </c>
      <c r="H1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340</v>
      </c>
      <c r="I18" s="404" t="str">
        <f>IF(Sklop25[[#This Row],[ZAHTEVANA SHEMA KAKOVOSTI]]&lt;&gt;"",Sklop25[[#This Row],[Preračunana masa/volumen/kos na enoto kg]],"")</f>
        <v/>
      </c>
      <c r="J18" s="406"/>
      <c r="K18" s="458"/>
      <c r="L18" s="458"/>
      <c r="M18" s="416"/>
      <c r="N18" s="410"/>
      <c r="O18" s="410"/>
      <c r="P18" s="418"/>
      <c r="Q18" s="410">
        <f>+Sklop25[[#This Row],[cena/enota brez DDV v EUR]]*Sklop25[[#This Row],[Stopnja DDV (%)]]</f>
        <v>0</v>
      </c>
      <c r="R18" s="410">
        <f>+Sklop25[[#This Row],[cena/enota brez DDV v EUR]]+Sklop25[[#This Row],[Davek (EUR)]]</f>
        <v>0</v>
      </c>
      <c r="S18" s="410">
        <f>+Sklop25[[#This Row],[cena/enota brez DDV v EUR]]*Sklop25[[#This Row],[Okvirna količina]]</f>
        <v>0</v>
      </c>
      <c r="T18" s="410">
        <f>+Sklop25[[#This Row],[Končna cena/enoto mere (EUR) z DDV]]*Sklop25[[#This Row],[Okvirna količina]]</f>
        <v>0</v>
      </c>
      <c r="U18" s="284"/>
    </row>
    <row r="19" spans="1:21" s="55" customFormat="1" ht="15">
      <c r="A19" s="77" t="s">
        <v>5</v>
      </c>
      <c r="B19" s="441" t="s">
        <v>735</v>
      </c>
      <c r="C19" s="401">
        <v>4000</v>
      </c>
      <c r="D19" s="120" t="s">
        <v>76</v>
      </c>
      <c r="E19" s="403"/>
      <c r="F19" s="461">
        <v>100</v>
      </c>
      <c r="G19" s="465" t="s">
        <v>243</v>
      </c>
      <c r="H1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19" s="404" t="str">
        <f>IF(Sklop25[[#This Row],[ZAHTEVANA SHEMA KAKOVOSTI]]&lt;&gt;"",Sklop25[[#This Row],[Preračunana masa/volumen/kos na enoto kg]],"")</f>
        <v/>
      </c>
      <c r="J19" s="406"/>
      <c r="K19" s="458"/>
      <c r="L19" s="458"/>
      <c r="M19" s="416"/>
      <c r="N19" s="410"/>
      <c r="O19" s="410"/>
      <c r="P19" s="418"/>
      <c r="Q19" s="410">
        <f>+Sklop25[[#This Row],[cena/enota brez DDV v EUR]]*Sklop25[[#This Row],[Stopnja DDV (%)]]</f>
        <v>0</v>
      </c>
      <c r="R19" s="410">
        <f>+Sklop25[[#This Row],[cena/enota brez DDV v EUR]]+Sklop25[[#This Row],[Davek (EUR)]]</f>
        <v>0</v>
      </c>
      <c r="S19" s="410">
        <f>+Sklop25[[#This Row],[cena/enota brez DDV v EUR]]*Sklop25[[#This Row],[Okvirna količina]]</f>
        <v>0</v>
      </c>
      <c r="T19" s="410">
        <f>+Sklop25[[#This Row],[Končna cena/enoto mere (EUR) z DDV]]*Sklop25[[#This Row],[Okvirna količina]]</f>
        <v>0</v>
      </c>
      <c r="U19" s="284"/>
    </row>
    <row r="20" spans="1:21" s="55" customFormat="1" ht="30">
      <c r="A20" s="77" t="s">
        <v>6</v>
      </c>
      <c r="B20" s="441" t="s">
        <v>736</v>
      </c>
      <c r="C20" s="401">
        <v>1000</v>
      </c>
      <c r="D20" s="120" t="s">
        <v>76</v>
      </c>
      <c r="E20" s="403"/>
      <c r="F20" s="461">
        <v>780</v>
      </c>
      <c r="G20" s="465" t="s">
        <v>243</v>
      </c>
      <c r="H2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780</v>
      </c>
      <c r="I20" s="404" t="str">
        <f>IF(Sklop25[[#This Row],[ZAHTEVANA SHEMA KAKOVOSTI]]&lt;&gt;"",Sklop25[[#This Row],[Preračunana masa/volumen/kos na enoto kg]],"")</f>
        <v/>
      </c>
      <c r="J20" s="406"/>
      <c r="K20" s="458"/>
      <c r="L20" s="458"/>
      <c r="M20" s="416"/>
      <c r="N20" s="410"/>
      <c r="O20" s="410"/>
      <c r="P20" s="418"/>
      <c r="Q20" s="410">
        <f>+Sklop25[[#This Row],[cena/enota brez DDV v EUR]]*Sklop25[[#This Row],[Stopnja DDV (%)]]</f>
        <v>0</v>
      </c>
      <c r="R20" s="410">
        <f>+Sklop25[[#This Row],[cena/enota brez DDV v EUR]]+Sklop25[[#This Row],[Davek (EUR)]]</f>
        <v>0</v>
      </c>
      <c r="S20" s="410">
        <f>+Sklop25[[#This Row],[cena/enota brez DDV v EUR]]*Sklop25[[#This Row],[Okvirna količina]]</f>
        <v>0</v>
      </c>
      <c r="T20" s="410">
        <f>+Sklop25[[#This Row],[Končna cena/enoto mere (EUR) z DDV]]*Sklop25[[#This Row],[Okvirna količina]]</f>
        <v>0</v>
      </c>
      <c r="U20" s="284"/>
    </row>
    <row r="21" spans="1:21" s="55" customFormat="1" ht="30">
      <c r="A21" s="77" t="s">
        <v>7</v>
      </c>
      <c r="B21" s="441" t="s">
        <v>737</v>
      </c>
      <c r="C21" s="401">
        <v>530</v>
      </c>
      <c r="D21" s="120" t="s">
        <v>76</v>
      </c>
      <c r="E21" s="403"/>
      <c r="F21" s="461">
        <v>550</v>
      </c>
      <c r="G21" s="465" t="s">
        <v>243</v>
      </c>
      <c r="H2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291.5</v>
      </c>
      <c r="I21" s="404" t="str">
        <f>IF(Sklop25[[#This Row],[ZAHTEVANA SHEMA KAKOVOSTI]]&lt;&gt;"",Sklop25[[#This Row],[Preračunana masa/volumen/kos na enoto kg]],"")</f>
        <v/>
      </c>
      <c r="J21" s="406"/>
      <c r="K21" s="458"/>
      <c r="L21" s="458"/>
      <c r="M21" s="416"/>
      <c r="N21" s="410"/>
      <c r="O21" s="410"/>
      <c r="P21" s="418"/>
      <c r="Q21" s="410">
        <f>+Sklop25[[#This Row],[cena/enota brez DDV v EUR]]*Sklop25[[#This Row],[Stopnja DDV (%)]]</f>
        <v>0</v>
      </c>
      <c r="R21" s="410">
        <f>+Sklop25[[#This Row],[cena/enota brez DDV v EUR]]+Sklop25[[#This Row],[Davek (EUR)]]</f>
        <v>0</v>
      </c>
      <c r="S21" s="410">
        <f>+Sklop25[[#This Row],[cena/enota brez DDV v EUR]]*Sklop25[[#This Row],[Okvirna količina]]</f>
        <v>0</v>
      </c>
      <c r="T21" s="410">
        <f>+Sklop25[[#This Row],[Končna cena/enoto mere (EUR) z DDV]]*Sklop25[[#This Row],[Okvirna količina]]</f>
        <v>0</v>
      </c>
      <c r="U21" s="284"/>
    </row>
    <row r="22" spans="1:21" s="55" customFormat="1" ht="15">
      <c r="A22" s="77" t="s">
        <v>8</v>
      </c>
      <c r="B22" s="441" t="s">
        <v>738</v>
      </c>
      <c r="C22" s="401">
        <v>650</v>
      </c>
      <c r="D22" s="120" t="s">
        <v>76</v>
      </c>
      <c r="E22" s="403"/>
      <c r="F22" s="461">
        <v>60</v>
      </c>
      <c r="G22" s="465" t="s">
        <v>243</v>
      </c>
      <c r="H2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39</v>
      </c>
      <c r="I22" s="404" t="str">
        <f>IF(Sklop25[[#This Row],[ZAHTEVANA SHEMA KAKOVOSTI]]&lt;&gt;"",Sklop25[[#This Row],[Preračunana masa/volumen/kos na enoto kg]],"")</f>
        <v/>
      </c>
      <c r="J22" s="406"/>
      <c r="K22" s="458"/>
      <c r="L22" s="458"/>
      <c r="M22" s="416"/>
      <c r="N22" s="410"/>
      <c r="O22" s="410"/>
      <c r="P22" s="418"/>
      <c r="Q22" s="410">
        <f>+Sklop25[[#This Row],[cena/enota brez DDV v EUR]]*Sklop25[[#This Row],[Stopnja DDV (%)]]</f>
        <v>0</v>
      </c>
      <c r="R22" s="410">
        <f>+Sklop25[[#This Row],[cena/enota brez DDV v EUR]]+Sklop25[[#This Row],[Davek (EUR)]]</f>
        <v>0</v>
      </c>
      <c r="S22" s="410">
        <f>+Sklop25[[#This Row],[cena/enota brez DDV v EUR]]*Sklop25[[#This Row],[Okvirna količina]]</f>
        <v>0</v>
      </c>
      <c r="T22" s="410">
        <f>+Sklop25[[#This Row],[Končna cena/enoto mere (EUR) z DDV]]*Sklop25[[#This Row],[Okvirna količina]]</f>
        <v>0</v>
      </c>
      <c r="U22" s="284"/>
    </row>
    <row r="23" spans="1:21" s="55" customFormat="1" ht="15">
      <c r="A23" s="77" t="s">
        <v>9</v>
      </c>
      <c r="B23" s="441" t="s">
        <v>739</v>
      </c>
      <c r="C23" s="401">
        <v>650</v>
      </c>
      <c r="D23" s="120" t="s">
        <v>76</v>
      </c>
      <c r="E23" s="403"/>
      <c r="F23" s="461">
        <v>180</v>
      </c>
      <c r="G23" s="465" t="s">
        <v>243</v>
      </c>
      <c r="H2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117</v>
      </c>
      <c r="I23" s="404" t="str">
        <f>IF(Sklop25[[#This Row],[ZAHTEVANA SHEMA KAKOVOSTI]]&lt;&gt;"",Sklop25[[#This Row],[Preračunana masa/volumen/kos na enoto kg]],"")</f>
        <v/>
      </c>
      <c r="J23" s="406"/>
      <c r="K23" s="458"/>
      <c r="L23" s="458"/>
      <c r="M23" s="416"/>
      <c r="N23" s="410"/>
      <c r="O23" s="410"/>
      <c r="P23" s="418"/>
      <c r="Q23" s="410">
        <f>+Sklop25[[#This Row],[cena/enota brez DDV v EUR]]*Sklop25[[#This Row],[Stopnja DDV (%)]]</f>
        <v>0</v>
      </c>
      <c r="R23" s="410">
        <f>+Sklop25[[#This Row],[cena/enota brez DDV v EUR]]+Sklop25[[#This Row],[Davek (EUR)]]</f>
        <v>0</v>
      </c>
      <c r="S23" s="410">
        <f>+Sklop25[[#This Row],[cena/enota brez DDV v EUR]]*Sklop25[[#This Row],[Okvirna količina]]</f>
        <v>0</v>
      </c>
      <c r="T23" s="410">
        <f>+Sklop25[[#This Row],[Končna cena/enoto mere (EUR) z DDV]]*Sklop25[[#This Row],[Okvirna količina]]</f>
        <v>0</v>
      </c>
      <c r="U23" s="284"/>
    </row>
    <row r="24" spans="1:21" s="55" customFormat="1" ht="15">
      <c r="A24" s="77" t="s">
        <v>10</v>
      </c>
      <c r="B24" s="441" t="s">
        <v>740</v>
      </c>
      <c r="C24" s="401">
        <v>650</v>
      </c>
      <c r="D24" s="120" t="s">
        <v>76</v>
      </c>
      <c r="E24" s="403"/>
      <c r="F24" s="461">
        <v>60</v>
      </c>
      <c r="G24" s="465" t="s">
        <v>243</v>
      </c>
      <c r="H2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39</v>
      </c>
      <c r="I24" s="404" t="str">
        <f>IF(Sklop25[[#This Row],[ZAHTEVANA SHEMA KAKOVOSTI]]&lt;&gt;"",Sklop25[[#This Row],[Preračunana masa/volumen/kos na enoto kg]],"")</f>
        <v/>
      </c>
      <c r="J24" s="406"/>
      <c r="K24" s="458"/>
      <c r="L24" s="458"/>
      <c r="M24" s="416"/>
      <c r="N24" s="410"/>
      <c r="O24" s="410"/>
      <c r="P24" s="418"/>
      <c r="Q24" s="410">
        <f>+Sklop25[[#This Row],[cena/enota brez DDV v EUR]]*Sklop25[[#This Row],[Stopnja DDV (%)]]</f>
        <v>0</v>
      </c>
      <c r="R24" s="410">
        <f>+Sklop25[[#This Row],[cena/enota brez DDV v EUR]]+Sklop25[[#This Row],[Davek (EUR)]]</f>
        <v>0</v>
      </c>
      <c r="S24" s="410">
        <f>+Sklop25[[#This Row],[cena/enota brez DDV v EUR]]*Sklop25[[#This Row],[Okvirna količina]]</f>
        <v>0</v>
      </c>
      <c r="T24" s="410">
        <f>+Sklop25[[#This Row],[Končna cena/enoto mere (EUR) z DDV]]*Sklop25[[#This Row],[Okvirna količina]]</f>
        <v>0</v>
      </c>
      <c r="U24" s="284"/>
    </row>
    <row r="25" spans="1:21" s="55" customFormat="1" ht="15">
      <c r="A25" s="77" t="s">
        <v>11</v>
      </c>
      <c r="B25" s="441" t="s">
        <v>741</v>
      </c>
      <c r="C25" s="401">
        <v>290</v>
      </c>
      <c r="D25" s="120" t="s">
        <v>76</v>
      </c>
      <c r="E25" s="403"/>
      <c r="F25" s="461">
        <v>40</v>
      </c>
      <c r="G25" s="465" t="s">
        <v>243</v>
      </c>
      <c r="H2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11.6</v>
      </c>
      <c r="I25" s="404" t="str">
        <f>IF(Sklop25[[#This Row],[ZAHTEVANA SHEMA KAKOVOSTI]]&lt;&gt;"",Sklop25[[#This Row],[Preračunana masa/volumen/kos na enoto kg]],"")</f>
        <v/>
      </c>
      <c r="J25" s="406"/>
      <c r="K25" s="458"/>
      <c r="L25" s="458"/>
      <c r="M25" s="416"/>
      <c r="N25" s="410"/>
      <c r="O25" s="410"/>
      <c r="P25" s="418"/>
      <c r="Q25" s="410">
        <f>+Sklop25[[#This Row],[cena/enota brez DDV v EUR]]*Sklop25[[#This Row],[Stopnja DDV (%)]]</f>
        <v>0</v>
      </c>
      <c r="R25" s="410">
        <f>+Sklop25[[#This Row],[cena/enota brez DDV v EUR]]+Sklop25[[#This Row],[Davek (EUR)]]</f>
        <v>0</v>
      </c>
      <c r="S25" s="410">
        <f>+Sklop25[[#This Row],[cena/enota brez DDV v EUR]]*Sklop25[[#This Row],[Okvirna količina]]</f>
        <v>0</v>
      </c>
      <c r="T25" s="410">
        <f>+Sklop25[[#This Row],[Končna cena/enoto mere (EUR) z DDV]]*Sklop25[[#This Row],[Okvirna količina]]</f>
        <v>0</v>
      </c>
      <c r="U25" s="284"/>
    </row>
    <row r="26" spans="1:21" s="55" customFormat="1" ht="15">
      <c r="A26" s="77" t="s">
        <v>12</v>
      </c>
      <c r="B26" s="441" t="s">
        <v>742</v>
      </c>
      <c r="C26" s="401">
        <v>650</v>
      </c>
      <c r="D26" s="120" t="s">
        <v>76</v>
      </c>
      <c r="E26" s="403"/>
      <c r="F26" s="461">
        <v>30</v>
      </c>
      <c r="G26" s="465" t="s">
        <v>243</v>
      </c>
      <c r="H2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19.5</v>
      </c>
      <c r="I26" s="404" t="str">
        <f>IF(Sklop25[[#This Row],[ZAHTEVANA SHEMA KAKOVOSTI]]&lt;&gt;"",Sklop25[[#This Row],[Preračunana masa/volumen/kos na enoto kg]],"")</f>
        <v/>
      </c>
      <c r="J26" s="406"/>
      <c r="K26" s="458"/>
      <c r="L26" s="458"/>
      <c r="M26" s="416"/>
      <c r="N26" s="410"/>
      <c r="O26" s="410"/>
      <c r="P26" s="418"/>
      <c r="Q26" s="410">
        <f>+Sklop25[[#This Row],[cena/enota brez DDV v EUR]]*Sklop25[[#This Row],[Stopnja DDV (%)]]</f>
        <v>0</v>
      </c>
      <c r="R26" s="410">
        <f>+Sklop25[[#This Row],[cena/enota brez DDV v EUR]]+Sklop25[[#This Row],[Davek (EUR)]]</f>
        <v>0</v>
      </c>
      <c r="S26" s="410">
        <f>+Sklop25[[#This Row],[cena/enota brez DDV v EUR]]*Sklop25[[#This Row],[Okvirna količina]]</f>
        <v>0</v>
      </c>
      <c r="T26" s="410">
        <f>+Sklop25[[#This Row],[Končna cena/enoto mere (EUR) z DDV]]*Sklop25[[#This Row],[Okvirna količina]]</f>
        <v>0</v>
      </c>
      <c r="U26" s="284"/>
    </row>
    <row r="27" spans="1:21" s="55" customFormat="1" ht="15">
      <c r="A27" s="77" t="s">
        <v>13</v>
      </c>
      <c r="B27" s="441" t="s">
        <v>743</v>
      </c>
      <c r="C27" s="401">
        <v>650</v>
      </c>
      <c r="D27" s="120" t="s">
        <v>76</v>
      </c>
      <c r="E27" s="403"/>
      <c r="F27" s="461">
        <v>10</v>
      </c>
      <c r="G27" s="465" t="s">
        <v>243</v>
      </c>
      <c r="H2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6.5</v>
      </c>
      <c r="I27" s="404" t="str">
        <f>IF(Sklop25[[#This Row],[ZAHTEVANA SHEMA KAKOVOSTI]]&lt;&gt;"",Sklop25[[#This Row],[Preračunana masa/volumen/kos na enoto kg]],"")</f>
        <v/>
      </c>
      <c r="J27" s="406"/>
      <c r="K27" s="458"/>
      <c r="L27" s="458"/>
      <c r="M27" s="416"/>
      <c r="N27" s="410"/>
      <c r="O27" s="410"/>
      <c r="P27" s="418"/>
      <c r="Q27" s="410">
        <f>+Sklop25[[#This Row],[cena/enota brez DDV v EUR]]*Sklop25[[#This Row],[Stopnja DDV (%)]]</f>
        <v>0</v>
      </c>
      <c r="R27" s="410">
        <f>+Sklop25[[#This Row],[cena/enota brez DDV v EUR]]+Sklop25[[#This Row],[Davek (EUR)]]</f>
        <v>0</v>
      </c>
      <c r="S27" s="410">
        <f>+Sklop25[[#This Row],[cena/enota brez DDV v EUR]]*Sklop25[[#This Row],[Okvirna količina]]</f>
        <v>0</v>
      </c>
      <c r="T27" s="410">
        <f>+Sklop25[[#This Row],[Končna cena/enoto mere (EUR) z DDV]]*Sklop25[[#This Row],[Okvirna količina]]</f>
        <v>0</v>
      </c>
      <c r="U27" s="284"/>
    </row>
    <row r="28" spans="1:21" s="55" customFormat="1" ht="15">
      <c r="A28" s="77" t="s">
        <v>14</v>
      </c>
      <c r="B28" s="441" t="s">
        <v>744</v>
      </c>
      <c r="C28" s="401">
        <v>200</v>
      </c>
      <c r="D28" s="120" t="s">
        <v>76</v>
      </c>
      <c r="E28" s="403"/>
      <c r="F28" s="461">
        <v>10</v>
      </c>
      <c r="G28" s="465" t="s">
        <v>243</v>
      </c>
      <c r="H2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</v>
      </c>
      <c r="I28" s="404" t="str">
        <f>IF(Sklop25[[#This Row],[ZAHTEVANA SHEMA KAKOVOSTI]]&lt;&gt;"",Sklop25[[#This Row],[Preračunana masa/volumen/kos na enoto kg]],"")</f>
        <v/>
      </c>
      <c r="J28" s="406"/>
      <c r="K28" s="458"/>
      <c r="L28" s="458"/>
      <c r="M28" s="416"/>
      <c r="N28" s="410"/>
      <c r="O28" s="410"/>
      <c r="P28" s="418"/>
      <c r="Q28" s="410">
        <f>+Sklop25[[#This Row],[cena/enota brez DDV v EUR]]*Sklop25[[#This Row],[Stopnja DDV (%)]]</f>
        <v>0</v>
      </c>
      <c r="R28" s="410">
        <f>+Sklop25[[#This Row],[cena/enota brez DDV v EUR]]+Sklop25[[#This Row],[Davek (EUR)]]</f>
        <v>0</v>
      </c>
      <c r="S28" s="410">
        <f>+Sklop25[[#This Row],[cena/enota brez DDV v EUR]]*Sklop25[[#This Row],[Okvirna količina]]</f>
        <v>0</v>
      </c>
      <c r="T28" s="410">
        <f>+Sklop25[[#This Row],[Končna cena/enoto mere (EUR) z DDV]]*Sklop25[[#This Row],[Okvirna količina]]</f>
        <v>0</v>
      </c>
      <c r="U28" s="284"/>
    </row>
    <row r="29" spans="1:21" s="55" customFormat="1" ht="15">
      <c r="A29" s="77" t="s">
        <v>15</v>
      </c>
      <c r="B29" s="477" t="s">
        <v>745</v>
      </c>
      <c r="C29" s="401">
        <v>660</v>
      </c>
      <c r="D29" s="120" t="s">
        <v>76</v>
      </c>
      <c r="E29" s="403"/>
      <c r="F29" s="461">
        <v>70</v>
      </c>
      <c r="G29" s="465" t="s">
        <v>243</v>
      </c>
      <c r="H2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46.2</v>
      </c>
      <c r="I29" s="404" t="str">
        <f>IF(Sklop25[[#This Row],[ZAHTEVANA SHEMA KAKOVOSTI]]&lt;&gt;"",Sklop25[[#This Row],[Preračunana masa/volumen/kos na enoto kg]],"")</f>
        <v/>
      </c>
      <c r="J29" s="406"/>
      <c r="K29" s="458"/>
      <c r="L29" s="458"/>
      <c r="M29" s="416"/>
      <c r="N29" s="410"/>
      <c r="O29" s="410"/>
      <c r="P29" s="418"/>
      <c r="Q29" s="410">
        <f>+Sklop25[[#This Row],[cena/enota brez DDV v EUR]]*Sklop25[[#This Row],[Stopnja DDV (%)]]</f>
        <v>0</v>
      </c>
      <c r="R29" s="410">
        <f>+Sklop25[[#This Row],[cena/enota brez DDV v EUR]]+Sklop25[[#This Row],[Davek (EUR)]]</f>
        <v>0</v>
      </c>
      <c r="S29" s="410">
        <f>+Sklop25[[#This Row],[cena/enota brez DDV v EUR]]*Sklop25[[#This Row],[Okvirna količina]]</f>
        <v>0</v>
      </c>
      <c r="T29" s="410">
        <f>+Sklop25[[#This Row],[Končna cena/enoto mere (EUR) z DDV]]*Sklop25[[#This Row],[Okvirna količina]]</f>
        <v>0</v>
      </c>
      <c r="U29" s="284"/>
    </row>
    <row r="30" spans="1:21" s="55" customFormat="1" ht="15">
      <c r="A30" s="77" t="s">
        <v>16</v>
      </c>
      <c r="B30" s="441" t="s">
        <v>746</v>
      </c>
      <c r="C30" s="401">
        <v>2840</v>
      </c>
      <c r="D30" s="120" t="s">
        <v>76</v>
      </c>
      <c r="E30" s="403"/>
      <c r="F30" s="461">
        <v>30</v>
      </c>
      <c r="G30" s="465" t="s">
        <v>243</v>
      </c>
      <c r="H3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85.199999999999989</v>
      </c>
      <c r="I30" s="404" t="str">
        <f>IF(Sklop25[[#This Row],[ZAHTEVANA SHEMA KAKOVOSTI]]&lt;&gt;"",Sklop25[[#This Row],[Preračunana masa/volumen/kos na enoto kg]],"")</f>
        <v/>
      </c>
      <c r="J30" s="406"/>
      <c r="K30" s="458"/>
      <c r="L30" s="458"/>
      <c r="M30" s="416"/>
      <c r="N30" s="410"/>
      <c r="O30" s="410"/>
      <c r="P30" s="418"/>
      <c r="Q30" s="410">
        <f>+Sklop25[[#This Row],[cena/enota brez DDV v EUR]]*Sklop25[[#This Row],[Stopnja DDV (%)]]</f>
        <v>0</v>
      </c>
      <c r="R30" s="410">
        <f>+Sklop25[[#This Row],[cena/enota brez DDV v EUR]]+Sklop25[[#This Row],[Davek (EUR)]]</f>
        <v>0</v>
      </c>
      <c r="S30" s="410">
        <f>+Sklop25[[#This Row],[cena/enota brez DDV v EUR]]*Sklop25[[#This Row],[Okvirna količina]]</f>
        <v>0</v>
      </c>
      <c r="T30" s="410">
        <f>+Sklop25[[#This Row],[Končna cena/enoto mere (EUR) z DDV]]*Sklop25[[#This Row],[Okvirna količina]]</f>
        <v>0</v>
      </c>
      <c r="U30" s="284"/>
    </row>
    <row r="31" spans="1:21" s="55" customFormat="1" ht="15">
      <c r="A31" s="77" t="s">
        <v>17</v>
      </c>
      <c r="B31" s="441" t="s">
        <v>747</v>
      </c>
      <c r="C31" s="401">
        <v>420</v>
      </c>
      <c r="D31" s="120" t="s">
        <v>76</v>
      </c>
      <c r="E31" s="403"/>
      <c r="F31" s="461">
        <v>580</v>
      </c>
      <c r="G31" s="465" t="s">
        <v>243</v>
      </c>
      <c r="H3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243.6</v>
      </c>
      <c r="I31" s="404" t="str">
        <f>IF(Sklop25[[#This Row],[ZAHTEVANA SHEMA KAKOVOSTI]]&lt;&gt;"",Sklop25[[#This Row],[Preračunana masa/volumen/kos na enoto kg]],"")</f>
        <v/>
      </c>
      <c r="J31" s="406"/>
      <c r="K31" s="458"/>
      <c r="L31" s="458"/>
      <c r="M31" s="416"/>
      <c r="N31" s="410"/>
      <c r="O31" s="410"/>
      <c r="P31" s="418"/>
      <c r="Q31" s="410">
        <f>+Sklop25[[#This Row],[cena/enota brez DDV v EUR]]*Sklop25[[#This Row],[Stopnja DDV (%)]]</f>
        <v>0</v>
      </c>
      <c r="R31" s="410">
        <f>+Sklop25[[#This Row],[cena/enota brez DDV v EUR]]+Sklop25[[#This Row],[Davek (EUR)]]</f>
        <v>0</v>
      </c>
      <c r="S31" s="410">
        <f>+Sklop25[[#This Row],[cena/enota brez DDV v EUR]]*Sklop25[[#This Row],[Okvirna količina]]</f>
        <v>0</v>
      </c>
      <c r="T31" s="410">
        <f>+Sklop25[[#This Row],[Končna cena/enoto mere (EUR) z DDV]]*Sklop25[[#This Row],[Okvirna količina]]</f>
        <v>0</v>
      </c>
      <c r="U31" s="284"/>
    </row>
    <row r="32" spans="1:21" s="55" customFormat="1" ht="15">
      <c r="A32" s="77" t="s">
        <v>18</v>
      </c>
      <c r="B32" s="477" t="s">
        <v>748</v>
      </c>
      <c r="C32" s="401">
        <v>2500</v>
      </c>
      <c r="D32" s="120" t="s">
        <v>76</v>
      </c>
      <c r="E32" s="403"/>
      <c r="F32" s="461">
        <v>60</v>
      </c>
      <c r="G32" s="465" t="s">
        <v>243</v>
      </c>
      <c r="H3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32" s="404" t="str">
        <f>IF(Sklop25[[#This Row],[ZAHTEVANA SHEMA KAKOVOSTI]]&lt;&gt;"",Sklop25[[#This Row],[Preračunana masa/volumen/kos na enoto kg]],"")</f>
        <v/>
      </c>
      <c r="J32" s="406"/>
      <c r="K32" s="458"/>
      <c r="L32" s="458"/>
      <c r="M32" s="416"/>
      <c r="N32" s="410"/>
      <c r="O32" s="410"/>
      <c r="P32" s="418"/>
      <c r="Q32" s="410">
        <f>+Sklop25[[#This Row],[cena/enota brez DDV v EUR]]*Sklop25[[#This Row],[Stopnja DDV (%)]]</f>
        <v>0</v>
      </c>
      <c r="R32" s="410">
        <f>+Sklop25[[#This Row],[cena/enota brez DDV v EUR]]+Sklop25[[#This Row],[Davek (EUR)]]</f>
        <v>0</v>
      </c>
      <c r="S32" s="410">
        <f>+Sklop25[[#This Row],[cena/enota brez DDV v EUR]]*Sklop25[[#This Row],[Okvirna količina]]</f>
        <v>0</v>
      </c>
      <c r="T32" s="410">
        <f>+Sklop25[[#This Row],[Končna cena/enoto mere (EUR) z DDV]]*Sklop25[[#This Row],[Okvirna količina]]</f>
        <v>0</v>
      </c>
      <c r="U32" s="284"/>
    </row>
    <row r="33" spans="1:21" s="55" customFormat="1" ht="15">
      <c r="A33" s="77" t="s">
        <v>19</v>
      </c>
      <c r="B33" s="441" t="s">
        <v>749</v>
      </c>
      <c r="C33" s="401">
        <v>800</v>
      </c>
      <c r="D33" s="120" t="s">
        <v>76</v>
      </c>
      <c r="E33" s="403"/>
      <c r="F33" s="461">
        <v>570</v>
      </c>
      <c r="G33" s="465" t="s">
        <v>243</v>
      </c>
      <c r="H3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456</v>
      </c>
      <c r="I33" s="404" t="str">
        <f>IF(Sklop25[[#This Row],[ZAHTEVANA SHEMA KAKOVOSTI]]&lt;&gt;"",Sklop25[[#This Row],[Preračunana masa/volumen/kos na enoto kg]],"")</f>
        <v/>
      </c>
      <c r="J33" s="406"/>
      <c r="K33" s="458"/>
      <c r="L33" s="458"/>
      <c r="M33" s="416"/>
      <c r="N33" s="410"/>
      <c r="O33" s="410"/>
      <c r="P33" s="418"/>
      <c r="Q33" s="410">
        <f>+Sklop25[[#This Row],[cena/enota brez DDV v EUR]]*Sklop25[[#This Row],[Stopnja DDV (%)]]</f>
        <v>0</v>
      </c>
      <c r="R33" s="410">
        <f>+Sklop25[[#This Row],[cena/enota brez DDV v EUR]]+Sklop25[[#This Row],[Davek (EUR)]]</f>
        <v>0</v>
      </c>
      <c r="S33" s="410">
        <f>+Sklop25[[#This Row],[cena/enota brez DDV v EUR]]*Sklop25[[#This Row],[Okvirna količina]]</f>
        <v>0</v>
      </c>
      <c r="T33" s="410">
        <f>+Sklop25[[#This Row],[Končna cena/enoto mere (EUR) z DDV]]*Sklop25[[#This Row],[Okvirna količina]]</f>
        <v>0</v>
      </c>
      <c r="U33" s="284"/>
    </row>
    <row r="34" spans="1:21" s="55" customFormat="1" ht="15">
      <c r="A34" s="77" t="s">
        <v>20</v>
      </c>
      <c r="B34" s="441" t="s">
        <v>749</v>
      </c>
      <c r="C34" s="401">
        <v>2500</v>
      </c>
      <c r="D34" s="120" t="s">
        <v>76</v>
      </c>
      <c r="E34" s="403"/>
      <c r="F34" s="461">
        <v>40</v>
      </c>
      <c r="G34" s="465" t="s">
        <v>243</v>
      </c>
      <c r="H3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4" s="404" t="str">
        <f>IF(Sklop25[[#This Row],[ZAHTEVANA SHEMA KAKOVOSTI]]&lt;&gt;"",Sklop25[[#This Row],[Preračunana masa/volumen/kos na enoto kg]],"")</f>
        <v/>
      </c>
      <c r="J34" s="406"/>
      <c r="K34" s="458"/>
      <c r="L34" s="458"/>
      <c r="M34" s="416"/>
      <c r="N34" s="410"/>
      <c r="O34" s="410"/>
      <c r="P34" s="418"/>
      <c r="Q34" s="410">
        <f>+Sklop25[[#This Row],[cena/enota brez DDV v EUR]]*Sklop25[[#This Row],[Stopnja DDV (%)]]</f>
        <v>0</v>
      </c>
      <c r="R34" s="410">
        <f>+Sklop25[[#This Row],[cena/enota brez DDV v EUR]]+Sklop25[[#This Row],[Davek (EUR)]]</f>
        <v>0</v>
      </c>
      <c r="S34" s="410">
        <f>+Sklop25[[#This Row],[cena/enota brez DDV v EUR]]*Sklop25[[#This Row],[Okvirna količina]]</f>
        <v>0</v>
      </c>
      <c r="T34" s="410">
        <f>+Sklop25[[#This Row],[Končna cena/enoto mere (EUR) z DDV]]*Sklop25[[#This Row],[Okvirna količina]]</f>
        <v>0</v>
      </c>
      <c r="U34" s="284"/>
    </row>
    <row r="35" spans="1:21" s="55" customFormat="1" ht="15">
      <c r="A35" s="77" t="s">
        <v>21</v>
      </c>
      <c r="B35" s="441" t="s">
        <v>750</v>
      </c>
      <c r="C35" s="401">
        <v>4000</v>
      </c>
      <c r="D35" s="120" t="s">
        <v>76</v>
      </c>
      <c r="E35" s="403"/>
      <c r="F35" s="461">
        <v>20</v>
      </c>
      <c r="G35" s="465" t="s">
        <v>243</v>
      </c>
      <c r="H3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35" s="404" t="str">
        <f>IF(Sklop25[[#This Row],[ZAHTEVANA SHEMA KAKOVOSTI]]&lt;&gt;"",Sklop25[[#This Row],[Preračunana masa/volumen/kos na enoto kg]],"")</f>
        <v/>
      </c>
      <c r="J35" s="406"/>
      <c r="K35" s="458"/>
      <c r="L35" s="458"/>
      <c r="M35" s="416"/>
      <c r="N35" s="410"/>
      <c r="O35" s="410"/>
      <c r="P35" s="418"/>
      <c r="Q35" s="410">
        <f>+Sklop25[[#This Row],[cena/enota brez DDV v EUR]]*Sklop25[[#This Row],[Stopnja DDV (%)]]</f>
        <v>0</v>
      </c>
      <c r="R35" s="410">
        <f>+Sklop25[[#This Row],[cena/enota brez DDV v EUR]]+Sklop25[[#This Row],[Davek (EUR)]]</f>
        <v>0</v>
      </c>
      <c r="S35" s="410">
        <f>+Sklop25[[#This Row],[cena/enota brez DDV v EUR]]*Sklop25[[#This Row],[Okvirna količina]]</f>
        <v>0</v>
      </c>
      <c r="T35" s="410">
        <f>+Sklop25[[#This Row],[Končna cena/enoto mere (EUR) z DDV]]*Sklop25[[#This Row],[Okvirna količina]]</f>
        <v>0</v>
      </c>
      <c r="U35" s="284"/>
    </row>
    <row r="36" spans="1:21" s="55" customFormat="1" ht="15">
      <c r="A36" s="77" t="s">
        <v>22</v>
      </c>
      <c r="B36" s="441" t="s">
        <v>751</v>
      </c>
      <c r="C36" s="401">
        <v>800</v>
      </c>
      <c r="D36" s="120" t="s">
        <v>76</v>
      </c>
      <c r="E36" s="403"/>
      <c r="F36" s="461">
        <v>20</v>
      </c>
      <c r="G36" s="465" t="s">
        <v>243</v>
      </c>
      <c r="H3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</v>
      </c>
      <c r="I36" s="404" t="str">
        <f>IF(Sklop25[[#This Row],[ZAHTEVANA SHEMA KAKOVOSTI]]&lt;&gt;"",Sklop25[[#This Row],[Preračunana masa/volumen/kos na enoto kg]],"")</f>
        <v/>
      </c>
      <c r="J36" s="406"/>
      <c r="K36" s="458"/>
      <c r="L36" s="458"/>
      <c r="M36" s="416"/>
      <c r="N36" s="410"/>
      <c r="O36" s="410"/>
      <c r="P36" s="418"/>
      <c r="Q36" s="410">
        <f>+Sklop25[[#This Row],[cena/enota brez DDV v EUR]]*Sklop25[[#This Row],[Stopnja DDV (%)]]</f>
        <v>0</v>
      </c>
      <c r="R36" s="410">
        <f>+Sklop25[[#This Row],[cena/enota brez DDV v EUR]]+Sklop25[[#This Row],[Davek (EUR)]]</f>
        <v>0</v>
      </c>
      <c r="S36" s="410">
        <f>+Sklop25[[#This Row],[cena/enota brez DDV v EUR]]*Sklop25[[#This Row],[Okvirna količina]]</f>
        <v>0</v>
      </c>
      <c r="T36" s="410">
        <f>+Sklop25[[#This Row],[Končna cena/enoto mere (EUR) z DDV]]*Sklop25[[#This Row],[Okvirna količina]]</f>
        <v>0</v>
      </c>
      <c r="U36" s="284"/>
    </row>
    <row r="37" spans="1:21" s="55" customFormat="1" ht="15">
      <c r="A37" s="77" t="s">
        <v>23</v>
      </c>
      <c r="B37" s="441" t="s">
        <v>752</v>
      </c>
      <c r="C37" s="401">
        <v>435</v>
      </c>
      <c r="D37" s="120" t="s">
        <v>76</v>
      </c>
      <c r="E37" s="403"/>
      <c r="F37" s="461">
        <v>180</v>
      </c>
      <c r="G37" s="465" t="s">
        <v>243</v>
      </c>
      <c r="H3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78.3</v>
      </c>
      <c r="I37" s="404" t="str">
        <f>IF(Sklop25[[#This Row],[ZAHTEVANA SHEMA KAKOVOSTI]]&lt;&gt;"",Sklop25[[#This Row],[Preračunana masa/volumen/kos na enoto kg]],"")</f>
        <v/>
      </c>
      <c r="J37" s="406"/>
      <c r="K37" s="458"/>
      <c r="L37" s="458"/>
      <c r="M37" s="416"/>
      <c r="N37" s="410"/>
      <c r="O37" s="410"/>
      <c r="P37" s="418"/>
      <c r="Q37" s="410">
        <f>+Sklop25[[#This Row],[cena/enota brez DDV v EUR]]*Sklop25[[#This Row],[Stopnja DDV (%)]]</f>
        <v>0</v>
      </c>
      <c r="R37" s="410">
        <f>+Sklop25[[#This Row],[cena/enota brez DDV v EUR]]+Sklop25[[#This Row],[Davek (EUR)]]</f>
        <v>0</v>
      </c>
      <c r="S37" s="410">
        <f>+Sklop25[[#This Row],[cena/enota brez DDV v EUR]]*Sklop25[[#This Row],[Okvirna količina]]</f>
        <v>0</v>
      </c>
      <c r="T37" s="410">
        <f>+Sklop25[[#This Row],[Končna cena/enoto mere (EUR) z DDV]]*Sklop25[[#This Row],[Okvirna količina]]</f>
        <v>0</v>
      </c>
      <c r="U37" s="284"/>
    </row>
    <row r="38" spans="1:21" s="55" customFormat="1" ht="30">
      <c r="A38" s="77" t="s">
        <v>24</v>
      </c>
      <c r="B38" s="441" t="s">
        <v>753</v>
      </c>
      <c r="C38" s="401">
        <v>400</v>
      </c>
      <c r="D38" s="120" t="s">
        <v>76</v>
      </c>
      <c r="E38" s="403"/>
      <c r="F38" s="461">
        <v>100</v>
      </c>
      <c r="G38" s="465" t="s">
        <v>243</v>
      </c>
      <c r="H3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38" s="404" t="str">
        <f>IF(Sklop25[[#This Row],[ZAHTEVANA SHEMA KAKOVOSTI]]&lt;&gt;"",Sklop25[[#This Row],[Preračunana masa/volumen/kos na enoto kg]],"")</f>
        <v/>
      </c>
      <c r="J38" s="406"/>
      <c r="K38" s="458"/>
      <c r="L38" s="458"/>
      <c r="M38" s="416"/>
      <c r="N38" s="410"/>
      <c r="O38" s="410"/>
      <c r="P38" s="418"/>
      <c r="Q38" s="410">
        <f>+Sklop25[[#This Row],[cena/enota brez DDV v EUR]]*Sklop25[[#This Row],[Stopnja DDV (%)]]</f>
        <v>0</v>
      </c>
      <c r="R38" s="410">
        <f>+Sklop25[[#This Row],[cena/enota brez DDV v EUR]]+Sklop25[[#This Row],[Davek (EUR)]]</f>
        <v>0</v>
      </c>
      <c r="S38" s="410">
        <f>+Sklop25[[#This Row],[cena/enota brez DDV v EUR]]*Sklop25[[#This Row],[Okvirna količina]]</f>
        <v>0</v>
      </c>
      <c r="T38" s="410">
        <f>+Sklop25[[#This Row],[Končna cena/enoto mere (EUR) z DDV]]*Sklop25[[#This Row],[Okvirna količina]]</f>
        <v>0</v>
      </c>
      <c r="U38" s="284"/>
    </row>
    <row r="39" spans="1:21" s="55" customFormat="1" ht="15">
      <c r="A39" s="77" t="s">
        <v>25</v>
      </c>
      <c r="B39" s="441" t="s">
        <v>754</v>
      </c>
      <c r="C39" s="401">
        <v>2550</v>
      </c>
      <c r="D39" s="120" t="s">
        <v>76</v>
      </c>
      <c r="E39" s="403"/>
      <c r="F39" s="461">
        <v>760</v>
      </c>
      <c r="G39" s="465" t="s">
        <v>243</v>
      </c>
      <c r="H3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1937.9999999999998</v>
      </c>
      <c r="I39" s="404" t="str">
        <f>IF(Sklop25[[#This Row],[ZAHTEVANA SHEMA KAKOVOSTI]]&lt;&gt;"",Sklop25[[#This Row],[Preračunana masa/volumen/kos na enoto kg]],"")</f>
        <v/>
      </c>
      <c r="J39" s="406"/>
      <c r="K39" s="458"/>
      <c r="L39" s="458"/>
      <c r="M39" s="416"/>
      <c r="N39" s="410"/>
      <c r="O39" s="410"/>
      <c r="P39" s="418"/>
      <c r="Q39" s="410">
        <f>+Sklop25[[#This Row],[cena/enota brez DDV v EUR]]*Sklop25[[#This Row],[Stopnja DDV (%)]]</f>
        <v>0</v>
      </c>
      <c r="R39" s="410">
        <f>+Sklop25[[#This Row],[cena/enota brez DDV v EUR]]+Sklop25[[#This Row],[Davek (EUR)]]</f>
        <v>0</v>
      </c>
      <c r="S39" s="410">
        <f>+Sklop25[[#This Row],[cena/enota brez DDV v EUR]]*Sklop25[[#This Row],[Okvirna količina]]</f>
        <v>0</v>
      </c>
      <c r="T39" s="410">
        <f>+Sklop25[[#This Row],[Končna cena/enoto mere (EUR) z DDV]]*Sklop25[[#This Row],[Okvirna količina]]</f>
        <v>0</v>
      </c>
      <c r="U39" s="284"/>
    </row>
    <row r="40" spans="1:21" s="55" customFormat="1" ht="30">
      <c r="A40" s="77" t="s">
        <v>26</v>
      </c>
      <c r="B40" s="441" t="s">
        <v>755</v>
      </c>
      <c r="C40" s="401">
        <v>690</v>
      </c>
      <c r="D40" s="120" t="s">
        <v>76</v>
      </c>
      <c r="E40" s="403"/>
      <c r="F40" s="461">
        <v>450</v>
      </c>
      <c r="G40" s="465" t="s">
        <v>243</v>
      </c>
      <c r="H4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310.5</v>
      </c>
      <c r="I40" s="404" t="str">
        <f>IF(Sklop25[[#This Row],[ZAHTEVANA SHEMA KAKOVOSTI]]&lt;&gt;"",Sklop25[[#This Row],[Preračunana masa/volumen/kos na enoto kg]],"")</f>
        <v/>
      </c>
      <c r="J40" s="406"/>
      <c r="K40" s="458"/>
      <c r="L40" s="458"/>
      <c r="M40" s="416"/>
      <c r="N40" s="410"/>
      <c r="O40" s="410"/>
      <c r="P40" s="418"/>
      <c r="Q40" s="410">
        <f>+Sklop25[[#This Row],[cena/enota brez DDV v EUR]]*Sklop25[[#This Row],[Stopnja DDV (%)]]</f>
        <v>0</v>
      </c>
      <c r="R40" s="410">
        <f>+Sklop25[[#This Row],[cena/enota brez DDV v EUR]]+Sklop25[[#This Row],[Davek (EUR)]]</f>
        <v>0</v>
      </c>
      <c r="S40" s="410">
        <f>+Sklop25[[#This Row],[cena/enota brez DDV v EUR]]*Sklop25[[#This Row],[Okvirna količina]]</f>
        <v>0</v>
      </c>
      <c r="T40" s="410">
        <f>+Sklop25[[#This Row],[Končna cena/enoto mere (EUR) z DDV]]*Sklop25[[#This Row],[Okvirna količina]]</f>
        <v>0</v>
      </c>
      <c r="U40" s="284"/>
    </row>
    <row r="41" spans="1:21" s="55" customFormat="1" ht="15">
      <c r="A41" s="77" t="s">
        <v>27</v>
      </c>
      <c r="B41" s="477" t="s">
        <v>259</v>
      </c>
      <c r="C41" s="401">
        <v>680</v>
      </c>
      <c r="D41" s="120" t="s">
        <v>76</v>
      </c>
      <c r="E41" s="403"/>
      <c r="F41" s="461">
        <v>80</v>
      </c>
      <c r="G41" s="465" t="s">
        <v>243</v>
      </c>
      <c r="H4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54.400000000000006</v>
      </c>
      <c r="I41" s="404" t="str">
        <f>IF(Sklop25[[#This Row],[ZAHTEVANA SHEMA KAKOVOSTI]]&lt;&gt;"",Sklop25[[#This Row],[Preračunana masa/volumen/kos na enoto kg]],"")</f>
        <v/>
      </c>
      <c r="J41" s="406"/>
      <c r="K41" s="458"/>
      <c r="L41" s="458"/>
      <c r="M41" s="416"/>
      <c r="N41" s="410"/>
      <c r="O41" s="410"/>
      <c r="P41" s="418"/>
      <c r="Q41" s="410">
        <f>+Sklop25[[#This Row],[cena/enota brez DDV v EUR]]*Sklop25[[#This Row],[Stopnja DDV (%)]]</f>
        <v>0</v>
      </c>
      <c r="R41" s="410">
        <f>+Sklop25[[#This Row],[cena/enota brez DDV v EUR]]+Sklop25[[#This Row],[Davek (EUR)]]</f>
        <v>0</v>
      </c>
      <c r="S41" s="410">
        <f>+Sklop25[[#This Row],[cena/enota brez DDV v EUR]]*Sklop25[[#This Row],[Okvirna količina]]</f>
        <v>0</v>
      </c>
      <c r="T41" s="410">
        <f>+Sklop25[[#This Row],[Končna cena/enoto mere (EUR) z DDV]]*Sklop25[[#This Row],[Okvirna količina]]</f>
        <v>0</v>
      </c>
      <c r="U41" s="284"/>
    </row>
    <row r="42" spans="1:21" s="55" customFormat="1" ht="30">
      <c r="A42" s="77" t="s">
        <v>28</v>
      </c>
      <c r="B42" s="477" t="s">
        <v>756</v>
      </c>
      <c r="C42" s="401">
        <v>650</v>
      </c>
      <c r="D42" s="120" t="s">
        <v>76</v>
      </c>
      <c r="E42" s="403"/>
      <c r="F42" s="461">
        <v>220</v>
      </c>
      <c r="G42" s="465" t="s">
        <v>243</v>
      </c>
      <c r="H4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143</v>
      </c>
      <c r="I42" s="404" t="str">
        <f>IF(Sklop25[[#This Row],[ZAHTEVANA SHEMA KAKOVOSTI]]&lt;&gt;"",Sklop25[[#This Row],[Preračunana masa/volumen/kos na enoto kg]],"")</f>
        <v/>
      </c>
      <c r="J42" s="406"/>
      <c r="K42" s="458"/>
      <c r="L42" s="458"/>
      <c r="M42" s="416"/>
      <c r="N42" s="410"/>
      <c r="O42" s="410"/>
      <c r="P42" s="418"/>
      <c r="Q42" s="410">
        <f>+Sklop25[[#This Row],[cena/enota brez DDV v EUR]]*Sklop25[[#This Row],[Stopnja DDV (%)]]</f>
        <v>0</v>
      </c>
      <c r="R42" s="410">
        <f>+Sklop25[[#This Row],[cena/enota brez DDV v EUR]]+Sklop25[[#This Row],[Davek (EUR)]]</f>
        <v>0</v>
      </c>
      <c r="S42" s="410">
        <f>+Sklop25[[#This Row],[cena/enota brez DDV v EUR]]*Sklop25[[#This Row],[Okvirna količina]]</f>
        <v>0</v>
      </c>
      <c r="T42" s="410">
        <f>+Sklop25[[#This Row],[Končna cena/enoto mere (EUR) z DDV]]*Sklop25[[#This Row],[Okvirna količina]]</f>
        <v>0</v>
      </c>
      <c r="U42" s="284"/>
    </row>
    <row r="43" spans="1:21" s="55" customFormat="1" ht="15">
      <c r="A43" s="77" t="s">
        <v>29</v>
      </c>
      <c r="B43" s="477" t="s">
        <v>757</v>
      </c>
      <c r="C43" s="401">
        <v>850</v>
      </c>
      <c r="D43" s="120" t="s">
        <v>76</v>
      </c>
      <c r="E43" s="403"/>
      <c r="F43" s="461">
        <v>180</v>
      </c>
      <c r="G43" s="465" t="s">
        <v>243</v>
      </c>
      <c r="H4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153</v>
      </c>
      <c r="I43" s="404" t="str">
        <f>IF(Sklop25[[#This Row],[ZAHTEVANA SHEMA KAKOVOSTI]]&lt;&gt;"",Sklop25[[#This Row],[Preračunana masa/volumen/kos na enoto kg]],"")</f>
        <v/>
      </c>
      <c r="J43" s="406"/>
      <c r="K43" s="458"/>
      <c r="L43" s="458"/>
      <c r="M43" s="416"/>
      <c r="N43" s="410"/>
      <c r="O43" s="410"/>
      <c r="P43" s="418"/>
      <c r="Q43" s="410">
        <f>+Sklop25[[#This Row],[cena/enota brez DDV v EUR]]*Sklop25[[#This Row],[Stopnja DDV (%)]]</f>
        <v>0</v>
      </c>
      <c r="R43" s="410">
        <f>+Sklop25[[#This Row],[cena/enota brez DDV v EUR]]+Sklop25[[#This Row],[Davek (EUR)]]</f>
        <v>0</v>
      </c>
      <c r="S43" s="410">
        <f>+Sklop25[[#This Row],[cena/enota brez DDV v EUR]]*Sklop25[[#This Row],[Okvirna količina]]</f>
        <v>0</v>
      </c>
      <c r="T43" s="410">
        <f>+Sklop25[[#This Row],[Končna cena/enoto mere (EUR) z DDV]]*Sklop25[[#This Row],[Okvirna količina]]</f>
        <v>0</v>
      </c>
      <c r="U43" s="284"/>
    </row>
    <row r="44" spans="1:21" s="55" customFormat="1" ht="15">
      <c r="A44" s="77" t="s">
        <v>30</v>
      </c>
      <c r="B44" s="441" t="s">
        <v>758</v>
      </c>
      <c r="C44" s="401">
        <v>190</v>
      </c>
      <c r="D44" s="120" t="s">
        <v>76</v>
      </c>
      <c r="E44" s="403"/>
      <c r="F44" s="461">
        <v>20</v>
      </c>
      <c r="G44" s="465" t="s">
        <v>243</v>
      </c>
      <c r="H4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3.8</v>
      </c>
      <c r="I44" s="404" t="str">
        <f>IF(Sklop25[[#This Row],[ZAHTEVANA SHEMA KAKOVOSTI]]&lt;&gt;"",Sklop25[[#This Row],[Preračunana masa/volumen/kos na enoto kg]],"")</f>
        <v/>
      </c>
      <c r="J44" s="406"/>
      <c r="K44" s="458"/>
      <c r="L44" s="458"/>
      <c r="M44" s="416"/>
      <c r="N44" s="410"/>
      <c r="O44" s="410"/>
      <c r="P44" s="418"/>
      <c r="Q44" s="410">
        <f>+Sklop25[[#This Row],[cena/enota brez DDV v EUR]]*Sklop25[[#This Row],[Stopnja DDV (%)]]</f>
        <v>0</v>
      </c>
      <c r="R44" s="410">
        <f>+Sklop25[[#This Row],[cena/enota brez DDV v EUR]]+Sklop25[[#This Row],[Davek (EUR)]]</f>
        <v>0</v>
      </c>
      <c r="S44" s="410">
        <f>+Sklop25[[#This Row],[cena/enota brez DDV v EUR]]*Sklop25[[#This Row],[Okvirna količina]]</f>
        <v>0</v>
      </c>
      <c r="T44" s="410">
        <f>+Sklop25[[#This Row],[Končna cena/enoto mere (EUR) z DDV]]*Sklop25[[#This Row],[Okvirna količina]]</f>
        <v>0</v>
      </c>
      <c r="U44" s="284"/>
    </row>
    <row r="45" spans="1:21" s="55" customFormat="1" ht="30">
      <c r="A45" s="77" t="s">
        <v>31</v>
      </c>
      <c r="B45" s="482" t="s">
        <v>759</v>
      </c>
      <c r="C45" s="401">
        <v>650</v>
      </c>
      <c r="D45" s="120" t="s">
        <v>76</v>
      </c>
      <c r="E45" s="403"/>
      <c r="F45" s="461">
        <v>200</v>
      </c>
      <c r="G45" s="465" t="s">
        <v>243</v>
      </c>
      <c r="H4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</v>
      </c>
      <c r="I45" s="404" t="str">
        <f>IF(Sklop25[[#This Row],[ZAHTEVANA SHEMA KAKOVOSTI]]&lt;&gt;"",Sklop25[[#This Row],[Preračunana masa/volumen/kos na enoto kg]],"")</f>
        <v/>
      </c>
      <c r="J45" s="406"/>
      <c r="K45" s="458"/>
      <c r="L45" s="458"/>
      <c r="M45" s="416"/>
      <c r="N45" s="410"/>
      <c r="O45" s="410"/>
      <c r="P45" s="418"/>
      <c r="Q45" s="410">
        <f>+Sklop25[[#This Row],[cena/enota brez DDV v EUR]]*Sklop25[[#This Row],[Stopnja DDV (%)]]</f>
        <v>0</v>
      </c>
      <c r="R45" s="410">
        <f>+Sklop25[[#This Row],[cena/enota brez DDV v EUR]]+Sklop25[[#This Row],[Davek (EUR)]]</f>
        <v>0</v>
      </c>
      <c r="S45" s="410">
        <f>+Sklop25[[#This Row],[cena/enota brez DDV v EUR]]*Sklop25[[#This Row],[Okvirna količina]]</f>
        <v>0</v>
      </c>
      <c r="T45" s="410">
        <f>+Sklop25[[#This Row],[Končna cena/enoto mere (EUR) z DDV]]*Sklop25[[#This Row],[Okvirna količina]]</f>
        <v>0</v>
      </c>
      <c r="U45" s="284"/>
    </row>
    <row r="46" spans="1:21" s="55" customFormat="1" ht="15">
      <c r="A46" s="77" t="s">
        <v>32</v>
      </c>
      <c r="B46" s="441" t="s">
        <v>760</v>
      </c>
      <c r="C46" s="401">
        <v>650</v>
      </c>
      <c r="D46" s="120" t="s">
        <v>76</v>
      </c>
      <c r="E46" s="403"/>
      <c r="F46" s="461">
        <v>200</v>
      </c>
      <c r="G46" s="465" t="s">
        <v>243</v>
      </c>
      <c r="H4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</v>
      </c>
      <c r="I46" s="404" t="str">
        <f>IF(Sklop25[[#This Row],[ZAHTEVANA SHEMA KAKOVOSTI]]&lt;&gt;"",Sklop25[[#This Row],[Preračunana masa/volumen/kos na enoto kg]],"")</f>
        <v/>
      </c>
      <c r="J46" s="406"/>
      <c r="K46" s="458"/>
      <c r="L46" s="458"/>
      <c r="M46" s="416"/>
      <c r="N46" s="410"/>
      <c r="O46" s="410"/>
      <c r="P46" s="418"/>
      <c r="Q46" s="410">
        <f>+Sklop25[[#This Row],[cena/enota brez DDV v EUR]]*Sklop25[[#This Row],[Stopnja DDV (%)]]</f>
        <v>0</v>
      </c>
      <c r="R46" s="410">
        <f>+Sklop25[[#This Row],[cena/enota brez DDV v EUR]]+Sklop25[[#This Row],[Davek (EUR)]]</f>
        <v>0</v>
      </c>
      <c r="S46" s="410">
        <f>+Sklop25[[#This Row],[cena/enota brez DDV v EUR]]*Sklop25[[#This Row],[Okvirna količina]]</f>
        <v>0</v>
      </c>
      <c r="T46" s="410">
        <f>+Sklop25[[#This Row],[Končna cena/enoto mere (EUR) z DDV]]*Sklop25[[#This Row],[Okvirna količina]]</f>
        <v>0</v>
      </c>
      <c r="U46" s="284"/>
    </row>
    <row r="47" spans="1:21" s="55" customFormat="1" ht="30">
      <c r="A47" s="77" t="s">
        <v>33</v>
      </c>
      <c r="B47" s="441" t="s">
        <v>761</v>
      </c>
      <c r="C47" s="401">
        <v>210</v>
      </c>
      <c r="D47" s="120" t="s">
        <v>76</v>
      </c>
      <c r="E47" s="403"/>
      <c r="F47" s="461">
        <v>100</v>
      </c>
      <c r="G47" s="465" t="s">
        <v>243</v>
      </c>
      <c r="H4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</v>
      </c>
      <c r="I47" s="404" t="str">
        <f>IF(Sklop25[[#This Row],[ZAHTEVANA SHEMA KAKOVOSTI]]&lt;&gt;"",Sklop25[[#This Row],[Preračunana masa/volumen/kos na enoto kg]],"")</f>
        <v/>
      </c>
      <c r="J47" s="406"/>
      <c r="K47" s="458"/>
      <c r="L47" s="458"/>
      <c r="M47" s="416"/>
      <c r="N47" s="410"/>
      <c r="O47" s="410"/>
      <c r="P47" s="418"/>
      <c r="Q47" s="410">
        <f>+Sklop25[[#This Row],[cena/enota brez DDV v EUR]]*Sklop25[[#This Row],[Stopnja DDV (%)]]</f>
        <v>0</v>
      </c>
      <c r="R47" s="410">
        <f>+Sklop25[[#This Row],[cena/enota brez DDV v EUR]]+Sklop25[[#This Row],[Davek (EUR)]]</f>
        <v>0</v>
      </c>
      <c r="S47" s="410">
        <f>+Sklop25[[#This Row],[cena/enota brez DDV v EUR]]*Sklop25[[#This Row],[Okvirna količina]]</f>
        <v>0</v>
      </c>
      <c r="T47" s="410">
        <f>+Sklop25[[#This Row],[Končna cena/enoto mere (EUR) z DDV]]*Sklop25[[#This Row],[Okvirna količina]]</f>
        <v>0</v>
      </c>
      <c r="U47" s="284"/>
    </row>
    <row r="48" spans="1:21" s="55" customFormat="1" ht="30">
      <c r="A48" s="77" t="s">
        <v>34</v>
      </c>
      <c r="B48" s="441" t="s">
        <v>762</v>
      </c>
      <c r="C48" s="401">
        <v>215</v>
      </c>
      <c r="D48" s="120" t="s">
        <v>76</v>
      </c>
      <c r="E48" s="403"/>
      <c r="F48" s="461">
        <v>50</v>
      </c>
      <c r="G48" s="465" t="s">
        <v>243</v>
      </c>
      <c r="H4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10.75</v>
      </c>
      <c r="I48" s="404" t="str">
        <f>IF(Sklop25[[#This Row],[ZAHTEVANA SHEMA KAKOVOSTI]]&lt;&gt;"",Sklop25[[#This Row],[Preračunana masa/volumen/kos na enoto kg]],"")</f>
        <v/>
      </c>
      <c r="J48" s="406"/>
      <c r="K48" s="458"/>
      <c r="L48" s="458"/>
      <c r="M48" s="416"/>
      <c r="N48" s="410"/>
      <c r="O48" s="410"/>
      <c r="P48" s="418"/>
      <c r="Q48" s="410">
        <f>+Sklop25[[#This Row],[cena/enota brez DDV v EUR]]*Sklop25[[#This Row],[Stopnja DDV (%)]]</f>
        <v>0</v>
      </c>
      <c r="R48" s="410">
        <f>+Sklop25[[#This Row],[cena/enota brez DDV v EUR]]+Sklop25[[#This Row],[Davek (EUR)]]</f>
        <v>0</v>
      </c>
      <c r="S48" s="410">
        <f>+Sklop25[[#This Row],[cena/enota brez DDV v EUR]]*Sklop25[[#This Row],[Okvirna količina]]</f>
        <v>0</v>
      </c>
      <c r="T48" s="410">
        <f>+Sklop25[[#This Row],[Končna cena/enoto mere (EUR) z DDV]]*Sklop25[[#This Row],[Okvirna količina]]</f>
        <v>0</v>
      </c>
      <c r="U48" s="284"/>
    </row>
    <row r="49" spans="1:21" s="55" customFormat="1" ht="30">
      <c r="A49" s="77" t="s">
        <v>152</v>
      </c>
      <c r="B49" s="441" t="s">
        <v>763</v>
      </c>
      <c r="C49" s="401">
        <v>215</v>
      </c>
      <c r="D49" s="120" t="s">
        <v>76</v>
      </c>
      <c r="E49" s="403"/>
      <c r="F49" s="461">
        <v>20</v>
      </c>
      <c r="G49" s="465" t="s">
        <v>243</v>
      </c>
      <c r="H4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4.3</v>
      </c>
      <c r="I49" s="404" t="str">
        <f>IF(Sklop25[[#This Row],[ZAHTEVANA SHEMA KAKOVOSTI]]&lt;&gt;"",Sklop25[[#This Row],[Preračunana masa/volumen/kos na enoto kg]],"")</f>
        <v/>
      </c>
      <c r="J49" s="406"/>
      <c r="K49" s="458"/>
      <c r="L49" s="458"/>
      <c r="M49" s="416"/>
      <c r="N49" s="410"/>
      <c r="O49" s="410"/>
      <c r="P49" s="418"/>
      <c r="Q49" s="410">
        <f>+Sklop25[[#This Row],[cena/enota brez DDV v EUR]]*Sklop25[[#This Row],[Stopnja DDV (%)]]</f>
        <v>0</v>
      </c>
      <c r="R49" s="410">
        <f>+Sklop25[[#This Row],[cena/enota brez DDV v EUR]]+Sklop25[[#This Row],[Davek (EUR)]]</f>
        <v>0</v>
      </c>
      <c r="S49" s="410">
        <f>+Sklop25[[#This Row],[cena/enota brez DDV v EUR]]*Sklop25[[#This Row],[Okvirna količina]]</f>
        <v>0</v>
      </c>
      <c r="T49" s="410">
        <f>+Sklop25[[#This Row],[Končna cena/enoto mere (EUR) z DDV]]*Sklop25[[#This Row],[Okvirna količina]]</f>
        <v>0</v>
      </c>
      <c r="U49" s="284"/>
    </row>
    <row r="50" spans="1:21" s="55" customFormat="1" ht="15">
      <c r="A50" s="77" t="s">
        <v>153</v>
      </c>
      <c r="B50" s="441" t="s">
        <v>764</v>
      </c>
      <c r="C50" s="401">
        <v>2600</v>
      </c>
      <c r="D50" s="120" t="s">
        <v>76</v>
      </c>
      <c r="E50" s="403"/>
      <c r="F50" s="461">
        <v>20</v>
      </c>
      <c r="G50" s="465" t="s">
        <v>243</v>
      </c>
      <c r="H5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52</v>
      </c>
      <c r="I50" s="404" t="str">
        <f>IF(Sklop25[[#This Row],[ZAHTEVANA SHEMA KAKOVOSTI]]&lt;&gt;"",Sklop25[[#This Row],[Preračunana masa/volumen/kos na enoto kg]],"")</f>
        <v/>
      </c>
      <c r="J50" s="406"/>
      <c r="K50" s="458"/>
      <c r="L50" s="458"/>
      <c r="M50" s="416"/>
      <c r="N50" s="410"/>
      <c r="O50" s="410"/>
      <c r="P50" s="418"/>
      <c r="Q50" s="410">
        <f>+Sklop25[[#This Row],[cena/enota brez DDV v EUR]]*Sklop25[[#This Row],[Stopnja DDV (%)]]</f>
        <v>0</v>
      </c>
      <c r="R50" s="410">
        <f>+Sklop25[[#This Row],[cena/enota brez DDV v EUR]]+Sklop25[[#This Row],[Davek (EUR)]]</f>
        <v>0</v>
      </c>
      <c r="S50" s="410">
        <f>+Sklop25[[#This Row],[cena/enota brez DDV v EUR]]*Sklop25[[#This Row],[Okvirna količina]]</f>
        <v>0</v>
      </c>
      <c r="T50" s="410">
        <f>+Sklop25[[#This Row],[Končna cena/enoto mere (EUR) z DDV]]*Sklop25[[#This Row],[Okvirna količina]]</f>
        <v>0</v>
      </c>
      <c r="U50" s="284"/>
    </row>
    <row r="51" spans="1:21" s="55" customFormat="1" ht="30">
      <c r="A51" s="77" t="s">
        <v>154</v>
      </c>
      <c r="B51" s="441" t="s">
        <v>765</v>
      </c>
      <c r="C51" s="401">
        <v>820</v>
      </c>
      <c r="D51" s="120" t="s">
        <v>76</v>
      </c>
      <c r="E51" s="403"/>
      <c r="F51" s="461">
        <v>20</v>
      </c>
      <c r="G51" s="465" t="s">
        <v>243</v>
      </c>
      <c r="H5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16.399999999999999</v>
      </c>
      <c r="I51" s="404" t="str">
        <f>IF(Sklop25[[#This Row],[ZAHTEVANA SHEMA KAKOVOSTI]]&lt;&gt;"",Sklop25[[#This Row],[Preračunana masa/volumen/kos na enoto kg]],"")</f>
        <v/>
      </c>
      <c r="J51" s="406"/>
      <c r="K51" s="458"/>
      <c r="L51" s="458"/>
      <c r="M51" s="416"/>
      <c r="N51" s="410"/>
      <c r="O51" s="410"/>
      <c r="P51" s="418"/>
      <c r="Q51" s="410">
        <f>+Sklop25[[#This Row],[cena/enota brez DDV v EUR]]*Sklop25[[#This Row],[Stopnja DDV (%)]]</f>
        <v>0</v>
      </c>
      <c r="R51" s="410">
        <f>+Sklop25[[#This Row],[cena/enota brez DDV v EUR]]+Sklop25[[#This Row],[Davek (EUR)]]</f>
        <v>0</v>
      </c>
      <c r="S51" s="410">
        <f>+Sklop25[[#This Row],[cena/enota brez DDV v EUR]]*Sklop25[[#This Row],[Okvirna količina]]</f>
        <v>0</v>
      </c>
      <c r="T51" s="410">
        <f>+Sklop25[[#This Row],[Končna cena/enoto mere (EUR) z DDV]]*Sklop25[[#This Row],[Okvirna količina]]</f>
        <v>0</v>
      </c>
      <c r="U51" s="284"/>
    </row>
    <row r="52" spans="1:21" s="55" customFormat="1" ht="15">
      <c r="A52" s="77" t="s">
        <v>155</v>
      </c>
      <c r="B52" s="441" t="s">
        <v>766</v>
      </c>
      <c r="C52" s="401">
        <v>4250</v>
      </c>
      <c r="D52" s="120" t="s">
        <v>76</v>
      </c>
      <c r="E52" s="403"/>
      <c r="F52" s="461">
        <v>20</v>
      </c>
      <c r="G52" s="465" t="s">
        <v>243</v>
      </c>
      <c r="H5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85</v>
      </c>
      <c r="I52" s="404" t="str">
        <f>IF(Sklop25[[#This Row],[ZAHTEVANA SHEMA KAKOVOSTI]]&lt;&gt;"",Sklop25[[#This Row],[Preračunana masa/volumen/kos na enoto kg]],"")</f>
        <v/>
      </c>
      <c r="J52" s="406"/>
      <c r="K52" s="458"/>
      <c r="L52" s="458"/>
      <c r="M52" s="416"/>
      <c r="N52" s="410"/>
      <c r="O52" s="410"/>
      <c r="P52" s="418"/>
      <c r="Q52" s="410">
        <f>+Sklop25[[#This Row],[cena/enota brez DDV v EUR]]*Sklop25[[#This Row],[Stopnja DDV (%)]]</f>
        <v>0</v>
      </c>
      <c r="R52" s="410">
        <f>+Sklop25[[#This Row],[cena/enota brez DDV v EUR]]+Sklop25[[#This Row],[Davek (EUR)]]</f>
        <v>0</v>
      </c>
      <c r="S52" s="410">
        <f>+Sklop25[[#This Row],[cena/enota brez DDV v EUR]]*Sklop25[[#This Row],[Okvirna količina]]</f>
        <v>0</v>
      </c>
      <c r="T52" s="410">
        <f>+Sklop25[[#This Row],[Končna cena/enoto mere (EUR) z DDV]]*Sklop25[[#This Row],[Okvirna količina]]</f>
        <v>0</v>
      </c>
      <c r="U52" s="284"/>
    </row>
    <row r="53" spans="1:21" s="55" customFormat="1" ht="30">
      <c r="A53" s="77" t="s">
        <v>156</v>
      </c>
      <c r="B53" s="441" t="s">
        <v>767</v>
      </c>
      <c r="C53" s="401">
        <v>820</v>
      </c>
      <c r="D53" s="120" t="s">
        <v>76</v>
      </c>
      <c r="E53" s="403"/>
      <c r="F53" s="461">
        <v>50</v>
      </c>
      <c r="G53" s="465" t="s">
        <v>243</v>
      </c>
      <c r="H53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41</v>
      </c>
      <c r="I53" s="404" t="str">
        <f>IF(Sklop25[[#This Row],[ZAHTEVANA SHEMA KAKOVOSTI]]&lt;&gt;"",Sklop25[[#This Row],[Preračunana masa/volumen/kos na enoto kg]],"")</f>
        <v/>
      </c>
      <c r="J53" s="406"/>
      <c r="K53" s="458"/>
      <c r="L53" s="458"/>
      <c r="M53" s="416"/>
      <c r="N53" s="410"/>
      <c r="O53" s="410"/>
      <c r="P53" s="418"/>
      <c r="Q53" s="410">
        <f>+Sklop25[[#This Row],[cena/enota brez DDV v EUR]]*Sklop25[[#This Row],[Stopnja DDV (%)]]</f>
        <v>0</v>
      </c>
      <c r="R53" s="410">
        <f>+Sklop25[[#This Row],[cena/enota brez DDV v EUR]]+Sklop25[[#This Row],[Davek (EUR)]]</f>
        <v>0</v>
      </c>
      <c r="S53" s="410">
        <f>+Sklop25[[#This Row],[cena/enota brez DDV v EUR]]*Sklop25[[#This Row],[Okvirna količina]]</f>
        <v>0</v>
      </c>
      <c r="T53" s="410">
        <f>+Sklop25[[#This Row],[Končna cena/enoto mere (EUR) z DDV]]*Sklop25[[#This Row],[Okvirna količina]]</f>
        <v>0</v>
      </c>
      <c r="U53" s="284"/>
    </row>
    <row r="54" spans="1:21" s="55" customFormat="1" ht="30">
      <c r="A54" s="77" t="s">
        <v>157</v>
      </c>
      <c r="B54" s="441" t="s">
        <v>768</v>
      </c>
      <c r="C54" s="401">
        <v>3060</v>
      </c>
      <c r="D54" s="120" t="s">
        <v>76</v>
      </c>
      <c r="E54" s="403"/>
      <c r="F54" s="461">
        <v>30</v>
      </c>
      <c r="G54" s="465" t="s">
        <v>243</v>
      </c>
      <c r="H54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91.8</v>
      </c>
      <c r="I54" s="404" t="str">
        <f>IF(Sklop25[[#This Row],[ZAHTEVANA SHEMA KAKOVOSTI]]&lt;&gt;"",Sklop25[[#This Row],[Preračunana masa/volumen/kos na enoto kg]],"")</f>
        <v/>
      </c>
      <c r="J54" s="406"/>
      <c r="K54" s="458"/>
      <c r="L54" s="458"/>
      <c r="M54" s="416"/>
      <c r="N54" s="410"/>
      <c r="O54" s="410"/>
      <c r="P54" s="418"/>
      <c r="Q54" s="410">
        <f>+Sklop25[[#This Row],[cena/enota brez DDV v EUR]]*Sklop25[[#This Row],[Stopnja DDV (%)]]</f>
        <v>0</v>
      </c>
      <c r="R54" s="410">
        <f>+Sklop25[[#This Row],[cena/enota brez DDV v EUR]]+Sklop25[[#This Row],[Davek (EUR)]]</f>
        <v>0</v>
      </c>
      <c r="S54" s="410">
        <f>+Sklop25[[#This Row],[cena/enota brez DDV v EUR]]*Sklop25[[#This Row],[Okvirna količina]]</f>
        <v>0</v>
      </c>
      <c r="T54" s="410">
        <f>+Sklop25[[#This Row],[Končna cena/enoto mere (EUR) z DDV]]*Sklop25[[#This Row],[Okvirna količina]]</f>
        <v>0</v>
      </c>
      <c r="U54" s="284"/>
    </row>
    <row r="55" spans="1:21" s="55" customFormat="1" ht="30">
      <c r="A55" s="77" t="s">
        <v>158</v>
      </c>
      <c r="B55" s="441" t="s">
        <v>769</v>
      </c>
      <c r="C55" s="401">
        <v>820</v>
      </c>
      <c r="D55" s="120" t="s">
        <v>76</v>
      </c>
      <c r="E55" s="403"/>
      <c r="F55" s="461">
        <v>60</v>
      </c>
      <c r="G55" s="465" t="s">
        <v>243</v>
      </c>
      <c r="H55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49.199999999999996</v>
      </c>
      <c r="I55" s="404" t="str">
        <f>IF(Sklop25[[#This Row],[ZAHTEVANA SHEMA KAKOVOSTI]]&lt;&gt;"",Sklop25[[#This Row],[Preračunana masa/volumen/kos na enoto kg]],"")</f>
        <v/>
      </c>
      <c r="J55" s="406"/>
      <c r="K55" s="458"/>
      <c r="L55" s="458"/>
      <c r="M55" s="416"/>
      <c r="N55" s="410"/>
      <c r="O55" s="410"/>
      <c r="P55" s="418"/>
      <c r="Q55" s="410">
        <f>+Sklop25[[#This Row],[cena/enota brez DDV v EUR]]*Sklop25[[#This Row],[Stopnja DDV (%)]]</f>
        <v>0</v>
      </c>
      <c r="R55" s="410">
        <f>+Sklop25[[#This Row],[cena/enota brez DDV v EUR]]+Sklop25[[#This Row],[Davek (EUR)]]</f>
        <v>0</v>
      </c>
      <c r="S55" s="410">
        <f>+Sklop25[[#This Row],[cena/enota brez DDV v EUR]]*Sklop25[[#This Row],[Okvirna količina]]</f>
        <v>0</v>
      </c>
      <c r="T55" s="410">
        <f>+Sklop25[[#This Row],[Končna cena/enoto mere (EUR) z DDV]]*Sklop25[[#This Row],[Okvirna količina]]</f>
        <v>0</v>
      </c>
      <c r="U55" s="284"/>
    </row>
    <row r="56" spans="1:21" s="55" customFormat="1" ht="30">
      <c r="A56" s="77" t="s">
        <v>159</v>
      </c>
      <c r="B56" s="441" t="s">
        <v>770</v>
      </c>
      <c r="C56" s="401">
        <v>2650</v>
      </c>
      <c r="D56" s="120" t="s">
        <v>76</v>
      </c>
      <c r="E56" s="403"/>
      <c r="F56" s="461">
        <v>40</v>
      </c>
      <c r="G56" s="465" t="s">
        <v>243</v>
      </c>
      <c r="H56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106</v>
      </c>
      <c r="I56" s="404" t="str">
        <f>IF(Sklop25[[#This Row],[ZAHTEVANA SHEMA KAKOVOSTI]]&lt;&gt;"",Sklop25[[#This Row],[Preračunana masa/volumen/kos na enoto kg]],"")</f>
        <v/>
      </c>
      <c r="J56" s="406"/>
      <c r="K56" s="458"/>
      <c r="L56" s="458"/>
      <c r="M56" s="416"/>
      <c r="N56" s="410"/>
      <c r="O56" s="410"/>
      <c r="P56" s="418"/>
      <c r="Q56" s="410">
        <f>+Sklop25[[#This Row],[cena/enota brez DDV v EUR]]*Sklop25[[#This Row],[Stopnja DDV (%)]]</f>
        <v>0</v>
      </c>
      <c r="R56" s="410">
        <f>+Sklop25[[#This Row],[cena/enota brez DDV v EUR]]+Sklop25[[#This Row],[Davek (EUR)]]</f>
        <v>0</v>
      </c>
      <c r="S56" s="410">
        <f>+Sklop25[[#This Row],[cena/enota brez DDV v EUR]]*Sklop25[[#This Row],[Okvirna količina]]</f>
        <v>0</v>
      </c>
      <c r="T56" s="410">
        <f>+Sklop25[[#This Row],[Končna cena/enoto mere (EUR) z DDV]]*Sklop25[[#This Row],[Okvirna količina]]</f>
        <v>0</v>
      </c>
      <c r="U56" s="284"/>
    </row>
    <row r="57" spans="1:21" s="55" customFormat="1" ht="30">
      <c r="A57" s="77" t="s">
        <v>180</v>
      </c>
      <c r="B57" s="441" t="s">
        <v>771</v>
      </c>
      <c r="C57" s="401">
        <v>2600</v>
      </c>
      <c r="D57" s="120" t="s">
        <v>76</v>
      </c>
      <c r="E57" s="403"/>
      <c r="F57" s="461">
        <v>20</v>
      </c>
      <c r="G57" s="465" t="s">
        <v>243</v>
      </c>
      <c r="H57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52</v>
      </c>
      <c r="I57" s="404" t="str">
        <f>IF(Sklop25[[#This Row],[ZAHTEVANA SHEMA KAKOVOSTI]]&lt;&gt;"",Sklop25[[#This Row],[Preračunana masa/volumen/kos na enoto kg]],"")</f>
        <v/>
      </c>
      <c r="J57" s="406"/>
      <c r="K57" s="458"/>
      <c r="L57" s="458"/>
      <c r="M57" s="416"/>
      <c r="N57" s="410"/>
      <c r="O57" s="410"/>
      <c r="P57" s="418"/>
      <c r="Q57" s="410">
        <f>+Sklop25[[#This Row],[cena/enota brez DDV v EUR]]*Sklop25[[#This Row],[Stopnja DDV (%)]]</f>
        <v>0</v>
      </c>
      <c r="R57" s="410">
        <f>+Sklop25[[#This Row],[cena/enota brez DDV v EUR]]+Sklop25[[#This Row],[Davek (EUR)]]</f>
        <v>0</v>
      </c>
      <c r="S57" s="410">
        <f>+Sklop25[[#This Row],[cena/enota brez DDV v EUR]]*Sklop25[[#This Row],[Okvirna količina]]</f>
        <v>0</v>
      </c>
      <c r="T57" s="410">
        <f>+Sklop25[[#This Row],[Končna cena/enoto mere (EUR) z DDV]]*Sklop25[[#This Row],[Okvirna količina]]</f>
        <v>0</v>
      </c>
      <c r="U57" s="284"/>
    </row>
    <row r="58" spans="1:21" s="55" customFormat="1" ht="30">
      <c r="A58" s="77" t="s">
        <v>181</v>
      </c>
      <c r="B58" s="441" t="s">
        <v>772</v>
      </c>
      <c r="C58" s="401">
        <v>820</v>
      </c>
      <c r="D58" s="120" t="s">
        <v>76</v>
      </c>
      <c r="E58" s="403"/>
      <c r="F58" s="461">
        <v>60</v>
      </c>
      <c r="G58" s="465" t="s">
        <v>243</v>
      </c>
      <c r="H58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49.199999999999996</v>
      </c>
      <c r="I58" s="404" t="str">
        <f>IF(Sklop25[[#This Row],[ZAHTEVANA SHEMA KAKOVOSTI]]&lt;&gt;"",Sklop25[[#This Row],[Preračunana masa/volumen/kos na enoto kg]],"")</f>
        <v/>
      </c>
      <c r="J58" s="406"/>
      <c r="K58" s="458"/>
      <c r="L58" s="458"/>
      <c r="M58" s="416"/>
      <c r="N58" s="410"/>
      <c r="O58" s="410"/>
      <c r="P58" s="418"/>
      <c r="Q58" s="410">
        <f>+Sklop25[[#This Row],[cena/enota brez DDV v EUR]]*Sklop25[[#This Row],[Stopnja DDV (%)]]</f>
        <v>0</v>
      </c>
      <c r="R58" s="410">
        <f>+Sklop25[[#This Row],[cena/enota brez DDV v EUR]]+Sklop25[[#This Row],[Davek (EUR)]]</f>
        <v>0</v>
      </c>
      <c r="S58" s="410">
        <f>+Sklop25[[#This Row],[cena/enota brez DDV v EUR]]*Sklop25[[#This Row],[Okvirna količina]]</f>
        <v>0</v>
      </c>
      <c r="T58" s="410">
        <f>+Sklop25[[#This Row],[Končna cena/enoto mere (EUR) z DDV]]*Sklop25[[#This Row],[Okvirna količina]]</f>
        <v>0</v>
      </c>
      <c r="U58" s="284"/>
    </row>
    <row r="59" spans="1:21" s="55" customFormat="1" ht="15">
      <c r="A59" s="77" t="s">
        <v>182</v>
      </c>
      <c r="B59" s="441" t="s">
        <v>773</v>
      </c>
      <c r="C59" s="401">
        <v>3000</v>
      </c>
      <c r="D59" s="120" t="s">
        <v>76</v>
      </c>
      <c r="E59" s="403"/>
      <c r="F59" s="461">
        <v>20</v>
      </c>
      <c r="G59" s="465" t="s">
        <v>243</v>
      </c>
      <c r="H59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59" s="404" t="str">
        <f>IF(Sklop25[[#This Row],[ZAHTEVANA SHEMA KAKOVOSTI]]&lt;&gt;"",Sklop25[[#This Row],[Preračunana masa/volumen/kos na enoto kg]],"")</f>
        <v/>
      </c>
      <c r="J59" s="406"/>
      <c r="K59" s="458"/>
      <c r="L59" s="458"/>
      <c r="M59" s="416"/>
      <c r="N59" s="410"/>
      <c r="O59" s="410"/>
      <c r="P59" s="418"/>
      <c r="Q59" s="410">
        <f>+Sklop25[[#This Row],[cena/enota brez DDV v EUR]]*Sklop25[[#This Row],[Stopnja DDV (%)]]</f>
        <v>0</v>
      </c>
      <c r="R59" s="410">
        <f>+Sklop25[[#This Row],[cena/enota brez DDV v EUR]]+Sklop25[[#This Row],[Davek (EUR)]]</f>
        <v>0</v>
      </c>
      <c r="S59" s="410">
        <f>+Sklop25[[#This Row],[cena/enota brez DDV v EUR]]*Sklop25[[#This Row],[Okvirna količina]]</f>
        <v>0</v>
      </c>
      <c r="T59" s="410">
        <f>+Sklop25[[#This Row],[Končna cena/enoto mere (EUR) z DDV]]*Sklop25[[#This Row],[Okvirna količina]]</f>
        <v>0</v>
      </c>
      <c r="U59" s="284"/>
    </row>
    <row r="60" spans="1:21" s="55" customFormat="1" ht="30">
      <c r="A60" s="77" t="s">
        <v>183</v>
      </c>
      <c r="B60" s="441" t="s">
        <v>774</v>
      </c>
      <c r="C60" s="401">
        <v>830</v>
      </c>
      <c r="D60" s="120" t="s">
        <v>76</v>
      </c>
      <c r="E60" s="403"/>
      <c r="F60" s="461">
        <v>60</v>
      </c>
      <c r="G60" s="465" t="s">
        <v>243</v>
      </c>
      <c r="H60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49.8</v>
      </c>
      <c r="I60" s="404" t="str">
        <f>IF(Sklop25[[#This Row],[ZAHTEVANA SHEMA KAKOVOSTI]]&lt;&gt;"",Sklop25[[#This Row],[Preračunana masa/volumen/kos na enoto kg]],"")</f>
        <v/>
      </c>
      <c r="J60" s="406"/>
      <c r="K60" s="458"/>
      <c r="L60" s="458"/>
      <c r="M60" s="416"/>
      <c r="N60" s="410"/>
      <c r="O60" s="410"/>
      <c r="P60" s="418"/>
      <c r="Q60" s="410">
        <f>+Sklop25[[#This Row],[cena/enota brez DDV v EUR]]*Sklop25[[#This Row],[Stopnja DDV (%)]]</f>
        <v>0</v>
      </c>
      <c r="R60" s="410">
        <f>+Sklop25[[#This Row],[cena/enota brez DDV v EUR]]+Sklop25[[#This Row],[Davek (EUR)]]</f>
        <v>0</v>
      </c>
      <c r="S60" s="410">
        <f>+Sklop25[[#This Row],[cena/enota brez DDV v EUR]]*Sklop25[[#This Row],[Okvirna količina]]</f>
        <v>0</v>
      </c>
      <c r="T60" s="410">
        <f>+Sklop25[[#This Row],[Končna cena/enoto mere (EUR) z DDV]]*Sklop25[[#This Row],[Okvirna količina]]</f>
        <v>0</v>
      </c>
      <c r="U60" s="284"/>
    </row>
    <row r="61" spans="1:21" s="55" customFormat="1" ht="30">
      <c r="A61" s="77" t="s">
        <v>184</v>
      </c>
      <c r="B61" s="441" t="s">
        <v>775</v>
      </c>
      <c r="C61" s="401">
        <v>680</v>
      </c>
      <c r="D61" s="120" t="s">
        <v>76</v>
      </c>
      <c r="E61" s="403"/>
      <c r="F61" s="461">
        <v>20</v>
      </c>
      <c r="G61" s="465" t="s">
        <v>243</v>
      </c>
      <c r="H61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13.600000000000001</v>
      </c>
      <c r="I61" s="404" t="str">
        <f>IF(Sklop25[[#This Row],[ZAHTEVANA SHEMA KAKOVOSTI]]&lt;&gt;"",Sklop25[[#This Row],[Preračunana masa/volumen/kos na enoto kg]],"")</f>
        <v/>
      </c>
      <c r="J61" s="406"/>
      <c r="K61" s="458"/>
      <c r="L61" s="458"/>
      <c r="M61" s="416"/>
      <c r="N61" s="410"/>
      <c r="O61" s="410"/>
      <c r="P61" s="418"/>
      <c r="Q61" s="410">
        <f>+Sklop25[[#This Row],[cena/enota brez DDV v EUR]]*Sklop25[[#This Row],[Stopnja DDV (%)]]</f>
        <v>0</v>
      </c>
      <c r="R61" s="410">
        <f>+Sklop25[[#This Row],[cena/enota brez DDV v EUR]]+Sklop25[[#This Row],[Davek (EUR)]]</f>
        <v>0</v>
      </c>
      <c r="S61" s="410">
        <f>+Sklop25[[#This Row],[cena/enota brez DDV v EUR]]*Sklop25[[#This Row],[Okvirna količina]]</f>
        <v>0</v>
      </c>
      <c r="T61" s="410">
        <f>+Sklop25[[#This Row],[Končna cena/enoto mere (EUR) z DDV]]*Sklop25[[#This Row],[Okvirna količina]]</f>
        <v>0</v>
      </c>
      <c r="U61" s="284"/>
    </row>
    <row r="62" spans="1:21" s="55" customFormat="1" ht="45">
      <c r="A62" s="77" t="s">
        <v>185</v>
      </c>
      <c r="B62" s="441" t="s">
        <v>776</v>
      </c>
      <c r="C62" s="401">
        <v>700</v>
      </c>
      <c r="D62" s="120" t="s">
        <v>76</v>
      </c>
      <c r="E62" s="403"/>
      <c r="F62" s="461">
        <v>40</v>
      </c>
      <c r="G62" s="465" t="s">
        <v>243</v>
      </c>
      <c r="H62" s="46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28</v>
      </c>
      <c r="I62" s="404" t="str">
        <f>IF(Sklop25[[#This Row],[ZAHTEVANA SHEMA KAKOVOSTI]]&lt;&gt;"",Sklop25[[#This Row],[Preračunana masa/volumen/kos na enoto kg]],"")</f>
        <v/>
      </c>
      <c r="J62" s="406"/>
      <c r="K62" s="458"/>
      <c r="L62" s="458"/>
      <c r="M62" s="416"/>
      <c r="N62" s="410"/>
      <c r="O62" s="410"/>
      <c r="P62" s="418"/>
      <c r="Q62" s="410">
        <f>+Sklop25[[#This Row],[cena/enota brez DDV v EUR]]*Sklop25[[#This Row],[Stopnja DDV (%)]]</f>
        <v>0</v>
      </c>
      <c r="R62" s="410">
        <f>+Sklop25[[#This Row],[cena/enota brez DDV v EUR]]+Sklop25[[#This Row],[Davek (EUR)]]</f>
        <v>0</v>
      </c>
      <c r="S62" s="410">
        <f>+Sklop25[[#This Row],[cena/enota brez DDV v EUR]]*Sklop25[[#This Row],[Okvirna količina]]</f>
        <v>0</v>
      </c>
      <c r="T62" s="410">
        <f>+Sklop25[[#This Row],[Končna cena/enoto mere (EUR) z DDV]]*Sklop25[[#This Row],[Okvirna količina]]</f>
        <v>0</v>
      </c>
      <c r="U62" s="284"/>
    </row>
    <row r="63" spans="1:21" ht="27" customHeight="1">
      <c r="A63" s="297" t="s">
        <v>100</v>
      </c>
      <c r="B63" s="298"/>
      <c r="C63" s="299"/>
      <c r="D63" s="299"/>
      <c r="E63" s="300"/>
      <c r="F63" s="301"/>
      <c r="G63" s="302"/>
      <c r="H63" s="303">
        <f>SUBTOTAL(109,Sklop25[Preračunana masa/volumen/kos na enoto kg])</f>
        <v>7958.65</v>
      </c>
      <c r="I63" s="303">
        <f>SUBTOTAL(109,Sklop25[Živila iz shem kakovosti (kg)])</f>
        <v>0</v>
      </c>
      <c r="J63" s="301"/>
      <c r="K63" s="304"/>
      <c r="L63" s="304"/>
      <c r="M63" s="305"/>
      <c r="N63" s="306"/>
      <c r="O63" s="306"/>
      <c r="P63" s="306"/>
      <c r="Q63" s="307"/>
      <c r="R63" s="301"/>
      <c r="S63" s="307">
        <f>SUBTOTAL(109,Sklop25[Vrednost za okvirno količino (EUR) brez DDV])</f>
        <v>0</v>
      </c>
      <c r="T63" s="307">
        <f>SUBTOTAL(109,Sklop25[Vrednost za okvirno količino (EUR) z DDV])</f>
        <v>0</v>
      </c>
      <c r="U63" s="308">
        <f>SUBTOTAL(103,Sklop25[Shema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1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1"/>
    </row>
    <row r="67" spans="1:22">
      <c r="A67" s="86" t="s">
        <v>142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570" t="s">
        <v>136</v>
      </c>
      <c r="B68" s="570"/>
      <c r="C68" s="570"/>
      <c r="D68" s="570"/>
      <c r="E68" s="570"/>
      <c r="F68" s="570"/>
      <c r="G68" s="570"/>
      <c r="H68" s="570"/>
      <c r="I68" s="570"/>
      <c r="J68" s="570"/>
      <c r="K68" s="570"/>
      <c r="L68" s="570"/>
      <c r="M68" s="570"/>
      <c r="N68" s="54"/>
      <c r="O68" s="29"/>
      <c r="P68" s="29"/>
      <c r="Q68" s="29"/>
      <c r="R68" s="29"/>
      <c r="S68" s="29"/>
      <c r="U68" s="11"/>
      <c r="V68" s="68"/>
    </row>
    <row r="69" spans="1:22" ht="12.75" customHeight="1">
      <c r="A69" s="550" t="s">
        <v>145</v>
      </c>
      <c r="B69" s="550"/>
      <c r="C69" s="550"/>
      <c r="D69" s="550"/>
      <c r="E69" s="550"/>
      <c r="F69" s="550"/>
      <c r="G69" s="550"/>
      <c r="H69" s="550"/>
      <c r="I69" s="550"/>
      <c r="J69" s="550"/>
      <c r="K69" s="550"/>
      <c r="L69" s="550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  <row r="70" spans="1:22" ht="12.75" customHeight="1">
      <c r="A70" s="550"/>
      <c r="B70" s="550"/>
      <c r="C70" s="550"/>
      <c r="D70" s="550"/>
      <c r="E70" s="550"/>
      <c r="F70" s="550"/>
      <c r="G70" s="550"/>
      <c r="H70" s="550"/>
      <c r="I70" s="550"/>
      <c r="J70" s="550"/>
      <c r="K70" s="550"/>
      <c r="L70" s="550"/>
      <c r="M70" s="100"/>
      <c r="N70" s="100"/>
      <c r="O70" s="100"/>
      <c r="P70" s="100"/>
      <c r="Q70" s="100"/>
      <c r="R70" s="100"/>
      <c r="S70" s="100"/>
      <c r="T70" s="100"/>
      <c r="U70" s="100"/>
      <c r="V70" s="100"/>
    </row>
    <row r="71" spans="1:22">
      <c r="A71" s="86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U71:U1048576 U1:U15 U63:U67 J1:P67" name="Obseg1"/>
    <protectedRange sqref="U70 M70:P70" name="Obseg1_1_1"/>
    <protectedRange sqref="J70:L70" name="Obseg1_3"/>
    <protectedRange sqref="U16:U62" name="Obseg1_1"/>
    <protectedRange sqref="N68:Q68 V68" name="Obseg1_1_2"/>
    <protectedRange sqref="K68:M68" name="Obseg1_2_2"/>
    <protectedRange sqref="U69 M69:P69" name="Obseg1_1_1_1_1_1_1"/>
    <protectedRange sqref="J69:L69" name="Obseg1_3_1_1_1_1"/>
  </protectedRanges>
  <mergeCells count="10">
    <mergeCell ref="B13:K13"/>
    <mergeCell ref="A70:L70"/>
    <mergeCell ref="C2:J2"/>
    <mergeCell ref="C3:J3"/>
    <mergeCell ref="C6:J6"/>
    <mergeCell ref="C7:J7"/>
    <mergeCell ref="C8:J8"/>
    <mergeCell ref="C9:J9"/>
    <mergeCell ref="A68:M68"/>
    <mergeCell ref="A69:L6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2"/>
  <sheetViews>
    <sheetView topLeftCell="A7" zoomScale="88" zoomScaleNormal="88" zoomScaleSheetLayoutView="100" workbookViewId="0">
      <selection activeCell="W47" sqref="W4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pred_rekapitulacija'!A39</f>
        <v>26.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pred_rekapitulacija'!B39</f>
        <v>EKO KONZERVIRANA ZELENJAVA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8" customHeight="1">
      <c r="A16" s="77" t="s">
        <v>1</v>
      </c>
      <c r="B16" s="115" t="s">
        <v>777</v>
      </c>
      <c r="C16" s="120">
        <v>350</v>
      </c>
      <c r="D16" s="120" t="s">
        <v>76</v>
      </c>
      <c r="E16" s="121"/>
      <c r="F16" s="144">
        <v>50</v>
      </c>
      <c r="G16" s="145" t="s">
        <v>243</v>
      </c>
      <c r="H16" s="11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16" s="78" t="str">
        <f>IF(Sklop26[[#This Row],[ZAHTEVANA SHEMA KAKOVOSTI]]&lt;&gt;"",Sklop26[[#This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+Sklop26[[#This Row],[cena/enota brez DDV v EUR]]*Sklop26[[#This Row],[Stopnja DDV (%)]]</f>
        <v>0</v>
      </c>
      <c r="R16" s="81">
        <f>+Sklop26[[#This Row],[cena/enota brez DDV v EUR]]+Sklop26[[#This Row],[Davek (EUR)]]</f>
        <v>0</v>
      </c>
      <c r="S16" s="81">
        <f>+Sklop26[[#This Row],[cena/enota brez DDV v EUR]]*Sklop26[[#This Row],[Okvirna količina]]</f>
        <v>0</v>
      </c>
      <c r="T16" s="81">
        <f>+Sklop26[[#This Row],[Končna cena/enoto mere (EUR) z DDV]]*Sklop26[[#This Row],[Okvirna količina]]</f>
        <v>0</v>
      </c>
      <c r="U16" s="173" t="s">
        <v>78</v>
      </c>
    </row>
    <row r="17" spans="1:22" s="55" customFormat="1" ht="18" customHeight="1">
      <c r="A17" s="77" t="s">
        <v>3</v>
      </c>
      <c r="B17" s="157" t="s">
        <v>778</v>
      </c>
      <c r="C17" s="120">
        <v>350</v>
      </c>
      <c r="D17" s="120" t="s">
        <v>76</v>
      </c>
      <c r="E17" s="146"/>
      <c r="F17" s="147">
        <v>50</v>
      </c>
      <c r="G17" s="145" t="s">
        <v>243</v>
      </c>
      <c r="H17" s="14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17" s="148" t="str">
        <f>IF(Sklop26[[#This Row],[ZAHTEVANA SHEMA KAKOVOSTI]]&lt;&gt;"",Sklop26[[#This Row],[Preračunana masa/volumen/kos na enoto kg]],"")</f>
        <v/>
      </c>
      <c r="J17" s="149"/>
      <c r="K17" s="150"/>
      <c r="L17" s="150"/>
      <c r="M17" s="151"/>
      <c r="N17" s="152"/>
      <c r="O17" s="152"/>
      <c r="P17" s="153"/>
      <c r="Q17" s="152">
        <f>+Sklop26[[#This Row],[cena/enota brez DDV v EUR]]*Sklop26[[#This Row],[Stopnja DDV (%)]]</f>
        <v>0</v>
      </c>
      <c r="R17" s="152">
        <f>+Sklop26[[#This Row],[cena/enota brez DDV v EUR]]+Sklop26[[#This Row],[Davek (EUR)]]</f>
        <v>0</v>
      </c>
      <c r="S17" s="152">
        <f>+Sklop26[[#This Row],[cena/enota brez DDV v EUR]]*Sklop26[[#This Row],[Okvirna količina]]</f>
        <v>0</v>
      </c>
      <c r="T17" s="152">
        <f>+Sklop26[[#This Row],[Končna cena/enoto mere (EUR) z DDV]]*Sklop26[[#This Row],[Okvirna količina]]</f>
        <v>0</v>
      </c>
      <c r="U17" s="173" t="s">
        <v>78</v>
      </c>
    </row>
    <row r="18" spans="1:22" s="55" customFormat="1" ht="18" customHeight="1">
      <c r="A18" s="77" t="s">
        <v>4</v>
      </c>
      <c r="B18" s="400" t="s">
        <v>779</v>
      </c>
      <c r="C18" s="401">
        <v>350</v>
      </c>
      <c r="D18" s="120" t="s">
        <v>76</v>
      </c>
      <c r="E18" s="403"/>
      <c r="F18" s="461">
        <v>50</v>
      </c>
      <c r="G18" s="465" t="s">
        <v>243</v>
      </c>
      <c r="H18" s="4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18" s="404" t="str">
        <f>IF(Sklop26[[#This Row],[ZAHTEVANA SHEMA KAKOVOSTI]]&lt;&gt;"",Sklop26[[#This Row],[Preračunana masa/volumen/kos na enoto kg]],"")</f>
        <v/>
      </c>
      <c r="J18" s="406"/>
      <c r="K18" s="458"/>
      <c r="L18" s="458"/>
      <c r="M18" s="416"/>
      <c r="N18" s="410"/>
      <c r="O18" s="410"/>
      <c r="P18" s="418"/>
      <c r="Q18" s="410">
        <f>+Sklop26[[#This Row],[cena/enota brez DDV v EUR]]*Sklop26[[#This Row],[Stopnja DDV (%)]]</f>
        <v>0</v>
      </c>
      <c r="R18" s="410">
        <f>+Sklop26[[#This Row],[cena/enota brez DDV v EUR]]+Sklop26[[#This Row],[Davek (EUR)]]</f>
        <v>0</v>
      </c>
      <c r="S18" s="410">
        <f>+Sklop26[[#This Row],[cena/enota brez DDV v EUR]]*Sklop26[[#This Row],[Okvirna količina]]</f>
        <v>0</v>
      </c>
      <c r="T18" s="410">
        <f>+Sklop26[[#This Row],[Končna cena/enoto mere (EUR) z DDV]]*Sklop26[[#This Row],[Okvirna količina]]</f>
        <v>0</v>
      </c>
      <c r="U18" s="173" t="s">
        <v>78</v>
      </c>
    </row>
    <row r="19" spans="1:22" s="55" customFormat="1" ht="18" customHeight="1">
      <c r="A19" s="77" t="s">
        <v>5</v>
      </c>
      <c r="B19" s="400" t="s">
        <v>780</v>
      </c>
      <c r="C19" s="401">
        <v>350</v>
      </c>
      <c r="D19" s="120" t="s">
        <v>76</v>
      </c>
      <c r="E19" s="403"/>
      <c r="F19" s="461">
        <v>100</v>
      </c>
      <c r="G19" s="465" t="s">
        <v>243</v>
      </c>
      <c r="H19" s="4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9" s="404" t="str">
        <f>IF(Sklop26[[#This Row],[ZAHTEVANA SHEMA KAKOVOSTI]]&lt;&gt;"",Sklop26[[#This Row],[Preračunana masa/volumen/kos na enoto kg]],"")</f>
        <v/>
      </c>
      <c r="J19" s="406"/>
      <c r="K19" s="458"/>
      <c r="L19" s="458"/>
      <c r="M19" s="416"/>
      <c r="N19" s="410"/>
      <c r="O19" s="410"/>
      <c r="P19" s="418"/>
      <c r="Q19" s="410">
        <f>+Sklop26[[#This Row],[cena/enota brez DDV v EUR]]*Sklop26[[#This Row],[Stopnja DDV (%)]]</f>
        <v>0</v>
      </c>
      <c r="R19" s="410">
        <f>+Sklop26[[#This Row],[cena/enota brez DDV v EUR]]+Sklop26[[#This Row],[Davek (EUR)]]</f>
        <v>0</v>
      </c>
      <c r="S19" s="410">
        <f>+Sklop26[[#This Row],[cena/enota brez DDV v EUR]]*Sklop26[[#This Row],[Okvirna količina]]</f>
        <v>0</v>
      </c>
      <c r="T19" s="410">
        <f>+Sklop26[[#This Row],[Končna cena/enoto mere (EUR) z DDV]]*Sklop26[[#This Row],[Okvirna količina]]</f>
        <v>0</v>
      </c>
      <c r="U19" s="173" t="s">
        <v>78</v>
      </c>
    </row>
    <row r="20" spans="1:22" s="55" customFormat="1" ht="18" customHeight="1">
      <c r="A20" s="77" t="s">
        <v>6</v>
      </c>
      <c r="B20" s="400" t="s">
        <v>781</v>
      </c>
      <c r="C20" s="401">
        <v>350</v>
      </c>
      <c r="D20" s="120" t="s">
        <v>76</v>
      </c>
      <c r="E20" s="403"/>
      <c r="F20" s="461">
        <v>50</v>
      </c>
      <c r="G20" s="465" t="s">
        <v>243</v>
      </c>
      <c r="H20" s="4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20" s="404" t="str">
        <f>IF(Sklop26[[#This Row],[ZAHTEVANA SHEMA KAKOVOSTI]]&lt;&gt;"",Sklop26[[#This Row],[Preračunana masa/volumen/kos na enoto kg]],"")</f>
        <v/>
      </c>
      <c r="J20" s="406"/>
      <c r="K20" s="458"/>
      <c r="L20" s="458"/>
      <c r="M20" s="416"/>
      <c r="N20" s="410"/>
      <c r="O20" s="410"/>
      <c r="P20" s="418"/>
      <c r="Q20" s="410">
        <f>+Sklop26[[#This Row],[cena/enota brez DDV v EUR]]*Sklop26[[#This Row],[Stopnja DDV (%)]]</f>
        <v>0</v>
      </c>
      <c r="R20" s="410">
        <f>+Sklop26[[#This Row],[cena/enota brez DDV v EUR]]+Sklop26[[#This Row],[Davek (EUR)]]</f>
        <v>0</v>
      </c>
      <c r="S20" s="410">
        <f>+Sklop26[[#This Row],[cena/enota brez DDV v EUR]]*Sklop26[[#This Row],[Okvirna količina]]</f>
        <v>0</v>
      </c>
      <c r="T20" s="410">
        <f>+Sklop26[[#This Row],[Končna cena/enoto mere (EUR) z DDV]]*Sklop26[[#This Row],[Okvirna količina]]</f>
        <v>0</v>
      </c>
      <c r="U20" s="173" t="s">
        <v>78</v>
      </c>
    </row>
    <row r="21" spans="1:22" ht="27" customHeight="1">
      <c r="A21" s="297" t="s">
        <v>100</v>
      </c>
      <c r="B21" s="298"/>
      <c r="C21" s="299"/>
      <c r="D21" s="299"/>
      <c r="E21" s="300"/>
      <c r="F21" s="301"/>
      <c r="G21" s="302"/>
      <c r="H21" s="303">
        <f>SUBTOTAL(109,Sklop26[Preračunana masa/volumen/kos na enoto kg])</f>
        <v>105</v>
      </c>
      <c r="I21" s="303">
        <f>SUBTOTAL(109,Sklop26[Živila iz shem kakovosti (kg)])</f>
        <v>0</v>
      </c>
      <c r="J21" s="301"/>
      <c r="K21" s="304"/>
      <c r="L21" s="304"/>
      <c r="M21" s="305"/>
      <c r="N21" s="306"/>
      <c r="O21" s="306"/>
      <c r="P21" s="306"/>
      <c r="Q21" s="307"/>
      <c r="R21" s="301"/>
      <c r="S21" s="307">
        <f>SUBTOTAL(109,Sklop26[Vrednost za okvirno količino (EUR) brez DDV])</f>
        <v>0</v>
      </c>
      <c r="T21" s="307">
        <f>SUBTOTAL(109,Sklop26[Vrednost za okvirno količino (EUR) z DDV])</f>
        <v>0</v>
      </c>
      <c r="U21" s="308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70" t="s">
        <v>144</v>
      </c>
      <c r="B26" s="570"/>
      <c r="C26" s="570"/>
      <c r="D26" s="570"/>
      <c r="E26" s="570"/>
      <c r="F26" s="570"/>
      <c r="G26" s="570"/>
      <c r="H26" s="570"/>
      <c r="I26" s="570"/>
      <c r="J26" s="570"/>
      <c r="K26" s="570"/>
      <c r="L26" s="570"/>
      <c r="M26" s="54"/>
      <c r="N26" s="29"/>
      <c r="O26" s="29"/>
      <c r="P26" s="29"/>
      <c r="Q26" s="29"/>
      <c r="R26" s="29"/>
    </row>
    <row r="27" spans="1:22" ht="12.75" customHeight="1">
      <c r="A27" s="550"/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15 J1:P25 U21:U25" name="Obseg1"/>
    <protectedRange sqref="U27 M27:P27" name="Obseg1_1_1"/>
    <protectedRange sqref="J27:L27" name="Obseg1_3"/>
    <protectedRange sqref="M26:P26 U26" name="Obseg1_1_1_1_1_1_1_1_1"/>
    <protectedRange sqref="J26:L26" name="Obseg1_2_1_1"/>
    <protectedRange sqref="U16:U20" name="Obseg1_1_2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53"/>
  <sheetViews>
    <sheetView topLeftCell="A5" zoomScale="88" zoomScaleNormal="88" zoomScaleSheetLayoutView="100" workbookViewId="0">
      <selection activeCell="Z45" sqref="Z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pred_rekapitulacija'!A40</f>
        <v>27.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pred_rekapitulacija'!B40</f>
        <v>DOMAČE MARMELADE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">
      <c r="A16" s="77" t="s">
        <v>1</v>
      </c>
      <c r="B16" s="483" t="s">
        <v>784</v>
      </c>
      <c r="C16" s="120" t="s">
        <v>783</v>
      </c>
      <c r="D16" s="120" t="s">
        <v>76</v>
      </c>
      <c r="E16" s="121"/>
      <c r="F16" s="144">
        <v>20</v>
      </c>
      <c r="G16" s="145" t="s">
        <v>0</v>
      </c>
      <c r="H16" s="11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6" s="78"/>
      <c r="J16" s="191"/>
      <c r="K16" s="232"/>
      <c r="L16" s="232"/>
      <c r="M16" s="232"/>
      <c r="N16" s="188"/>
      <c r="O16" s="232"/>
      <c r="P16" s="83"/>
      <c r="Q16" s="81">
        <f>+Sklop27[[#This Row],[cena/enota brez DDV v EUR]]*Sklop27[[#This Row],[Stopnja DDV (%)]]</f>
        <v>0</v>
      </c>
      <c r="R16" s="81">
        <f>+Sklop27[[#This Row],[cena/enota brez DDV v EUR]]+Sklop27[[#This Row],[Davek (EUR)]]</f>
        <v>0</v>
      </c>
      <c r="S16" s="81">
        <f>+Sklop27[[#This Row],[cena/enota brez DDV v EUR]]*Sklop27[[#This Row],[Okvirna količina]]</f>
        <v>0</v>
      </c>
      <c r="T16" s="81">
        <f>+Sklop27[[#This Row],[Končna cena/enoto mere (EUR) z DDV]]*Sklop27[[#This Row],[Okvirna količina]]</f>
        <v>0</v>
      </c>
      <c r="U16" s="116"/>
    </row>
    <row r="17" spans="1:22" s="55" customFormat="1" ht="30">
      <c r="A17" s="77" t="s">
        <v>3</v>
      </c>
      <c r="B17" s="483" t="s">
        <v>785</v>
      </c>
      <c r="C17" s="120" t="s">
        <v>783</v>
      </c>
      <c r="D17" s="120" t="s">
        <v>76</v>
      </c>
      <c r="E17" s="133"/>
      <c r="F17" s="269">
        <v>230</v>
      </c>
      <c r="G17" s="145" t="s">
        <v>0</v>
      </c>
      <c r="H17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230</v>
      </c>
      <c r="I17" s="247"/>
      <c r="J17" s="252"/>
      <c r="K17" s="377"/>
      <c r="L17" s="377"/>
      <c r="M17" s="253"/>
      <c r="N17" s="254"/>
      <c r="O17" s="254"/>
      <c r="P17" s="255"/>
      <c r="Q17" s="250">
        <f>+Sklop27[[#This Row],[cena/enota brez DDV v EUR]]*Sklop27[[#This Row],[Stopnja DDV (%)]]</f>
        <v>0</v>
      </c>
      <c r="R17" s="250">
        <f>+Sklop27[[#This Row],[cena/enota brez DDV v EUR]]+Sklop27[[#This Row],[Davek (EUR)]]</f>
        <v>0</v>
      </c>
      <c r="S17" s="250">
        <f>+Sklop27[[#This Row],[cena/enota brez DDV v EUR]]*Sklop27[[#This Row],[Okvirna količina]]</f>
        <v>0</v>
      </c>
      <c r="T17" s="250">
        <f>+Sklop27[[#This Row],[Končna cena/enoto mere (EUR) z DDV]]*Sklop27[[#This Row],[Okvirna količina]]</f>
        <v>0</v>
      </c>
      <c r="U17" s="284"/>
    </row>
    <row r="18" spans="1:22" s="55" customFormat="1" ht="30">
      <c r="A18" s="77" t="s">
        <v>4</v>
      </c>
      <c r="B18" s="483" t="s">
        <v>786</v>
      </c>
      <c r="C18" s="120" t="s">
        <v>783</v>
      </c>
      <c r="D18" s="120" t="s">
        <v>76</v>
      </c>
      <c r="E18" s="133"/>
      <c r="F18" s="269">
        <v>20</v>
      </c>
      <c r="G18" s="145" t="s">
        <v>0</v>
      </c>
      <c r="H18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8" s="247"/>
      <c r="J18" s="252"/>
      <c r="K18" s="377"/>
      <c r="L18" s="377"/>
      <c r="M18" s="253"/>
      <c r="N18" s="254"/>
      <c r="O18" s="254"/>
      <c r="P18" s="255"/>
      <c r="Q18" s="250">
        <f>+Sklop27[[#This Row],[cena/enota brez DDV v EUR]]*Sklop27[[#This Row],[Stopnja DDV (%)]]</f>
        <v>0</v>
      </c>
      <c r="R18" s="250">
        <f>+Sklop27[[#This Row],[cena/enota brez DDV v EUR]]+Sklop27[[#This Row],[Davek (EUR)]]</f>
        <v>0</v>
      </c>
      <c r="S18" s="250">
        <f>+Sklop27[[#This Row],[cena/enota brez DDV v EUR]]*Sklop27[[#This Row],[Okvirna količina]]</f>
        <v>0</v>
      </c>
      <c r="T18" s="250">
        <f>+Sklop27[[#This Row],[Končna cena/enoto mere (EUR) z DDV]]*Sklop27[[#This Row],[Okvirna količina]]</f>
        <v>0</v>
      </c>
      <c r="U18" s="284"/>
    </row>
    <row r="19" spans="1:22" s="55" customFormat="1" ht="30">
      <c r="A19" s="77" t="s">
        <v>5</v>
      </c>
      <c r="B19" s="483" t="s">
        <v>787</v>
      </c>
      <c r="C19" s="120" t="s">
        <v>783</v>
      </c>
      <c r="D19" s="120" t="s">
        <v>76</v>
      </c>
      <c r="E19" s="133"/>
      <c r="F19" s="269">
        <v>50</v>
      </c>
      <c r="G19" s="145" t="s">
        <v>0</v>
      </c>
      <c r="H19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9" s="247"/>
      <c r="J19" s="252"/>
      <c r="K19" s="377"/>
      <c r="L19" s="377"/>
      <c r="M19" s="253"/>
      <c r="N19" s="254"/>
      <c r="O19" s="254"/>
      <c r="P19" s="255"/>
      <c r="Q19" s="250">
        <f>+Sklop27[[#This Row],[cena/enota brez DDV v EUR]]*Sklop27[[#This Row],[Stopnja DDV (%)]]</f>
        <v>0</v>
      </c>
      <c r="R19" s="250">
        <f>+Sklop27[[#This Row],[cena/enota brez DDV v EUR]]+Sklop27[[#This Row],[Davek (EUR)]]</f>
        <v>0</v>
      </c>
      <c r="S19" s="250">
        <f>+Sklop27[[#This Row],[cena/enota brez DDV v EUR]]*Sklop27[[#This Row],[Okvirna količina]]</f>
        <v>0</v>
      </c>
      <c r="T19" s="250">
        <f>+Sklop27[[#This Row],[Končna cena/enoto mere (EUR) z DDV]]*Sklop27[[#This Row],[Okvirna količina]]</f>
        <v>0</v>
      </c>
      <c r="U19" s="284"/>
    </row>
    <row r="20" spans="1:22" s="55" customFormat="1" ht="30">
      <c r="A20" s="77" t="s">
        <v>6</v>
      </c>
      <c r="B20" s="483" t="s">
        <v>782</v>
      </c>
      <c r="C20" s="120" t="s">
        <v>783</v>
      </c>
      <c r="D20" s="120" t="s">
        <v>76</v>
      </c>
      <c r="E20" s="133"/>
      <c r="F20" s="269">
        <v>200</v>
      </c>
      <c r="G20" s="145" t="s">
        <v>0</v>
      </c>
      <c r="H20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0" s="247"/>
      <c r="J20" s="252"/>
      <c r="K20" s="377"/>
      <c r="L20" s="377"/>
      <c r="M20" s="253"/>
      <c r="N20" s="254"/>
      <c r="O20" s="254"/>
      <c r="P20" s="255"/>
      <c r="Q20" s="250">
        <f>+Sklop27[[#This Row],[cena/enota brez DDV v EUR]]*Sklop27[[#This Row],[Stopnja DDV (%)]]</f>
        <v>0</v>
      </c>
      <c r="R20" s="250">
        <f>+Sklop27[[#This Row],[cena/enota brez DDV v EUR]]+Sklop27[[#This Row],[Davek (EUR)]]</f>
        <v>0</v>
      </c>
      <c r="S20" s="250">
        <f>+Sklop27[[#This Row],[cena/enota brez DDV v EUR]]*Sklop27[[#This Row],[Okvirna količina]]</f>
        <v>0</v>
      </c>
      <c r="T20" s="250">
        <f>+Sklop27[[#This Row],[Končna cena/enoto mere (EUR) z DDV]]*Sklop27[[#This Row],[Okvirna količina]]</f>
        <v>0</v>
      </c>
      <c r="U20" s="284"/>
    </row>
    <row r="21" spans="1:22" s="55" customFormat="1" ht="30">
      <c r="A21" s="77" t="s">
        <v>7</v>
      </c>
      <c r="B21" s="483" t="s">
        <v>788</v>
      </c>
      <c r="C21" s="120" t="s">
        <v>783</v>
      </c>
      <c r="D21" s="120" t="s">
        <v>76</v>
      </c>
      <c r="E21" s="133"/>
      <c r="F21" s="269">
        <v>300</v>
      </c>
      <c r="G21" s="145" t="s">
        <v>0</v>
      </c>
      <c r="H21" s="26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21" s="247"/>
      <c r="J21" s="252"/>
      <c r="K21" s="377"/>
      <c r="L21" s="377"/>
      <c r="M21" s="253"/>
      <c r="N21" s="254"/>
      <c r="O21" s="254"/>
      <c r="P21" s="255"/>
      <c r="Q21" s="250">
        <f>+Sklop27[[#This Row],[cena/enota brez DDV v EUR]]*Sklop27[[#This Row],[Stopnja DDV (%)]]</f>
        <v>0</v>
      </c>
      <c r="R21" s="250">
        <f>+Sklop27[[#This Row],[cena/enota brez DDV v EUR]]+Sklop27[[#This Row],[Davek (EUR)]]</f>
        <v>0</v>
      </c>
      <c r="S21" s="250">
        <f>+Sklop27[[#This Row],[cena/enota brez DDV v EUR]]*Sklop27[[#This Row],[Okvirna količina]]</f>
        <v>0</v>
      </c>
      <c r="T21" s="250">
        <f>+Sklop27[[#This Row],[Končna cena/enoto mere (EUR) z DDV]]*Sklop27[[#This Row],[Okvirna količina]]</f>
        <v>0</v>
      </c>
      <c r="U21" s="284"/>
    </row>
    <row r="22" spans="1:22">
      <c r="A22" s="297" t="s">
        <v>100</v>
      </c>
      <c r="B22" s="298"/>
      <c r="C22" s="299"/>
      <c r="D22" s="299"/>
      <c r="E22" s="300"/>
      <c r="F22" s="301"/>
      <c r="G22" s="302"/>
      <c r="H22" s="303">
        <f>SUBTOTAL(109,Sklop27[Preračunana masa/volumen/kos na enoto kg])</f>
        <v>820</v>
      </c>
      <c r="I22" s="303">
        <f>SUBTOTAL(109,Sklop27[Živila iz shem kakovosti (kg)])</f>
        <v>0</v>
      </c>
      <c r="J22" s="301"/>
      <c r="K22" s="304"/>
      <c r="L22" s="304"/>
      <c r="M22" s="305"/>
      <c r="N22" s="306"/>
      <c r="O22" s="306"/>
      <c r="P22" s="306"/>
      <c r="Q22" s="307"/>
      <c r="R22" s="301"/>
      <c r="S22" s="307">
        <f>SUBTOTAL(109,Sklop27[Vrednost za okvirno količino (EUR) brez DDV])</f>
        <v>0</v>
      </c>
      <c r="T22" s="307">
        <f>SUBTOTAL(109,Sklop27[Vrednost za okvirno količino (EUR) z DDV])</f>
        <v>0</v>
      </c>
      <c r="U22" s="308">
        <f>SUBTOTAL(103,Sklop27[Shema kakovosti
(nacionalne, evropske)
])</f>
        <v>0</v>
      </c>
    </row>
    <row r="23" spans="1:22" s="187" customFormat="1">
      <c r="A23" s="175"/>
      <c r="B23" s="176"/>
      <c r="C23" s="177"/>
      <c r="D23" s="177"/>
      <c r="E23" s="178"/>
      <c r="F23" s="179"/>
      <c r="G23" s="180"/>
      <c r="H23" s="181"/>
      <c r="I23" s="181"/>
      <c r="J23" s="179"/>
      <c r="K23" s="182"/>
      <c r="L23" s="182"/>
      <c r="M23" s="183"/>
      <c r="N23" s="184"/>
      <c r="O23" s="184"/>
      <c r="P23" s="184"/>
      <c r="Q23" s="185"/>
      <c r="R23" s="179"/>
      <c r="S23" s="185"/>
      <c r="T23" s="185"/>
      <c r="U23" s="186"/>
    </row>
    <row r="24" spans="1:22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1"/>
    </row>
    <row r="26" spans="1:22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96"/>
    </row>
    <row r="27" spans="1:22">
      <c r="A27" s="570" t="s">
        <v>136</v>
      </c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70"/>
      <c r="N27" s="54"/>
      <c r="O27" s="29"/>
      <c r="P27" s="29"/>
      <c r="Q27" s="29"/>
      <c r="R27" s="29"/>
      <c r="S27" s="29"/>
      <c r="U27" s="11"/>
      <c r="V27" s="68"/>
    </row>
    <row r="28" spans="1:22">
      <c r="A28" s="550"/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1"/>
    </row>
  </sheetData>
  <sheetProtection insertRows="0" deleteRows="0"/>
  <protectedRanges>
    <protectedRange sqref="J29:P1048576 U29:U1048576 J1:P15 U1:U15 P16:P21 U22:U26 J22:P26 J16:J21" name="Obseg1"/>
    <protectedRange sqref="U28 M28:P28" name="Obseg1_1_1"/>
    <protectedRange sqref="J28:L28" name="Obseg1_3"/>
    <protectedRange sqref="U16:U21 K16:O21" name="Obseg1_1"/>
    <protectedRange sqref="N27:Q27 V27" name="Obseg1_1_2"/>
    <protectedRange sqref="K27:M27" name="Obseg1_2_2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M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280"/>
  <sheetViews>
    <sheetView topLeftCell="A10" zoomScale="112" zoomScaleNormal="112" zoomScaleSheetLayoutView="100" workbookViewId="0">
      <selection activeCell="A33" sqref="A33:A4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pred_rekapitulacija'!A41</f>
        <v>28.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pred_rekapitulacija'!B41</f>
        <v>ČAJI IN BIO ČAJI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43" t="s">
        <v>790</v>
      </c>
      <c r="C16" s="120">
        <v>1000</v>
      </c>
      <c r="D16" s="120" t="s">
        <v>76</v>
      </c>
      <c r="E16" s="121"/>
      <c r="F16" s="144">
        <v>72</v>
      </c>
      <c r="G16" s="145" t="s">
        <v>0</v>
      </c>
      <c r="H16" s="11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72</v>
      </c>
      <c r="I16" s="78" t="str">
        <f>IF(Sklop28[[#This Row],[ZAHTEVANA SHEMA KAKOVOSTI]]&lt;&gt;"",Sklop28[[#This Row],[Preračunana masa/volumen/kos na enoto kg]],"")</f>
        <v/>
      </c>
      <c r="J16" s="126"/>
      <c r="K16" s="116"/>
      <c r="L16" s="116"/>
      <c r="M16" s="116"/>
      <c r="N16" s="117"/>
      <c r="O16" s="116"/>
      <c r="P16" s="375"/>
      <c r="Q16" s="81">
        <f>+Sklop28[[#This Row],[cena/enota brez DDV v EUR]]*Sklop28[[#This Row],[Stopnja DDV (%)]]</f>
        <v>0</v>
      </c>
      <c r="R16" s="81">
        <f>+Sklop28[[#This Row],[cena/enota brez DDV v EUR]]+Sklop28[[#This Row],[Davek (EUR)]]</f>
        <v>0</v>
      </c>
      <c r="S16" s="81">
        <f>+Sklop28[[#This Row],[cena/enota brez DDV v EUR]]*Sklop28[[#This Row],[Okvirna količina]]</f>
        <v>0</v>
      </c>
      <c r="T16" s="81">
        <f>+Sklop28[[#This Row],[Končna cena/enoto mere (EUR) z DDV]]*Sklop28[[#This Row],[Okvirna količina]]</f>
        <v>0</v>
      </c>
      <c r="U16" s="116"/>
    </row>
    <row r="17" spans="1:21" s="55" customFormat="1">
      <c r="A17" s="77" t="s">
        <v>3</v>
      </c>
      <c r="B17" s="443" t="s">
        <v>791</v>
      </c>
      <c r="C17" s="120">
        <v>1000</v>
      </c>
      <c r="D17" s="120" t="s">
        <v>76</v>
      </c>
      <c r="E17" s="403"/>
      <c r="F17" s="461">
        <v>20</v>
      </c>
      <c r="G17" s="465" t="s">
        <v>0</v>
      </c>
      <c r="H1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17" s="78" t="str">
        <f>IF(Sklop28[[#This Row],[ZAHTEVANA SHEMA KAKOVOSTI]]&lt;&gt;"",Sklop28[[#This Row],[Preračunana masa/volumen/kos na enoto kg]],"")</f>
        <v/>
      </c>
      <c r="J17" s="415"/>
      <c r="K17" s="276"/>
      <c r="L17" s="276"/>
      <c r="M17" s="283"/>
      <c r="N17" s="117"/>
      <c r="O17" s="117"/>
      <c r="P17" s="409"/>
      <c r="Q17" s="410">
        <f>+Sklop28[[#This Row],[cena/enota brez DDV v EUR]]*Sklop28[[#This Row],[Stopnja DDV (%)]]</f>
        <v>0</v>
      </c>
      <c r="R17" s="410">
        <f>+Sklop28[[#This Row],[cena/enota brez DDV v EUR]]+Sklop28[[#This Row],[Davek (EUR)]]</f>
        <v>0</v>
      </c>
      <c r="S17" s="410">
        <f>+Sklop28[[#This Row],[cena/enota brez DDV v EUR]]*Sklop28[[#This Row],[Okvirna količina]]</f>
        <v>0</v>
      </c>
      <c r="T17" s="410">
        <f>+Sklop28[[#This Row],[Končna cena/enoto mere (EUR) z DDV]]*Sklop28[[#This Row],[Okvirna količina]]</f>
        <v>0</v>
      </c>
      <c r="U17" s="284"/>
    </row>
    <row r="18" spans="1:21" s="55" customFormat="1">
      <c r="A18" s="77" t="s">
        <v>4</v>
      </c>
      <c r="B18" s="443" t="s">
        <v>792</v>
      </c>
      <c r="C18" s="120">
        <v>1000</v>
      </c>
      <c r="D18" s="120" t="s">
        <v>76</v>
      </c>
      <c r="E18" s="403"/>
      <c r="F18" s="461">
        <v>70</v>
      </c>
      <c r="G18" s="465" t="s">
        <v>0</v>
      </c>
      <c r="H18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18" s="78" t="str">
        <f>IF(Sklop28[[#This Row],[ZAHTEVANA SHEMA KAKOVOSTI]]&lt;&gt;"",Sklop28[[#This Row],[Preračunana masa/volumen/kos na enoto kg]],"")</f>
        <v/>
      </c>
      <c r="J18" s="415"/>
      <c r="K18" s="276"/>
      <c r="L18" s="276"/>
      <c r="M18" s="283"/>
      <c r="N18" s="117"/>
      <c r="O18" s="117"/>
      <c r="P18" s="409"/>
      <c r="Q18" s="410">
        <f>+Sklop28[[#This Row],[cena/enota brez DDV v EUR]]*Sklop28[[#This Row],[Stopnja DDV (%)]]</f>
        <v>0</v>
      </c>
      <c r="R18" s="410">
        <f>+Sklop28[[#This Row],[cena/enota brez DDV v EUR]]+Sklop28[[#This Row],[Davek (EUR)]]</f>
        <v>0</v>
      </c>
      <c r="S18" s="410">
        <f>+Sklop28[[#This Row],[cena/enota brez DDV v EUR]]*Sklop28[[#This Row],[Okvirna količina]]</f>
        <v>0</v>
      </c>
      <c r="T18" s="410">
        <f>+Sklop28[[#This Row],[Končna cena/enoto mere (EUR) z DDV]]*Sklop28[[#This Row],[Okvirna količina]]</f>
        <v>0</v>
      </c>
      <c r="U18" s="284"/>
    </row>
    <row r="19" spans="1:21" s="55" customFormat="1">
      <c r="A19" s="77" t="s">
        <v>5</v>
      </c>
      <c r="B19" s="443" t="s">
        <v>793</v>
      </c>
      <c r="C19" s="120">
        <v>1000</v>
      </c>
      <c r="D19" s="120" t="s">
        <v>76</v>
      </c>
      <c r="E19" s="403"/>
      <c r="F19" s="461">
        <v>20</v>
      </c>
      <c r="G19" s="465" t="s">
        <v>0</v>
      </c>
      <c r="H19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19" s="78" t="str">
        <f>IF(Sklop28[[#This Row],[ZAHTEVANA SHEMA KAKOVOSTI]]&lt;&gt;"",Sklop28[[#This Row],[Preračunana masa/volumen/kos na enoto kg]],"")</f>
        <v/>
      </c>
      <c r="J19" s="415"/>
      <c r="K19" s="276"/>
      <c r="L19" s="276"/>
      <c r="M19" s="283"/>
      <c r="N19" s="117"/>
      <c r="O19" s="117"/>
      <c r="P19" s="409"/>
      <c r="Q19" s="410">
        <f>+Sklop28[[#This Row],[cena/enota brez DDV v EUR]]*Sklop28[[#This Row],[Stopnja DDV (%)]]</f>
        <v>0</v>
      </c>
      <c r="R19" s="410">
        <f>+Sklop28[[#This Row],[cena/enota brez DDV v EUR]]+Sklop28[[#This Row],[Davek (EUR)]]</f>
        <v>0</v>
      </c>
      <c r="S19" s="410">
        <f>+Sklop28[[#This Row],[cena/enota brez DDV v EUR]]*Sklop28[[#This Row],[Okvirna količina]]</f>
        <v>0</v>
      </c>
      <c r="T19" s="410">
        <f>+Sklop28[[#This Row],[Končna cena/enoto mere (EUR) z DDV]]*Sklop28[[#This Row],[Okvirna količina]]</f>
        <v>0</v>
      </c>
      <c r="U19" s="284"/>
    </row>
    <row r="20" spans="1:21" s="55" customFormat="1">
      <c r="A20" s="77" t="s">
        <v>6</v>
      </c>
      <c r="B20" s="443" t="s">
        <v>794</v>
      </c>
      <c r="C20" s="120">
        <v>1000</v>
      </c>
      <c r="D20" s="120" t="s">
        <v>76</v>
      </c>
      <c r="E20" s="403"/>
      <c r="F20" s="461">
        <v>110</v>
      </c>
      <c r="G20" s="465" t="s">
        <v>0</v>
      </c>
      <c r="H20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110</v>
      </c>
      <c r="I20" s="78" t="str">
        <f>IF(Sklop28[[#This Row],[ZAHTEVANA SHEMA KAKOVOSTI]]&lt;&gt;"",Sklop28[[#This Row],[Preračunana masa/volumen/kos na enoto kg]],"")</f>
        <v/>
      </c>
      <c r="J20" s="415"/>
      <c r="K20" s="276"/>
      <c r="L20" s="276"/>
      <c r="M20" s="283"/>
      <c r="N20" s="117"/>
      <c r="O20" s="117"/>
      <c r="P20" s="409"/>
      <c r="Q20" s="410">
        <f>+Sklop28[[#This Row],[cena/enota brez DDV v EUR]]*Sklop28[[#This Row],[Stopnja DDV (%)]]</f>
        <v>0</v>
      </c>
      <c r="R20" s="410">
        <f>+Sklop28[[#This Row],[cena/enota brez DDV v EUR]]+Sklop28[[#This Row],[Davek (EUR)]]</f>
        <v>0</v>
      </c>
      <c r="S20" s="410">
        <f>+Sklop28[[#This Row],[cena/enota brez DDV v EUR]]*Sklop28[[#This Row],[Okvirna količina]]</f>
        <v>0</v>
      </c>
      <c r="T20" s="410">
        <f>+Sklop28[[#This Row],[Končna cena/enoto mere (EUR) z DDV]]*Sklop28[[#This Row],[Okvirna količina]]</f>
        <v>0</v>
      </c>
      <c r="U20" s="284"/>
    </row>
    <row r="21" spans="1:21" s="55" customFormat="1">
      <c r="A21" s="77" t="s">
        <v>7</v>
      </c>
      <c r="B21" s="443" t="s">
        <v>795</v>
      </c>
      <c r="C21" s="120">
        <v>1000</v>
      </c>
      <c r="D21" s="120" t="s">
        <v>76</v>
      </c>
      <c r="E21" s="403"/>
      <c r="F21" s="461">
        <v>30</v>
      </c>
      <c r="G21" s="465" t="s">
        <v>0</v>
      </c>
      <c r="H21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21" s="78" t="str">
        <f>IF(Sklop28[[#This Row],[ZAHTEVANA SHEMA KAKOVOSTI]]&lt;&gt;"",Sklop28[[#This Row],[Preračunana masa/volumen/kos na enoto kg]],"")</f>
        <v/>
      </c>
      <c r="J21" s="415"/>
      <c r="K21" s="276"/>
      <c r="L21" s="276"/>
      <c r="M21" s="283"/>
      <c r="N21" s="117"/>
      <c r="O21" s="117"/>
      <c r="P21" s="409"/>
      <c r="Q21" s="410">
        <f>+Sklop28[[#This Row],[cena/enota brez DDV v EUR]]*Sklop28[[#This Row],[Stopnja DDV (%)]]</f>
        <v>0</v>
      </c>
      <c r="R21" s="410">
        <f>+Sklop28[[#This Row],[cena/enota brez DDV v EUR]]+Sklop28[[#This Row],[Davek (EUR)]]</f>
        <v>0</v>
      </c>
      <c r="S21" s="410">
        <f>+Sklop28[[#This Row],[cena/enota brez DDV v EUR]]*Sklop28[[#This Row],[Okvirna količina]]</f>
        <v>0</v>
      </c>
      <c r="T21" s="410">
        <f>+Sklop28[[#This Row],[Končna cena/enoto mere (EUR) z DDV]]*Sklop28[[#This Row],[Okvirna količina]]</f>
        <v>0</v>
      </c>
      <c r="U21" s="284"/>
    </row>
    <row r="22" spans="1:21" s="55" customFormat="1">
      <c r="A22" s="77" t="s">
        <v>8</v>
      </c>
      <c r="B22" s="443" t="s">
        <v>796</v>
      </c>
      <c r="C22" s="120">
        <v>1000</v>
      </c>
      <c r="D22" s="120" t="s">
        <v>76</v>
      </c>
      <c r="E22" s="403"/>
      <c r="F22" s="461">
        <v>90</v>
      </c>
      <c r="G22" s="465" t="s">
        <v>0</v>
      </c>
      <c r="H22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90</v>
      </c>
      <c r="I22" s="78" t="str">
        <f>IF(Sklop28[[#This Row],[ZAHTEVANA SHEMA KAKOVOSTI]]&lt;&gt;"",Sklop28[[#This Row],[Preračunana masa/volumen/kos na enoto kg]],"")</f>
        <v/>
      </c>
      <c r="J22" s="415"/>
      <c r="K22" s="276"/>
      <c r="L22" s="276"/>
      <c r="M22" s="283"/>
      <c r="N22" s="117"/>
      <c r="O22" s="117"/>
      <c r="P22" s="409"/>
      <c r="Q22" s="410">
        <f>+Sklop28[[#This Row],[cena/enota brez DDV v EUR]]*Sklop28[[#This Row],[Stopnja DDV (%)]]</f>
        <v>0</v>
      </c>
      <c r="R22" s="410">
        <f>+Sklop28[[#This Row],[cena/enota brez DDV v EUR]]+Sklop28[[#This Row],[Davek (EUR)]]</f>
        <v>0</v>
      </c>
      <c r="S22" s="410">
        <f>+Sklop28[[#This Row],[cena/enota brez DDV v EUR]]*Sklop28[[#This Row],[Okvirna količina]]</f>
        <v>0</v>
      </c>
      <c r="T22" s="410">
        <f>+Sklop28[[#This Row],[Končna cena/enoto mere (EUR) z DDV]]*Sklop28[[#This Row],[Okvirna količina]]</f>
        <v>0</v>
      </c>
      <c r="U22" s="284"/>
    </row>
    <row r="23" spans="1:21" s="55" customFormat="1">
      <c r="A23" s="77" t="s">
        <v>9</v>
      </c>
      <c r="B23" s="443" t="s">
        <v>797</v>
      </c>
      <c r="C23" s="120">
        <v>1000</v>
      </c>
      <c r="D23" s="120" t="s">
        <v>76</v>
      </c>
      <c r="E23" s="403"/>
      <c r="F23" s="461">
        <v>210</v>
      </c>
      <c r="G23" s="465" t="s">
        <v>0</v>
      </c>
      <c r="H23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210</v>
      </c>
      <c r="I23" s="78" t="str">
        <f>IF(Sklop28[[#This Row],[ZAHTEVANA SHEMA KAKOVOSTI]]&lt;&gt;"",Sklop28[[#This Row],[Preračunana masa/volumen/kos na enoto kg]],"")</f>
        <v/>
      </c>
      <c r="J23" s="415"/>
      <c r="K23" s="276"/>
      <c r="L23" s="276"/>
      <c r="M23" s="283"/>
      <c r="N23" s="117"/>
      <c r="O23" s="117"/>
      <c r="P23" s="409"/>
      <c r="Q23" s="410">
        <f>+Sklop28[[#This Row],[cena/enota brez DDV v EUR]]*Sklop28[[#This Row],[Stopnja DDV (%)]]</f>
        <v>0</v>
      </c>
      <c r="R23" s="410">
        <f>+Sklop28[[#This Row],[cena/enota brez DDV v EUR]]+Sklop28[[#This Row],[Davek (EUR)]]</f>
        <v>0</v>
      </c>
      <c r="S23" s="410">
        <f>+Sklop28[[#This Row],[cena/enota brez DDV v EUR]]*Sklop28[[#This Row],[Okvirna količina]]</f>
        <v>0</v>
      </c>
      <c r="T23" s="410">
        <f>+Sklop28[[#This Row],[Končna cena/enoto mere (EUR) z DDV]]*Sklop28[[#This Row],[Okvirna količina]]</f>
        <v>0</v>
      </c>
      <c r="U23" s="284"/>
    </row>
    <row r="24" spans="1:21" s="55" customFormat="1">
      <c r="A24" s="77" t="s">
        <v>10</v>
      </c>
      <c r="B24" s="443" t="s">
        <v>798</v>
      </c>
      <c r="C24" s="120">
        <v>1000</v>
      </c>
      <c r="D24" s="120" t="s">
        <v>76</v>
      </c>
      <c r="E24" s="403"/>
      <c r="F24" s="461">
        <v>130</v>
      </c>
      <c r="G24" s="465" t="s">
        <v>0</v>
      </c>
      <c r="H24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130</v>
      </c>
      <c r="I24" s="78" t="str">
        <f>IF(Sklop28[[#This Row],[ZAHTEVANA SHEMA KAKOVOSTI]]&lt;&gt;"",Sklop28[[#This Row],[Preračunana masa/volumen/kos na enoto kg]],"")</f>
        <v/>
      </c>
      <c r="J24" s="415"/>
      <c r="K24" s="276"/>
      <c r="L24" s="276"/>
      <c r="M24" s="283"/>
      <c r="N24" s="117"/>
      <c r="O24" s="117"/>
      <c r="P24" s="409"/>
      <c r="Q24" s="410">
        <f>+Sklop28[[#This Row],[cena/enota brez DDV v EUR]]*Sklop28[[#This Row],[Stopnja DDV (%)]]</f>
        <v>0</v>
      </c>
      <c r="R24" s="410">
        <f>+Sklop28[[#This Row],[cena/enota brez DDV v EUR]]+Sklop28[[#This Row],[Davek (EUR)]]</f>
        <v>0</v>
      </c>
      <c r="S24" s="410">
        <f>+Sklop28[[#This Row],[cena/enota brez DDV v EUR]]*Sklop28[[#This Row],[Okvirna količina]]</f>
        <v>0</v>
      </c>
      <c r="T24" s="410">
        <f>+Sklop28[[#This Row],[Končna cena/enoto mere (EUR) z DDV]]*Sklop28[[#This Row],[Okvirna količina]]</f>
        <v>0</v>
      </c>
      <c r="U24" s="284"/>
    </row>
    <row r="25" spans="1:21" s="55" customFormat="1">
      <c r="A25" s="77" t="s">
        <v>11</v>
      </c>
      <c r="B25" s="443" t="s">
        <v>799</v>
      </c>
      <c r="C25" s="120">
        <v>1000</v>
      </c>
      <c r="D25" s="120" t="s">
        <v>76</v>
      </c>
      <c r="E25" s="403"/>
      <c r="F25" s="461">
        <v>100</v>
      </c>
      <c r="G25" s="465" t="s">
        <v>0</v>
      </c>
      <c r="H25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5" s="78" t="str">
        <f>IF(Sklop28[[#This Row],[ZAHTEVANA SHEMA KAKOVOSTI]]&lt;&gt;"",Sklop28[[#This Row],[Preračunana masa/volumen/kos na enoto kg]],"")</f>
        <v/>
      </c>
      <c r="J25" s="415"/>
      <c r="K25" s="276"/>
      <c r="L25" s="276"/>
      <c r="M25" s="283"/>
      <c r="N25" s="117"/>
      <c r="O25" s="117"/>
      <c r="P25" s="409"/>
      <c r="Q25" s="410">
        <f>+Sklop28[[#This Row],[cena/enota brez DDV v EUR]]*Sklop28[[#This Row],[Stopnja DDV (%)]]</f>
        <v>0</v>
      </c>
      <c r="R25" s="410">
        <f>+Sklop28[[#This Row],[cena/enota brez DDV v EUR]]+Sklop28[[#This Row],[Davek (EUR)]]</f>
        <v>0</v>
      </c>
      <c r="S25" s="410">
        <f>+Sklop28[[#This Row],[cena/enota brez DDV v EUR]]*Sklop28[[#This Row],[Okvirna količina]]</f>
        <v>0</v>
      </c>
      <c r="T25" s="410">
        <f>+Sklop28[[#This Row],[Končna cena/enoto mere (EUR) z DDV]]*Sklop28[[#This Row],[Okvirna količina]]</f>
        <v>0</v>
      </c>
      <c r="U25" s="284"/>
    </row>
    <row r="26" spans="1:21" s="55" customFormat="1">
      <c r="A26" s="77" t="s">
        <v>12</v>
      </c>
      <c r="B26" s="443" t="s">
        <v>800</v>
      </c>
      <c r="C26" s="120">
        <v>1000</v>
      </c>
      <c r="D26" s="120" t="s">
        <v>76</v>
      </c>
      <c r="E26" s="403"/>
      <c r="F26" s="461">
        <v>60</v>
      </c>
      <c r="G26" s="465" t="s">
        <v>0</v>
      </c>
      <c r="H26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6" s="78" t="str">
        <f>IF(Sklop28[[#This Row],[ZAHTEVANA SHEMA KAKOVOSTI]]&lt;&gt;"",Sklop28[[#This Row],[Preračunana masa/volumen/kos na enoto kg]],"")</f>
        <v/>
      </c>
      <c r="J26" s="415"/>
      <c r="K26" s="276"/>
      <c r="L26" s="276"/>
      <c r="M26" s="283"/>
      <c r="N26" s="117"/>
      <c r="O26" s="117"/>
      <c r="P26" s="409"/>
      <c r="Q26" s="410">
        <f>+Sklop28[[#This Row],[cena/enota brez DDV v EUR]]*Sklop28[[#This Row],[Stopnja DDV (%)]]</f>
        <v>0</v>
      </c>
      <c r="R26" s="410">
        <f>+Sklop28[[#This Row],[cena/enota brez DDV v EUR]]+Sklop28[[#This Row],[Davek (EUR)]]</f>
        <v>0</v>
      </c>
      <c r="S26" s="410">
        <f>+Sklop28[[#This Row],[cena/enota brez DDV v EUR]]*Sklop28[[#This Row],[Okvirna količina]]</f>
        <v>0</v>
      </c>
      <c r="T26" s="410">
        <f>+Sklop28[[#This Row],[Končna cena/enoto mere (EUR) z DDV]]*Sklop28[[#This Row],[Okvirna količina]]</f>
        <v>0</v>
      </c>
      <c r="U26" s="284"/>
    </row>
    <row r="27" spans="1:21" s="55" customFormat="1">
      <c r="A27" s="77" t="s">
        <v>13</v>
      </c>
      <c r="B27" s="443" t="s">
        <v>801</v>
      </c>
      <c r="C27" s="120">
        <v>1000</v>
      </c>
      <c r="D27" s="120" t="s">
        <v>76</v>
      </c>
      <c r="E27" s="403"/>
      <c r="F27" s="461">
        <v>50</v>
      </c>
      <c r="G27" s="465" t="s">
        <v>0</v>
      </c>
      <c r="H2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7" s="78" t="str">
        <f>IF(Sklop28[[#This Row],[ZAHTEVANA SHEMA KAKOVOSTI]]&lt;&gt;"",Sklop28[[#This Row],[Preračunana masa/volumen/kos na enoto kg]],"")</f>
        <v/>
      </c>
      <c r="J27" s="415"/>
      <c r="K27" s="276"/>
      <c r="L27" s="276"/>
      <c r="M27" s="283"/>
      <c r="N27" s="117"/>
      <c r="O27" s="117"/>
      <c r="P27" s="409"/>
      <c r="Q27" s="410">
        <f>+Sklop28[[#This Row],[cena/enota brez DDV v EUR]]*Sklop28[[#This Row],[Stopnja DDV (%)]]</f>
        <v>0</v>
      </c>
      <c r="R27" s="410">
        <f>+Sklop28[[#This Row],[cena/enota brez DDV v EUR]]+Sklop28[[#This Row],[Davek (EUR)]]</f>
        <v>0</v>
      </c>
      <c r="S27" s="410">
        <f>+Sklop28[[#This Row],[cena/enota brez DDV v EUR]]*Sklop28[[#This Row],[Okvirna količina]]</f>
        <v>0</v>
      </c>
      <c r="T27" s="410">
        <f>+Sklop28[[#This Row],[Končna cena/enoto mere (EUR) z DDV]]*Sklop28[[#This Row],[Okvirna količina]]</f>
        <v>0</v>
      </c>
      <c r="U27" s="284"/>
    </row>
    <row r="28" spans="1:21" s="55" customFormat="1">
      <c r="A28" s="77" t="s">
        <v>14</v>
      </c>
      <c r="B28" s="443" t="s">
        <v>802</v>
      </c>
      <c r="C28" s="120">
        <v>1000</v>
      </c>
      <c r="D28" s="120" t="s">
        <v>76</v>
      </c>
      <c r="E28" s="403"/>
      <c r="F28" s="461">
        <v>100</v>
      </c>
      <c r="G28" s="465" t="s">
        <v>0</v>
      </c>
      <c r="H28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8" s="78" t="str">
        <f>IF(Sklop28[[#This Row],[ZAHTEVANA SHEMA KAKOVOSTI]]&lt;&gt;"",Sklop28[[#This Row],[Preračunana masa/volumen/kos na enoto kg]],"")</f>
        <v/>
      </c>
      <c r="J28" s="415"/>
      <c r="K28" s="276"/>
      <c r="L28" s="276"/>
      <c r="M28" s="283"/>
      <c r="N28" s="117"/>
      <c r="O28" s="117"/>
      <c r="P28" s="409"/>
      <c r="Q28" s="410">
        <f>+Sklop28[[#This Row],[cena/enota brez DDV v EUR]]*Sklop28[[#This Row],[Stopnja DDV (%)]]</f>
        <v>0</v>
      </c>
      <c r="R28" s="410">
        <f>+Sklop28[[#This Row],[cena/enota brez DDV v EUR]]+Sklop28[[#This Row],[Davek (EUR)]]</f>
        <v>0</v>
      </c>
      <c r="S28" s="410">
        <f>+Sklop28[[#This Row],[cena/enota brez DDV v EUR]]*Sklop28[[#This Row],[Okvirna količina]]</f>
        <v>0</v>
      </c>
      <c r="T28" s="410">
        <f>+Sklop28[[#This Row],[Končna cena/enoto mere (EUR) z DDV]]*Sklop28[[#This Row],[Okvirna količina]]</f>
        <v>0</v>
      </c>
      <c r="U28" s="284"/>
    </row>
    <row r="29" spans="1:21" s="55" customFormat="1">
      <c r="A29" s="77" t="s">
        <v>15</v>
      </c>
      <c r="B29" s="443" t="s">
        <v>803</v>
      </c>
      <c r="C29" s="120">
        <v>1000</v>
      </c>
      <c r="D29" s="120" t="s">
        <v>76</v>
      </c>
      <c r="E29" s="403"/>
      <c r="F29" s="461">
        <v>100</v>
      </c>
      <c r="G29" s="465" t="s">
        <v>0</v>
      </c>
      <c r="H29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9" s="78" t="str">
        <f>IF(Sklop28[[#This Row],[ZAHTEVANA SHEMA KAKOVOSTI]]&lt;&gt;"",Sklop28[[#This Row],[Preračunana masa/volumen/kos na enoto kg]],"")</f>
        <v/>
      </c>
      <c r="J29" s="415"/>
      <c r="K29" s="276"/>
      <c r="L29" s="276"/>
      <c r="M29" s="283"/>
      <c r="N29" s="117"/>
      <c r="O29" s="117"/>
      <c r="P29" s="409"/>
      <c r="Q29" s="410">
        <f>+Sklop28[[#This Row],[cena/enota brez DDV v EUR]]*Sklop28[[#This Row],[Stopnja DDV (%)]]</f>
        <v>0</v>
      </c>
      <c r="R29" s="410">
        <f>+Sklop28[[#This Row],[cena/enota brez DDV v EUR]]+Sklop28[[#This Row],[Davek (EUR)]]</f>
        <v>0</v>
      </c>
      <c r="S29" s="410">
        <f>+Sklop28[[#This Row],[cena/enota brez DDV v EUR]]*Sklop28[[#This Row],[Okvirna količina]]</f>
        <v>0</v>
      </c>
      <c r="T29" s="410">
        <f>+Sklop28[[#This Row],[Končna cena/enoto mere (EUR) z DDV]]*Sklop28[[#This Row],[Okvirna količina]]</f>
        <v>0</v>
      </c>
      <c r="U29" s="284"/>
    </row>
    <row r="30" spans="1:21" s="55" customFormat="1">
      <c r="A30" s="77" t="s">
        <v>16</v>
      </c>
      <c r="B30" s="443" t="s">
        <v>804</v>
      </c>
      <c r="C30" s="120">
        <v>1000</v>
      </c>
      <c r="D30" s="120" t="s">
        <v>76</v>
      </c>
      <c r="E30" s="403"/>
      <c r="F30" s="461">
        <v>20</v>
      </c>
      <c r="G30" s="465" t="s">
        <v>0</v>
      </c>
      <c r="H30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0" s="78" t="str">
        <f>IF(Sklop28[[#This Row],[ZAHTEVANA SHEMA KAKOVOSTI]]&lt;&gt;"",Sklop28[[#This Row],[Preračunana masa/volumen/kos na enoto kg]],"")</f>
        <v/>
      </c>
      <c r="J30" s="415"/>
      <c r="K30" s="276"/>
      <c r="L30" s="276"/>
      <c r="M30" s="283"/>
      <c r="N30" s="117"/>
      <c r="O30" s="117"/>
      <c r="P30" s="409"/>
      <c r="Q30" s="410">
        <f>+Sklop28[[#This Row],[cena/enota brez DDV v EUR]]*Sklop28[[#This Row],[Stopnja DDV (%)]]</f>
        <v>0</v>
      </c>
      <c r="R30" s="410">
        <f>+Sklop28[[#This Row],[cena/enota brez DDV v EUR]]+Sklop28[[#This Row],[Davek (EUR)]]</f>
        <v>0</v>
      </c>
      <c r="S30" s="410">
        <f>+Sklop28[[#This Row],[cena/enota brez DDV v EUR]]*Sklop28[[#This Row],[Okvirna količina]]</f>
        <v>0</v>
      </c>
      <c r="T30" s="410">
        <f>+Sklop28[[#This Row],[Končna cena/enoto mere (EUR) z DDV]]*Sklop28[[#This Row],[Okvirna količina]]</f>
        <v>0</v>
      </c>
      <c r="U30" s="284"/>
    </row>
    <row r="31" spans="1:21" s="55" customFormat="1">
      <c r="A31" s="77" t="s">
        <v>17</v>
      </c>
      <c r="B31" s="443" t="s">
        <v>805</v>
      </c>
      <c r="C31" s="120">
        <v>1000</v>
      </c>
      <c r="D31" s="120" t="s">
        <v>76</v>
      </c>
      <c r="E31" s="403"/>
      <c r="F31" s="461">
        <v>50</v>
      </c>
      <c r="G31" s="465" t="s">
        <v>0</v>
      </c>
      <c r="H31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31" s="78" t="str">
        <f>IF(Sklop28[[#This Row],[ZAHTEVANA SHEMA KAKOVOSTI]]&lt;&gt;"",Sklop28[[#This Row],[Preračunana masa/volumen/kos na enoto kg]],"")</f>
        <v/>
      </c>
      <c r="J31" s="415"/>
      <c r="K31" s="276"/>
      <c r="L31" s="276"/>
      <c r="M31" s="283"/>
      <c r="N31" s="117"/>
      <c r="O31" s="117"/>
      <c r="P31" s="409"/>
      <c r="Q31" s="410">
        <f>+Sklop28[[#This Row],[cena/enota brez DDV v EUR]]*Sklop28[[#This Row],[Stopnja DDV (%)]]</f>
        <v>0</v>
      </c>
      <c r="R31" s="410">
        <f>+Sklop28[[#This Row],[cena/enota brez DDV v EUR]]+Sklop28[[#This Row],[Davek (EUR)]]</f>
        <v>0</v>
      </c>
      <c r="S31" s="410">
        <f>+Sklop28[[#This Row],[cena/enota brez DDV v EUR]]*Sklop28[[#This Row],[Okvirna količina]]</f>
        <v>0</v>
      </c>
      <c r="T31" s="410">
        <f>+Sklop28[[#This Row],[Končna cena/enoto mere (EUR) z DDV]]*Sklop28[[#This Row],[Okvirna količina]]</f>
        <v>0</v>
      </c>
      <c r="U31" s="284"/>
    </row>
    <row r="32" spans="1:21" s="55" customFormat="1">
      <c r="A32" s="77" t="s">
        <v>18</v>
      </c>
      <c r="B32" s="443" t="s">
        <v>806</v>
      </c>
      <c r="C32" s="120">
        <v>1000</v>
      </c>
      <c r="D32" s="120" t="s">
        <v>76</v>
      </c>
      <c r="E32" s="403"/>
      <c r="F32" s="461">
        <v>20</v>
      </c>
      <c r="G32" s="465" t="s">
        <v>0</v>
      </c>
      <c r="H32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2" s="78" t="str">
        <f>IF(Sklop28[[#This Row],[ZAHTEVANA SHEMA KAKOVOSTI]]&lt;&gt;"",Sklop28[[#This Row],[Preračunana masa/volumen/kos na enoto kg]],"")</f>
        <v/>
      </c>
      <c r="J32" s="415"/>
      <c r="K32" s="276"/>
      <c r="L32" s="276"/>
      <c r="M32" s="283"/>
      <c r="N32" s="117"/>
      <c r="O32" s="117"/>
      <c r="P32" s="409"/>
      <c r="Q32" s="410">
        <f>+Sklop28[[#This Row],[cena/enota brez DDV v EUR]]*Sklop28[[#This Row],[Stopnja DDV (%)]]</f>
        <v>0</v>
      </c>
      <c r="R32" s="410">
        <f>+Sklop28[[#This Row],[cena/enota brez DDV v EUR]]+Sklop28[[#This Row],[Davek (EUR)]]</f>
        <v>0</v>
      </c>
      <c r="S32" s="410">
        <f>+Sklop28[[#This Row],[cena/enota brez DDV v EUR]]*Sklop28[[#This Row],[Okvirna količina]]</f>
        <v>0</v>
      </c>
      <c r="T32" s="410">
        <f>+Sklop28[[#This Row],[Končna cena/enoto mere (EUR) z DDV]]*Sklop28[[#This Row],[Okvirna količina]]</f>
        <v>0</v>
      </c>
      <c r="U32" s="284"/>
    </row>
    <row r="33" spans="1:21" s="55" customFormat="1">
      <c r="A33" s="77" t="s">
        <v>19</v>
      </c>
      <c r="B33" s="443" t="s">
        <v>807</v>
      </c>
      <c r="C33" s="401" t="s">
        <v>789</v>
      </c>
      <c r="D33" s="120" t="s">
        <v>76</v>
      </c>
      <c r="E33" s="403"/>
      <c r="F33" s="461">
        <v>9</v>
      </c>
      <c r="G33" s="465" t="s">
        <v>0</v>
      </c>
      <c r="H33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I33" s="78" t="str">
        <f>IF(Sklop28[[#This Row],[ZAHTEVANA SHEMA KAKOVOSTI]]&lt;&gt;"",Sklop28[[#This Row],[Preračunana masa/volumen/kos na enoto kg]],"")</f>
        <v/>
      </c>
      <c r="J33" s="415"/>
      <c r="K33" s="276"/>
      <c r="L33" s="276"/>
      <c r="M33" s="283"/>
      <c r="N33" s="117"/>
      <c r="O33" s="117"/>
      <c r="P33" s="409"/>
      <c r="Q33" s="410">
        <f>+Sklop28[[#This Row],[cena/enota brez DDV v EUR]]*Sklop28[[#This Row],[Stopnja DDV (%)]]</f>
        <v>0</v>
      </c>
      <c r="R33" s="410">
        <f>+Sklop28[[#This Row],[cena/enota brez DDV v EUR]]+Sklop28[[#This Row],[Davek (EUR)]]</f>
        <v>0</v>
      </c>
      <c r="S33" s="410">
        <f>+Sklop28[[#This Row],[cena/enota brez DDV v EUR]]*Sklop28[[#This Row],[Okvirna količina]]</f>
        <v>0</v>
      </c>
      <c r="T33" s="410">
        <f>+Sklop28[[#This Row],[Končna cena/enoto mere (EUR) z DDV]]*Sklop28[[#This Row],[Okvirna količina]]</f>
        <v>0</v>
      </c>
      <c r="U33" s="284"/>
    </row>
    <row r="34" spans="1:21" s="55" customFormat="1">
      <c r="A34" s="77" t="s">
        <v>20</v>
      </c>
      <c r="B34" s="443" t="s">
        <v>808</v>
      </c>
      <c r="C34" s="401" t="s">
        <v>789</v>
      </c>
      <c r="D34" s="120" t="s">
        <v>76</v>
      </c>
      <c r="E34" s="403"/>
      <c r="F34" s="461">
        <v>10</v>
      </c>
      <c r="G34" s="465" t="s">
        <v>0</v>
      </c>
      <c r="H34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4" s="78" t="str">
        <f>IF(Sklop28[[#This Row],[ZAHTEVANA SHEMA KAKOVOSTI]]&lt;&gt;"",Sklop28[[#This Row],[Preračunana masa/volumen/kos na enoto kg]],"")</f>
        <v/>
      </c>
      <c r="J34" s="415"/>
      <c r="K34" s="276"/>
      <c r="L34" s="276"/>
      <c r="M34" s="283"/>
      <c r="N34" s="117"/>
      <c r="O34" s="117"/>
      <c r="P34" s="409"/>
      <c r="Q34" s="410">
        <f>+Sklop28[[#This Row],[cena/enota brez DDV v EUR]]*Sklop28[[#This Row],[Stopnja DDV (%)]]</f>
        <v>0</v>
      </c>
      <c r="R34" s="410">
        <f>+Sklop28[[#This Row],[cena/enota brez DDV v EUR]]+Sklop28[[#This Row],[Davek (EUR)]]</f>
        <v>0</v>
      </c>
      <c r="S34" s="410">
        <f>+Sklop28[[#This Row],[cena/enota brez DDV v EUR]]*Sklop28[[#This Row],[Okvirna količina]]</f>
        <v>0</v>
      </c>
      <c r="T34" s="410">
        <f>+Sklop28[[#This Row],[Končna cena/enoto mere (EUR) z DDV]]*Sklop28[[#This Row],[Okvirna količina]]</f>
        <v>0</v>
      </c>
      <c r="U34" s="284"/>
    </row>
    <row r="35" spans="1:21" s="55" customFormat="1">
      <c r="A35" s="77" t="s">
        <v>21</v>
      </c>
      <c r="B35" s="443" t="s">
        <v>809</v>
      </c>
      <c r="C35" s="401" t="s">
        <v>789</v>
      </c>
      <c r="D35" s="120" t="s">
        <v>76</v>
      </c>
      <c r="E35" s="403"/>
      <c r="F35" s="461">
        <v>3</v>
      </c>
      <c r="G35" s="465" t="s">
        <v>0</v>
      </c>
      <c r="H35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5" s="78" t="str">
        <f>IF(Sklop28[[#This Row],[ZAHTEVANA SHEMA KAKOVOSTI]]&lt;&gt;"",Sklop28[[#This Row],[Preračunana masa/volumen/kos na enoto kg]],"")</f>
        <v/>
      </c>
      <c r="J35" s="415"/>
      <c r="K35" s="276"/>
      <c r="L35" s="276"/>
      <c r="M35" s="283"/>
      <c r="N35" s="117"/>
      <c r="O35" s="117"/>
      <c r="P35" s="409"/>
      <c r="Q35" s="410">
        <f>+Sklop28[[#This Row],[cena/enota brez DDV v EUR]]*Sklop28[[#This Row],[Stopnja DDV (%)]]</f>
        <v>0</v>
      </c>
      <c r="R35" s="410">
        <f>+Sklop28[[#This Row],[cena/enota brez DDV v EUR]]+Sklop28[[#This Row],[Davek (EUR)]]</f>
        <v>0</v>
      </c>
      <c r="S35" s="410">
        <f>+Sklop28[[#This Row],[cena/enota brez DDV v EUR]]*Sklop28[[#This Row],[Okvirna količina]]</f>
        <v>0</v>
      </c>
      <c r="T35" s="410">
        <f>+Sklop28[[#This Row],[Končna cena/enoto mere (EUR) z DDV]]*Sklop28[[#This Row],[Okvirna količina]]</f>
        <v>0</v>
      </c>
      <c r="U35" s="284"/>
    </row>
    <row r="36" spans="1:21" s="55" customFormat="1">
      <c r="A36" s="77" t="s">
        <v>22</v>
      </c>
      <c r="B36" s="443" t="s">
        <v>810</v>
      </c>
      <c r="C36" s="401" t="s">
        <v>789</v>
      </c>
      <c r="D36" s="120" t="s">
        <v>76</v>
      </c>
      <c r="E36" s="403"/>
      <c r="F36" s="461">
        <v>5</v>
      </c>
      <c r="G36" s="465" t="s">
        <v>0</v>
      </c>
      <c r="H36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6" s="78" t="str">
        <f>IF(Sklop28[[#This Row],[ZAHTEVANA SHEMA KAKOVOSTI]]&lt;&gt;"",Sklop28[[#This Row],[Preračunana masa/volumen/kos na enoto kg]],"")</f>
        <v/>
      </c>
      <c r="J36" s="415"/>
      <c r="K36" s="276"/>
      <c r="L36" s="276"/>
      <c r="M36" s="283"/>
      <c r="N36" s="117"/>
      <c r="O36" s="117"/>
      <c r="P36" s="409"/>
      <c r="Q36" s="410">
        <f>+Sklop28[[#This Row],[cena/enota brez DDV v EUR]]*Sklop28[[#This Row],[Stopnja DDV (%)]]</f>
        <v>0</v>
      </c>
      <c r="R36" s="410">
        <f>+Sklop28[[#This Row],[cena/enota brez DDV v EUR]]+Sklop28[[#This Row],[Davek (EUR)]]</f>
        <v>0</v>
      </c>
      <c r="S36" s="410">
        <f>+Sklop28[[#This Row],[cena/enota brez DDV v EUR]]*Sklop28[[#This Row],[Okvirna količina]]</f>
        <v>0</v>
      </c>
      <c r="T36" s="410">
        <f>+Sklop28[[#This Row],[Končna cena/enoto mere (EUR) z DDV]]*Sklop28[[#This Row],[Okvirna količina]]</f>
        <v>0</v>
      </c>
      <c r="U36" s="284"/>
    </row>
    <row r="37" spans="1:21" s="55" customFormat="1">
      <c r="A37" s="77" t="s">
        <v>23</v>
      </c>
      <c r="B37" s="443" t="s">
        <v>811</v>
      </c>
      <c r="C37" s="401" t="s">
        <v>789</v>
      </c>
      <c r="D37" s="120" t="s">
        <v>76</v>
      </c>
      <c r="E37" s="403"/>
      <c r="F37" s="461">
        <v>10</v>
      </c>
      <c r="G37" s="465" t="s">
        <v>0</v>
      </c>
      <c r="H3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7" s="78" t="str">
        <f>IF(Sklop28[[#This Row],[ZAHTEVANA SHEMA KAKOVOSTI]]&lt;&gt;"",Sklop28[[#This Row],[Preračunana masa/volumen/kos na enoto kg]],"")</f>
        <v/>
      </c>
      <c r="J37" s="415"/>
      <c r="K37" s="276"/>
      <c r="L37" s="276"/>
      <c r="M37" s="283"/>
      <c r="N37" s="117"/>
      <c r="O37" s="117"/>
      <c r="P37" s="409"/>
      <c r="Q37" s="410">
        <f>+Sklop28[[#This Row],[cena/enota brez DDV v EUR]]*Sklop28[[#This Row],[Stopnja DDV (%)]]</f>
        <v>0</v>
      </c>
      <c r="R37" s="410">
        <f>+Sklop28[[#This Row],[cena/enota brez DDV v EUR]]+Sklop28[[#This Row],[Davek (EUR)]]</f>
        <v>0</v>
      </c>
      <c r="S37" s="410">
        <f>+Sklop28[[#This Row],[cena/enota brez DDV v EUR]]*Sklop28[[#This Row],[Okvirna količina]]</f>
        <v>0</v>
      </c>
      <c r="T37" s="410">
        <f>+Sklop28[[#This Row],[Končna cena/enoto mere (EUR) z DDV]]*Sklop28[[#This Row],[Okvirna količina]]</f>
        <v>0</v>
      </c>
      <c r="U37" s="284"/>
    </row>
    <row r="38" spans="1:21" s="55" customFormat="1">
      <c r="A38" s="77" t="s">
        <v>24</v>
      </c>
      <c r="B38" s="443" t="s">
        <v>812</v>
      </c>
      <c r="C38" s="401" t="s">
        <v>789</v>
      </c>
      <c r="D38" s="120" t="s">
        <v>76</v>
      </c>
      <c r="E38" s="403"/>
      <c r="F38" s="461">
        <v>10</v>
      </c>
      <c r="G38" s="465" t="s">
        <v>0</v>
      </c>
      <c r="H38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8" s="78" t="str">
        <f>IF(Sklop28[[#This Row],[ZAHTEVANA SHEMA KAKOVOSTI]]&lt;&gt;"",Sklop28[[#This Row],[Preračunana masa/volumen/kos na enoto kg]],"")</f>
        <v/>
      </c>
      <c r="J38" s="415"/>
      <c r="K38" s="276"/>
      <c r="L38" s="276"/>
      <c r="M38" s="283"/>
      <c r="N38" s="117"/>
      <c r="O38" s="117"/>
      <c r="P38" s="409"/>
      <c r="Q38" s="410">
        <f>+Sklop28[[#This Row],[cena/enota brez DDV v EUR]]*Sklop28[[#This Row],[Stopnja DDV (%)]]</f>
        <v>0</v>
      </c>
      <c r="R38" s="410">
        <f>+Sklop28[[#This Row],[cena/enota brez DDV v EUR]]+Sklop28[[#This Row],[Davek (EUR)]]</f>
        <v>0</v>
      </c>
      <c r="S38" s="410">
        <f>+Sklop28[[#This Row],[cena/enota brez DDV v EUR]]*Sklop28[[#This Row],[Okvirna količina]]</f>
        <v>0</v>
      </c>
      <c r="T38" s="410">
        <f>+Sklop28[[#This Row],[Končna cena/enoto mere (EUR) z DDV]]*Sklop28[[#This Row],[Okvirna količina]]</f>
        <v>0</v>
      </c>
      <c r="U38" s="284"/>
    </row>
    <row r="39" spans="1:21" s="55" customFormat="1">
      <c r="A39" s="77" t="s">
        <v>25</v>
      </c>
      <c r="B39" s="443" t="s">
        <v>813</v>
      </c>
      <c r="C39" s="401" t="s">
        <v>789</v>
      </c>
      <c r="D39" s="120" t="s">
        <v>76</v>
      </c>
      <c r="E39" s="403"/>
      <c r="F39" s="461">
        <v>12</v>
      </c>
      <c r="G39" s="465" t="s">
        <v>0</v>
      </c>
      <c r="H39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I39" s="78" t="str">
        <f>IF(Sklop28[[#This Row],[ZAHTEVANA SHEMA KAKOVOSTI]]&lt;&gt;"",Sklop28[[#This Row],[Preračunana masa/volumen/kos na enoto kg]],"")</f>
        <v/>
      </c>
      <c r="J39" s="415"/>
      <c r="K39" s="276"/>
      <c r="L39" s="276"/>
      <c r="M39" s="283"/>
      <c r="N39" s="117"/>
      <c r="O39" s="117"/>
      <c r="P39" s="409"/>
      <c r="Q39" s="410">
        <f>+Sklop28[[#This Row],[cena/enota brez DDV v EUR]]*Sklop28[[#This Row],[Stopnja DDV (%)]]</f>
        <v>0</v>
      </c>
      <c r="R39" s="410">
        <f>+Sklop28[[#This Row],[cena/enota brez DDV v EUR]]+Sklop28[[#This Row],[Davek (EUR)]]</f>
        <v>0</v>
      </c>
      <c r="S39" s="410">
        <f>+Sklop28[[#This Row],[cena/enota brez DDV v EUR]]*Sklop28[[#This Row],[Okvirna količina]]</f>
        <v>0</v>
      </c>
      <c r="T39" s="410">
        <f>+Sklop28[[#This Row],[Končna cena/enoto mere (EUR) z DDV]]*Sklop28[[#This Row],[Okvirna količina]]</f>
        <v>0</v>
      </c>
      <c r="U39" s="284"/>
    </row>
    <row r="40" spans="1:21" s="55" customFormat="1">
      <c r="A40" s="77" t="s">
        <v>26</v>
      </c>
      <c r="B40" s="443" t="s">
        <v>814</v>
      </c>
      <c r="C40" s="401" t="s">
        <v>789</v>
      </c>
      <c r="D40" s="120" t="s">
        <v>76</v>
      </c>
      <c r="E40" s="403"/>
      <c r="F40" s="461">
        <v>10</v>
      </c>
      <c r="G40" s="465" t="s">
        <v>0</v>
      </c>
      <c r="H40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0" s="78" t="str">
        <f>IF(Sklop28[[#This Row],[ZAHTEVANA SHEMA KAKOVOSTI]]&lt;&gt;"",Sklop28[[#This Row],[Preračunana masa/volumen/kos na enoto kg]],"")</f>
        <v/>
      </c>
      <c r="J40" s="415"/>
      <c r="K40" s="276"/>
      <c r="L40" s="276"/>
      <c r="M40" s="283"/>
      <c r="N40" s="117"/>
      <c r="O40" s="117"/>
      <c r="P40" s="409"/>
      <c r="Q40" s="410">
        <f>+Sklop28[[#This Row],[cena/enota brez DDV v EUR]]*Sklop28[[#This Row],[Stopnja DDV (%)]]</f>
        <v>0</v>
      </c>
      <c r="R40" s="410">
        <f>+Sklop28[[#This Row],[cena/enota brez DDV v EUR]]+Sklop28[[#This Row],[Davek (EUR)]]</f>
        <v>0</v>
      </c>
      <c r="S40" s="410">
        <f>+Sklop28[[#This Row],[cena/enota brez DDV v EUR]]*Sklop28[[#This Row],[Okvirna količina]]</f>
        <v>0</v>
      </c>
      <c r="T40" s="410">
        <f>+Sklop28[[#This Row],[Končna cena/enoto mere (EUR) z DDV]]*Sklop28[[#This Row],[Okvirna količina]]</f>
        <v>0</v>
      </c>
      <c r="U40" s="284"/>
    </row>
    <row r="41" spans="1:21" s="55" customFormat="1" ht="25.5">
      <c r="A41" s="77" t="s">
        <v>27</v>
      </c>
      <c r="B41" s="443" t="s">
        <v>815</v>
      </c>
      <c r="C41" s="401" t="s">
        <v>789</v>
      </c>
      <c r="D41" s="120" t="s">
        <v>76</v>
      </c>
      <c r="E41" s="403"/>
      <c r="F41" s="461">
        <v>5</v>
      </c>
      <c r="G41" s="465" t="s">
        <v>0</v>
      </c>
      <c r="H41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41" s="78" t="str">
        <f>IF(Sklop28[[#This Row],[ZAHTEVANA SHEMA KAKOVOSTI]]&lt;&gt;"",Sklop28[[#This Row],[Preračunana masa/volumen/kos na enoto kg]],"")</f>
        <v/>
      </c>
      <c r="J41" s="415"/>
      <c r="K41" s="276"/>
      <c r="L41" s="276"/>
      <c r="M41" s="283"/>
      <c r="N41" s="117"/>
      <c r="O41" s="117"/>
      <c r="P41" s="409"/>
      <c r="Q41" s="410">
        <f>+Sklop28[[#This Row],[cena/enota brez DDV v EUR]]*Sklop28[[#This Row],[Stopnja DDV (%)]]</f>
        <v>0</v>
      </c>
      <c r="R41" s="410">
        <f>+Sklop28[[#This Row],[cena/enota brez DDV v EUR]]+Sklop28[[#This Row],[Davek (EUR)]]</f>
        <v>0</v>
      </c>
      <c r="S41" s="410">
        <f>+Sklop28[[#This Row],[cena/enota brez DDV v EUR]]*Sklop28[[#This Row],[Okvirna količina]]</f>
        <v>0</v>
      </c>
      <c r="T41" s="410">
        <f>+Sklop28[[#This Row],[Končna cena/enoto mere (EUR) z DDV]]*Sklop28[[#This Row],[Okvirna količina]]</f>
        <v>0</v>
      </c>
      <c r="U41" s="284"/>
    </row>
    <row r="42" spans="1:21" s="55" customFormat="1">
      <c r="A42" s="77" t="s">
        <v>28</v>
      </c>
      <c r="B42" s="484" t="s">
        <v>816</v>
      </c>
      <c r="C42" s="401" t="s">
        <v>789</v>
      </c>
      <c r="D42" s="120" t="s">
        <v>76</v>
      </c>
      <c r="E42" s="403"/>
      <c r="F42" s="461">
        <v>6</v>
      </c>
      <c r="G42" s="465" t="s">
        <v>0</v>
      </c>
      <c r="H42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42" s="78" t="str">
        <f>IF(Sklop28[[#This Row],[ZAHTEVANA SHEMA KAKOVOSTI]]&lt;&gt;"",Sklop28[[#This Row],[Preračunana masa/volumen/kos na enoto kg]],"")</f>
        <v/>
      </c>
      <c r="J42" s="415"/>
      <c r="K42" s="276"/>
      <c r="L42" s="276"/>
      <c r="M42" s="283"/>
      <c r="N42" s="117"/>
      <c r="O42" s="117"/>
      <c r="P42" s="409"/>
      <c r="Q42" s="410">
        <f>+Sklop28[[#This Row],[cena/enota brez DDV v EUR]]*Sklop28[[#This Row],[Stopnja DDV (%)]]</f>
        <v>0</v>
      </c>
      <c r="R42" s="410">
        <f>+Sklop28[[#This Row],[cena/enota brez DDV v EUR]]+Sklop28[[#This Row],[Davek (EUR)]]</f>
        <v>0</v>
      </c>
      <c r="S42" s="410">
        <f>+Sklop28[[#This Row],[cena/enota brez DDV v EUR]]*Sklop28[[#This Row],[Okvirna količina]]</f>
        <v>0</v>
      </c>
      <c r="T42" s="410">
        <f>+Sklop28[[#This Row],[Končna cena/enoto mere (EUR) z DDV]]*Sklop28[[#This Row],[Okvirna količina]]</f>
        <v>0</v>
      </c>
      <c r="U42" s="284"/>
    </row>
    <row r="43" spans="1:21" s="55" customFormat="1">
      <c r="A43" s="77" t="s">
        <v>29</v>
      </c>
      <c r="B43" s="443" t="s">
        <v>817</v>
      </c>
      <c r="C43" s="401" t="s">
        <v>789</v>
      </c>
      <c r="D43" s="120" t="s">
        <v>76</v>
      </c>
      <c r="E43" s="403"/>
      <c r="F43" s="461">
        <v>2</v>
      </c>
      <c r="G43" s="465" t="s">
        <v>0</v>
      </c>
      <c r="H43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3" s="78" t="str">
        <f>IF(Sklop28[[#This Row],[ZAHTEVANA SHEMA KAKOVOSTI]]&lt;&gt;"",Sklop28[[#This Row],[Preračunana masa/volumen/kos na enoto kg]],"")</f>
        <v/>
      </c>
      <c r="J43" s="415"/>
      <c r="K43" s="276"/>
      <c r="L43" s="276"/>
      <c r="M43" s="283"/>
      <c r="N43" s="117"/>
      <c r="O43" s="117"/>
      <c r="P43" s="409"/>
      <c r="Q43" s="410">
        <f>+Sklop28[[#This Row],[cena/enota brez DDV v EUR]]*Sklop28[[#This Row],[Stopnja DDV (%)]]</f>
        <v>0</v>
      </c>
      <c r="R43" s="410">
        <f>+Sklop28[[#This Row],[cena/enota brez DDV v EUR]]+Sklop28[[#This Row],[Davek (EUR)]]</f>
        <v>0</v>
      </c>
      <c r="S43" s="410">
        <f>+Sklop28[[#This Row],[cena/enota brez DDV v EUR]]*Sklop28[[#This Row],[Okvirna količina]]</f>
        <v>0</v>
      </c>
      <c r="T43" s="410">
        <f>+Sklop28[[#This Row],[Končna cena/enoto mere (EUR) z DDV]]*Sklop28[[#This Row],[Okvirna količina]]</f>
        <v>0</v>
      </c>
      <c r="U43" s="284"/>
    </row>
    <row r="44" spans="1:21" s="55" customFormat="1">
      <c r="A44" s="77" t="s">
        <v>30</v>
      </c>
      <c r="B44" s="428" t="s">
        <v>822</v>
      </c>
      <c r="C44" s="401" t="s">
        <v>818</v>
      </c>
      <c r="D44" s="120" t="s">
        <v>76</v>
      </c>
      <c r="E44" s="403" t="s">
        <v>247</v>
      </c>
      <c r="F44" s="461">
        <v>10</v>
      </c>
      <c r="G44" s="465" t="s">
        <v>0</v>
      </c>
      <c r="H44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4" s="78">
        <f>IF(Sklop28[[#This Row],[ZAHTEVANA SHEMA KAKOVOSTI]]&lt;&gt;"",Sklop28[[#This Row],[Preračunana masa/volumen/kos na enoto kg]],"")</f>
        <v>10</v>
      </c>
      <c r="J44" s="415"/>
      <c r="K44" s="276"/>
      <c r="L44" s="276"/>
      <c r="M44" s="283"/>
      <c r="N44" s="117"/>
      <c r="O44" s="117"/>
      <c r="P44" s="409"/>
      <c r="Q44" s="410">
        <f>+Sklop28[[#This Row],[cena/enota brez DDV v EUR]]*Sklop28[[#This Row],[Stopnja DDV (%)]]</f>
        <v>0</v>
      </c>
      <c r="R44" s="410">
        <f>+Sklop28[[#This Row],[cena/enota brez DDV v EUR]]+Sklop28[[#This Row],[Davek (EUR)]]</f>
        <v>0</v>
      </c>
      <c r="S44" s="410">
        <f>+Sklop28[[#This Row],[cena/enota brez DDV v EUR]]*Sklop28[[#This Row],[Okvirna količina]]</f>
        <v>0</v>
      </c>
      <c r="T44" s="410">
        <f>+Sklop28[[#This Row],[Končna cena/enoto mere (EUR) z DDV]]*Sklop28[[#This Row],[Okvirna količina]]</f>
        <v>0</v>
      </c>
      <c r="U44" s="284"/>
    </row>
    <row r="45" spans="1:21" s="55" customFormat="1" ht="25.5">
      <c r="A45" s="77" t="s">
        <v>31</v>
      </c>
      <c r="B45" s="428" t="s">
        <v>821</v>
      </c>
      <c r="C45" s="401" t="s">
        <v>818</v>
      </c>
      <c r="D45" s="120" t="s">
        <v>76</v>
      </c>
      <c r="E45" s="403" t="s">
        <v>247</v>
      </c>
      <c r="F45" s="461">
        <v>10</v>
      </c>
      <c r="G45" s="465" t="s">
        <v>0</v>
      </c>
      <c r="H45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5" s="78">
        <f>IF(Sklop28[[#This Row],[ZAHTEVANA SHEMA KAKOVOSTI]]&lt;&gt;"",Sklop28[[#This Row],[Preračunana masa/volumen/kos na enoto kg]],"")</f>
        <v>10</v>
      </c>
      <c r="J45" s="415"/>
      <c r="K45" s="276"/>
      <c r="L45" s="276"/>
      <c r="M45" s="283"/>
      <c r="N45" s="117"/>
      <c r="O45" s="117"/>
      <c r="P45" s="409"/>
      <c r="Q45" s="410">
        <f>+Sklop28[[#This Row],[cena/enota brez DDV v EUR]]*Sklop28[[#This Row],[Stopnja DDV (%)]]</f>
        <v>0</v>
      </c>
      <c r="R45" s="410">
        <f>+Sklop28[[#This Row],[cena/enota brez DDV v EUR]]+Sklop28[[#This Row],[Davek (EUR)]]</f>
        <v>0</v>
      </c>
      <c r="S45" s="410">
        <f>+Sklop28[[#This Row],[cena/enota brez DDV v EUR]]*Sklop28[[#This Row],[Okvirna količina]]</f>
        <v>0</v>
      </c>
      <c r="T45" s="410">
        <f>+Sklop28[[#This Row],[Končna cena/enoto mere (EUR) z DDV]]*Sklop28[[#This Row],[Okvirna količina]]</f>
        <v>0</v>
      </c>
      <c r="U45" s="284"/>
    </row>
    <row r="46" spans="1:21" s="55" customFormat="1">
      <c r="A46" s="77" t="s">
        <v>32</v>
      </c>
      <c r="B46" s="428" t="s">
        <v>820</v>
      </c>
      <c r="C46" s="401" t="s">
        <v>818</v>
      </c>
      <c r="D46" s="120" t="s">
        <v>76</v>
      </c>
      <c r="E46" s="403" t="s">
        <v>247</v>
      </c>
      <c r="F46" s="461">
        <v>10</v>
      </c>
      <c r="G46" s="465" t="s">
        <v>0</v>
      </c>
      <c r="H46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6" s="78">
        <f>IF(Sklop28[[#This Row],[ZAHTEVANA SHEMA KAKOVOSTI]]&lt;&gt;"",Sklop28[[#This Row],[Preračunana masa/volumen/kos na enoto kg]],"")</f>
        <v>10</v>
      </c>
      <c r="J46" s="415"/>
      <c r="K46" s="276"/>
      <c r="L46" s="276"/>
      <c r="M46" s="283"/>
      <c r="N46" s="117"/>
      <c r="O46" s="117"/>
      <c r="P46" s="409"/>
      <c r="Q46" s="410">
        <f>+Sklop28[[#This Row],[cena/enota brez DDV v EUR]]*Sklop28[[#This Row],[Stopnja DDV (%)]]</f>
        <v>0</v>
      </c>
      <c r="R46" s="410">
        <f>+Sklop28[[#This Row],[cena/enota brez DDV v EUR]]+Sklop28[[#This Row],[Davek (EUR)]]</f>
        <v>0</v>
      </c>
      <c r="S46" s="410">
        <f>+Sklop28[[#This Row],[cena/enota brez DDV v EUR]]*Sklop28[[#This Row],[Okvirna količina]]</f>
        <v>0</v>
      </c>
      <c r="T46" s="410">
        <f>+Sklop28[[#This Row],[Končna cena/enoto mere (EUR) z DDV]]*Sklop28[[#This Row],[Okvirna količina]]</f>
        <v>0</v>
      </c>
      <c r="U46" s="284"/>
    </row>
    <row r="47" spans="1:21" s="55" customFormat="1" ht="25.5">
      <c r="A47" s="77" t="s">
        <v>33</v>
      </c>
      <c r="B47" s="428" t="s">
        <v>819</v>
      </c>
      <c r="C47" s="401" t="s">
        <v>818</v>
      </c>
      <c r="D47" s="120" t="s">
        <v>76</v>
      </c>
      <c r="E47" s="403" t="s">
        <v>247</v>
      </c>
      <c r="F47" s="461">
        <v>10</v>
      </c>
      <c r="G47" s="465" t="s">
        <v>0</v>
      </c>
      <c r="H47" s="46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7" s="78">
        <f>IF(Sklop28[[#This Row],[ZAHTEVANA SHEMA KAKOVOSTI]]&lt;&gt;"",Sklop28[[#This Row],[Preračunana masa/volumen/kos na enoto kg]],"")</f>
        <v>10</v>
      </c>
      <c r="J47" s="415"/>
      <c r="K47" s="276"/>
      <c r="L47" s="276"/>
      <c r="M47" s="283"/>
      <c r="N47" s="117"/>
      <c r="O47" s="117"/>
      <c r="P47" s="409"/>
      <c r="Q47" s="410">
        <f>+Sklop28[[#This Row],[cena/enota brez DDV v EUR]]*Sklop28[[#This Row],[Stopnja DDV (%)]]</f>
        <v>0</v>
      </c>
      <c r="R47" s="410">
        <f>+Sklop28[[#This Row],[cena/enota brez DDV v EUR]]+Sklop28[[#This Row],[Davek (EUR)]]</f>
        <v>0</v>
      </c>
      <c r="S47" s="410">
        <f>+Sklop28[[#This Row],[cena/enota brez DDV v EUR]]*Sklop28[[#This Row],[Okvirna količina]]</f>
        <v>0</v>
      </c>
      <c r="T47" s="410">
        <f>+Sklop28[[#This Row],[Končna cena/enoto mere (EUR) z DDV]]*Sklop28[[#This Row],[Okvirna količina]]</f>
        <v>0</v>
      </c>
      <c r="U47" s="284"/>
    </row>
    <row r="48" spans="1:21" ht="27" customHeight="1">
      <c r="A48" s="297" t="s">
        <v>100</v>
      </c>
      <c r="B48" s="298"/>
      <c r="C48" s="299"/>
      <c r="D48" s="299"/>
      <c r="E48" s="300"/>
      <c r="F48" s="301"/>
      <c r="G48" s="302"/>
      <c r="H48" s="303">
        <f>SUBTOTAL(109,Sklop28[Preračunana masa/volumen/kos na enoto kg])</f>
        <v>1374</v>
      </c>
      <c r="I48" s="303">
        <f>SUBTOTAL(109,Sklop28[Živila iz shem kakovosti (kg)])</f>
        <v>40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SUBTOTAL(109,Sklop28[Vrednost za okvirno količino (EUR) brez DDV])</f>
        <v>0</v>
      </c>
      <c r="T48" s="307">
        <f>SUBTOTAL(109,Sklop28[Vrednost za okvirno količino (EUR) z DDV])</f>
        <v>0</v>
      </c>
      <c r="U48" s="308">
        <f>SUBTOTAL(103,Sklop28[Shema kakovosti
(nacionalne, evropske)
])</f>
        <v>0</v>
      </c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96</v>
      </c>
      <c r="B50" s="16"/>
      <c r="C50" s="28"/>
      <c r="D50" s="28"/>
      <c r="E50" s="91"/>
      <c r="Q50" s="48"/>
      <c r="R50" s="48"/>
      <c r="S50" s="48"/>
      <c r="T50" s="48"/>
    </row>
    <row r="51" spans="1:22">
      <c r="A51" s="11" t="s">
        <v>98</v>
      </c>
      <c r="B51" s="16"/>
      <c r="C51" s="28"/>
      <c r="D51" s="28"/>
      <c r="E51" s="91"/>
    </row>
    <row r="52" spans="1:22">
      <c r="A52" s="86" t="s">
        <v>142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570" t="s">
        <v>136</v>
      </c>
      <c r="B53" s="570"/>
      <c r="C53" s="570"/>
      <c r="D53" s="570"/>
      <c r="E53" s="570"/>
      <c r="F53" s="570"/>
      <c r="G53" s="570"/>
      <c r="H53" s="570"/>
      <c r="I53" s="570"/>
      <c r="J53" s="570"/>
      <c r="K53" s="570"/>
      <c r="L53" s="570"/>
      <c r="M53" s="570"/>
      <c r="N53" s="54"/>
      <c r="O53" s="29"/>
      <c r="P53" s="29"/>
      <c r="Q53" s="29"/>
      <c r="R53" s="29"/>
      <c r="S53" s="29"/>
      <c r="U53" s="11"/>
      <c r="V53" s="68"/>
    </row>
    <row r="54" spans="1:22" ht="12.75" customHeight="1">
      <c r="A54" s="550" t="s">
        <v>145</v>
      </c>
      <c r="B54" s="550"/>
      <c r="C54" s="550"/>
      <c r="D54" s="550"/>
      <c r="E54" s="550"/>
      <c r="F54" s="550"/>
      <c r="G54" s="550"/>
      <c r="H54" s="550"/>
      <c r="I54" s="550"/>
      <c r="J54" s="550"/>
      <c r="K54" s="550"/>
      <c r="L54" s="550"/>
      <c r="M54" s="100"/>
      <c r="N54" s="100"/>
      <c r="O54" s="100"/>
      <c r="P54" s="100"/>
      <c r="Q54" s="100"/>
      <c r="R54" s="100"/>
      <c r="S54" s="100"/>
      <c r="T54" s="100"/>
      <c r="U54" s="100"/>
      <c r="V54" s="100"/>
    </row>
    <row r="55" spans="1:22" ht="12.75" customHeight="1">
      <c r="A55" s="550"/>
      <c r="B55" s="550"/>
      <c r="C55" s="550"/>
      <c r="D55" s="550"/>
      <c r="E55" s="550"/>
      <c r="F55" s="550"/>
      <c r="G55" s="550"/>
      <c r="H55" s="550"/>
      <c r="I55" s="550"/>
      <c r="J55" s="550"/>
      <c r="K55" s="550"/>
      <c r="L55" s="550"/>
      <c r="M55" s="100"/>
      <c r="N55" s="100"/>
      <c r="O55" s="100"/>
      <c r="P55" s="100"/>
      <c r="Q55" s="100"/>
      <c r="R55" s="100"/>
      <c r="S55" s="100"/>
      <c r="T55" s="100"/>
      <c r="U55" s="100"/>
      <c r="V55" s="100"/>
    </row>
    <row r="56" spans="1:22">
      <c r="A56" s="86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U48:U52 J48:P52 J1:P15 U1:U15 J16:J47 P16:P47" name="Obseg1"/>
    <protectedRange sqref="U55 M55:P55" name="Obseg1_1_1"/>
    <protectedRange sqref="J55:L55" name="Obseg1_3"/>
    <protectedRange sqref="K16:O47 U16:U47" name="Obseg1_1"/>
    <protectedRange sqref="N53:Q53 V53" name="Obseg1_1_2"/>
    <protectedRange sqref="K53:M53" name="Obseg1_2_2"/>
    <protectedRange sqref="U54 M54:P54" name="Obseg1_1_1_1_1_1_1"/>
    <protectedRange sqref="J54:L54" name="Obseg1_3_1_1_1_1"/>
  </protectedRanges>
  <mergeCells count="10">
    <mergeCell ref="B13:K13"/>
    <mergeCell ref="A55:L55"/>
    <mergeCell ref="C2:J2"/>
    <mergeCell ref="C3:J3"/>
    <mergeCell ref="C6:J6"/>
    <mergeCell ref="C7:J7"/>
    <mergeCell ref="C8:J8"/>
    <mergeCell ref="C9:J9"/>
    <mergeCell ref="A53:M53"/>
    <mergeCell ref="A54:L5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2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60"/>
  <sheetViews>
    <sheetView topLeftCell="A76" zoomScaleNormal="100" zoomScaleSheetLayoutView="100" workbookViewId="0">
      <selection activeCell="B90" sqref="B90"/>
    </sheetView>
  </sheetViews>
  <sheetFormatPr defaultColWidth="8.85546875" defaultRowHeight="12.75"/>
  <cols>
    <col min="1" max="1" width="4.855468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pred_rekapitulacija'!A42</f>
        <v>29.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pred_rekapitulacija'!B42</f>
        <v>OSNOVNA ŽIVILA IN DODATEK K JEDEM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67" t="s">
        <v>843</v>
      </c>
      <c r="C16" s="120">
        <v>0.25</v>
      </c>
      <c r="D16" s="120" t="s">
        <v>0</v>
      </c>
      <c r="E16" s="121"/>
      <c r="F16" s="144">
        <v>110</v>
      </c>
      <c r="G16" s="145" t="s">
        <v>243</v>
      </c>
      <c r="H16" s="11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27.5</v>
      </c>
      <c r="I16" s="78"/>
      <c r="J16" s="82"/>
      <c r="K16" s="116"/>
      <c r="L16" s="116"/>
      <c r="M16" s="116"/>
      <c r="N16" s="117"/>
      <c r="O16" s="116"/>
      <c r="P16" s="83"/>
      <c r="Q16" s="81">
        <f>+Sklop29[[#This Row],[cena/enota brez DDV v EUR]]*Sklop29[[#This Row],[Stopnja DDV (%)]]</f>
        <v>0</v>
      </c>
      <c r="R16" s="81">
        <f>+Sklop29[[#This Row],[cena/enota brez DDV v EUR]]+Sklop29[[#This Row],[Davek (EUR)]]</f>
        <v>0</v>
      </c>
      <c r="S16" s="81">
        <f>+Sklop29[[#This Row],[cena/enota brez DDV v EUR]]*Sklop29[[#This Row],[Okvirna količina]]</f>
        <v>0</v>
      </c>
      <c r="T16" s="81">
        <f>+Sklop29[[#This Row],[Končna cena/enoto mere (EUR) z DDV]]*Sklop29[[#This Row],[Okvirna količina]]</f>
        <v>0</v>
      </c>
      <c r="U16" s="116"/>
    </row>
    <row r="17" spans="1:21" s="55" customFormat="1">
      <c r="A17" s="77" t="s">
        <v>3</v>
      </c>
      <c r="B17" s="443" t="s">
        <v>1173</v>
      </c>
      <c r="C17" s="401">
        <v>3.7</v>
      </c>
      <c r="D17" s="401" t="s">
        <v>40</v>
      </c>
      <c r="E17" s="403"/>
      <c r="F17" s="461">
        <v>10</v>
      </c>
      <c r="G17" s="465" t="s">
        <v>243</v>
      </c>
      <c r="H1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37</v>
      </c>
      <c r="I17" s="404"/>
      <c r="J17" s="406"/>
      <c r="K17" s="276"/>
      <c r="L17" s="276"/>
      <c r="M17" s="283"/>
      <c r="N17" s="117"/>
      <c r="O17" s="117"/>
      <c r="P17" s="418"/>
      <c r="Q17" s="410">
        <f>+Sklop29[[#This Row],[cena/enota brez DDV v EUR]]*Sklop29[[#This Row],[Stopnja DDV (%)]]</f>
        <v>0</v>
      </c>
      <c r="R17" s="410">
        <f>+Sklop29[[#This Row],[cena/enota brez DDV v EUR]]+Sklop29[[#This Row],[Davek (EUR)]]</f>
        <v>0</v>
      </c>
      <c r="S17" s="410">
        <f>+Sklop29[[#This Row],[cena/enota brez DDV v EUR]]*Sklop29[[#This Row],[Okvirna količina]]</f>
        <v>0</v>
      </c>
      <c r="T17" s="410">
        <f>+Sklop29[[#This Row],[Končna cena/enoto mere (EUR) z DDV]]*Sklop29[[#This Row],[Okvirna količina]]</f>
        <v>0</v>
      </c>
      <c r="U17" s="284"/>
    </row>
    <row r="18" spans="1:21" s="55" customFormat="1">
      <c r="A18" s="77" t="s">
        <v>4</v>
      </c>
      <c r="B18" s="443" t="s">
        <v>852</v>
      </c>
      <c r="C18" s="401">
        <v>1</v>
      </c>
      <c r="D18" s="401" t="s">
        <v>40</v>
      </c>
      <c r="E18" s="403"/>
      <c r="F18" s="461">
        <v>60</v>
      </c>
      <c r="G18" s="465" t="s">
        <v>40</v>
      </c>
      <c r="H1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8" s="404"/>
      <c r="J18" s="406"/>
      <c r="K18" s="276"/>
      <c r="L18" s="276"/>
      <c r="M18" s="283"/>
      <c r="N18" s="117"/>
      <c r="O18" s="117"/>
      <c r="P18" s="418"/>
      <c r="Q18" s="410">
        <f>+Sklop29[[#This Row],[cena/enota brez DDV v EUR]]*Sklop29[[#This Row],[Stopnja DDV (%)]]</f>
        <v>0</v>
      </c>
      <c r="R18" s="410">
        <f>+Sklop29[[#This Row],[cena/enota brez DDV v EUR]]+Sklop29[[#This Row],[Davek (EUR)]]</f>
        <v>0</v>
      </c>
      <c r="S18" s="410">
        <f>+Sklop29[[#This Row],[cena/enota brez DDV v EUR]]*Sklop29[[#This Row],[Okvirna količina]]</f>
        <v>0</v>
      </c>
      <c r="T18" s="410">
        <f>+Sklop29[[#This Row],[Končna cena/enoto mere (EUR) z DDV]]*Sklop29[[#This Row],[Okvirna količina]]</f>
        <v>0</v>
      </c>
      <c r="U18" s="284"/>
    </row>
    <row r="19" spans="1:21" s="55" customFormat="1">
      <c r="A19" s="77" t="s">
        <v>5</v>
      </c>
      <c r="B19" s="443" t="s">
        <v>851</v>
      </c>
      <c r="C19" s="401">
        <v>1</v>
      </c>
      <c r="D19" s="401" t="s">
        <v>40</v>
      </c>
      <c r="E19" s="403"/>
      <c r="F19" s="461">
        <v>2600</v>
      </c>
      <c r="G19" s="465" t="s">
        <v>40</v>
      </c>
      <c r="H1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2600</v>
      </c>
      <c r="I19" s="404"/>
      <c r="J19" s="406"/>
      <c r="K19" s="276"/>
      <c r="L19" s="276"/>
      <c r="M19" s="283"/>
      <c r="N19" s="117"/>
      <c r="O19" s="117"/>
      <c r="P19" s="418"/>
      <c r="Q19" s="410">
        <f>+Sklop29[[#This Row],[cena/enota brez DDV v EUR]]*Sklop29[[#This Row],[Stopnja DDV (%)]]</f>
        <v>0</v>
      </c>
      <c r="R19" s="410">
        <f>+Sklop29[[#This Row],[cena/enota brez DDV v EUR]]+Sklop29[[#This Row],[Davek (EUR)]]</f>
        <v>0</v>
      </c>
      <c r="S19" s="410">
        <f>+Sklop29[[#This Row],[cena/enota brez DDV v EUR]]*Sklop29[[#This Row],[Okvirna količina]]</f>
        <v>0</v>
      </c>
      <c r="T19" s="410">
        <f>+Sklop29[[#This Row],[Končna cena/enoto mere (EUR) z DDV]]*Sklop29[[#This Row],[Okvirna količina]]</f>
        <v>0</v>
      </c>
      <c r="U19" s="284"/>
    </row>
    <row r="20" spans="1:21" s="55" customFormat="1">
      <c r="A20" s="77" t="s">
        <v>6</v>
      </c>
      <c r="B20" s="443" t="s">
        <v>850</v>
      </c>
      <c r="C20" s="401" t="s">
        <v>148</v>
      </c>
      <c r="D20" s="401" t="s">
        <v>40</v>
      </c>
      <c r="E20" s="403"/>
      <c r="F20" s="461">
        <v>150</v>
      </c>
      <c r="G20" s="465" t="s">
        <v>40</v>
      </c>
      <c r="H2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0" s="404"/>
      <c r="J20" s="406"/>
      <c r="K20" s="276"/>
      <c r="L20" s="276"/>
      <c r="M20" s="283"/>
      <c r="N20" s="117"/>
      <c r="O20" s="117"/>
      <c r="P20" s="418"/>
      <c r="Q20" s="410">
        <f>+Sklop29[[#This Row],[cena/enota brez DDV v EUR]]*Sklop29[[#This Row],[Stopnja DDV (%)]]</f>
        <v>0</v>
      </c>
      <c r="R20" s="410">
        <f>+Sklop29[[#This Row],[cena/enota brez DDV v EUR]]+Sklop29[[#This Row],[Davek (EUR)]]</f>
        <v>0</v>
      </c>
      <c r="S20" s="410">
        <f>+Sklop29[[#This Row],[cena/enota brez DDV v EUR]]*Sklop29[[#This Row],[Okvirna količina]]</f>
        <v>0</v>
      </c>
      <c r="T20" s="410">
        <f>+Sklop29[[#This Row],[Končna cena/enoto mere (EUR) z DDV]]*Sklop29[[#This Row],[Okvirna količina]]</f>
        <v>0</v>
      </c>
      <c r="U20" s="284"/>
    </row>
    <row r="21" spans="1:21" s="55" customFormat="1">
      <c r="A21" s="77" t="s">
        <v>7</v>
      </c>
      <c r="B21" s="443" t="s">
        <v>849</v>
      </c>
      <c r="C21" s="401">
        <v>1</v>
      </c>
      <c r="D21" s="401" t="s">
        <v>40</v>
      </c>
      <c r="E21" s="403"/>
      <c r="F21" s="461">
        <v>180</v>
      </c>
      <c r="G21" s="465" t="s">
        <v>40</v>
      </c>
      <c r="H2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21" s="404"/>
      <c r="J21" s="406"/>
      <c r="K21" s="276"/>
      <c r="L21" s="276"/>
      <c r="M21" s="283"/>
      <c r="N21" s="117"/>
      <c r="O21" s="117"/>
      <c r="P21" s="418"/>
      <c r="Q21" s="410">
        <f>+Sklop29[[#This Row],[cena/enota brez DDV v EUR]]*Sklop29[[#This Row],[Stopnja DDV (%)]]</f>
        <v>0</v>
      </c>
      <c r="R21" s="410">
        <f>+Sklop29[[#This Row],[cena/enota brez DDV v EUR]]+Sklop29[[#This Row],[Davek (EUR)]]</f>
        <v>0</v>
      </c>
      <c r="S21" s="410">
        <f>+Sklop29[[#This Row],[cena/enota brez DDV v EUR]]*Sklop29[[#This Row],[Okvirna količina]]</f>
        <v>0</v>
      </c>
      <c r="T21" s="410">
        <f>+Sklop29[[#This Row],[Končna cena/enoto mere (EUR) z DDV]]*Sklop29[[#This Row],[Okvirna količina]]</f>
        <v>0</v>
      </c>
      <c r="U21" s="284"/>
    </row>
    <row r="22" spans="1:21" s="55" customFormat="1">
      <c r="A22" s="77" t="s">
        <v>8</v>
      </c>
      <c r="B22" s="443" t="s">
        <v>849</v>
      </c>
      <c r="C22" s="401" t="s">
        <v>148</v>
      </c>
      <c r="D22" s="401" t="s">
        <v>40</v>
      </c>
      <c r="E22" s="403"/>
      <c r="F22" s="461">
        <v>160</v>
      </c>
      <c r="G22" s="465" t="s">
        <v>40</v>
      </c>
      <c r="H2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22" s="404"/>
      <c r="J22" s="406"/>
      <c r="K22" s="276"/>
      <c r="L22" s="276"/>
      <c r="M22" s="283"/>
      <c r="N22" s="117"/>
      <c r="O22" s="117"/>
      <c r="P22" s="418"/>
      <c r="Q22" s="410">
        <f>+Sklop29[[#This Row],[cena/enota brez DDV v EUR]]*Sklop29[[#This Row],[Stopnja DDV (%)]]</f>
        <v>0</v>
      </c>
      <c r="R22" s="410">
        <f>+Sklop29[[#This Row],[cena/enota brez DDV v EUR]]+Sklop29[[#This Row],[Davek (EUR)]]</f>
        <v>0</v>
      </c>
      <c r="S22" s="410">
        <f>+Sklop29[[#This Row],[cena/enota brez DDV v EUR]]*Sklop29[[#This Row],[Okvirna količina]]</f>
        <v>0</v>
      </c>
      <c r="T22" s="410">
        <f>+Sklop29[[#This Row],[Končna cena/enoto mere (EUR) z DDV]]*Sklop29[[#This Row],[Okvirna količina]]</f>
        <v>0</v>
      </c>
      <c r="U22" s="284"/>
    </row>
    <row r="23" spans="1:21" s="55" customFormat="1">
      <c r="A23" s="77" t="s">
        <v>9</v>
      </c>
      <c r="B23" s="443" t="s">
        <v>848</v>
      </c>
      <c r="C23" s="401">
        <v>1</v>
      </c>
      <c r="D23" s="401" t="s">
        <v>40</v>
      </c>
      <c r="E23" s="403"/>
      <c r="F23" s="461">
        <v>200</v>
      </c>
      <c r="G23" s="465" t="s">
        <v>40</v>
      </c>
      <c r="H2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3" s="404"/>
      <c r="J23" s="406"/>
      <c r="K23" s="276"/>
      <c r="L23" s="276"/>
      <c r="M23" s="283"/>
      <c r="N23" s="117"/>
      <c r="O23" s="117"/>
      <c r="P23" s="418"/>
      <c r="Q23" s="410">
        <f>+Sklop29[[#This Row],[cena/enota brez DDV v EUR]]*Sklop29[[#This Row],[Stopnja DDV (%)]]</f>
        <v>0</v>
      </c>
      <c r="R23" s="410">
        <f>+Sklop29[[#This Row],[cena/enota brez DDV v EUR]]+Sklop29[[#This Row],[Davek (EUR)]]</f>
        <v>0</v>
      </c>
      <c r="S23" s="410">
        <f>+Sklop29[[#This Row],[cena/enota brez DDV v EUR]]*Sklop29[[#This Row],[Okvirna količina]]</f>
        <v>0</v>
      </c>
      <c r="T23" s="410">
        <f>+Sklop29[[#This Row],[Končna cena/enoto mere (EUR) z DDV]]*Sklop29[[#This Row],[Okvirna količina]]</f>
        <v>0</v>
      </c>
      <c r="U23" s="284"/>
    </row>
    <row r="24" spans="1:21" s="55" customFormat="1">
      <c r="A24" s="77" t="s">
        <v>10</v>
      </c>
      <c r="B24" s="443" t="s">
        <v>847</v>
      </c>
      <c r="C24" s="401">
        <v>1</v>
      </c>
      <c r="D24" s="401" t="s">
        <v>40</v>
      </c>
      <c r="E24" s="403"/>
      <c r="F24" s="461">
        <v>160</v>
      </c>
      <c r="G24" s="465" t="s">
        <v>40</v>
      </c>
      <c r="H2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24" s="404"/>
      <c r="J24" s="406"/>
      <c r="K24" s="276"/>
      <c r="L24" s="276"/>
      <c r="M24" s="283"/>
      <c r="N24" s="117"/>
      <c r="O24" s="117"/>
      <c r="P24" s="418"/>
      <c r="Q24" s="410">
        <f>+Sklop29[[#This Row],[cena/enota brez DDV v EUR]]*Sklop29[[#This Row],[Stopnja DDV (%)]]</f>
        <v>0</v>
      </c>
      <c r="R24" s="410">
        <f>+Sklop29[[#This Row],[cena/enota brez DDV v EUR]]+Sklop29[[#This Row],[Davek (EUR)]]</f>
        <v>0</v>
      </c>
      <c r="S24" s="410">
        <f>+Sklop29[[#This Row],[cena/enota brez DDV v EUR]]*Sklop29[[#This Row],[Okvirna količina]]</f>
        <v>0</v>
      </c>
      <c r="T24" s="410">
        <f>+Sklop29[[#This Row],[Končna cena/enoto mere (EUR) z DDV]]*Sklop29[[#This Row],[Okvirna količina]]</f>
        <v>0</v>
      </c>
      <c r="U24" s="284"/>
    </row>
    <row r="25" spans="1:21" s="55" customFormat="1">
      <c r="A25" s="77" t="s">
        <v>11</v>
      </c>
      <c r="B25" s="443" t="s">
        <v>1174</v>
      </c>
      <c r="C25" s="401">
        <v>1</v>
      </c>
      <c r="D25" s="401" t="s">
        <v>40</v>
      </c>
      <c r="E25" s="403"/>
      <c r="F25" s="461">
        <v>10</v>
      </c>
      <c r="G25" s="465" t="s">
        <v>40</v>
      </c>
      <c r="H2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5" s="404"/>
      <c r="J25" s="406"/>
      <c r="K25" s="276"/>
      <c r="L25" s="276"/>
      <c r="M25" s="283"/>
      <c r="N25" s="117"/>
      <c r="O25" s="117"/>
      <c r="P25" s="418"/>
      <c r="Q25" s="410">
        <f>+Sklop29[[#This Row],[cena/enota brez DDV v EUR]]*Sklop29[[#This Row],[Stopnja DDV (%)]]</f>
        <v>0</v>
      </c>
      <c r="R25" s="410">
        <f>+Sklop29[[#This Row],[cena/enota brez DDV v EUR]]+Sklop29[[#This Row],[Davek (EUR)]]</f>
        <v>0</v>
      </c>
      <c r="S25" s="410">
        <f>+Sklop29[[#This Row],[cena/enota brez DDV v EUR]]*Sklop29[[#This Row],[Okvirna količina]]</f>
        <v>0</v>
      </c>
      <c r="T25" s="410">
        <f>+Sklop29[[#This Row],[Končna cena/enoto mere (EUR) z DDV]]*Sklop29[[#This Row],[Okvirna količina]]</f>
        <v>0</v>
      </c>
      <c r="U25" s="284"/>
    </row>
    <row r="26" spans="1:21" s="55" customFormat="1">
      <c r="A26" s="77" t="s">
        <v>12</v>
      </c>
      <c r="B26" s="443" t="s">
        <v>1175</v>
      </c>
      <c r="C26" s="401">
        <v>1</v>
      </c>
      <c r="D26" s="401" t="s">
        <v>40</v>
      </c>
      <c r="E26" s="403"/>
      <c r="F26" s="461">
        <v>10</v>
      </c>
      <c r="G26" s="465" t="s">
        <v>40</v>
      </c>
      <c r="H2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6" s="404"/>
      <c r="J26" s="406"/>
      <c r="K26" s="276"/>
      <c r="L26" s="276"/>
      <c r="M26" s="283"/>
      <c r="N26" s="117"/>
      <c r="O26" s="117"/>
      <c r="P26" s="418"/>
      <c r="Q26" s="410">
        <f>+Sklop29[[#This Row],[cena/enota brez DDV v EUR]]*Sklop29[[#This Row],[Stopnja DDV (%)]]</f>
        <v>0</v>
      </c>
      <c r="R26" s="410">
        <f>+Sklop29[[#This Row],[cena/enota brez DDV v EUR]]+Sklop29[[#This Row],[Davek (EUR)]]</f>
        <v>0</v>
      </c>
      <c r="S26" s="410">
        <f>+Sklop29[[#This Row],[cena/enota brez DDV v EUR]]*Sklop29[[#This Row],[Okvirna količina]]</f>
        <v>0</v>
      </c>
      <c r="T26" s="410">
        <f>+Sklop29[[#This Row],[Končna cena/enoto mere (EUR) z DDV]]*Sklop29[[#This Row],[Okvirna količina]]</f>
        <v>0</v>
      </c>
      <c r="U26" s="284"/>
    </row>
    <row r="27" spans="1:21" s="55" customFormat="1">
      <c r="A27" s="77" t="s">
        <v>13</v>
      </c>
      <c r="B27" s="443" t="s">
        <v>1176</v>
      </c>
      <c r="C27" s="401">
        <v>1</v>
      </c>
      <c r="D27" s="401" t="s">
        <v>40</v>
      </c>
      <c r="E27" s="403"/>
      <c r="F27" s="461">
        <v>10</v>
      </c>
      <c r="G27" s="465" t="s">
        <v>40</v>
      </c>
      <c r="H2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7" s="404"/>
      <c r="J27" s="406"/>
      <c r="K27" s="276"/>
      <c r="L27" s="276"/>
      <c r="M27" s="283"/>
      <c r="N27" s="117"/>
      <c r="O27" s="117"/>
      <c r="P27" s="418"/>
      <c r="Q27" s="410">
        <f>+Sklop29[[#This Row],[cena/enota brez DDV v EUR]]*Sklop29[[#This Row],[Stopnja DDV (%)]]</f>
        <v>0</v>
      </c>
      <c r="R27" s="410">
        <f>+Sklop29[[#This Row],[cena/enota brez DDV v EUR]]+Sklop29[[#This Row],[Davek (EUR)]]</f>
        <v>0</v>
      </c>
      <c r="S27" s="410">
        <f>+Sklop29[[#This Row],[cena/enota brez DDV v EUR]]*Sklop29[[#This Row],[Okvirna količina]]</f>
        <v>0</v>
      </c>
      <c r="T27" s="410">
        <f>+Sklop29[[#This Row],[Končna cena/enoto mere (EUR) z DDV]]*Sklop29[[#This Row],[Okvirna količina]]</f>
        <v>0</v>
      </c>
      <c r="U27" s="284"/>
    </row>
    <row r="28" spans="1:21" s="55" customFormat="1">
      <c r="A28" s="77" t="s">
        <v>14</v>
      </c>
      <c r="B28" s="443" t="s">
        <v>1177</v>
      </c>
      <c r="C28" s="401">
        <v>1</v>
      </c>
      <c r="D28" s="401" t="s">
        <v>40</v>
      </c>
      <c r="E28" s="403"/>
      <c r="F28" s="461">
        <v>10</v>
      </c>
      <c r="G28" s="465" t="s">
        <v>40</v>
      </c>
      <c r="H2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8" s="404"/>
      <c r="J28" s="406"/>
      <c r="K28" s="276"/>
      <c r="L28" s="276"/>
      <c r="M28" s="283"/>
      <c r="N28" s="117"/>
      <c r="O28" s="117"/>
      <c r="P28" s="418"/>
      <c r="Q28" s="410">
        <f>+Sklop29[[#This Row],[cena/enota brez DDV v EUR]]*Sklop29[[#This Row],[Stopnja DDV (%)]]</f>
        <v>0</v>
      </c>
      <c r="R28" s="410">
        <f>+Sklop29[[#This Row],[cena/enota brez DDV v EUR]]+Sklop29[[#This Row],[Davek (EUR)]]</f>
        <v>0</v>
      </c>
      <c r="S28" s="410">
        <f>+Sklop29[[#This Row],[cena/enota brez DDV v EUR]]*Sklop29[[#This Row],[Okvirna količina]]</f>
        <v>0</v>
      </c>
      <c r="T28" s="410">
        <f>+Sklop29[[#This Row],[Končna cena/enoto mere (EUR) z DDV]]*Sklop29[[#This Row],[Okvirna količina]]</f>
        <v>0</v>
      </c>
      <c r="U28" s="284"/>
    </row>
    <row r="29" spans="1:21" s="55" customFormat="1">
      <c r="A29" s="77" t="s">
        <v>15</v>
      </c>
      <c r="B29" s="443" t="s">
        <v>846</v>
      </c>
      <c r="C29" s="401">
        <v>1</v>
      </c>
      <c r="D29" s="401" t="s">
        <v>0</v>
      </c>
      <c r="E29" s="403"/>
      <c r="F29" s="461">
        <v>170</v>
      </c>
      <c r="G29" s="465" t="s">
        <v>0</v>
      </c>
      <c r="H2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29" s="404"/>
      <c r="J29" s="406"/>
      <c r="K29" s="276"/>
      <c r="L29" s="276"/>
      <c r="M29" s="283"/>
      <c r="N29" s="117"/>
      <c r="O29" s="117"/>
      <c r="P29" s="418"/>
      <c r="Q29" s="410">
        <f>+Sklop29[[#This Row],[cena/enota brez DDV v EUR]]*Sklop29[[#This Row],[Stopnja DDV (%)]]</f>
        <v>0</v>
      </c>
      <c r="R29" s="410">
        <f>+Sklop29[[#This Row],[cena/enota brez DDV v EUR]]+Sklop29[[#This Row],[Davek (EUR)]]</f>
        <v>0</v>
      </c>
      <c r="S29" s="410">
        <f>+Sklop29[[#This Row],[cena/enota brez DDV v EUR]]*Sklop29[[#This Row],[Okvirna količina]]</f>
        <v>0</v>
      </c>
      <c r="T29" s="410">
        <f>+Sklop29[[#This Row],[Končna cena/enoto mere (EUR) z DDV]]*Sklop29[[#This Row],[Okvirna količina]]</f>
        <v>0</v>
      </c>
      <c r="U29" s="284"/>
    </row>
    <row r="30" spans="1:21" s="55" customFormat="1">
      <c r="A30" s="77" t="s">
        <v>16</v>
      </c>
      <c r="B30" s="443" t="s">
        <v>844</v>
      </c>
      <c r="C30" s="401" t="s">
        <v>569</v>
      </c>
      <c r="D30" s="401" t="s">
        <v>0</v>
      </c>
      <c r="E30" s="403"/>
      <c r="F30" s="461">
        <v>1500</v>
      </c>
      <c r="G30" s="465" t="s">
        <v>0</v>
      </c>
      <c r="H3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1500</v>
      </c>
      <c r="I30" s="404"/>
      <c r="J30" s="406"/>
      <c r="K30" s="276"/>
      <c r="L30" s="276"/>
      <c r="M30" s="283"/>
      <c r="N30" s="117"/>
      <c r="O30" s="117"/>
      <c r="P30" s="418"/>
      <c r="Q30" s="410">
        <f>+Sklop29[[#This Row],[cena/enota brez DDV v EUR]]*Sklop29[[#This Row],[Stopnja DDV (%)]]</f>
        <v>0</v>
      </c>
      <c r="R30" s="410">
        <f>+Sklop29[[#This Row],[cena/enota brez DDV v EUR]]+Sklop29[[#This Row],[Davek (EUR)]]</f>
        <v>0</v>
      </c>
      <c r="S30" s="410">
        <f>+Sklop29[[#This Row],[cena/enota brez DDV v EUR]]*Sklop29[[#This Row],[Okvirna količina]]</f>
        <v>0</v>
      </c>
      <c r="T30" s="410">
        <f>+Sklop29[[#This Row],[Končna cena/enoto mere (EUR) z DDV]]*Sklop29[[#This Row],[Okvirna količina]]</f>
        <v>0</v>
      </c>
      <c r="U30" s="284"/>
    </row>
    <row r="31" spans="1:21" s="55" customFormat="1">
      <c r="A31" s="77" t="s">
        <v>17</v>
      </c>
      <c r="B31" s="443" t="s">
        <v>845</v>
      </c>
      <c r="C31" s="401">
        <v>1</v>
      </c>
      <c r="D31" s="401" t="s">
        <v>0</v>
      </c>
      <c r="E31" s="403"/>
      <c r="F31" s="461">
        <v>10</v>
      </c>
      <c r="G31" s="465" t="s">
        <v>0</v>
      </c>
      <c r="H3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1" s="404"/>
      <c r="J31" s="406"/>
      <c r="K31" s="276"/>
      <c r="L31" s="276"/>
      <c r="M31" s="283"/>
      <c r="N31" s="117"/>
      <c r="O31" s="117"/>
      <c r="P31" s="418"/>
      <c r="Q31" s="410">
        <f>+Sklop29[[#This Row],[cena/enota brez DDV v EUR]]*Sklop29[[#This Row],[Stopnja DDV (%)]]</f>
        <v>0</v>
      </c>
      <c r="R31" s="410">
        <f>+Sklop29[[#This Row],[cena/enota brez DDV v EUR]]+Sklop29[[#This Row],[Davek (EUR)]]</f>
        <v>0</v>
      </c>
      <c r="S31" s="410">
        <f>+Sklop29[[#This Row],[cena/enota brez DDV v EUR]]*Sklop29[[#This Row],[Okvirna količina]]</f>
        <v>0</v>
      </c>
      <c r="T31" s="410">
        <f>+Sklop29[[#This Row],[Končna cena/enoto mere (EUR) z DDV]]*Sklop29[[#This Row],[Okvirna količina]]</f>
        <v>0</v>
      </c>
      <c r="U31" s="284"/>
    </row>
    <row r="32" spans="1:21" s="55" customFormat="1" ht="38.25">
      <c r="A32" s="77" t="s">
        <v>18</v>
      </c>
      <c r="B32" s="443" t="s">
        <v>1178</v>
      </c>
      <c r="C32" s="401" t="s">
        <v>853</v>
      </c>
      <c r="D32" s="401" t="s">
        <v>40</v>
      </c>
      <c r="E32" s="403"/>
      <c r="F32" s="461">
        <v>110</v>
      </c>
      <c r="G32" s="465" t="s">
        <v>40</v>
      </c>
      <c r="H3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32" s="404"/>
      <c r="J32" s="406"/>
      <c r="K32" s="276"/>
      <c r="L32" s="276"/>
      <c r="M32" s="283"/>
      <c r="N32" s="117"/>
      <c r="O32" s="117"/>
      <c r="P32" s="418"/>
      <c r="Q32" s="410">
        <f>+Sklop29[[#This Row],[cena/enota brez DDV v EUR]]*Sklop29[[#This Row],[Stopnja DDV (%)]]</f>
        <v>0</v>
      </c>
      <c r="R32" s="410">
        <f>+Sklop29[[#This Row],[cena/enota brez DDV v EUR]]+Sklop29[[#This Row],[Davek (EUR)]]</f>
        <v>0</v>
      </c>
      <c r="S32" s="410">
        <f>+Sklop29[[#This Row],[cena/enota brez DDV v EUR]]*Sklop29[[#This Row],[Okvirna količina]]</f>
        <v>0</v>
      </c>
      <c r="T32" s="410">
        <f>+Sklop29[[#This Row],[Končna cena/enoto mere (EUR) z DDV]]*Sklop29[[#This Row],[Okvirna količina]]</f>
        <v>0</v>
      </c>
      <c r="U32" s="284"/>
    </row>
    <row r="33" spans="1:21" s="55" customFormat="1" ht="38.25">
      <c r="A33" s="77" t="s">
        <v>19</v>
      </c>
      <c r="B33" s="467" t="s">
        <v>1179</v>
      </c>
      <c r="C33" s="401">
        <v>1</v>
      </c>
      <c r="D33" s="401" t="s">
        <v>40</v>
      </c>
      <c r="E33" s="403"/>
      <c r="F33" s="461">
        <v>430</v>
      </c>
      <c r="G33" s="465" t="s">
        <v>40</v>
      </c>
      <c r="H3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430</v>
      </c>
      <c r="I33" s="404"/>
      <c r="J33" s="406"/>
      <c r="K33" s="276"/>
      <c r="L33" s="276"/>
      <c r="M33" s="283"/>
      <c r="N33" s="117"/>
      <c r="O33" s="117"/>
      <c r="P33" s="418"/>
      <c r="Q33" s="410">
        <f>+Sklop29[[#This Row],[cena/enota brez DDV v EUR]]*Sklop29[[#This Row],[Stopnja DDV (%)]]</f>
        <v>0</v>
      </c>
      <c r="R33" s="410">
        <f>+Sklop29[[#This Row],[cena/enota brez DDV v EUR]]+Sklop29[[#This Row],[Davek (EUR)]]</f>
        <v>0</v>
      </c>
      <c r="S33" s="410">
        <f>+Sklop29[[#This Row],[cena/enota brez DDV v EUR]]*Sklop29[[#This Row],[Okvirna količina]]</f>
        <v>0</v>
      </c>
      <c r="T33" s="410">
        <f>+Sklop29[[#This Row],[Končna cena/enoto mere (EUR) z DDV]]*Sklop29[[#This Row],[Okvirna količina]]</f>
        <v>0</v>
      </c>
      <c r="U33" s="284"/>
    </row>
    <row r="34" spans="1:21" s="55" customFormat="1">
      <c r="A34" s="77" t="s">
        <v>20</v>
      </c>
      <c r="B34" s="501" t="s">
        <v>855</v>
      </c>
      <c r="C34" s="401" t="s">
        <v>854</v>
      </c>
      <c r="D34" s="401" t="s">
        <v>40</v>
      </c>
      <c r="E34" s="403"/>
      <c r="F34" s="461">
        <v>30</v>
      </c>
      <c r="G34" s="465" t="s">
        <v>40</v>
      </c>
      <c r="H3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4" s="404"/>
      <c r="J34" s="406"/>
      <c r="K34" s="276"/>
      <c r="L34" s="276"/>
      <c r="M34" s="283"/>
      <c r="N34" s="117"/>
      <c r="O34" s="117"/>
      <c r="P34" s="418"/>
      <c r="Q34" s="410">
        <f>+Sklop29[[#This Row],[cena/enota brez DDV v EUR]]*Sklop29[[#This Row],[Stopnja DDV (%)]]</f>
        <v>0</v>
      </c>
      <c r="R34" s="410">
        <f>+Sklop29[[#This Row],[cena/enota brez DDV v EUR]]+Sklop29[[#This Row],[Davek (EUR)]]</f>
        <v>0</v>
      </c>
      <c r="S34" s="410">
        <f>+Sklop29[[#This Row],[cena/enota brez DDV v EUR]]*Sklop29[[#This Row],[Okvirna količina]]</f>
        <v>0</v>
      </c>
      <c r="T34" s="410">
        <f>+Sklop29[[#This Row],[Končna cena/enoto mere (EUR) z DDV]]*Sklop29[[#This Row],[Okvirna količina]]</f>
        <v>0</v>
      </c>
      <c r="U34" s="284"/>
    </row>
    <row r="35" spans="1:21" s="55" customFormat="1">
      <c r="A35" s="77" t="s">
        <v>21</v>
      </c>
      <c r="B35" s="443" t="s">
        <v>856</v>
      </c>
      <c r="C35" s="401">
        <v>1000</v>
      </c>
      <c r="D35" s="401" t="s">
        <v>76</v>
      </c>
      <c r="E35" s="403"/>
      <c r="F35" s="461">
        <v>1104</v>
      </c>
      <c r="G35" s="465" t="s">
        <v>0</v>
      </c>
      <c r="H3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1104</v>
      </c>
      <c r="I35" s="404"/>
      <c r="J35" s="406"/>
      <c r="K35" s="276"/>
      <c r="L35" s="276"/>
      <c r="M35" s="283"/>
      <c r="N35" s="117"/>
      <c r="O35" s="117"/>
      <c r="P35" s="418"/>
      <c r="Q35" s="410">
        <f>+Sklop29[[#This Row],[cena/enota brez DDV v EUR]]*Sklop29[[#This Row],[Stopnja DDV (%)]]</f>
        <v>0</v>
      </c>
      <c r="R35" s="410">
        <f>+Sklop29[[#This Row],[cena/enota brez DDV v EUR]]+Sklop29[[#This Row],[Davek (EUR)]]</f>
        <v>0</v>
      </c>
      <c r="S35" s="410">
        <f>+Sklop29[[#This Row],[cena/enota brez DDV v EUR]]*Sklop29[[#This Row],[Okvirna količina]]</f>
        <v>0</v>
      </c>
      <c r="T35" s="410">
        <f>+Sklop29[[#This Row],[Končna cena/enoto mere (EUR) z DDV]]*Sklop29[[#This Row],[Okvirna količina]]</f>
        <v>0</v>
      </c>
      <c r="U35" s="284"/>
    </row>
    <row r="36" spans="1:21" s="55" customFormat="1">
      <c r="A36" s="77" t="s">
        <v>22</v>
      </c>
      <c r="B36" s="443" t="s">
        <v>1180</v>
      </c>
      <c r="C36" s="401" t="s">
        <v>864</v>
      </c>
      <c r="D36" s="401" t="s">
        <v>76</v>
      </c>
      <c r="E36" s="403"/>
      <c r="F36" s="461">
        <v>3</v>
      </c>
      <c r="G36" s="465" t="s">
        <v>0</v>
      </c>
      <c r="H3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6" s="404"/>
      <c r="J36" s="406"/>
      <c r="K36" s="276"/>
      <c r="L36" s="276"/>
      <c r="M36" s="283"/>
      <c r="N36" s="117"/>
      <c r="O36" s="117"/>
      <c r="P36" s="418"/>
      <c r="Q36" s="410">
        <f>+Sklop29[[#This Row],[cena/enota brez DDV v EUR]]*Sklop29[[#This Row],[Stopnja DDV (%)]]</f>
        <v>0</v>
      </c>
      <c r="R36" s="410">
        <f>+Sklop29[[#This Row],[cena/enota brez DDV v EUR]]+Sklop29[[#This Row],[Davek (EUR)]]</f>
        <v>0</v>
      </c>
      <c r="S36" s="410">
        <f>+Sklop29[[#This Row],[cena/enota brez DDV v EUR]]*Sklop29[[#This Row],[Okvirna količina]]</f>
        <v>0</v>
      </c>
      <c r="T36" s="410">
        <f>+Sklop29[[#This Row],[Končna cena/enoto mere (EUR) z DDV]]*Sklop29[[#This Row],[Okvirna količina]]</f>
        <v>0</v>
      </c>
      <c r="U36" s="284"/>
    </row>
    <row r="37" spans="1:21" s="55" customFormat="1">
      <c r="A37" s="77" t="s">
        <v>23</v>
      </c>
      <c r="B37" s="443" t="s">
        <v>1181</v>
      </c>
      <c r="C37" s="401" t="s">
        <v>863</v>
      </c>
      <c r="D37" s="401" t="s">
        <v>76</v>
      </c>
      <c r="E37" s="403"/>
      <c r="F37" s="461">
        <v>8</v>
      </c>
      <c r="G37" s="465" t="s">
        <v>0</v>
      </c>
      <c r="H3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37" s="404"/>
      <c r="J37" s="406"/>
      <c r="K37" s="276"/>
      <c r="L37" s="276"/>
      <c r="M37" s="283"/>
      <c r="N37" s="117"/>
      <c r="O37" s="117"/>
      <c r="P37" s="418"/>
      <c r="Q37" s="410">
        <f>+Sklop29[[#This Row],[cena/enota brez DDV v EUR]]*Sklop29[[#This Row],[Stopnja DDV (%)]]</f>
        <v>0</v>
      </c>
      <c r="R37" s="410">
        <f>+Sklop29[[#This Row],[cena/enota brez DDV v EUR]]+Sklop29[[#This Row],[Davek (EUR)]]</f>
        <v>0</v>
      </c>
      <c r="S37" s="410">
        <f>+Sklop29[[#This Row],[cena/enota brez DDV v EUR]]*Sklop29[[#This Row],[Okvirna količina]]</f>
        <v>0</v>
      </c>
      <c r="T37" s="410">
        <f>+Sklop29[[#This Row],[Končna cena/enoto mere (EUR) z DDV]]*Sklop29[[#This Row],[Okvirna količina]]</f>
        <v>0</v>
      </c>
      <c r="U37" s="284"/>
    </row>
    <row r="38" spans="1:21" s="55" customFormat="1">
      <c r="A38" s="77" t="s">
        <v>24</v>
      </c>
      <c r="B38" s="443" t="s">
        <v>1182</v>
      </c>
      <c r="C38" s="401" t="s">
        <v>857</v>
      </c>
      <c r="D38" s="401" t="s">
        <v>76</v>
      </c>
      <c r="E38" s="403"/>
      <c r="F38" s="461">
        <v>4</v>
      </c>
      <c r="G38" s="465" t="s">
        <v>0</v>
      </c>
      <c r="H3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38" s="404"/>
      <c r="J38" s="406"/>
      <c r="K38" s="276"/>
      <c r="L38" s="276"/>
      <c r="M38" s="283"/>
      <c r="N38" s="117"/>
      <c r="O38" s="117"/>
      <c r="P38" s="418"/>
      <c r="Q38" s="410">
        <f>+Sklop29[[#This Row],[cena/enota brez DDV v EUR]]*Sklop29[[#This Row],[Stopnja DDV (%)]]</f>
        <v>0</v>
      </c>
      <c r="R38" s="410">
        <f>+Sklop29[[#This Row],[cena/enota brez DDV v EUR]]+Sklop29[[#This Row],[Davek (EUR)]]</f>
        <v>0</v>
      </c>
      <c r="S38" s="410">
        <f>+Sklop29[[#This Row],[cena/enota brez DDV v EUR]]*Sklop29[[#This Row],[Okvirna količina]]</f>
        <v>0</v>
      </c>
      <c r="T38" s="410">
        <f>+Sklop29[[#This Row],[Končna cena/enoto mere (EUR) z DDV]]*Sklop29[[#This Row],[Okvirna količina]]</f>
        <v>0</v>
      </c>
      <c r="U38" s="284"/>
    </row>
    <row r="39" spans="1:21" s="55" customFormat="1">
      <c r="A39" s="77" t="s">
        <v>25</v>
      </c>
      <c r="B39" s="443" t="s">
        <v>1183</v>
      </c>
      <c r="C39" s="401" t="s">
        <v>858</v>
      </c>
      <c r="D39" s="401" t="s">
        <v>76</v>
      </c>
      <c r="E39" s="403"/>
      <c r="F39" s="461">
        <v>20</v>
      </c>
      <c r="G39" s="465" t="s">
        <v>0</v>
      </c>
      <c r="H3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9" s="404"/>
      <c r="J39" s="406"/>
      <c r="K39" s="276"/>
      <c r="L39" s="276"/>
      <c r="M39" s="283"/>
      <c r="N39" s="117"/>
      <c r="O39" s="117"/>
      <c r="P39" s="418"/>
      <c r="Q39" s="410">
        <f>+Sklop29[[#This Row],[cena/enota brez DDV v EUR]]*Sklop29[[#This Row],[Stopnja DDV (%)]]</f>
        <v>0</v>
      </c>
      <c r="R39" s="410">
        <f>+Sklop29[[#This Row],[cena/enota brez DDV v EUR]]+Sklop29[[#This Row],[Davek (EUR)]]</f>
        <v>0</v>
      </c>
      <c r="S39" s="410">
        <f>+Sklop29[[#This Row],[cena/enota brez DDV v EUR]]*Sklop29[[#This Row],[Okvirna količina]]</f>
        <v>0</v>
      </c>
      <c r="T39" s="410">
        <f>+Sklop29[[#This Row],[Končna cena/enoto mere (EUR) z DDV]]*Sklop29[[#This Row],[Okvirna količina]]</f>
        <v>0</v>
      </c>
      <c r="U39" s="284"/>
    </row>
    <row r="40" spans="1:21" s="55" customFormat="1">
      <c r="A40" s="77" t="s">
        <v>26</v>
      </c>
      <c r="B40" s="443" t="s">
        <v>1184</v>
      </c>
      <c r="C40" s="401" t="s">
        <v>858</v>
      </c>
      <c r="D40" s="401" t="s">
        <v>76</v>
      </c>
      <c r="E40" s="403"/>
      <c r="F40" s="461">
        <v>31</v>
      </c>
      <c r="G40" s="465" t="s">
        <v>0</v>
      </c>
      <c r="H4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31</v>
      </c>
      <c r="I40" s="404"/>
      <c r="J40" s="406"/>
      <c r="K40" s="276"/>
      <c r="L40" s="276"/>
      <c r="M40" s="283"/>
      <c r="N40" s="117"/>
      <c r="O40" s="117"/>
      <c r="P40" s="418"/>
      <c r="Q40" s="410">
        <f>+Sklop29[[#This Row],[cena/enota brez DDV v EUR]]*Sklop29[[#This Row],[Stopnja DDV (%)]]</f>
        <v>0</v>
      </c>
      <c r="R40" s="410">
        <f>+Sklop29[[#This Row],[cena/enota brez DDV v EUR]]+Sklop29[[#This Row],[Davek (EUR)]]</f>
        <v>0</v>
      </c>
      <c r="S40" s="410">
        <f>+Sklop29[[#This Row],[cena/enota brez DDV v EUR]]*Sklop29[[#This Row],[Okvirna količina]]</f>
        <v>0</v>
      </c>
      <c r="T40" s="410">
        <f>+Sklop29[[#This Row],[Končna cena/enoto mere (EUR) z DDV]]*Sklop29[[#This Row],[Okvirna količina]]</f>
        <v>0</v>
      </c>
      <c r="U40" s="284"/>
    </row>
    <row r="41" spans="1:21" s="55" customFormat="1">
      <c r="A41" s="77" t="s">
        <v>27</v>
      </c>
      <c r="B41" s="443" t="s">
        <v>1185</v>
      </c>
      <c r="C41" s="401" t="s">
        <v>859</v>
      </c>
      <c r="D41" s="401" t="s">
        <v>76</v>
      </c>
      <c r="E41" s="403"/>
      <c r="F41" s="461">
        <v>4</v>
      </c>
      <c r="G41" s="465" t="s">
        <v>0</v>
      </c>
      <c r="H4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1" s="404"/>
      <c r="J41" s="406"/>
      <c r="K41" s="276"/>
      <c r="L41" s="276"/>
      <c r="M41" s="283"/>
      <c r="N41" s="117"/>
      <c r="O41" s="117"/>
      <c r="P41" s="418"/>
      <c r="Q41" s="410">
        <f>+Sklop29[[#This Row],[cena/enota brez DDV v EUR]]*Sklop29[[#This Row],[Stopnja DDV (%)]]</f>
        <v>0</v>
      </c>
      <c r="R41" s="410">
        <f>+Sklop29[[#This Row],[cena/enota brez DDV v EUR]]+Sklop29[[#This Row],[Davek (EUR)]]</f>
        <v>0</v>
      </c>
      <c r="S41" s="410">
        <f>+Sklop29[[#This Row],[cena/enota brez DDV v EUR]]*Sklop29[[#This Row],[Okvirna količina]]</f>
        <v>0</v>
      </c>
      <c r="T41" s="410">
        <f>+Sklop29[[#This Row],[Končna cena/enoto mere (EUR) z DDV]]*Sklop29[[#This Row],[Okvirna količina]]</f>
        <v>0</v>
      </c>
      <c r="U41" s="284"/>
    </row>
    <row r="42" spans="1:21" s="55" customFormat="1">
      <c r="A42" s="77" t="s">
        <v>28</v>
      </c>
      <c r="B42" s="443" t="s">
        <v>1186</v>
      </c>
      <c r="C42" s="401" t="s">
        <v>859</v>
      </c>
      <c r="D42" s="401" t="s">
        <v>76</v>
      </c>
      <c r="E42" s="403"/>
      <c r="F42" s="461">
        <v>10</v>
      </c>
      <c r="G42" s="465" t="s">
        <v>0</v>
      </c>
      <c r="H4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2" s="404"/>
      <c r="J42" s="406"/>
      <c r="K42" s="276"/>
      <c r="L42" s="276"/>
      <c r="M42" s="283"/>
      <c r="N42" s="117"/>
      <c r="O42" s="117"/>
      <c r="P42" s="418"/>
      <c r="Q42" s="410">
        <f>+Sklop29[[#This Row],[cena/enota brez DDV v EUR]]*Sklop29[[#This Row],[Stopnja DDV (%)]]</f>
        <v>0</v>
      </c>
      <c r="R42" s="410">
        <f>+Sklop29[[#This Row],[cena/enota brez DDV v EUR]]+Sklop29[[#This Row],[Davek (EUR)]]</f>
        <v>0</v>
      </c>
      <c r="S42" s="410">
        <f>+Sklop29[[#This Row],[cena/enota brez DDV v EUR]]*Sklop29[[#This Row],[Okvirna količina]]</f>
        <v>0</v>
      </c>
      <c r="T42" s="410">
        <f>+Sklop29[[#This Row],[Končna cena/enoto mere (EUR) z DDV]]*Sklop29[[#This Row],[Okvirna količina]]</f>
        <v>0</v>
      </c>
      <c r="U42" s="284"/>
    </row>
    <row r="43" spans="1:21" s="55" customFormat="1">
      <c r="A43" s="77" t="s">
        <v>29</v>
      </c>
      <c r="B43" s="443" t="s">
        <v>1187</v>
      </c>
      <c r="C43" s="401" t="s">
        <v>861</v>
      </c>
      <c r="D43" s="401" t="s">
        <v>76</v>
      </c>
      <c r="E43" s="403"/>
      <c r="F43" s="461">
        <v>5</v>
      </c>
      <c r="G43" s="465" t="s">
        <v>0</v>
      </c>
      <c r="H4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43" s="404"/>
      <c r="J43" s="406"/>
      <c r="K43" s="276"/>
      <c r="L43" s="276"/>
      <c r="M43" s="283"/>
      <c r="N43" s="117"/>
      <c r="O43" s="117"/>
      <c r="P43" s="418"/>
      <c r="Q43" s="410">
        <f>+Sklop29[[#This Row],[cena/enota brez DDV v EUR]]*Sklop29[[#This Row],[Stopnja DDV (%)]]</f>
        <v>0</v>
      </c>
      <c r="R43" s="410">
        <f>+Sklop29[[#This Row],[cena/enota brez DDV v EUR]]+Sklop29[[#This Row],[Davek (EUR)]]</f>
        <v>0</v>
      </c>
      <c r="S43" s="410">
        <f>+Sklop29[[#This Row],[cena/enota brez DDV v EUR]]*Sklop29[[#This Row],[Okvirna količina]]</f>
        <v>0</v>
      </c>
      <c r="T43" s="410">
        <f>+Sklop29[[#This Row],[Končna cena/enoto mere (EUR) z DDV]]*Sklop29[[#This Row],[Okvirna količina]]</f>
        <v>0</v>
      </c>
      <c r="U43" s="284"/>
    </row>
    <row r="44" spans="1:21" s="55" customFormat="1">
      <c r="A44" s="77" t="s">
        <v>30</v>
      </c>
      <c r="B44" s="443" t="s">
        <v>1188</v>
      </c>
      <c r="C44" s="401" t="s">
        <v>860</v>
      </c>
      <c r="D44" s="401" t="s">
        <v>76</v>
      </c>
      <c r="E44" s="403"/>
      <c r="F44" s="461">
        <v>4</v>
      </c>
      <c r="G44" s="465" t="s">
        <v>0</v>
      </c>
      <c r="H4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4" s="404"/>
      <c r="J44" s="406"/>
      <c r="K44" s="276"/>
      <c r="L44" s="276"/>
      <c r="M44" s="283"/>
      <c r="N44" s="117"/>
      <c r="O44" s="117"/>
      <c r="P44" s="418"/>
      <c r="Q44" s="410">
        <f>+Sklop29[[#This Row],[cena/enota brez DDV v EUR]]*Sklop29[[#This Row],[Stopnja DDV (%)]]</f>
        <v>0</v>
      </c>
      <c r="R44" s="410">
        <f>+Sklop29[[#This Row],[cena/enota brez DDV v EUR]]+Sklop29[[#This Row],[Davek (EUR)]]</f>
        <v>0</v>
      </c>
      <c r="S44" s="410">
        <f>+Sklop29[[#This Row],[cena/enota brez DDV v EUR]]*Sklop29[[#This Row],[Okvirna količina]]</f>
        <v>0</v>
      </c>
      <c r="T44" s="410">
        <f>+Sklop29[[#This Row],[Končna cena/enoto mere (EUR) z DDV]]*Sklop29[[#This Row],[Okvirna količina]]</f>
        <v>0</v>
      </c>
      <c r="U44" s="284"/>
    </row>
    <row r="45" spans="1:21" s="55" customFormat="1">
      <c r="A45" s="77" t="s">
        <v>31</v>
      </c>
      <c r="B45" s="443" t="s">
        <v>1189</v>
      </c>
      <c r="C45" s="401" t="s">
        <v>862</v>
      </c>
      <c r="D45" s="401" t="s">
        <v>76</v>
      </c>
      <c r="E45" s="403"/>
      <c r="F45" s="461">
        <v>4</v>
      </c>
      <c r="G45" s="465" t="s">
        <v>0</v>
      </c>
      <c r="H4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5" s="404"/>
      <c r="J45" s="406"/>
      <c r="K45" s="276"/>
      <c r="L45" s="276"/>
      <c r="M45" s="283"/>
      <c r="N45" s="117"/>
      <c r="O45" s="117"/>
      <c r="P45" s="418"/>
      <c r="Q45" s="410">
        <f>+Sklop29[[#This Row],[cena/enota brez DDV v EUR]]*Sklop29[[#This Row],[Stopnja DDV (%)]]</f>
        <v>0</v>
      </c>
      <c r="R45" s="410">
        <f>+Sklop29[[#This Row],[cena/enota brez DDV v EUR]]+Sklop29[[#This Row],[Davek (EUR)]]</f>
        <v>0</v>
      </c>
      <c r="S45" s="410">
        <f>+Sklop29[[#This Row],[cena/enota brez DDV v EUR]]*Sklop29[[#This Row],[Okvirna količina]]</f>
        <v>0</v>
      </c>
      <c r="T45" s="410">
        <f>+Sklop29[[#This Row],[Končna cena/enoto mere (EUR) z DDV]]*Sklop29[[#This Row],[Okvirna količina]]</f>
        <v>0</v>
      </c>
      <c r="U45" s="284"/>
    </row>
    <row r="46" spans="1:21" s="55" customFormat="1">
      <c r="A46" s="77" t="s">
        <v>32</v>
      </c>
      <c r="B46" s="443" t="s">
        <v>1190</v>
      </c>
      <c r="C46" s="401" t="s">
        <v>862</v>
      </c>
      <c r="D46" s="401" t="s">
        <v>76</v>
      </c>
      <c r="E46" s="403"/>
      <c r="F46" s="461">
        <v>3</v>
      </c>
      <c r="G46" s="465" t="s">
        <v>0</v>
      </c>
      <c r="H4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46" s="404"/>
      <c r="J46" s="406"/>
      <c r="K46" s="276"/>
      <c r="L46" s="276"/>
      <c r="M46" s="283"/>
      <c r="N46" s="117"/>
      <c r="O46" s="117"/>
      <c r="P46" s="418"/>
      <c r="Q46" s="410">
        <f>+Sklop29[[#This Row],[cena/enota brez DDV v EUR]]*Sklop29[[#This Row],[Stopnja DDV (%)]]</f>
        <v>0</v>
      </c>
      <c r="R46" s="410">
        <f>+Sklop29[[#This Row],[cena/enota brez DDV v EUR]]+Sklop29[[#This Row],[Davek (EUR)]]</f>
        <v>0</v>
      </c>
      <c r="S46" s="410">
        <f>+Sklop29[[#This Row],[cena/enota brez DDV v EUR]]*Sklop29[[#This Row],[Okvirna količina]]</f>
        <v>0</v>
      </c>
      <c r="T46" s="410">
        <f>+Sklop29[[#This Row],[Končna cena/enoto mere (EUR) z DDV]]*Sklop29[[#This Row],[Okvirna količina]]</f>
        <v>0</v>
      </c>
      <c r="U46" s="284"/>
    </row>
    <row r="47" spans="1:21" s="55" customFormat="1">
      <c r="A47" s="77" t="s">
        <v>33</v>
      </c>
      <c r="B47" s="443" t="s">
        <v>1191</v>
      </c>
      <c r="C47" s="401" t="s">
        <v>866</v>
      </c>
      <c r="D47" s="401" t="s">
        <v>76</v>
      </c>
      <c r="E47" s="403"/>
      <c r="F47" s="461">
        <v>4</v>
      </c>
      <c r="G47" s="465" t="s">
        <v>0</v>
      </c>
      <c r="H4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47" s="404"/>
      <c r="J47" s="406"/>
      <c r="K47" s="276"/>
      <c r="L47" s="276"/>
      <c r="M47" s="283"/>
      <c r="N47" s="117"/>
      <c r="O47" s="117"/>
      <c r="P47" s="418"/>
      <c r="Q47" s="410">
        <f>+Sklop29[[#This Row],[cena/enota brez DDV v EUR]]*Sklop29[[#This Row],[Stopnja DDV (%)]]</f>
        <v>0</v>
      </c>
      <c r="R47" s="410">
        <f>+Sklop29[[#This Row],[cena/enota brez DDV v EUR]]+Sklop29[[#This Row],[Davek (EUR)]]</f>
        <v>0</v>
      </c>
      <c r="S47" s="410">
        <f>+Sklop29[[#This Row],[cena/enota brez DDV v EUR]]*Sklop29[[#This Row],[Okvirna količina]]</f>
        <v>0</v>
      </c>
      <c r="T47" s="410">
        <f>+Sklop29[[#This Row],[Končna cena/enoto mere (EUR) z DDV]]*Sklop29[[#This Row],[Okvirna količina]]</f>
        <v>0</v>
      </c>
      <c r="U47" s="284"/>
    </row>
    <row r="48" spans="1:21" s="55" customFormat="1">
      <c r="A48" s="77" t="s">
        <v>34</v>
      </c>
      <c r="B48" s="443" t="s">
        <v>1192</v>
      </c>
      <c r="C48" s="401" t="s">
        <v>867</v>
      </c>
      <c r="D48" s="401" t="s">
        <v>76</v>
      </c>
      <c r="E48" s="403"/>
      <c r="F48" s="461">
        <v>6</v>
      </c>
      <c r="G48" s="465" t="s">
        <v>0</v>
      </c>
      <c r="H4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48" s="404"/>
      <c r="J48" s="406"/>
      <c r="K48" s="276"/>
      <c r="L48" s="276"/>
      <c r="M48" s="283"/>
      <c r="N48" s="117"/>
      <c r="O48" s="117"/>
      <c r="P48" s="418"/>
      <c r="Q48" s="410">
        <f>+Sklop29[[#This Row],[cena/enota brez DDV v EUR]]*Sklop29[[#This Row],[Stopnja DDV (%)]]</f>
        <v>0</v>
      </c>
      <c r="R48" s="410">
        <f>+Sklop29[[#This Row],[cena/enota brez DDV v EUR]]+Sklop29[[#This Row],[Davek (EUR)]]</f>
        <v>0</v>
      </c>
      <c r="S48" s="410">
        <f>+Sklop29[[#This Row],[cena/enota brez DDV v EUR]]*Sklop29[[#This Row],[Okvirna količina]]</f>
        <v>0</v>
      </c>
      <c r="T48" s="410">
        <f>+Sklop29[[#This Row],[Končna cena/enoto mere (EUR) z DDV]]*Sklop29[[#This Row],[Okvirna količina]]</f>
        <v>0</v>
      </c>
      <c r="U48" s="284"/>
    </row>
    <row r="49" spans="1:21" s="55" customFormat="1">
      <c r="A49" s="77" t="s">
        <v>152</v>
      </c>
      <c r="B49" s="443" t="s">
        <v>1193</v>
      </c>
      <c r="C49" s="401" t="s">
        <v>148</v>
      </c>
      <c r="D49" s="401" t="s">
        <v>76</v>
      </c>
      <c r="E49" s="403"/>
      <c r="F49" s="461">
        <v>6</v>
      </c>
      <c r="G49" s="465" t="s">
        <v>0</v>
      </c>
      <c r="H4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49" s="404"/>
      <c r="J49" s="406"/>
      <c r="K49" s="276"/>
      <c r="L49" s="276"/>
      <c r="M49" s="283"/>
      <c r="N49" s="117"/>
      <c r="O49" s="117"/>
      <c r="P49" s="418"/>
      <c r="Q49" s="410">
        <f>+Sklop29[[#This Row],[cena/enota brez DDV v EUR]]*Sklop29[[#This Row],[Stopnja DDV (%)]]</f>
        <v>0</v>
      </c>
      <c r="R49" s="410">
        <f>+Sklop29[[#This Row],[cena/enota brez DDV v EUR]]+Sklop29[[#This Row],[Davek (EUR)]]</f>
        <v>0</v>
      </c>
      <c r="S49" s="410">
        <f>+Sklop29[[#This Row],[cena/enota brez DDV v EUR]]*Sklop29[[#This Row],[Okvirna količina]]</f>
        <v>0</v>
      </c>
      <c r="T49" s="410">
        <f>+Sklop29[[#This Row],[Končna cena/enoto mere (EUR) z DDV]]*Sklop29[[#This Row],[Okvirna količina]]</f>
        <v>0</v>
      </c>
      <c r="U49" s="284"/>
    </row>
    <row r="50" spans="1:21" s="55" customFormat="1">
      <c r="A50" s="77" t="s">
        <v>153</v>
      </c>
      <c r="B50" s="443" t="s">
        <v>1194</v>
      </c>
      <c r="C50" s="401" t="s">
        <v>860</v>
      </c>
      <c r="D50" s="401" t="s">
        <v>76</v>
      </c>
      <c r="E50" s="403"/>
      <c r="F50" s="461">
        <v>2</v>
      </c>
      <c r="G50" s="465" t="s">
        <v>0</v>
      </c>
      <c r="H5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50" s="404"/>
      <c r="J50" s="406"/>
      <c r="K50" s="276"/>
      <c r="L50" s="276"/>
      <c r="M50" s="283"/>
      <c r="N50" s="117"/>
      <c r="O50" s="117"/>
      <c r="P50" s="418"/>
      <c r="Q50" s="410">
        <f>+Sklop29[[#This Row],[cena/enota brez DDV v EUR]]*Sklop29[[#This Row],[Stopnja DDV (%)]]</f>
        <v>0</v>
      </c>
      <c r="R50" s="410">
        <f>+Sklop29[[#This Row],[cena/enota brez DDV v EUR]]+Sklop29[[#This Row],[Davek (EUR)]]</f>
        <v>0</v>
      </c>
      <c r="S50" s="410">
        <f>+Sklop29[[#This Row],[cena/enota brez DDV v EUR]]*Sklop29[[#This Row],[Okvirna količina]]</f>
        <v>0</v>
      </c>
      <c r="T50" s="410">
        <f>+Sklop29[[#This Row],[Končna cena/enoto mere (EUR) z DDV]]*Sklop29[[#This Row],[Okvirna količina]]</f>
        <v>0</v>
      </c>
      <c r="U50" s="284"/>
    </row>
    <row r="51" spans="1:21" s="55" customFormat="1">
      <c r="A51" s="77" t="s">
        <v>154</v>
      </c>
      <c r="B51" s="443" t="s">
        <v>1195</v>
      </c>
      <c r="C51" s="401" t="s">
        <v>860</v>
      </c>
      <c r="D51" s="401" t="s">
        <v>76</v>
      </c>
      <c r="E51" s="403"/>
      <c r="F51" s="461">
        <v>4</v>
      </c>
      <c r="G51" s="465" t="s">
        <v>0</v>
      </c>
      <c r="H5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51" s="404"/>
      <c r="J51" s="406"/>
      <c r="K51" s="276"/>
      <c r="L51" s="276"/>
      <c r="M51" s="283"/>
      <c r="N51" s="117"/>
      <c r="O51" s="117"/>
      <c r="P51" s="418"/>
      <c r="Q51" s="410">
        <f>+Sklop29[[#This Row],[cena/enota brez DDV v EUR]]*Sklop29[[#This Row],[Stopnja DDV (%)]]</f>
        <v>0</v>
      </c>
      <c r="R51" s="410">
        <f>+Sklop29[[#This Row],[cena/enota brez DDV v EUR]]+Sklop29[[#This Row],[Davek (EUR)]]</f>
        <v>0</v>
      </c>
      <c r="S51" s="410">
        <f>+Sklop29[[#This Row],[cena/enota brez DDV v EUR]]*Sklop29[[#This Row],[Okvirna količina]]</f>
        <v>0</v>
      </c>
      <c r="T51" s="410">
        <f>+Sklop29[[#This Row],[Končna cena/enoto mere (EUR) z DDV]]*Sklop29[[#This Row],[Okvirna količina]]</f>
        <v>0</v>
      </c>
      <c r="U51" s="284"/>
    </row>
    <row r="52" spans="1:21" s="55" customFormat="1">
      <c r="A52" s="77" t="s">
        <v>155</v>
      </c>
      <c r="B52" s="443" t="s">
        <v>1196</v>
      </c>
      <c r="C52" s="401" t="s">
        <v>860</v>
      </c>
      <c r="D52" s="401" t="s">
        <v>76</v>
      </c>
      <c r="E52" s="403"/>
      <c r="F52" s="461">
        <v>50</v>
      </c>
      <c r="G52" s="465" t="s">
        <v>0</v>
      </c>
      <c r="H5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52" s="404"/>
      <c r="J52" s="406"/>
      <c r="K52" s="276"/>
      <c r="L52" s="276"/>
      <c r="M52" s="283"/>
      <c r="N52" s="117"/>
      <c r="O52" s="117"/>
      <c r="P52" s="418"/>
      <c r="Q52" s="410">
        <f>+Sklop29[[#This Row],[cena/enota brez DDV v EUR]]*Sklop29[[#This Row],[Stopnja DDV (%)]]</f>
        <v>0</v>
      </c>
      <c r="R52" s="410">
        <f>+Sklop29[[#This Row],[cena/enota brez DDV v EUR]]+Sklop29[[#This Row],[Davek (EUR)]]</f>
        <v>0</v>
      </c>
      <c r="S52" s="410">
        <f>+Sklop29[[#This Row],[cena/enota brez DDV v EUR]]*Sklop29[[#This Row],[Okvirna količina]]</f>
        <v>0</v>
      </c>
      <c r="T52" s="410">
        <f>+Sklop29[[#This Row],[Končna cena/enoto mere (EUR) z DDV]]*Sklop29[[#This Row],[Okvirna količina]]</f>
        <v>0</v>
      </c>
      <c r="U52" s="284"/>
    </row>
    <row r="53" spans="1:21" s="55" customFormat="1">
      <c r="A53" s="77" t="s">
        <v>156</v>
      </c>
      <c r="B53" s="443" t="s">
        <v>1197</v>
      </c>
      <c r="C53" s="401" t="s">
        <v>868</v>
      </c>
      <c r="D53" s="401" t="s">
        <v>76</v>
      </c>
      <c r="E53" s="403"/>
      <c r="F53" s="461">
        <v>3</v>
      </c>
      <c r="G53" s="465" t="s">
        <v>0</v>
      </c>
      <c r="H5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53" s="404"/>
      <c r="J53" s="406"/>
      <c r="K53" s="276"/>
      <c r="L53" s="276"/>
      <c r="M53" s="283"/>
      <c r="N53" s="117"/>
      <c r="O53" s="117"/>
      <c r="P53" s="418"/>
      <c r="Q53" s="410">
        <f>+Sklop29[[#This Row],[cena/enota brez DDV v EUR]]*Sklop29[[#This Row],[Stopnja DDV (%)]]</f>
        <v>0</v>
      </c>
      <c r="R53" s="410">
        <f>+Sklop29[[#This Row],[cena/enota brez DDV v EUR]]+Sklop29[[#This Row],[Davek (EUR)]]</f>
        <v>0</v>
      </c>
      <c r="S53" s="410">
        <f>+Sklop29[[#This Row],[cena/enota brez DDV v EUR]]*Sklop29[[#This Row],[Okvirna količina]]</f>
        <v>0</v>
      </c>
      <c r="T53" s="410">
        <f>+Sklop29[[#This Row],[Končna cena/enoto mere (EUR) z DDV]]*Sklop29[[#This Row],[Okvirna količina]]</f>
        <v>0</v>
      </c>
      <c r="U53" s="284"/>
    </row>
    <row r="54" spans="1:21" s="55" customFormat="1">
      <c r="A54" s="77" t="s">
        <v>157</v>
      </c>
      <c r="B54" s="443" t="s">
        <v>1198</v>
      </c>
      <c r="C54" s="401" t="s">
        <v>865</v>
      </c>
      <c r="D54" s="401" t="s">
        <v>76</v>
      </c>
      <c r="E54" s="403"/>
      <c r="F54" s="461">
        <v>2</v>
      </c>
      <c r="G54" s="465" t="s">
        <v>0</v>
      </c>
      <c r="H5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54" s="404"/>
      <c r="J54" s="406"/>
      <c r="K54" s="276"/>
      <c r="L54" s="276"/>
      <c r="M54" s="283"/>
      <c r="N54" s="117"/>
      <c r="O54" s="117"/>
      <c r="P54" s="418"/>
      <c r="Q54" s="410">
        <f>+Sklop29[[#This Row],[cena/enota brez DDV v EUR]]*Sklop29[[#This Row],[Stopnja DDV (%)]]</f>
        <v>0</v>
      </c>
      <c r="R54" s="410">
        <f>+Sklop29[[#This Row],[cena/enota brez DDV v EUR]]+Sklop29[[#This Row],[Davek (EUR)]]</f>
        <v>0</v>
      </c>
      <c r="S54" s="410">
        <f>+Sklop29[[#This Row],[cena/enota brez DDV v EUR]]*Sklop29[[#This Row],[Okvirna količina]]</f>
        <v>0</v>
      </c>
      <c r="T54" s="410">
        <f>+Sklop29[[#This Row],[Končna cena/enoto mere (EUR) z DDV]]*Sklop29[[#This Row],[Okvirna količina]]</f>
        <v>0</v>
      </c>
      <c r="U54" s="284"/>
    </row>
    <row r="55" spans="1:21" s="55" customFormat="1">
      <c r="A55" s="77" t="s">
        <v>158</v>
      </c>
      <c r="B55" s="443" t="s">
        <v>1199</v>
      </c>
      <c r="C55" s="401" t="s">
        <v>869</v>
      </c>
      <c r="D55" s="401" t="s">
        <v>76</v>
      </c>
      <c r="E55" s="403"/>
      <c r="F55" s="461">
        <v>20</v>
      </c>
      <c r="G55" s="465" t="s">
        <v>0</v>
      </c>
      <c r="H5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5" s="404"/>
      <c r="J55" s="406"/>
      <c r="K55" s="276"/>
      <c r="L55" s="276"/>
      <c r="M55" s="283"/>
      <c r="N55" s="117"/>
      <c r="O55" s="117"/>
      <c r="P55" s="418"/>
      <c r="Q55" s="410">
        <f>+Sklop29[[#This Row],[cena/enota brez DDV v EUR]]*Sklop29[[#This Row],[Stopnja DDV (%)]]</f>
        <v>0</v>
      </c>
      <c r="R55" s="410">
        <f>+Sklop29[[#This Row],[cena/enota brez DDV v EUR]]+Sklop29[[#This Row],[Davek (EUR)]]</f>
        <v>0</v>
      </c>
      <c r="S55" s="410">
        <f>+Sklop29[[#This Row],[cena/enota brez DDV v EUR]]*Sklop29[[#This Row],[Okvirna količina]]</f>
        <v>0</v>
      </c>
      <c r="T55" s="410">
        <f>+Sklop29[[#This Row],[Končna cena/enoto mere (EUR) z DDV]]*Sklop29[[#This Row],[Okvirna količina]]</f>
        <v>0</v>
      </c>
      <c r="U55" s="284"/>
    </row>
    <row r="56" spans="1:21" s="55" customFormat="1">
      <c r="A56" s="77" t="s">
        <v>159</v>
      </c>
      <c r="B56" s="443" t="s">
        <v>1200</v>
      </c>
      <c r="C56" s="401" t="s">
        <v>870</v>
      </c>
      <c r="D56" s="401" t="s">
        <v>76</v>
      </c>
      <c r="E56" s="403"/>
      <c r="F56" s="461">
        <v>1</v>
      </c>
      <c r="G56" s="465" t="s">
        <v>0</v>
      </c>
      <c r="H5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56" s="404"/>
      <c r="J56" s="406"/>
      <c r="K56" s="276"/>
      <c r="L56" s="276"/>
      <c r="M56" s="283"/>
      <c r="N56" s="117"/>
      <c r="O56" s="117"/>
      <c r="P56" s="418"/>
      <c r="Q56" s="410">
        <f>+Sklop29[[#This Row],[cena/enota brez DDV v EUR]]*Sklop29[[#This Row],[Stopnja DDV (%)]]</f>
        <v>0</v>
      </c>
      <c r="R56" s="410">
        <f>+Sklop29[[#This Row],[cena/enota brez DDV v EUR]]+Sklop29[[#This Row],[Davek (EUR)]]</f>
        <v>0</v>
      </c>
      <c r="S56" s="410">
        <f>+Sklop29[[#This Row],[cena/enota brez DDV v EUR]]*Sklop29[[#This Row],[Okvirna količina]]</f>
        <v>0</v>
      </c>
      <c r="T56" s="410">
        <f>+Sklop29[[#This Row],[Končna cena/enoto mere (EUR) z DDV]]*Sklop29[[#This Row],[Okvirna količina]]</f>
        <v>0</v>
      </c>
      <c r="U56" s="284"/>
    </row>
    <row r="57" spans="1:21" s="55" customFormat="1">
      <c r="A57" s="77" t="s">
        <v>180</v>
      </c>
      <c r="B57" s="443" t="s">
        <v>1201</v>
      </c>
      <c r="C57" s="401" t="s">
        <v>871</v>
      </c>
      <c r="D57" s="401" t="s">
        <v>76</v>
      </c>
      <c r="E57" s="403"/>
      <c r="F57" s="461">
        <v>3</v>
      </c>
      <c r="G57" s="465" t="s">
        <v>0</v>
      </c>
      <c r="H5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57" s="404"/>
      <c r="J57" s="406"/>
      <c r="K57" s="276"/>
      <c r="L57" s="276"/>
      <c r="M57" s="283"/>
      <c r="N57" s="117"/>
      <c r="O57" s="117"/>
      <c r="P57" s="418"/>
      <c r="Q57" s="410">
        <f>+Sklop29[[#This Row],[cena/enota brez DDV v EUR]]*Sklop29[[#This Row],[Stopnja DDV (%)]]</f>
        <v>0</v>
      </c>
      <c r="R57" s="410">
        <f>+Sklop29[[#This Row],[cena/enota brez DDV v EUR]]+Sklop29[[#This Row],[Davek (EUR)]]</f>
        <v>0</v>
      </c>
      <c r="S57" s="410">
        <f>+Sklop29[[#This Row],[cena/enota brez DDV v EUR]]*Sklop29[[#This Row],[Okvirna količina]]</f>
        <v>0</v>
      </c>
      <c r="T57" s="410">
        <f>+Sklop29[[#This Row],[Končna cena/enoto mere (EUR) z DDV]]*Sklop29[[#This Row],[Okvirna količina]]</f>
        <v>0</v>
      </c>
      <c r="U57" s="284"/>
    </row>
    <row r="58" spans="1:21" s="55" customFormat="1">
      <c r="A58" s="77" t="s">
        <v>181</v>
      </c>
      <c r="B58" s="443" t="s">
        <v>1202</v>
      </c>
      <c r="C58" s="487" t="s">
        <v>872</v>
      </c>
      <c r="D58" s="401" t="s">
        <v>76</v>
      </c>
      <c r="E58" s="403"/>
      <c r="F58" s="461">
        <v>1</v>
      </c>
      <c r="G58" s="465" t="s">
        <v>0</v>
      </c>
      <c r="H5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58" s="404"/>
      <c r="J58" s="406"/>
      <c r="K58" s="276"/>
      <c r="L58" s="276"/>
      <c r="M58" s="283"/>
      <c r="N58" s="117"/>
      <c r="O58" s="117"/>
      <c r="P58" s="418"/>
      <c r="Q58" s="410">
        <f>+Sklop29[[#This Row],[cena/enota brez DDV v EUR]]*Sklop29[[#This Row],[Stopnja DDV (%)]]</f>
        <v>0</v>
      </c>
      <c r="R58" s="410">
        <f>+Sklop29[[#This Row],[cena/enota brez DDV v EUR]]+Sklop29[[#This Row],[Davek (EUR)]]</f>
        <v>0</v>
      </c>
      <c r="S58" s="410">
        <f>+Sklop29[[#This Row],[cena/enota brez DDV v EUR]]*Sklop29[[#This Row],[Okvirna količina]]</f>
        <v>0</v>
      </c>
      <c r="T58" s="410">
        <f>+Sklop29[[#This Row],[Končna cena/enoto mere (EUR) z DDV]]*Sklop29[[#This Row],[Okvirna količina]]</f>
        <v>0</v>
      </c>
      <c r="U58" s="284"/>
    </row>
    <row r="59" spans="1:21" s="55" customFormat="1">
      <c r="A59" s="77" t="s">
        <v>182</v>
      </c>
      <c r="B59" s="443" t="s">
        <v>1203</v>
      </c>
      <c r="C59" s="401" t="s">
        <v>172</v>
      </c>
      <c r="D59" s="401" t="s">
        <v>76</v>
      </c>
      <c r="E59" s="403"/>
      <c r="F59" s="461">
        <v>10</v>
      </c>
      <c r="G59" s="465" t="s">
        <v>0</v>
      </c>
      <c r="H5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59" s="404"/>
      <c r="J59" s="406"/>
      <c r="K59" s="276"/>
      <c r="L59" s="276"/>
      <c r="M59" s="283"/>
      <c r="N59" s="117"/>
      <c r="O59" s="117"/>
      <c r="P59" s="418"/>
      <c r="Q59" s="410">
        <f>+Sklop29[[#This Row],[cena/enota brez DDV v EUR]]*Sklop29[[#This Row],[Stopnja DDV (%)]]</f>
        <v>0</v>
      </c>
      <c r="R59" s="410">
        <f>+Sklop29[[#This Row],[cena/enota brez DDV v EUR]]+Sklop29[[#This Row],[Davek (EUR)]]</f>
        <v>0</v>
      </c>
      <c r="S59" s="410">
        <f>+Sklop29[[#This Row],[cena/enota brez DDV v EUR]]*Sklop29[[#This Row],[Okvirna količina]]</f>
        <v>0</v>
      </c>
      <c r="T59" s="410">
        <f>+Sklop29[[#This Row],[Končna cena/enoto mere (EUR) z DDV]]*Sklop29[[#This Row],[Okvirna količina]]</f>
        <v>0</v>
      </c>
      <c r="U59" s="284"/>
    </row>
    <row r="60" spans="1:21" s="55" customFormat="1">
      <c r="A60" s="77" t="s">
        <v>183</v>
      </c>
      <c r="B60" s="443" t="s">
        <v>1204</v>
      </c>
      <c r="C60" s="401" t="s">
        <v>873</v>
      </c>
      <c r="D60" s="401" t="s">
        <v>76</v>
      </c>
      <c r="E60" s="403"/>
      <c r="F60" s="461">
        <v>2</v>
      </c>
      <c r="G60" s="465" t="s">
        <v>0</v>
      </c>
      <c r="H6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60" s="404"/>
      <c r="J60" s="406"/>
      <c r="K60" s="276"/>
      <c r="L60" s="276"/>
      <c r="M60" s="283"/>
      <c r="N60" s="117"/>
      <c r="O60" s="117"/>
      <c r="P60" s="418"/>
      <c r="Q60" s="410">
        <f>+Sklop29[[#This Row],[cena/enota brez DDV v EUR]]*Sklop29[[#This Row],[Stopnja DDV (%)]]</f>
        <v>0</v>
      </c>
      <c r="R60" s="410">
        <f>+Sklop29[[#This Row],[cena/enota brez DDV v EUR]]+Sklop29[[#This Row],[Davek (EUR)]]</f>
        <v>0</v>
      </c>
      <c r="S60" s="410">
        <f>+Sklop29[[#This Row],[cena/enota brez DDV v EUR]]*Sklop29[[#This Row],[Okvirna količina]]</f>
        <v>0</v>
      </c>
      <c r="T60" s="410">
        <f>+Sklop29[[#This Row],[Končna cena/enoto mere (EUR) z DDV]]*Sklop29[[#This Row],[Okvirna količina]]</f>
        <v>0</v>
      </c>
      <c r="U60" s="284"/>
    </row>
    <row r="61" spans="1:21" s="55" customFormat="1">
      <c r="A61" s="77" t="s">
        <v>184</v>
      </c>
      <c r="B61" s="443" t="s">
        <v>1205</v>
      </c>
      <c r="C61" s="401" t="s">
        <v>868</v>
      </c>
      <c r="D61" s="401" t="s">
        <v>76</v>
      </c>
      <c r="E61" s="403"/>
      <c r="F61" s="461">
        <v>1</v>
      </c>
      <c r="G61" s="465" t="s">
        <v>0</v>
      </c>
      <c r="H6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61" s="404"/>
      <c r="J61" s="406"/>
      <c r="K61" s="276"/>
      <c r="L61" s="276"/>
      <c r="M61" s="283"/>
      <c r="N61" s="117"/>
      <c r="O61" s="117"/>
      <c r="P61" s="418"/>
      <c r="Q61" s="410">
        <f>+Sklop29[[#This Row],[cena/enota brez DDV v EUR]]*Sklop29[[#This Row],[Stopnja DDV (%)]]</f>
        <v>0</v>
      </c>
      <c r="R61" s="410">
        <f>+Sklop29[[#This Row],[cena/enota brez DDV v EUR]]+Sklop29[[#This Row],[Davek (EUR)]]</f>
        <v>0</v>
      </c>
      <c r="S61" s="410">
        <f>+Sklop29[[#This Row],[cena/enota brez DDV v EUR]]*Sklop29[[#This Row],[Okvirna količina]]</f>
        <v>0</v>
      </c>
      <c r="T61" s="410">
        <f>+Sklop29[[#This Row],[Končna cena/enoto mere (EUR) z DDV]]*Sklop29[[#This Row],[Okvirna količina]]</f>
        <v>0</v>
      </c>
      <c r="U61" s="284"/>
    </row>
    <row r="62" spans="1:21" s="55" customFormat="1">
      <c r="A62" s="77" t="s">
        <v>185</v>
      </c>
      <c r="B62" s="443" t="s">
        <v>1206</v>
      </c>
      <c r="C62" s="401" t="s">
        <v>867</v>
      </c>
      <c r="D62" s="401" t="s">
        <v>76</v>
      </c>
      <c r="E62" s="403"/>
      <c r="F62" s="461">
        <v>4</v>
      </c>
      <c r="G62" s="465" t="s">
        <v>0</v>
      </c>
      <c r="H6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62" s="404"/>
      <c r="J62" s="406"/>
      <c r="K62" s="276"/>
      <c r="L62" s="276"/>
      <c r="M62" s="283"/>
      <c r="N62" s="117"/>
      <c r="O62" s="117"/>
      <c r="P62" s="418"/>
      <c r="Q62" s="410">
        <f>+Sklop29[[#This Row],[cena/enota brez DDV v EUR]]*Sklop29[[#This Row],[Stopnja DDV (%)]]</f>
        <v>0</v>
      </c>
      <c r="R62" s="410">
        <f>+Sklop29[[#This Row],[cena/enota brez DDV v EUR]]+Sklop29[[#This Row],[Davek (EUR)]]</f>
        <v>0</v>
      </c>
      <c r="S62" s="410">
        <f>+Sklop29[[#This Row],[cena/enota brez DDV v EUR]]*Sklop29[[#This Row],[Okvirna količina]]</f>
        <v>0</v>
      </c>
      <c r="T62" s="410">
        <f>+Sklop29[[#This Row],[Končna cena/enoto mere (EUR) z DDV]]*Sklop29[[#This Row],[Okvirna količina]]</f>
        <v>0</v>
      </c>
      <c r="U62" s="284"/>
    </row>
    <row r="63" spans="1:21" s="55" customFormat="1">
      <c r="A63" s="77" t="s">
        <v>186</v>
      </c>
      <c r="B63" s="443" t="s">
        <v>1207</v>
      </c>
      <c r="C63" s="401" t="s">
        <v>874</v>
      </c>
      <c r="D63" s="401" t="s">
        <v>76</v>
      </c>
      <c r="E63" s="403"/>
      <c r="F63" s="461">
        <v>2</v>
      </c>
      <c r="G63" s="465" t="s">
        <v>0</v>
      </c>
      <c r="H6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63" s="404"/>
      <c r="J63" s="406"/>
      <c r="K63" s="276"/>
      <c r="L63" s="276"/>
      <c r="M63" s="283"/>
      <c r="N63" s="117"/>
      <c r="O63" s="117"/>
      <c r="P63" s="418"/>
      <c r="Q63" s="410">
        <f>+Sklop29[[#This Row],[cena/enota brez DDV v EUR]]*Sklop29[[#This Row],[Stopnja DDV (%)]]</f>
        <v>0</v>
      </c>
      <c r="R63" s="410">
        <f>+Sklop29[[#This Row],[cena/enota brez DDV v EUR]]+Sklop29[[#This Row],[Davek (EUR)]]</f>
        <v>0</v>
      </c>
      <c r="S63" s="410">
        <f>+Sklop29[[#This Row],[cena/enota brez DDV v EUR]]*Sklop29[[#This Row],[Okvirna količina]]</f>
        <v>0</v>
      </c>
      <c r="T63" s="410">
        <f>+Sklop29[[#This Row],[Končna cena/enoto mere (EUR) z DDV]]*Sklop29[[#This Row],[Okvirna količina]]</f>
        <v>0</v>
      </c>
      <c r="U63" s="284"/>
    </row>
    <row r="64" spans="1:21" s="55" customFormat="1">
      <c r="A64" s="77" t="s">
        <v>187</v>
      </c>
      <c r="B64" s="443" t="s">
        <v>1208</v>
      </c>
      <c r="C64" s="487" t="s">
        <v>875</v>
      </c>
      <c r="D64" s="401" t="s">
        <v>76</v>
      </c>
      <c r="E64" s="403"/>
      <c r="F64" s="461">
        <v>1</v>
      </c>
      <c r="G64" s="465" t="s">
        <v>0</v>
      </c>
      <c r="H6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64" s="404"/>
      <c r="J64" s="406"/>
      <c r="K64" s="276"/>
      <c r="L64" s="276"/>
      <c r="M64" s="283"/>
      <c r="N64" s="117"/>
      <c r="O64" s="117"/>
      <c r="P64" s="418"/>
      <c r="Q64" s="410">
        <f>+Sklop29[[#This Row],[cena/enota brez DDV v EUR]]*Sklop29[[#This Row],[Stopnja DDV (%)]]</f>
        <v>0</v>
      </c>
      <c r="R64" s="410">
        <f>+Sklop29[[#This Row],[cena/enota brez DDV v EUR]]+Sklop29[[#This Row],[Davek (EUR)]]</f>
        <v>0</v>
      </c>
      <c r="S64" s="410">
        <f>+Sklop29[[#This Row],[cena/enota brez DDV v EUR]]*Sklop29[[#This Row],[Okvirna količina]]</f>
        <v>0</v>
      </c>
      <c r="T64" s="410">
        <f>+Sklop29[[#This Row],[Končna cena/enoto mere (EUR) z DDV]]*Sklop29[[#This Row],[Okvirna količina]]</f>
        <v>0</v>
      </c>
      <c r="U64" s="284"/>
    </row>
    <row r="65" spans="1:21" s="55" customFormat="1">
      <c r="A65" s="77" t="s">
        <v>188</v>
      </c>
      <c r="B65" s="443" t="s">
        <v>1209</v>
      </c>
      <c r="C65" s="401" t="s">
        <v>876</v>
      </c>
      <c r="D65" s="401" t="s">
        <v>76</v>
      </c>
      <c r="E65" s="403"/>
      <c r="F65" s="461">
        <v>10</v>
      </c>
      <c r="G65" s="465" t="s">
        <v>0</v>
      </c>
      <c r="H6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65" s="404"/>
      <c r="J65" s="406"/>
      <c r="K65" s="276"/>
      <c r="L65" s="276"/>
      <c r="M65" s="283"/>
      <c r="N65" s="117"/>
      <c r="O65" s="117"/>
      <c r="P65" s="418"/>
      <c r="Q65" s="410">
        <f>+Sklop29[[#This Row],[cena/enota brez DDV v EUR]]*Sklop29[[#This Row],[Stopnja DDV (%)]]</f>
        <v>0</v>
      </c>
      <c r="R65" s="410">
        <f>+Sklop29[[#This Row],[cena/enota brez DDV v EUR]]+Sklop29[[#This Row],[Davek (EUR)]]</f>
        <v>0</v>
      </c>
      <c r="S65" s="410">
        <f>+Sklop29[[#This Row],[cena/enota brez DDV v EUR]]*Sklop29[[#This Row],[Okvirna količina]]</f>
        <v>0</v>
      </c>
      <c r="T65" s="410">
        <f>+Sklop29[[#This Row],[Končna cena/enoto mere (EUR) z DDV]]*Sklop29[[#This Row],[Okvirna količina]]</f>
        <v>0</v>
      </c>
      <c r="U65" s="284"/>
    </row>
    <row r="66" spans="1:21" s="55" customFormat="1">
      <c r="A66" s="77" t="s">
        <v>189</v>
      </c>
      <c r="B66" s="443" t="s">
        <v>1210</v>
      </c>
      <c r="C66" s="401" t="s">
        <v>877</v>
      </c>
      <c r="D66" s="401" t="s">
        <v>76</v>
      </c>
      <c r="E66" s="403"/>
      <c r="F66" s="461">
        <v>20</v>
      </c>
      <c r="G66" s="465" t="s">
        <v>0</v>
      </c>
      <c r="H6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66" s="404"/>
      <c r="J66" s="406"/>
      <c r="K66" s="276"/>
      <c r="L66" s="276"/>
      <c r="M66" s="283"/>
      <c r="N66" s="117"/>
      <c r="O66" s="117"/>
      <c r="P66" s="418"/>
      <c r="Q66" s="410">
        <f>+Sklop29[[#This Row],[cena/enota brez DDV v EUR]]*Sklop29[[#This Row],[Stopnja DDV (%)]]</f>
        <v>0</v>
      </c>
      <c r="R66" s="410">
        <f>+Sklop29[[#This Row],[cena/enota brez DDV v EUR]]+Sklop29[[#This Row],[Davek (EUR)]]</f>
        <v>0</v>
      </c>
      <c r="S66" s="410">
        <f>+Sklop29[[#This Row],[cena/enota brez DDV v EUR]]*Sklop29[[#This Row],[Okvirna količina]]</f>
        <v>0</v>
      </c>
      <c r="T66" s="410">
        <f>+Sklop29[[#This Row],[Končna cena/enoto mere (EUR) z DDV]]*Sklop29[[#This Row],[Okvirna količina]]</f>
        <v>0</v>
      </c>
      <c r="U66" s="284"/>
    </row>
    <row r="67" spans="1:21" s="55" customFormat="1">
      <c r="A67" s="77" t="s">
        <v>190</v>
      </c>
      <c r="B67" s="443" t="s">
        <v>1211</v>
      </c>
      <c r="C67" s="401" t="s">
        <v>878</v>
      </c>
      <c r="D67" s="401" t="s">
        <v>76</v>
      </c>
      <c r="E67" s="403"/>
      <c r="F67" s="461">
        <v>10</v>
      </c>
      <c r="G67" s="465" t="s">
        <v>0</v>
      </c>
      <c r="H6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67" s="404"/>
      <c r="J67" s="406"/>
      <c r="K67" s="276"/>
      <c r="L67" s="276"/>
      <c r="M67" s="283"/>
      <c r="N67" s="117"/>
      <c r="O67" s="117"/>
      <c r="P67" s="418"/>
      <c r="Q67" s="410">
        <f>+Sklop29[[#This Row],[cena/enota brez DDV v EUR]]*Sklop29[[#This Row],[Stopnja DDV (%)]]</f>
        <v>0</v>
      </c>
      <c r="R67" s="410">
        <f>+Sklop29[[#This Row],[cena/enota brez DDV v EUR]]+Sklop29[[#This Row],[Davek (EUR)]]</f>
        <v>0</v>
      </c>
      <c r="S67" s="410">
        <f>+Sklop29[[#This Row],[cena/enota brez DDV v EUR]]*Sklop29[[#This Row],[Okvirna količina]]</f>
        <v>0</v>
      </c>
      <c r="T67" s="410">
        <f>+Sklop29[[#This Row],[Končna cena/enoto mere (EUR) z DDV]]*Sklop29[[#This Row],[Okvirna količina]]</f>
        <v>0</v>
      </c>
      <c r="U67" s="284"/>
    </row>
    <row r="68" spans="1:21" s="55" customFormat="1">
      <c r="A68" s="77" t="s">
        <v>191</v>
      </c>
      <c r="B68" s="443" t="s">
        <v>1212</v>
      </c>
      <c r="C68" s="488" t="s">
        <v>879</v>
      </c>
      <c r="D68" s="401" t="s">
        <v>76</v>
      </c>
      <c r="E68" s="403"/>
      <c r="F68" s="461">
        <v>5</v>
      </c>
      <c r="G68" s="465" t="s">
        <v>0</v>
      </c>
      <c r="H6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68" s="404"/>
      <c r="J68" s="406"/>
      <c r="K68" s="276"/>
      <c r="L68" s="276"/>
      <c r="M68" s="283"/>
      <c r="N68" s="117"/>
      <c r="O68" s="117"/>
      <c r="P68" s="418"/>
      <c r="Q68" s="410">
        <f>+Sklop29[[#This Row],[cena/enota brez DDV v EUR]]*Sklop29[[#This Row],[Stopnja DDV (%)]]</f>
        <v>0</v>
      </c>
      <c r="R68" s="410">
        <f>+Sklop29[[#This Row],[cena/enota brez DDV v EUR]]+Sklop29[[#This Row],[Davek (EUR)]]</f>
        <v>0</v>
      </c>
      <c r="S68" s="410">
        <f>+Sklop29[[#This Row],[cena/enota brez DDV v EUR]]*Sklop29[[#This Row],[Okvirna količina]]</f>
        <v>0</v>
      </c>
      <c r="T68" s="410">
        <f>+Sklop29[[#This Row],[Končna cena/enoto mere (EUR) z DDV]]*Sklop29[[#This Row],[Okvirna količina]]</f>
        <v>0</v>
      </c>
      <c r="U68" s="284"/>
    </row>
    <row r="69" spans="1:21" s="55" customFormat="1">
      <c r="A69" s="77" t="s">
        <v>192</v>
      </c>
      <c r="B69" s="443" t="s">
        <v>885</v>
      </c>
      <c r="C69" s="401" t="s">
        <v>868</v>
      </c>
      <c r="D69" s="401" t="s">
        <v>76</v>
      </c>
      <c r="E69" s="403"/>
      <c r="F69" s="461">
        <v>50</v>
      </c>
      <c r="G69" s="465" t="s">
        <v>0</v>
      </c>
      <c r="H6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9" s="404"/>
      <c r="J69" s="406"/>
      <c r="K69" s="276"/>
      <c r="L69" s="276"/>
      <c r="M69" s="283"/>
      <c r="N69" s="117"/>
      <c r="O69" s="117"/>
      <c r="P69" s="418"/>
      <c r="Q69" s="410">
        <f>+Sklop29[[#This Row],[cena/enota brez DDV v EUR]]*Sklop29[[#This Row],[Stopnja DDV (%)]]</f>
        <v>0</v>
      </c>
      <c r="R69" s="410">
        <f>+Sklop29[[#This Row],[cena/enota brez DDV v EUR]]+Sklop29[[#This Row],[Davek (EUR)]]</f>
        <v>0</v>
      </c>
      <c r="S69" s="410">
        <f>+Sklop29[[#This Row],[cena/enota brez DDV v EUR]]*Sklop29[[#This Row],[Okvirna količina]]</f>
        <v>0</v>
      </c>
      <c r="T69" s="410">
        <f>+Sklop29[[#This Row],[Končna cena/enoto mere (EUR) z DDV]]*Sklop29[[#This Row],[Okvirna količina]]</f>
        <v>0</v>
      </c>
      <c r="U69" s="284"/>
    </row>
    <row r="70" spans="1:21" s="55" customFormat="1">
      <c r="A70" s="77" t="s">
        <v>193</v>
      </c>
      <c r="B70" s="443" t="s">
        <v>260</v>
      </c>
      <c r="C70" s="401" t="s">
        <v>626</v>
      </c>
      <c r="D70" s="401" t="s">
        <v>76</v>
      </c>
      <c r="E70" s="403"/>
      <c r="F70" s="461">
        <v>40</v>
      </c>
      <c r="G70" s="465" t="s">
        <v>0</v>
      </c>
      <c r="H7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70" s="404"/>
      <c r="J70" s="406"/>
      <c r="K70" s="276"/>
      <c r="L70" s="276"/>
      <c r="M70" s="283"/>
      <c r="N70" s="117"/>
      <c r="O70" s="117"/>
      <c r="P70" s="418"/>
      <c r="Q70" s="410">
        <f>+Sklop29[[#This Row],[cena/enota brez DDV v EUR]]*Sklop29[[#This Row],[Stopnja DDV (%)]]</f>
        <v>0</v>
      </c>
      <c r="R70" s="410">
        <f>+Sklop29[[#This Row],[cena/enota brez DDV v EUR]]+Sklop29[[#This Row],[Davek (EUR)]]</f>
        <v>0</v>
      </c>
      <c r="S70" s="410">
        <f>+Sklop29[[#This Row],[cena/enota brez DDV v EUR]]*Sklop29[[#This Row],[Okvirna količina]]</f>
        <v>0</v>
      </c>
      <c r="T70" s="410">
        <f>+Sklop29[[#This Row],[Končna cena/enoto mere (EUR) z DDV]]*Sklop29[[#This Row],[Okvirna količina]]</f>
        <v>0</v>
      </c>
      <c r="U70" s="284"/>
    </row>
    <row r="71" spans="1:21" s="55" customFormat="1">
      <c r="A71" s="77" t="s">
        <v>194</v>
      </c>
      <c r="B71" s="443" t="s">
        <v>886</v>
      </c>
      <c r="C71" s="401" t="s">
        <v>880</v>
      </c>
      <c r="D71" s="401" t="s">
        <v>76</v>
      </c>
      <c r="E71" s="403"/>
      <c r="F71" s="461">
        <v>50</v>
      </c>
      <c r="G71" s="465" t="s">
        <v>0</v>
      </c>
      <c r="H7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71" s="404"/>
      <c r="J71" s="406"/>
      <c r="K71" s="276"/>
      <c r="L71" s="276"/>
      <c r="M71" s="283"/>
      <c r="N71" s="117"/>
      <c r="O71" s="117"/>
      <c r="P71" s="418"/>
      <c r="Q71" s="410">
        <f>+Sklop29[[#This Row],[cena/enota brez DDV v EUR]]*Sklop29[[#This Row],[Stopnja DDV (%)]]</f>
        <v>0</v>
      </c>
      <c r="R71" s="410">
        <f>+Sklop29[[#This Row],[cena/enota brez DDV v EUR]]+Sklop29[[#This Row],[Davek (EUR)]]</f>
        <v>0</v>
      </c>
      <c r="S71" s="410">
        <f>+Sklop29[[#This Row],[cena/enota brez DDV v EUR]]*Sklop29[[#This Row],[Okvirna količina]]</f>
        <v>0</v>
      </c>
      <c r="T71" s="410">
        <f>+Sklop29[[#This Row],[Končna cena/enoto mere (EUR) z DDV]]*Sklop29[[#This Row],[Okvirna količina]]</f>
        <v>0</v>
      </c>
      <c r="U71" s="284"/>
    </row>
    <row r="72" spans="1:21" s="55" customFormat="1">
      <c r="A72" s="77" t="s">
        <v>195</v>
      </c>
      <c r="B72" s="467" t="s">
        <v>887</v>
      </c>
      <c r="C72" s="401">
        <v>125</v>
      </c>
      <c r="D72" s="401" t="s">
        <v>76</v>
      </c>
      <c r="E72" s="403"/>
      <c r="F72" s="461">
        <v>800</v>
      </c>
      <c r="G72" s="465" t="s">
        <v>243</v>
      </c>
      <c r="H7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2" s="404"/>
      <c r="J72" s="406"/>
      <c r="K72" s="276"/>
      <c r="L72" s="276"/>
      <c r="M72" s="283"/>
      <c r="N72" s="117"/>
      <c r="O72" s="117"/>
      <c r="P72" s="418"/>
      <c r="Q72" s="410">
        <f>+Sklop29[[#This Row],[cena/enota brez DDV v EUR]]*Sklop29[[#This Row],[Stopnja DDV (%)]]</f>
        <v>0</v>
      </c>
      <c r="R72" s="410">
        <f>+Sklop29[[#This Row],[cena/enota brez DDV v EUR]]+Sklop29[[#This Row],[Davek (EUR)]]</f>
        <v>0</v>
      </c>
      <c r="S72" s="410">
        <f>+Sklop29[[#This Row],[cena/enota brez DDV v EUR]]*Sklop29[[#This Row],[Okvirna količina]]</f>
        <v>0</v>
      </c>
      <c r="T72" s="410">
        <f>+Sklop29[[#This Row],[Končna cena/enoto mere (EUR) z DDV]]*Sklop29[[#This Row],[Okvirna količina]]</f>
        <v>0</v>
      </c>
      <c r="U72" s="284"/>
    </row>
    <row r="73" spans="1:21" s="55" customFormat="1">
      <c r="A73" s="77" t="s">
        <v>196</v>
      </c>
      <c r="B73" s="443" t="s">
        <v>1213</v>
      </c>
      <c r="C73" s="401">
        <v>100</v>
      </c>
      <c r="D73" s="401" t="s">
        <v>76</v>
      </c>
      <c r="E73" s="403"/>
      <c r="F73" s="461">
        <v>100</v>
      </c>
      <c r="G73" s="465" t="s">
        <v>243</v>
      </c>
      <c r="H7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73" s="404"/>
      <c r="J73" s="406"/>
      <c r="K73" s="276"/>
      <c r="L73" s="276"/>
      <c r="M73" s="283"/>
      <c r="N73" s="117"/>
      <c r="O73" s="117"/>
      <c r="P73" s="418"/>
      <c r="Q73" s="410">
        <f>+Sklop29[[#This Row],[cena/enota brez DDV v EUR]]*Sklop29[[#This Row],[Stopnja DDV (%)]]</f>
        <v>0</v>
      </c>
      <c r="R73" s="410">
        <f>+Sklop29[[#This Row],[cena/enota brez DDV v EUR]]+Sklop29[[#This Row],[Davek (EUR)]]</f>
        <v>0</v>
      </c>
      <c r="S73" s="410">
        <f>+Sklop29[[#This Row],[cena/enota brez DDV v EUR]]*Sklop29[[#This Row],[Okvirna količina]]</f>
        <v>0</v>
      </c>
      <c r="T73" s="410">
        <f>+Sklop29[[#This Row],[Končna cena/enoto mere (EUR) z DDV]]*Sklop29[[#This Row],[Okvirna količina]]</f>
        <v>0</v>
      </c>
      <c r="U73" s="284"/>
    </row>
    <row r="74" spans="1:21" s="55" customFormat="1">
      <c r="A74" s="77" t="s">
        <v>197</v>
      </c>
      <c r="B74" s="443" t="s">
        <v>1214</v>
      </c>
      <c r="C74" s="401">
        <v>500</v>
      </c>
      <c r="D74" s="401" t="s">
        <v>76</v>
      </c>
      <c r="E74" s="403"/>
      <c r="F74" s="461">
        <v>80</v>
      </c>
      <c r="G74" s="465" t="s">
        <v>243</v>
      </c>
      <c r="H7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74" s="404"/>
      <c r="J74" s="406"/>
      <c r="K74" s="276"/>
      <c r="L74" s="276"/>
      <c r="M74" s="283"/>
      <c r="N74" s="117"/>
      <c r="O74" s="117"/>
      <c r="P74" s="418"/>
      <c r="Q74" s="410">
        <f>+Sklop29[[#This Row],[cena/enota brez DDV v EUR]]*Sklop29[[#This Row],[Stopnja DDV (%)]]</f>
        <v>0</v>
      </c>
      <c r="R74" s="410">
        <f>+Sklop29[[#This Row],[cena/enota brez DDV v EUR]]+Sklop29[[#This Row],[Davek (EUR)]]</f>
        <v>0</v>
      </c>
      <c r="S74" s="410">
        <f>+Sklop29[[#This Row],[cena/enota brez DDV v EUR]]*Sklop29[[#This Row],[Okvirna količina]]</f>
        <v>0</v>
      </c>
      <c r="T74" s="410">
        <f>+Sklop29[[#This Row],[Končna cena/enoto mere (EUR) z DDV]]*Sklop29[[#This Row],[Okvirna količina]]</f>
        <v>0</v>
      </c>
      <c r="U74" s="284"/>
    </row>
    <row r="75" spans="1:21" s="55" customFormat="1">
      <c r="A75" s="77" t="s">
        <v>198</v>
      </c>
      <c r="B75" s="443" t="s">
        <v>1215</v>
      </c>
      <c r="C75" s="401">
        <v>42</v>
      </c>
      <c r="D75" s="401" t="s">
        <v>76</v>
      </c>
      <c r="E75" s="403"/>
      <c r="F75" s="461">
        <v>600</v>
      </c>
      <c r="G75" s="465" t="s">
        <v>243</v>
      </c>
      <c r="H7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25.200000000000003</v>
      </c>
      <c r="I75" s="404"/>
      <c r="J75" s="406"/>
      <c r="K75" s="276"/>
      <c r="L75" s="276"/>
      <c r="M75" s="283"/>
      <c r="N75" s="117"/>
      <c r="O75" s="117"/>
      <c r="P75" s="418"/>
      <c r="Q75" s="410">
        <f>+Sklop29[[#This Row],[cena/enota brez DDV v EUR]]*Sklop29[[#This Row],[Stopnja DDV (%)]]</f>
        <v>0</v>
      </c>
      <c r="R75" s="410">
        <f>+Sklop29[[#This Row],[cena/enota brez DDV v EUR]]+Sklop29[[#This Row],[Davek (EUR)]]</f>
        <v>0</v>
      </c>
      <c r="S75" s="410">
        <f>+Sklop29[[#This Row],[cena/enota brez DDV v EUR]]*Sklop29[[#This Row],[Okvirna količina]]</f>
        <v>0</v>
      </c>
      <c r="T75" s="410">
        <f>+Sklop29[[#This Row],[Končna cena/enoto mere (EUR) z DDV]]*Sklop29[[#This Row],[Okvirna količina]]</f>
        <v>0</v>
      </c>
      <c r="U75" s="284"/>
    </row>
    <row r="76" spans="1:21" s="55" customFormat="1">
      <c r="A76" s="77" t="s">
        <v>199</v>
      </c>
      <c r="B76" s="443" t="s">
        <v>888</v>
      </c>
      <c r="C76" s="489">
        <v>7</v>
      </c>
      <c r="D76" s="401" t="s">
        <v>76</v>
      </c>
      <c r="E76" s="403"/>
      <c r="F76" s="461">
        <v>800</v>
      </c>
      <c r="G76" s="465" t="s">
        <v>243</v>
      </c>
      <c r="H7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5.6000000000000005</v>
      </c>
      <c r="I76" s="404"/>
      <c r="J76" s="406"/>
      <c r="K76" s="276"/>
      <c r="L76" s="276"/>
      <c r="M76" s="283"/>
      <c r="N76" s="117"/>
      <c r="O76" s="117"/>
      <c r="P76" s="418"/>
      <c r="Q76" s="410">
        <f>+Sklop29[[#This Row],[cena/enota brez DDV v EUR]]*Sklop29[[#This Row],[Stopnja DDV (%)]]</f>
        <v>0</v>
      </c>
      <c r="R76" s="410">
        <f>+Sklop29[[#This Row],[cena/enota brez DDV v EUR]]+Sklop29[[#This Row],[Davek (EUR)]]</f>
        <v>0</v>
      </c>
      <c r="S76" s="410">
        <f>+Sklop29[[#This Row],[cena/enota brez DDV v EUR]]*Sklop29[[#This Row],[Okvirna količina]]</f>
        <v>0</v>
      </c>
      <c r="T76" s="410">
        <f>+Sklop29[[#This Row],[Končna cena/enoto mere (EUR) z DDV]]*Sklop29[[#This Row],[Okvirna količina]]</f>
        <v>0</v>
      </c>
      <c r="U76" s="284"/>
    </row>
    <row r="77" spans="1:21" s="55" customFormat="1">
      <c r="A77" s="77" t="s">
        <v>200</v>
      </c>
      <c r="B77" s="467" t="s">
        <v>889</v>
      </c>
      <c r="C77" s="401">
        <v>10</v>
      </c>
      <c r="D77" s="401" t="s">
        <v>76</v>
      </c>
      <c r="E77" s="403"/>
      <c r="F77" s="461">
        <v>110</v>
      </c>
      <c r="G77" s="465" t="s">
        <v>243</v>
      </c>
      <c r="H7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1.1000000000000001</v>
      </c>
      <c r="I77" s="404"/>
      <c r="J77" s="406"/>
      <c r="K77" s="276"/>
      <c r="L77" s="276"/>
      <c r="M77" s="283"/>
      <c r="N77" s="117"/>
      <c r="O77" s="117"/>
      <c r="P77" s="418"/>
      <c r="Q77" s="410">
        <f>+Sklop29[[#This Row],[cena/enota brez DDV v EUR]]*Sklop29[[#This Row],[Stopnja DDV (%)]]</f>
        <v>0</v>
      </c>
      <c r="R77" s="410">
        <f>+Sklop29[[#This Row],[cena/enota brez DDV v EUR]]+Sklop29[[#This Row],[Davek (EUR)]]</f>
        <v>0</v>
      </c>
      <c r="S77" s="410">
        <f>+Sklop29[[#This Row],[cena/enota brez DDV v EUR]]*Sklop29[[#This Row],[Okvirna količina]]</f>
        <v>0</v>
      </c>
      <c r="T77" s="410">
        <f>+Sklop29[[#This Row],[Končna cena/enoto mere (EUR) z DDV]]*Sklop29[[#This Row],[Okvirna količina]]</f>
        <v>0</v>
      </c>
      <c r="U77" s="284"/>
    </row>
    <row r="78" spans="1:21" s="55" customFormat="1">
      <c r="A78" s="77" t="s">
        <v>201</v>
      </c>
      <c r="B78" s="443" t="s">
        <v>890</v>
      </c>
      <c r="C78" s="401">
        <v>100</v>
      </c>
      <c r="D78" s="401" t="s">
        <v>76</v>
      </c>
      <c r="E78" s="403"/>
      <c r="F78" s="461">
        <v>50</v>
      </c>
      <c r="G78" s="465" t="s">
        <v>243</v>
      </c>
      <c r="H7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78" s="404"/>
      <c r="J78" s="406"/>
      <c r="K78" s="276"/>
      <c r="L78" s="276"/>
      <c r="M78" s="283"/>
      <c r="N78" s="117"/>
      <c r="O78" s="117"/>
      <c r="P78" s="418"/>
      <c r="Q78" s="410">
        <f>+Sklop29[[#This Row],[cena/enota brez DDV v EUR]]*Sklop29[[#This Row],[Stopnja DDV (%)]]</f>
        <v>0</v>
      </c>
      <c r="R78" s="410">
        <f>+Sklop29[[#This Row],[cena/enota brez DDV v EUR]]+Sklop29[[#This Row],[Davek (EUR)]]</f>
        <v>0</v>
      </c>
      <c r="S78" s="410">
        <f>+Sklop29[[#This Row],[cena/enota brez DDV v EUR]]*Sklop29[[#This Row],[Okvirna količina]]</f>
        <v>0</v>
      </c>
      <c r="T78" s="410">
        <f>+Sklop29[[#This Row],[Končna cena/enoto mere (EUR) z DDV]]*Sklop29[[#This Row],[Okvirna količina]]</f>
        <v>0</v>
      </c>
      <c r="U78" s="284"/>
    </row>
    <row r="79" spans="1:21" s="55" customFormat="1">
      <c r="A79" s="77" t="s">
        <v>202</v>
      </c>
      <c r="B79" s="443" t="s">
        <v>891</v>
      </c>
      <c r="C79" s="401">
        <v>10</v>
      </c>
      <c r="D79" s="401" t="s">
        <v>76</v>
      </c>
      <c r="E79" s="403"/>
      <c r="F79" s="461">
        <v>40</v>
      </c>
      <c r="G79" s="465" t="s">
        <v>243</v>
      </c>
      <c r="H7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0.4</v>
      </c>
      <c r="I79" s="404"/>
      <c r="J79" s="406"/>
      <c r="K79" s="276"/>
      <c r="L79" s="276"/>
      <c r="M79" s="283"/>
      <c r="N79" s="117"/>
      <c r="O79" s="117"/>
      <c r="P79" s="418"/>
      <c r="Q79" s="410">
        <f>+Sklop29[[#This Row],[cena/enota brez DDV v EUR]]*Sklop29[[#This Row],[Stopnja DDV (%)]]</f>
        <v>0</v>
      </c>
      <c r="R79" s="410">
        <f>+Sklop29[[#This Row],[cena/enota brez DDV v EUR]]+Sklop29[[#This Row],[Davek (EUR)]]</f>
        <v>0</v>
      </c>
      <c r="S79" s="410">
        <f>+Sklop29[[#This Row],[cena/enota brez DDV v EUR]]*Sklop29[[#This Row],[Okvirna količina]]</f>
        <v>0</v>
      </c>
      <c r="T79" s="410">
        <f>+Sklop29[[#This Row],[Končna cena/enoto mere (EUR) z DDV]]*Sklop29[[#This Row],[Okvirna količina]]</f>
        <v>0</v>
      </c>
      <c r="U79" s="284"/>
    </row>
    <row r="80" spans="1:21" s="55" customFormat="1">
      <c r="A80" s="77" t="s">
        <v>203</v>
      </c>
      <c r="B80" s="443" t="s">
        <v>261</v>
      </c>
      <c r="C80" s="401">
        <v>500</v>
      </c>
      <c r="D80" s="401" t="s">
        <v>76</v>
      </c>
      <c r="E80" s="403"/>
      <c r="F80" s="461">
        <v>50</v>
      </c>
      <c r="G80" s="465" t="s">
        <v>243</v>
      </c>
      <c r="H8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80" s="404"/>
      <c r="J80" s="406"/>
      <c r="K80" s="276"/>
      <c r="L80" s="276"/>
      <c r="M80" s="283"/>
      <c r="N80" s="117"/>
      <c r="O80" s="117"/>
      <c r="P80" s="418"/>
      <c r="Q80" s="410">
        <f>+Sklop29[[#This Row],[cena/enota brez DDV v EUR]]*Sklop29[[#This Row],[Stopnja DDV (%)]]</f>
        <v>0</v>
      </c>
      <c r="R80" s="410">
        <f>+Sklop29[[#This Row],[cena/enota brez DDV v EUR]]+Sklop29[[#This Row],[Davek (EUR)]]</f>
        <v>0</v>
      </c>
      <c r="S80" s="410">
        <f>+Sklop29[[#This Row],[cena/enota brez DDV v EUR]]*Sklop29[[#This Row],[Okvirna količina]]</f>
        <v>0</v>
      </c>
      <c r="T80" s="410">
        <f>+Sklop29[[#This Row],[Končna cena/enoto mere (EUR) z DDV]]*Sklop29[[#This Row],[Okvirna količina]]</f>
        <v>0</v>
      </c>
      <c r="U80" s="284"/>
    </row>
    <row r="81" spans="1:21" s="55" customFormat="1">
      <c r="A81" s="77" t="s">
        <v>204</v>
      </c>
      <c r="B81" s="443" t="s">
        <v>892</v>
      </c>
      <c r="C81" s="401">
        <v>1.5</v>
      </c>
      <c r="D81" s="401" t="s">
        <v>40</v>
      </c>
      <c r="E81" s="403"/>
      <c r="F81" s="461">
        <v>100</v>
      </c>
      <c r="G81" s="465" t="s">
        <v>243</v>
      </c>
      <c r="H8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81" s="404"/>
      <c r="J81" s="406"/>
      <c r="K81" s="276"/>
      <c r="L81" s="276"/>
      <c r="M81" s="283"/>
      <c r="N81" s="117"/>
      <c r="O81" s="117"/>
      <c r="P81" s="418"/>
      <c r="Q81" s="410">
        <f>+Sklop29[[#This Row],[cena/enota brez DDV v EUR]]*Sklop29[[#This Row],[Stopnja DDV (%)]]</f>
        <v>0</v>
      </c>
      <c r="R81" s="410">
        <f>+Sklop29[[#This Row],[cena/enota brez DDV v EUR]]+Sklop29[[#This Row],[Davek (EUR)]]</f>
        <v>0</v>
      </c>
      <c r="S81" s="410">
        <f>+Sklop29[[#This Row],[cena/enota brez DDV v EUR]]*Sklop29[[#This Row],[Okvirna količina]]</f>
        <v>0</v>
      </c>
      <c r="T81" s="410">
        <f>+Sklop29[[#This Row],[Končna cena/enoto mere (EUR) z DDV]]*Sklop29[[#This Row],[Okvirna količina]]</f>
        <v>0</v>
      </c>
      <c r="U81" s="284"/>
    </row>
    <row r="82" spans="1:21" s="55" customFormat="1">
      <c r="A82" s="77" t="s">
        <v>205</v>
      </c>
      <c r="B82" s="443" t="s">
        <v>893</v>
      </c>
      <c r="C82" s="401">
        <v>0.5</v>
      </c>
      <c r="D82" s="401" t="s">
        <v>40</v>
      </c>
      <c r="E82" s="403"/>
      <c r="F82" s="461">
        <v>1420</v>
      </c>
      <c r="G82" s="465" t="s">
        <v>243</v>
      </c>
      <c r="H8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710</v>
      </c>
      <c r="I82" s="404"/>
      <c r="J82" s="406"/>
      <c r="K82" s="276"/>
      <c r="L82" s="276"/>
      <c r="M82" s="283"/>
      <c r="N82" s="117"/>
      <c r="O82" s="117"/>
      <c r="P82" s="418"/>
      <c r="Q82" s="410">
        <f>+Sklop29[[#This Row],[cena/enota brez DDV v EUR]]*Sklop29[[#This Row],[Stopnja DDV (%)]]</f>
        <v>0</v>
      </c>
      <c r="R82" s="410">
        <f>+Sklop29[[#This Row],[cena/enota brez DDV v EUR]]+Sklop29[[#This Row],[Davek (EUR)]]</f>
        <v>0</v>
      </c>
      <c r="S82" s="410">
        <f>+Sklop29[[#This Row],[cena/enota brez DDV v EUR]]*Sklop29[[#This Row],[Okvirna količina]]</f>
        <v>0</v>
      </c>
      <c r="T82" s="410">
        <f>+Sklop29[[#This Row],[Končna cena/enoto mere (EUR) z DDV]]*Sklop29[[#This Row],[Okvirna količina]]</f>
        <v>0</v>
      </c>
      <c r="U82" s="284"/>
    </row>
    <row r="83" spans="1:21" s="55" customFormat="1">
      <c r="A83" s="77" t="s">
        <v>206</v>
      </c>
      <c r="B83" s="443" t="s">
        <v>894</v>
      </c>
      <c r="C83" s="401">
        <v>500</v>
      </c>
      <c r="D83" s="401" t="s">
        <v>76</v>
      </c>
      <c r="E83" s="403"/>
      <c r="F83" s="461">
        <v>20</v>
      </c>
      <c r="G83" s="465" t="s">
        <v>243</v>
      </c>
      <c r="H8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83" s="404"/>
      <c r="J83" s="406"/>
      <c r="K83" s="276"/>
      <c r="L83" s="276"/>
      <c r="M83" s="283"/>
      <c r="N83" s="117"/>
      <c r="O83" s="117"/>
      <c r="P83" s="418"/>
      <c r="Q83" s="410">
        <f>+Sklop29[[#This Row],[cena/enota brez DDV v EUR]]*Sklop29[[#This Row],[Stopnja DDV (%)]]</f>
        <v>0</v>
      </c>
      <c r="R83" s="410">
        <f>+Sklop29[[#This Row],[cena/enota brez DDV v EUR]]+Sklop29[[#This Row],[Davek (EUR)]]</f>
        <v>0</v>
      </c>
      <c r="S83" s="410">
        <f>+Sklop29[[#This Row],[cena/enota brez DDV v EUR]]*Sklop29[[#This Row],[Okvirna količina]]</f>
        <v>0</v>
      </c>
      <c r="T83" s="410">
        <f>+Sklop29[[#This Row],[Končna cena/enoto mere (EUR) z DDV]]*Sklop29[[#This Row],[Okvirna količina]]</f>
        <v>0</v>
      </c>
      <c r="U83" s="284"/>
    </row>
    <row r="84" spans="1:21" s="55" customFormat="1">
      <c r="A84" s="77" t="s">
        <v>207</v>
      </c>
      <c r="B84" s="443" t="s">
        <v>894</v>
      </c>
      <c r="C84" s="401">
        <v>250</v>
      </c>
      <c r="D84" s="401" t="s">
        <v>76</v>
      </c>
      <c r="E84" s="403"/>
      <c r="F84" s="461">
        <v>10</v>
      </c>
      <c r="G84" s="465" t="s">
        <v>243</v>
      </c>
      <c r="H8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2.5</v>
      </c>
      <c r="I84" s="404"/>
      <c r="J84" s="406"/>
      <c r="K84" s="276"/>
      <c r="L84" s="276"/>
      <c r="M84" s="283"/>
      <c r="N84" s="117"/>
      <c r="O84" s="117"/>
      <c r="P84" s="418"/>
      <c r="Q84" s="410">
        <f>+Sklop29[[#This Row],[cena/enota brez DDV v EUR]]*Sklop29[[#This Row],[Stopnja DDV (%)]]</f>
        <v>0</v>
      </c>
      <c r="R84" s="410">
        <f>+Sklop29[[#This Row],[cena/enota brez DDV v EUR]]+Sklop29[[#This Row],[Davek (EUR)]]</f>
        <v>0</v>
      </c>
      <c r="S84" s="410">
        <f>+Sklop29[[#This Row],[cena/enota brez DDV v EUR]]*Sklop29[[#This Row],[Okvirna količina]]</f>
        <v>0</v>
      </c>
      <c r="T84" s="410">
        <f>+Sklop29[[#This Row],[Končna cena/enoto mere (EUR) z DDV]]*Sklop29[[#This Row],[Okvirna količina]]</f>
        <v>0</v>
      </c>
      <c r="U84" s="284"/>
    </row>
    <row r="85" spans="1:21" s="55" customFormat="1">
      <c r="A85" s="77" t="s">
        <v>208</v>
      </c>
      <c r="B85" s="443" t="s">
        <v>894</v>
      </c>
      <c r="C85" s="401">
        <v>100</v>
      </c>
      <c r="D85" s="401" t="s">
        <v>76</v>
      </c>
      <c r="E85" s="403"/>
      <c r="F85" s="461">
        <v>20</v>
      </c>
      <c r="G85" s="465" t="s">
        <v>243</v>
      </c>
      <c r="H8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85" s="404"/>
      <c r="J85" s="406"/>
      <c r="K85" s="276"/>
      <c r="L85" s="276"/>
      <c r="M85" s="283"/>
      <c r="N85" s="117"/>
      <c r="O85" s="117"/>
      <c r="P85" s="418"/>
      <c r="Q85" s="410">
        <f>+Sklop29[[#This Row],[cena/enota brez DDV v EUR]]*Sklop29[[#This Row],[Stopnja DDV (%)]]</f>
        <v>0</v>
      </c>
      <c r="R85" s="410">
        <f>+Sklop29[[#This Row],[cena/enota brez DDV v EUR]]+Sklop29[[#This Row],[Davek (EUR)]]</f>
        <v>0</v>
      </c>
      <c r="S85" s="410">
        <f>+Sklop29[[#This Row],[cena/enota brez DDV v EUR]]*Sklop29[[#This Row],[Okvirna količina]]</f>
        <v>0</v>
      </c>
      <c r="T85" s="410">
        <f>+Sklop29[[#This Row],[Končna cena/enoto mere (EUR) z DDV]]*Sklop29[[#This Row],[Okvirna količina]]</f>
        <v>0</v>
      </c>
      <c r="U85" s="284"/>
    </row>
    <row r="86" spans="1:21" s="55" customFormat="1">
      <c r="A86" s="77" t="s">
        <v>209</v>
      </c>
      <c r="B86" s="443" t="s">
        <v>895</v>
      </c>
      <c r="C86" s="401">
        <v>13</v>
      </c>
      <c r="D86" s="401" t="s">
        <v>76</v>
      </c>
      <c r="E86" s="403"/>
      <c r="F86" s="461">
        <v>240</v>
      </c>
      <c r="G86" s="465" t="s">
        <v>243</v>
      </c>
      <c r="H8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3.1199999999999997</v>
      </c>
      <c r="I86" s="404"/>
      <c r="J86" s="406"/>
      <c r="K86" s="276"/>
      <c r="L86" s="276"/>
      <c r="M86" s="283"/>
      <c r="N86" s="117"/>
      <c r="O86" s="117"/>
      <c r="P86" s="418"/>
      <c r="Q86" s="410">
        <f>+Sklop29[[#This Row],[cena/enota brez DDV v EUR]]*Sklop29[[#This Row],[Stopnja DDV (%)]]</f>
        <v>0</v>
      </c>
      <c r="R86" s="410">
        <f>+Sklop29[[#This Row],[cena/enota brez DDV v EUR]]+Sklop29[[#This Row],[Davek (EUR)]]</f>
        <v>0</v>
      </c>
      <c r="S86" s="410">
        <f>+Sklop29[[#This Row],[cena/enota brez DDV v EUR]]*Sklop29[[#This Row],[Okvirna količina]]</f>
        <v>0</v>
      </c>
      <c r="T86" s="410">
        <f>+Sklop29[[#This Row],[Končna cena/enoto mere (EUR) z DDV]]*Sklop29[[#This Row],[Okvirna količina]]</f>
        <v>0</v>
      </c>
      <c r="U86" s="284"/>
    </row>
    <row r="87" spans="1:21" s="55" customFormat="1">
      <c r="A87" s="77" t="s">
        <v>210</v>
      </c>
      <c r="B87" s="443" t="s">
        <v>896</v>
      </c>
      <c r="C87" s="401">
        <v>50</v>
      </c>
      <c r="D87" s="401" t="s">
        <v>76</v>
      </c>
      <c r="E87" s="403"/>
      <c r="F87" s="461">
        <v>890</v>
      </c>
      <c r="G87" s="465" t="s">
        <v>842</v>
      </c>
      <c r="H8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44.5</v>
      </c>
      <c r="I87" s="404"/>
      <c r="J87" s="406"/>
      <c r="K87" s="276"/>
      <c r="L87" s="276"/>
      <c r="M87" s="283"/>
      <c r="N87" s="117"/>
      <c r="O87" s="117"/>
      <c r="P87" s="418"/>
      <c r="Q87" s="410">
        <f>+Sklop29[[#This Row],[cena/enota brez DDV v EUR]]*Sklop29[[#This Row],[Stopnja DDV (%)]]</f>
        <v>0</v>
      </c>
      <c r="R87" s="410">
        <f>+Sklop29[[#This Row],[cena/enota brez DDV v EUR]]+Sklop29[[#This Row],[Davek (EUR)]]</f>
        <v>0</v>
      </c>
      <c r="S87" s="410">
        <f>+Sklop29[[#This Row],[cena/enota brez DDV v EUR]]*Sklop29[[#This Row],[Okvirna količina]]</f>
        <v>0</v>
      </c>
      <c r="T87" s="410">
        <f>+Sklop29[[#This Row],[Končna cena/enoto mere (EUR) z DDV]]*Sklop29[[#This Row],[Okvirna količina]]</f>
        <v>0</v>
      </c>
      <c r="U87" s="284"/>
    </row>
    <row r="88" spans="1:21" s="55" customFormat="1">
      <c r="A88" s="77" t="s">
        <v>211</v>
      </c>
      <c r="B88" s="443" t="s">
        <v>1216</v>
      </c>
      <c r="C88" s="401">
        <v>1000</v>
      </c>
      <c r="D88" s="401" t="s">
        <v>76</v>
      </c>
      <c r="E88" s="403"/>
      <c r="F88" s="461">
        <v>40</v>
      </c>
      <c r="G88" s="465" t="s">
        <v>0</v>
      </c>
      <c r="H8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88" s="404"/>
      <c r="J88" s="406"/>
      <c r="K88" s="276"/>
      <c r="L88" s="276"/>
      <c r="M88" s="283"/>
      <c r="N88" s="117"/>
      <c r="O88" s="117"/>
      <c r="P88" s="418"/>
      <c r="Q88" s="410">
        <f>+Sklop29[[#This Row],[cena/enota brez DDV v EUR]]*Sklop29[[#This Row],[Stopnja DDV (%)]]</f>
        <v>0</v>
      </c>
      <c r="R88" s="410">
        <f>+Sklop29[[#This Row],[cena/enota brez DDV v EUR]]+Sklop29[[#This Row],[Davek (EUR)]]</f>
        <v>0</v>
      </c>
      <c r="S88" s="410">
        <f>+Sklop29[[#This Row],[cena/enota brez DDV v EUR]]*Sklop29[[#This Row],[Okvirna količina]]</f>
        <v>0</v>
      </c>
      <c r="T88" s="410">
        <f>+Sklop29[[#This Row],[Končna cena/enoto mere (EUR) z DDV]]*Sklop29[[#This Row],[Okvirna količina]]</f>
        <v>0</v>
      </c>
      <c r="U88" s="284"/>
    </row>
    <row r="89" spans="1:21" s="55" customFormat="1">
      <c r="A89" s="77" t="s">
        <v>212</v>
      </c>
      <c r="B89" s="443" t="s">
        <v>1217</v>
      </c>
      <c r="C89" s="401">
        <v>1000</v>
      </c>
      <c r="D89" s="401" t="s">
        <v>76</v>
      </c>
      <c r="E89" s="403"/>
      <c r="F89" s="461">
        <v>120</v>
      </c>
      <c r="G89" s="465" t="s">
        <v>0</v>
      </c>
      <c r="H8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89" s="404"/>
      <c r="J89" s="406"/>
      <c r="K89" s="276"/>
      <c r="L89" s="276"/>
      <c r="M89" s="283"/>
      <c r="N89" s="117"/>
      <c r="O89" s="117"/>
      <c r="P89" s="418"/>
      <c r="Q89" s="410">
        <f>+Sklop29[[#This Row],[cena/enota brez DDV v EUR]]*Sklop29[[#This Row],[Stopnja DDV (%)]]</f>
        <v>0</v>
      </c>
      <c r="R89" s="410">
        <f>+Sklop29[[#This Row],[cena/enota brez DDV v EUR]]+Sklop29[[#This Row],[Davek (EUR)]]</f>
        <v>0</v>
      </c>
      <c r="S89" s="410">
        <f>+Sklop29[[#This Row],[cena/enota brez DDV v EUR]]*Sklop29[[#This Row],[Okvirna količina]]</f>
        <v>0</v>
      </c>
      <c r="T89" s="410">
        <f>+Sklop29[[#This Row],[Končna cena/enoto mere (EUR) z DDV]]*Sklop29[[#This Row],[Okvirna količina]]</f>
        <v>0</v>
      </c>
      <c r="U89" s="284"/>
    </row>
    <row r="90" spans="1:21" s="55" customFormat="1">
      <c r="A90" s="77" t="s">
        <v>213</v>
      </c>
      <c r="B90" s="443" t="s">
        <v>1218</v>
      </c>
      <c r="C90" s="401">
        <v>1000</v>
      </c>
      <c r="D90" s="401" t="s">
        <v>76</v>
      </c>
      <c r="E90" s="403"/>
      <c r="F90" s="461">
        <v>20</v>
      </c>
      <c r="G90" s="465" t="s">
        <v>0</v>
      </c>
      <c r="H9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0" s="404"/>
      <c r="J90" s="406"/>
      <c r="K90" s="276"/>
      <c r="L90" s="276"/>
      <c r="M90" s="283"/>
      <c r="N90" s="117"/>
      <c r="O90" s="117"/>
      <c r="P90" s="418"/>
      <c r="Q90" s="410">
        <f>+Sklop29[[#This Row],[cena/enota brez DDV v EUR]]*Sklop29[[#This Row],[Stopnja DDV (%)]]</f>
        <v>0</v>
      </c>
      <c r="R90" s="410">
        <f>+Sklop29[[#This Row],[cena/enota brez DDV v EUR]]+Sklop29[[#This Row],[Davek (EUR)]]</f>
        <v>0</v>
      </c>
      <c r="S90" s="410">
        <f>+Sklop29[[#This Row],[cena/enota brez DDV v EUR]]*Sklop29[[#This Row],[Okvirna količina]]</f>
        <v>0</v>
      </c>
      <c r="T90" s="410">
        <f>+Sklop29[[#This Row],[Končna cena/enoto mere (EUR) z DDV]]*Sklop29[[#This Row],[Okvirna količina]]</f>
        <v>0</v>
      </c>
      <c r="U90" s="284"/>
    </row>
    <row r="91" spans="1:21" s="55" customFormat="1">
      <c r="A91" s="77" t="s">
        <v>214</v>
      </c>
      <c r="B91" s="443" t="s">
        <v>1219</v>
      </c>
      <c r="C91" s="401">
        <v>1000</v>
      </c>
      <c r="D91" s="401" t="s">
        <v>76</v>
      </c>
      <c r="E91" s="403"/>
      <c r="F91" s="461">
        <v>20</v>
      </c>
      <c r="G91" s="465" t="s">
        <v>0</v>
      </c>
      <c r="H9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1" s="404"/>
      <c r="J91" s="406"/>
      <c r="K91" s="276"/>
      <c r="L91" s="276"/>
      <c r="M91" s="283"/>
      <c r="N91" s="117"/>
      <c r="O91" s="117"/>
      <c r="P91" s="418"/>
      <c r="Q91" s="410">
        <f>+Sklop29[[#This Row],[cena/enota brez DDV v EUR]]*Sklop29[[#This Row],[Stopnja DDV (%)]]</f>
        <v>0</v>
      </c>
      <c r="R91" s="410">
        <f>+Sklop29[[#This Row],[cena/enota brez DDV v EUR]]+Sklop29[[#This Row],[Davek (EUR)]]</f>
        <v>0</v>
      </c>
      <c r="S91" s="410">
        <f>+Sklop29[[#This Row],[cena/enota brez DDV v EUR]]*Sklop29[[#This Row],[Okvirna količina]]</f>
        <v>0</v>
      </c>
      <c r="T91" s="410">
        <f>+Sklop29[[#This Row],[Končna cena/enoto mere (EUR) z DDV]]*Sklop29[[#This Row],[Okvirna količina]]</f>
        <v>0</v>
      </c>
      <c r="U91" s="284"/>
    </row>
    <row r="92" spans="1:21" s="55" customFormat="1">
      <c r="A92" s="77" t="s">
        <v>215</v>
      </c>
      <c r="B92" s="443" t="s">
        <v>897</v>
      </c>
      <c r="C92" s="401">
        <v>1000</v>
      </c>
      <c r="D92" s="401" t="s">
        <v>76</v>
      </c>
      <c r="E92" s="403"/>
      <c r="F92" s="461">
        <v>200</v>
      </c>
      <c r="G92" s="465" t="s">
        <v>0</v>
      </c>
      <c r="H9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2" s="404"/>
      <c r="J92" s="406"/>
      <c r="K92" s="276"/>
      <c r="L92" s="276"/>
      <c r="M92" s="283"/>
      <c r="N92" s="117"/>
      <c r="O92" s="117"/>
      <c r="P92" s="418"/>
      <c r="Q92" s="410">
        <f>+Sklop29[[#This Row],[cena/enota brez DDV v EUR]]*Sklop29[[#This Row],[Stopnja DDV (%)]]</f>
        <v>0</v>
      </c>
      <c r="R92" s="410">
        <f>+Sklop29[[#This Row],[cena/enota brez DDV v EUR]]+Sklop29[[#This Row],[Davek (EUR)]]</f>
        <v>0</v>
      </c>
      <c r="S92" s="410">
        <f>+Sklop29[[#This Row],[cena/enota brez DDV v EUR]]*Sklop29[[#This Row],[Okvirna količina]]</f>
        <v>0</v>
      </c>
      <c r="T92" s="410">
        <f>+Sklop29[[#This Row],[Končna cena/enoto mere (EUR) z DDV]]*Sklop29[[#This Row],[Okvirna količina]]</f>
        <v>0</v>
      </c>
      <c r="U92" s="284"/>
    </row>
    <row r="93" spans="1:21" s="55" customFormat="1">
      <c r="A93" s="77" t="s">
        <v>216</v>
      </c>
      <c r="B93" s="443" t="s">
        <v>897</v>
      </c>
      <c r="C93" s="401">
        <v>250</v>
      </c>
      <c r="D93" s="401" t="s">
        <v>76</v>
      </c>
      <c r="E93" s="403"/>
      <c r="F93" s="461">
        <v>20</v>
      </c>
      <c r="G93" s="465" t="s">
        <v>243</v>
      </c>
      <c r="H9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93" s="404"/>
      <c r="J93" s="406"/>
      <c r="K93" s="276"/>
      <c r="L93" s="276"/>
      <c r="M93" s="283"/>
      <c r="N93" s="117"/>
      <c r="O93" s="117"/>
      <c r="P93" s="418"/>
      <c r="Q93" s="410">
        <f>+Sklop29[[#This Row],[cena/enota brez DDV v EUR]]*Sklop29[[#This Row],[Stopnja DDV (%)]]</f>
        <v>0</v>
      </c>
      <c r="R93" s="410">
        <f>+Sklop29[[#This Row],[cena/enota brez DDV v EUR]]+Sklop29[[#This Row],[Davek (EUR)]]</f>
        <v>0</v>
      </c>
      <c r="S93" s="410">
        <f>+Sklop29[[#This Row],[cena/enota brez DDV v EUR]]*Sklop29[[#This Row],[Okvirna količina]]</f>
        <v>0</v>
      </c>
      <c r="T93" s="410">
        <f>+Sklop29[[#This Row],[Končna cena/enoto mere (EUR) z DDV]]*Sklop29[[#This Row],[Okvirna količina]]</f>
        <v>0</v>
      </c>
      <c r="U93" s="284"/>
    </row>
    <row r="94" spans="1:21" s="55" customFormat="1" ht="25.5">
      <c r="A94" s="77" t="s">
        <v>217</v>
      </c>
      <c r="B94" s="467" t="s">
        <v>898</v>
      </c>
      <c r="C94" s="401" t="s">
        <v>1136</v>
      </c>
      <c r="D94" s="401" t="s">
        <v>76</v>
      </c>
      <c r="E94" s="403"/>
      <c r="F94" s="461">
        <v>50</v>
      </c>
      <c r="G94" s="465" t="s">
        <v>0</v>
      </c>
      <c r="H9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4" s="404"/>
      <c r="J94" s="406"/>
      <c r="K94" s="276"/>
      <c r="L94" s="276"/>
      <c r="M94" s="283"/>
      <c r="N94" s="117"/>
      <c r="O94" s="117"/>
      <c r="P94" s="418"/>
      <c r="Q94" s="410">
        <f>+Sklop29[[#This Row],[cena/enota brez DDV v EUR]]*Sklop29[[#This Row],[Stopnja DDV (%)]]</f>
        <v>0</v>
      </c>
      <c r="R94" s="410">
        <f>+Sklop29[[#This Row],[cena/enota brez DDV v EUR]]+Sklop29[[#This Row],[Davek (EUR)]]</f>
        <v>0</v>
      </c>
      <c r="S94" s="410">
        <f>+Sklop29[[#This Row],[cena/enota brez DDV v EUR]]*Sklop29[[#This Row],[Okvirna količina]]</f>
        <v>0</v>
      </c>
      <c r="T94" s="410">
        <f>+Sklop29[[#This Row],[Končna cena/enoto mere (EUR) z DDV]]*Sklop29[[#This Row],[Okvirna količina]]</f>
        <v>0</v>
      </c>
      <c r="U94" s="284"/>
    </row>
    <row r="95" spans="1:21" s="55" customFormat="1">
      <c r="A95" s="77" t="s">
        <v>218</v>
      </c>
      <c r="B95" s="443" t="s">
        <v>841</v>
      </c>
      <c r="C95" s="401" t="s">
        <v>78</v>
      </c>
      <c r="D95" s="401" t="s">
        <v>0</v>
      </c>
      <c r="E95" s="403"/>
      <c r="F95" s="461">
        <v>200</v>
      </c>
      <c r="G95" s="465" t="s">
        <v>243</v>
      </c>
      <c r="H9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5" s="404"/>
      <c r="J95" s="406"/>
      <c r="K95" s="276"/>
      <c r="L95" s="276"/>
      <c r="M95" s="283"/>
      <c r="N95" s="117"/>
      <c r="O95" s="117"/>
      <c r="P95" s="418"/>
      <c r="Q95" s="410">
        <f>+Sklop29[[#This Row],[cena/enota brez DDV v EUR]]*Sklop29[[#This Row],[Stopnja DDV (%)]]</f>
        <v>0</v>
      </c>
      <c r="R95" s="410">
        <f>+Sklop29[[#This Row],[cena/enota brez DDV v EUR]]+Sklop29[[#This Row],[Davek (EUR)]]</f>
        <v>0</v>
      </c>
      <c r="S95" s="410">
        <f>+Sklop29[[#This Row],[cena/enota brez DDV v EUR]]*Sklop29[[#This Row],[Okvirna količina]]</f>
        <v>0</v>
      </c>
      <c r="T95" s="410">
        <f>+Sklop29[[#This Row],[Končna cena/enoto mere (EUR) z DDV]]*Sklop29[[#This Row],[Okvirna količina]]</f>
        <v>0</v>
      </c>
      <c r="U95" s="284"/>
    </row>
    <row r="96" spans="1:21" s="55" customFormat="1">
      <c r="A96" s="77" t="s">
        <v>219</v>
      </c>
      <c r="B96" s="443" t="s">
        <v>899</v>
      </c>
      <c r="C96" s="401">
        <v>150</v>
      </c>
      <c r="D96" s="401" t="s">
        <v>76</v>
      </c>
      <c r="E96" s="403"/>
      <c r="F96" s="461">
        <v>200</v>
      </c>
      <c r="G96" s="465" t="s">
        <v>243</v>
      </c>
      <c r="H9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96" s="404"/>
      <c r="J96" s="406"/>
      <c r="K96" s="276"/>
      <c r="L96" s="276"/>
      <c r="M96" s="283"/>
      <c r="N96" s="117"/>
      <c r="O96" s="117"/>
      <c r="P96" s="418"/>
      <c r="Q96" s="410">
        <f>+Sklop29[[#This Row],[cena/enota brez DDV v EUR]]*Sklop29[[#This Row],[Stopnja DDV (%)]]</f>
        <v>0</v>
      </c>
      <c r="R96" s="410">
        <f>+Sklop29[[#This Row],[cena/enota brez DDV v EUR]]+Sklop29[[#This Row],[Davek (EUR)]]</f>
        <v>0</v>
      </c>
      <c r="S96" s="410">
        <f>+Sklop29[[#This Row],[cena/enota brez DDV v EUR]]*Sklop29[[#This Row],[Okvirna količina]]</f>
        <v>0</v>
      </c>
      <c r="T96" s="410">
        <f>+Sklop29[[#This Row],[Končna cena/enoto mere (EUR) z DDV]]*Sklop29[[#This Row],[Okvirna količina]]</f>
        <v>0</v>
      </c>
      <c r="U96" s="284"/>
    </row>
    <row r="97" spans="1:21" s="55" customFormat="1">
      <c r="A97" s="77" t="s">
        <v>220</v>
      </c>
      <c r="B97" s="443" t="s">
        <v>900</v>
      </c>
      <c r="C97" s="401">
        <v>65</v>
      </c>
      <c r="D97" s="401" t="s">
        <v>76</v>
      </c>
      <c r="E97" s="403"/>
      <c r="F97" s="461">
        <v>600</v>
      </c>
      <c r="G97" s="465" t="s">
        <v>842</v>
      </c>
      <c r="H9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39</v>
      </c>
      <c r="I97" s="404"/>
      <c r="J97" s="406"/>
      <c r="K97" s="276"/>
      <c r="L97" s="276"/>
      <c r="M97" s="283"/>
      <c r="N97" s="117"/>
      <c r="O97" s="117"/>
      <c r="P97" s="418"/>
      <c r="Q97" s="410">
        <f>+Sklop29[[#This Row],[cena/enota brez DDV v EUR]]*Sklop29[[#This Row],[Stopnja DDV (%)]]</f>
        <v>0</v>
      </c>
      <c r="R97" s="410">
        <f>+Sklop29[[#This Row],[cena/enota brez DDV v EUR]]+Sklop29[[#This Row],[Davek (EUR)]]</f>
        <v>0</v>
      </c>
      <c r="S97" s="410">
        <f>+Sklop29[[#This Row],[cena/enota brez DDV v EUR]]*Sklop29[[#This Row],[Okvirna količina]]</f>
        <v>0</v>
      </c>
      <c r="T97" s="410">
        <f>+Sklop29[[#This Row],[Končna cena/enoto mere (EUR) z DDV]]*Sklop29[[#This Row],[Okvirna količina]]</f>
        <v>0</v>
      </c>
      <c r="U97" s="284"/>
    </row>
    <row r="98" spans="1:21" s="55" customFormat="1">
      <c r="A98" s="77" t="s">
        <v>221</v>
      </c>
      <c r="B98" s="443" t="s">
        <v>901</v>
      </c>
      <c r="C98" s="401" t="s">
        <v>148</v>
      </c>
      <c r="D98" s="401" t="s">
        <v>76</v>
      </c>
      <c r="E98" s="403"/>
      <c r="F98" s="461">
        <v>200</v>
      </c>
      <c r="G98" s="465" t="s">
        <v>0</v>
      </c>
      <c r="H9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8" s="404"/>
      <c r="J98" s="406"/>
      <c r="K98" s="276"/>
      <c r="L98" s="276"/>
      <c r="M98" s="283"/>
      <c r="N98" s="117"/>
      <c r="O98" s="117"/>
      <c r="P98" s="418"/>
      <c r="Q98" s="410">
        <f>+Sklop29[[#This Row],[cena/enota brez DDV v EUR]]*Sklop29[[#This Row],[Stopnja DDV (%)]]</f>
        <v>0</v>
      </c>
      <c r="R98" s="410">
        <f>+Sklop29[[#This Row],[cena/enota brez DDV v EUR]]+Sklop29[[#This Row],[Davek (EUR)]]</f>
        <v>0</v>
      </c>
      <c r="S98" s="410">
        <f>+Sklop29[[#This Row],[cena/enota brez DDV v EUR]]*Sklop29[[#This Row],[Okvirna količina]]</f>
        <v>0</v>
      </c>
      <c r="T98" s="410">
        <f>+Sklop29[[#This Row],[Končna cena/enoto mere (EUR) z DDV]]*Sklop29[[#This Row],[Okvirna količina]]</f>
        <v>0</v>
      </c>
      <c r="U98" s="284"/>
    </row>
    <row r="99" spans="1:21" s="55" customFormat="1">
      <c r="A99" s="77" t="s">
        <v>222</v>
      </c>
      <c r="B99" s="467" t="s">
        <v>1220</v>
      </c>
      <c r="C99" s="401" t="s">
        <v>882</v>
      </c>
      <c r="D99" s="401" t="s">
        <v>76</v>
      </c>
      <c r="E99" s="403"/>
      <c r="F99" s="461">
        <v>10</v>
      </c>
      <c r="G99" s="465" t="s">
        <v>0</v>
      </c>
      <c r="H9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99" s="404"/>
      <c r="J99" s="406"/>
      <c r="K99" s="276"/>
      <c r="L99" s="276"/>
      <c r="M99" s="283"/>
      <c r="N99" s="117"/>
      <c r="O99" s="117"/>
      <c r="P99" s="418"/>
      <c r="Q99" s="410">
        <f>+Sklop29[[#This Row],[cena/enota brez DDV v EUR]]*Sklop29[[#This Row],[Stopnja DDV (%)]]</f>
        <v>0</v>
      </c>
      <c r="R99" s="410">
        <f>+Sklop29[[#This Row],[cena/enota brez DDV v EUR]]+Sklop29[[#This Row],[Davek (EUR)]]</f>
        <v>0</v>
      </c>
      <c r="S99" s="410">
        <f>+Sklop29[[#This Row],[cena/enota brez DDV v EUR]]*Sklop29[[#This Row],[Okvirna količina]]</f>
        <v>0</v>
      </c>
      <c r="T99" s="410">
        <f>+Sklop29[[#This Row],[Končna cena/enoto mere (EUR) z DDV]]*Sklop29[[#This Row],[Okvirna količina]]</f>
        <v>0</v>
      </c>
      <c r="U99" s="284"/>
    </row>
    <row r="100" spans="1:21" s="55" customFormat="1">
      <c r="A100" s="77" t="s">
        <v>223</v>
      </c>
      <c r="B100" s="467" t="s">
        <v>1221</v>
      </c>
      <c r="C100" s="401">
        <v>1000</v>
      </c>
      <c r="D100" s="401" t="s">
        <v>76</v>
      </c>
      <c r="E100" s="403"/>
      <c r="F100" s="461">
        <v>60</v>
      </c>
      <c r="G100" s="465" t="s">
        <v>0</v>
      </c>
      <c r="H10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0" s="404"/>
      <c r="J100" s="406"/>
      <c r="K100" s="276"/>
      <c r="L100" s="276"/>
      <c r="M100" s="283"/>
      <c r="N100" s="117"/>
      <c r="O100" s="117"/>
      <c r="P100" s="418"/>
      <c r="Q100" s="410">
        <f>+Sklop29[[#This Row],[cena/enota brez DDV v EUR]]*Sklop29[[#This Row],[Stopnja DDV (%)]]</f>
        <v>0</v>
      </c>
      <c r="R100" s="410">
        <f>+Sklop29[[#This Row],[cena/enota brez DDV v EUR]]+Sklop29[[#This Row],[Davek (EUR)]]</f>
        <v>0</v>
      </c>
      <c r="S100" s="410">
        <f>+Sklop29[[#This Row],[cena/enota brez DDV v EUR]]*Sklop29[[#This Row],[Okvirna količina]]</f>
        <v>0</v>
      </c>
      <c r="T100" s="410">
        <f>+Sklop29[[#This Row],[Končna cena/enoto mere (EUR) z DDV]]*Sklop29[[#This Row],[Okvirna količina]]</f>
        <v>0</v>
      </c>
      <c r="U100" s="284"/>
    </row>
    <row r="101" spans="1:21" s="55" customFormat="1">
      <c r="A101" s="77" t="s">
        <v>224</v>
      </c>
      <c r="B101" s="467" t="s">
        <v>1222</v>
      </c>
      <c r="C101" s="401">
        <v>200</v>
      </c>
      <c r="D101" s="401" t="s">
        <v>76</v>
      </c>
      <c r="E101" s="403"/>
      <c r="F101" s="461">
        <v>700</v>
      </c>
      <c r="G101" s="465" t="s">
        <v>243</v>
      </c>
      <c r="H10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</v>
      </c>
      <c r="I101" s="404"/>
      <c r="J101" s="406"/>
      <c r="K101" s="276"/>
      <c r="L101" s="276"/>
      <c r="M101" s="283"/>
      <c r="N101" s="117"/>
      <c r="O101" s="117"/>
      <c r="P101" s="418"/>
      <c r="Q101" s="410">
        <f>+Sklop29[[#This Row],[cena/enota brez DDV v EUR]]*Sklop29[[#This Row],[Stopnja DDV (%)]]</f>
        <v>0</v>
      </c>
      <c r="R101" s="410">
        <f>+Sklop29[[#This Row],[cena/enota brez DDV v EUR]]+Sklop29[[#This Row],[Davek (EUR)]]</f>
        <v>0</v>
      </c>
      <c r="S101" s="410">
        <f>+Sklop29[[#This Row],[cena/enota brez DDV v EUR]]*Sklop29[[#This Row],[Okvirna količina]]</f>
        <v>0</v>
      </c>
      <c r="T101" s="410">
        <f>+Sklop29[[#This Row],[Končna cena/enoto mere (EUR) z DDV]]*Sklop29[[#This Row],[Okvirna količina]]</f>
        <v>0</v>
      </c>
      <c r="U101" s="284"/>
    </row>
    <row r="102" spans="1:21" s="55" customFormat="1" ht="25.5">
      <c r="A102" s="77" t="s">
        <v>225</v>
      </c>
      <c r="B102" s="467" t="s">
        <v>1223</v>
      </c>
      <c r="C102" s="401">
        <v>400</v>
      </c>
      <c r="D102" s="401" t="s">
        <v>76</v>
      </c>
      <c r="E102" s="403"/>
      <c r="F102" s="461">
        <v>370</v>
      </c>
      <c r="G102" s="465" t="s">
        <v>243</v>
      </c>
      <c r="H10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148</v>
      </c>
      <c r="I102" s="404"/>
      <c r="J102" s="406"/>
      <c r="K102" s="276"/>
      <c r="L102" s="276"/>
      <c r="M102" s="283"/>
      <c r="N102" s="117"/>
      <c r="O102" s="117"/>
      <c r="P102" s="418"/>
      <c r="Q102" s="410">
        <f>+Sklop29[[#This Row],[cena/enota brez DDV v EUR]]*Sklop29[[#This Row],[Stopnja DDV (%)]]</f>
        <v>0</v>
      </c>
      <c r="R102" s="410">
        <f>+Sklop29[[#This Row],[cena/enota brez DDV v EUR]]+Sklop29[[#This Row],[Davek (EUR)]]</f>
        <v>0</v>
      </c>
      <c r="S102" s="410">
        <f>+Sklop29[[#This Row],[cena/enota brez DDV v EUR]]*Sklop29[[#This Row],[Okvirna količina]]</f>
        <v>0</v>
      </c>
      <c r="T102" s="410">
        <f>+Sklop29[[#This Row],[Končna cena/enoto mere (EUR) z DDV]]*Sklop29[[#This Row],[Okvirna količina]]</f>
        <v>0</v>
      </c>
      <c r="U102" s="284"/>
    </row>
    <row r="103" spans="1:21" s="55" customFormat="1">
      <c r="A103" s="77" t="s">
        <v>226</v>
      </c>
      <c r="B103" s="443" t="s">
        <v>902</v>
      </c>
      <c r="C103" s="401">
        <v>100</v>
      </c>
      <c r="D103" s="401" t="s">
        <v>76</v>
      </c>
      <c r="E103" s="403"/>
      <c r="F103" s="461">
        <v>10</v>
      </c>
      <c r="G103" s="465" t="s">
        <v>243</v>
      </c>
      <c r="H10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03" s="404"/>
      <c r="J103" s="406"/>
      <c r="K103" s="276"/>
      <c r="L103" s="276"/>
      <c r="M103" s="283"/>
      <c r="N103" s="117"/>
      <c r="O103" s="117"/>
      <c r="P103" s="418"/>
      <c r="Q103" s="410">
        <f>+Sklop29[[#This Row],[cena/enota brez DDV v EUR]]*Sklop29[[#This Row],[Stopnja DDV (%)]]</f>
        <v>0</v>
      </c>
      <c r="R103" s="410">
        <f>+Sklop29[[#This Row],[cena/enota brez DDV v EUR]]+Sklop29[[#This Row],[Davek (EUR)]]</f>
        <v>0</v>
      </c>
      <c r="S103" s="410">
        <f>+Sklop29[[#This Row],[cena/enota brez DDV v EUR]]*Sklop29[[#This Row],[Okvirna količina]]</f>
        <v>0</v>
      </c>
      <c r="T103" s="410">
        <f>+Sklop29[[#This Row],[Končna cena/enoto mere (EUR) z DDV]]*Sklop29[[#This Row],[Okvirna količina]]</f>
        <v>0</v>
      </c>
      <c r="U103" s="284"/>
    </row>
    <row r="104" spans="1:21" s="55" customFormat="1">
      <c r="A104" s="77" t="s">
        <v>227</v>
      </c>
      <c r="B104" s="443" t="s">
        <v>903</v>
      </c>
      <c r="C104" s="401">
        <v>100</v>
      </c>
      <c r="D104" s="401" t="s">
        <v>76</v>
      </c>
      <c r="E104" s="403"/>
      <c r="F104" s="461">
        <v>20</v>
      </c>
      <c r="G104" s="465" t="s">
        <v>243</v>
      </c>
      <c r="H10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104" s="404"/>
      <c r="J104" s="406"/>
      <c r="K104" s="276"/>
      <c r="L104" s="276"/>
      <c r="M104" s="283"/>
      <c r="N104" s="117"/>
      <c r="O104" s="117"/>
      <c r="P104" s="418"/>
      <c r="Q104" s="410">
        <f>+Sklop29[[#This Row],[cena/enota brez DDV v EUR]]*Sklop29[[#This Row],[Stopnja DDV (%)]]</f>
        <v>0</v>
      </c>
      <c r="R104" s="410">
        <f>+Sklop29[[#This Row],[cena/enota brez DDV v EUR]]+Sklop29[[#This Row],[Davek (EUR)]]</f>
        <v>0</v>
      </c>
      <c r="S104" s="410">
        <f>+Sklop29[[#This Row],[cena/enota brez DDV v EUR]]*Sklop29[[#This Row],[Okvirna količina]]</f>
        <v>0</v>
      </c>
      <c r="T104" s="410">
        <f>+Sklop29[[#This Row],[Končna cena/enoto mere (EUR) z DDV]]*Sklop29[[#This Row],[Okvirna količina]]</f>
        <v>0</v>
      </c>
      <c r="U104" s="284"/>
    </row>
    <row r="105" spans="1:21" s="55" customFormat="1">
      <c r="A105" s="77" t="s">
        <v>228</v>
      </c>
      <c r="B105" s="443" t="s">
        <v>904</v>
      </c>
      <c r="C105" s="401" t="s">
        <v>883</v>
      </c>
      <c r="D105" s="401" t="s">
        <v>76</v>
      </c>
      <c r="E105" s="403"/>
      <c r="F105" s="461">
        <v>40</v>
      </c>
      <c r="G105" s="465" t="s">
        <v>0</v>
      </c>
      <c r="H10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5" s="404"/>
      <c r="J105" s="406"/>
      <c r="K105" s="276"/>
      <c r="L105" s="276"/>
      <c r="M105" s="283"/>
      <c r="N105" s="117"/>
      <c r="O105" s="117"/>
      <c r="P105" s="418"/>
      <c r="Q105" s="410">
        <f>+Sklop29[[#This Row],[cena/enota brez DDV v EUR]]*Sklop29[[#This Row],[Stopnja DDV (%)]]</f>
        <v>0</v>
      </c>
      <c r="R105" s="410">
        <f>+Sklop29[[#This Row],[cena/enota brez DDV v EUR]]+Sklop29[[#This Row],[Davek (EUR)]]</f>
        <v>0</v>
      </c>
      <c r="S105" s="410">
        <f>+Sklop29[[#This Row],[cena/enota brez DDV v EUR]]*Sklop29[[#This Row],[Okvirna količina]]</f>
        <v>0</v>
      </c>
      <c r="T105" s="410">
        <f>+Sklop29[[#This Row],[Končna cena/enoto mere (EUR) z DDV]]*Sklop29[[#This Row],[Okvirna količina]]</f>
        <v>0</v>
      </c>
      <c r="U105" s="284"/>
    </row>
    <row r="106" spans="1:21" s="55" customFormat="1">
      <c r="A106" s="77" t="s">
        <v>229</v>
      </c>
      <c r="B106" s="443" t="s">
        <v>904</v>
      </c>
      <c r="C106" s="401">
        <v>1000</v>
      </c>
      <c r="D106" s="401" t="s">
        <v>76</v>
      </c>
      <c r="E106" s="403"/>
      <c r="F106" s="461">
        <v>10</v>
      </c>
      <c r="G106" s="465" t="s">
        <v>243</v>
      </c>
      <c r="H10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6" s="404"/>
      <c r="J106" s="406"/>
      <c r="K106" s="276"/>
      <c r="L106" s="276"/>
      <c r="M106" s="283"/>
      <c r="N106" s="117"/>
      <c r="O106" s="117"/>
      <c r="P106" s="418"/>
      <c r="Q106" s="410">
        <f>+Sklop29[[#This Row],[cena/enota brez DDV v EUR]]*Sklop29[[#This Row],[Stopnja DDV (%)]]</f>
        <v>0</v>
      </c>
      <c r="R106" s="410">
        <f>+Sklop29[[#This Row],[cena/enota brez DDV v EUR]]+Sklop29[[#This Row],[Davek (EUR)]]</f>
        <v>0</v>
      </c>
      <c r="S106" s="410">
        <f>+Sklop29[[#This Row],[cena/enota brez DDV v EUR]]*Sklop29[[#This Row],[Okvirna količina]]</f>
        <v>0</v>
      </c>
      <c r="T106" s="410">
        <f>+Sklop29[[#This Row],[Končna cena/enoto mere (EUR) z DDV]]*Sklop29[[#This Row],[Okvirna količina]]</f>
        <v>0</v>
      </c>
      <c r="U106" s="284"/>
    </row>
    <row r="107" spans="1:21" s="55" customFormat="1">
      <c r="A107" s="77" t="s">
        <v>230</v>
      </c>
      <c r="B107" s="443" t="s">
        <v>905</v>
      </c>
      <c r="C107" s="401">
        <v>500</v>
      </c>
      <c r="D107" s="401" t="s">
        <v>76</v>
      </c>
      <c r="E107" s="403"/>
      <c r="F107" s="461">
        <v>20</v>
      </c>
      <c r="G107" s="465" t="s">
        <v>243</v>
      </c>
      <c r="H107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7" s="404"/>
      <c r="J107" s="406"/>
      <c r="K107" s="276"/>
      <c r="L107" s="276"/>
      <c r="M107" s="283"/>
      <c r="N107" s="117"/>
      <c r="O107" s="117"/>
      <c r="P107" s="418"/>
      <c r="Q107" s="410">
        <f>+Sklop29[[#This Row],[cena/enota brez DDV v EUR]]*Sklop29[[#This Row],[Stopnja DDV (%)]]</f>
        <v>0</v>
      </c>
      <c r="R107" s="410">
        <f>+Sklop29[[#This Row],[cena/enota brez DDV v EUR]]+Sklop29[[#This Row],[Davek (EUR)]]</f>
        <v>0</v>
      </c>
      <c r="S107" s="410">
        <f>+Sklop29[[#This Row],[cena/enota brez DDV v EUR]]*Sklop29[[#This Row],[Okvirna količina]]</f>
        <v>0</v>
      </c>
      <c r="T107" s="410">
        <f>+Sklop29[[#This Row],[Končna cena/enoto mere (EUR) z DDV]]*Sklop29[[#This Row],[Okvirna količina]]</f>
        <v>0</v>
      </c>
      <c r="U107" s="284"/>
    </row>
    <row r="108" spans="1:21" s="55" customFormat="1">
      <c r="A108" s="77" t="s">
        <v>231</v>
      </c>
      <c r="B108" s="443" t="s">
        <v>906</v>
      </c>
      <c r="C108" s="401">
        <v>25</v>
      </c>
      <c r="D108" s="401" t="s">
        <v>76</v>
      </c>
      <c r="E108" s="403"/>
      <c r="F108" s="461">
        <v>50</v>
      </c>
      <c r="G108" s="465" t="s">
        <v>243</v>
      </c>
      <c r="H108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1.25</v>
      </c>
      <c r="I108" s="404"/>
      <c r="J108" s="406"/>
      <c r="K108" s="276"/>
      <c r="L108" s="276"/>
      <c r="M108" s="283"/>
      <c r="N108" s="117"/>
      <c r="O108" s="117"/>
      <c r="P108" s="418"/>
      <c r="Q108" s="410">
        <f>+Sklop29[[#This Row],[cena/enota brez DDV v EUR]]*Sklop29[[#This Row],[Stopnja DDV (%)]]</f>
        <v>0</v>
      </c>
      <c r="R108" s="410">
        <f>+Sklop29[[#This Row],[cena/enota brez DDV v EUR]]+Sklop29[[#This Row],[Davek (EUR)]]</f>
        <v>0</v>
      </c>
      <c r="S108" s="410">
        <f>+Sklop29[[#This Row],[cena/enota brez DDV v EUR]]*Sklop29[[#This Row],[Okvirna količina]]</f>
        <v>0</v>
      </c>
      <c r="T108" s="410">
        <f>+Sklop29[[#This Row],[Končna cena/enoto mere (EUR) z DDV]]*Sklop29[[#This Row],[Okvirna količina]]</f>
        <v>0</v>
      </c>
      <c r="U108" s="284"/>
    </row>
    <row r="109" spans="1:21" s="55" customFormat="1">
      <c r="A109" s="77" t="s">
        <v>232</v>
      </c>
      <c r="B109" s="486" t="s">
        <v>907</v>
      </c>
      <c r="C109" s="401" t="s">
        <v>884</v>
      </c>
      <c r="D109" s="401" t="s">
        <v>76</v>
      </c>
      <c r="E109" s="403"/>
      <c r="F109" s="461">
        <v>50</v>
      </c>
      <c r="G109" s="465" t="s">
        <v>0</v>
      </c>
      <c r="H109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9" s="404"/>
      <c r="J109" s="406"/>
      <c r="K109" s="276"/>
      <c r="L109" s="276"/>
      <c r="M109" s="283"/>
      <c r="N109" s="117"/>
      <c r="O109" s="117"/>
      <c r="P109" s="418"/>
      <c r="Q109" s="410">
        <f>+Sklop29[[#This Row],[cena/enota brez DDV v EUR]]*Sklop29[[#This Row],[Stopnja DDV (%)]]</f>
        <v>0</v>
      </c>
      <c r="R109" s="410">
        <f>+Sklop29[[#This Row],[cena/enota brez DDV v EUR]]+Sklop29[[#This Row],[Davek (EUR)]]</f>
        <v>0</v>
      </c>
      <c r="S109" s="410">
        <f>+Sklop29[[#This Row],[cena/enota brez DDV v EUR]]*Sklop29[[#This Row],[Okvirna količina]]</f>
        <v>0</v>
      </c>
      <c r="T109" s="410">
        <f>+Sklop29[[#This Row],[Končna cena/enoto mere (EUR) z DDV]]*Sklop29[[#This Row],[Okvirna količina]]</f>
        <v>0</v>
      </c>
      <c r="U109" s="284"/>
    </row>
    <row r="110" spans="1:21" s="55" customFormat="1">
      <c r="A110" s="77" t="s">
        <v>233</v>
      </c>
      <c r="B110" s="486" t="s">
        <v>908</v>
      </c>
      <c r="C110" s="401" t="s">
        <v>884</v>
      </c>
      <c r="D110" s="401" t="s">
        <v>76</v>
      </c>
      <c r="E110" s="403"/>
      <c r="F110" s="461">
        <v>40</v>
      </c>
      <c r="G110" s="465" t="s">
        <v>0</v>
      </c>
      <c r="H110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0" s="404"/>
      <c r="J110" s="406"/>
      <c r="K110" s="276"/>
      <c r="L110" s="276"/>
      <c r="M110" s="283"/>
      <c r="N110" s="117"/>
      <c r="O110" s="117"/>
      <c r="P110" s="418"/>
      <c r="Q110" s="410">
        <f>+Sklop29[[#This Row],[cena/enota brez DDV v EUR]]*Sklop29[[#This Row],[Stopnja DDV (%)]]</f>
        <v>0</v>
      </c>
      <c r="R110" s="410">
        <f>+Sklop29[[#This Row],[cena/enota brez DDV v EUR]]+Sklop29[[#This Row],[Davek (EUR)]]</f>
        <v>0</v>
      </c>
      <c r="S110" s="410">
        <f>+Sklop29[[#This Row],[cena/enota brez DDV v EUR]]*Sklop29[[#This Row],[Okvirna količina]]</f>
        <v>0</v>
      </c>
      <c r="T110" s="410">
        <f>+Sklop29[[#This Row],[Končna cena/enoto mere (EUR) z DDV]]*Sklop29[[#This Row],[Okvirna količina]]</f>
        <v>0</v>
      </c>
      <c r="U110" s="284"/>
    </row>
    <row r="111" spans="1:21" s="55" customFormat="1">
      <c r="A111" s="77" t="s">
        <v>234</v>
      </c>
      <c r="B111" s="502" t="s">
        <v>909</v>
      </c>
      <c r="C111" s="401">
        <v>250</v>
      </c>
      <c r="D111" s="401" t="s">
        <v>76</v>
      </c>
      <c r="E111" s="403"/>
      <c r="F111" s="461">
        <v>80</v>
      </c>
      <c r="G111" s="465" t="s">
        <v>243</v>
      </c>
      <c r="H111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1" s="404"/>
      <c r="J111" s="406"/>
      <c r="K111" s="276"/>
      <c r="L111" s="276"/>
      <c r="M111" s="283"/>
      <c r="N111" s="117"/>
      <c r="O111" s="117"/>
      <c r="P111" s="418"/>
      <c r="Q111" s="410">
        <f>+Sklop29[[#This Row],[cena/enota brez DDV v EUR]]*Sklop29[[#This Row],[Stopnja DDV (%)]]</f>
        <v>0</v>
      </c>
      <c r="R111" s="410">
        <f>+Sklop29[[#This Row],[cena/enota brez DDV v EUR]]+Sklop29[[#This Row],[Davek (EUR)]]</f>
        <v>0</v>
      </c>
      <c r="S111" s="410">
        <f>+Sklop29[[#This Row],[cena/enota brez DDV v EUR]]*Sklop29[[#This Row],[Okvirna količina]]</f>
        <v>0</v>
      </c>
      <c r="T111" s="410">
        <f>+Sklop29[[#This Row],[Končna cena/enoto mere (EUR) z DDV]]*Sklop29[[#This Row],[Okvirna količina]]</f>
        <v>0</v>
      </c>
      <c r="U111" s="284"/>
    </row>
    <row r="112" spans="1:21" s="55" customFormat="1" ht="25.5">
      <c r="A112" s="77" t="s">
        <v>235</v>
      </c>
      <c r="B112" s="443" t="s">
        <v>1224</v>
      </c>
      <c r="C112" s="401">
        <v>190</v>
      </c>
      <c r="D112" s="401" t="s">
        <v>76</v>
      </c>
      <c r="E112" s="403"/>
      <c r="F112" s="461">
        <v>60</v>
      </c>
      <c r="G112" s="465" t="s">
        <v>243</v>
      </c>
      <c r="H112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11.4</v>
      </c>
      <c r="I112" s="404"/>
      <c r="J112" s="406"/>
      <c r="K112" s="276"/>
      <c r="L112" s="276"/>
      <c r="M112" s="283"/>
      <c r="N112" s="117"/>
      <c r="O112" s="117"/>
      <c r="P112" s="418"/>
      <c r="Q112" s="410">
        <f>+Sklop29[[#This Row],[cena/enota brez DDV v EUR]]*Sklop29[[#This Row],[Stopnja DDV (%)]]</f>
        <v>0</v>
      </c>
      <c r="R112" s="410">
        <f>+Sklop29[[#This Row],[cena/enota brez DDV v EUR]]+Sklop29[[#This Row],[Davek (EUR)]]</f>
        <v>0</v>
      </c>
      <c r="S112" s="410">
        <f>+Sklop29[[#This Row],[cena/enota brez DDV v EUR]]*Sklop29[[#This Row],[Okvirna količina]]</f>
        <v>0</v>
      </c>
      <c r="T112" s="410">
        <f>+Sklop29[[#This Row],[Končna cena/enoto mere (EUR) z DDV]]*Sklop29[[#This Row],[Okvirna količina]]</f>
        <v>0</v>
      </c>
      <c r="U112" s="284"/>
    </row>
    <row r="113" spans="1:21" s="55" customFormat="1">
      <c r="A113" s="77" t="s">
        <v>236</v>
      </c>
      <c r="B113" s="443" t="s">
        <v>910</v>
      </c>
      <c r="C113" s="401">
        <v>190</v>
      </c>
      <c r="D113" s="401" t="s">
        <v>76</v>
      </c>
      <c r="E113" s="403"/>
      <c r="F113" s="461">
        <v>20</v>
      </c>
      <c r="G113" s="465" t="s">
        <v>243</v>
      </c>
      <c r="H113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3.8</v>
      </c>
      <c r="I113" s="404"/>
      <c r="J113" s="406"/>
      <c r="K113" s="276"/>
      <c r="L113" s="276"/>
      <c r="M113" s="283"/>
      <c r="N113" s="117"/>
      <c r="O113" s="117"/>
      <c r="P113" s="418"/>
      <c r="Q113" s="410">
        <f>+Sklop29[[#This Row],[cena/enota brez DDV v EUR]]*Sklop29[[#This Row],[Stopnja DDV (%)]]</f>
        <v>0</v>
      </c>
      <c r="R113" s="410">
        <f>+Sklop29[[#This Row],[cena/enota brez DDV v EUR]]+Sklop29[[#This Row],[Davek (EUR)]]</f>
        <v>0</v>
      </c>
      <c r="S113" s="410">
        <f>+Sklop29[[#This Row],[cena/enota brez DDV v EUR]]*Sklop29[[#This Row],[Okvirna količina]]</f>
        <v>0</v>
      </c>
      <c r="T113" s="410">
        <f>+Sklop29[[#This Row],[Končna cena/enoto mere (EUR) z DDV]]*Sklop29[[#This Row],[Okvirna količina]]</f>
        <v>0</v>
      </c>
      <c r="U113" s="284"/>
    </row>
    <row r="114" spans="1:21" s="55" customFormat="1">
      <c r="A114" s="77" t="s">
        <v>237</v>
      </c>
      <c r="B114" s="443" t="s">
        <v>1225</v>
      </c>
      <c r="C114" s="401">
        <v>125</v>
      </c>
      <c r="D114" s="401" t="s">
        <v>76</v>
      </c>
      <c r="E114" s="403"/>
      <c r="F114" s="461">
        <v>480</v>
      </c>
      <c r="G114" s="465" t="s">
        <v>243</v>
      </c>
      <c r="H114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14" s="404"/>
      <c r="J114" s="406"/>
      <c r="K114" s="276"/>
      <c r="L114" s="276"/>
      <c r="M114" s="283"/>
      <c r="N114" s="117"/>
      <c r="O114" s="117"/>
      <c r="P114" s="418"/>
      <c r="Q114" s="410">
        <f>+Sklop29[[#This Row],[cena/enota brez DDV v EUR]]*Sklop29[[#This Row],[Stopnja DDV (%)]]</f>
        <v>0</v>
      </c>
      <c r="R114" s="410">
        <f>+Sklop29[[#This Row],[cena/enota brez DDV v EUR]]+Sklop29[[#This Row],[Davek (EUR)]]</f>
        <v>0</v>
      </c>
      <c r="S114" s="410">
        <f>+Sklop29[[#This Row],[cena/enota brez DDV v EUR]]*Sklop29[[#This Row],[Okvirna količina]]</f>
        <v>0</v>
      </c>
      <c r="T114" s="410">
        <f>+Sklop29[[#This Row],[Končna cena/enoto mere (EUR) z DDV]]*Sklop29[[#This Row],[Okvirna količina]]</f>
        <v>0</v>
      </c>
      <c r="U114" s="284"/>
    </row>
    <row r="115" spans="1:21" s="55" customFormat="1">
      <c r="A115" s="77" t="s">
        <v>238</v>
      </c>
      <c r="B115" s="443" t="s">
        <v>911</v>
      </c>
      <c r="C115" s="401">
        <v>180</v>
      </c>
      <c r="D115" s="401" t="s">
        <v>76</v>
      </c>
      <c r="E115" s="403"/>
      <c r="F115" s="461">
        <v>2800</v>
      </c>
      <c r="G115" s="465" t="s">
        <v>243</v>
      </c>
      <c r="H115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504</v>
      </c>
      <c r="I115" s="404"/>
      <c r="J115" s="406"/>
      <c r="K115" s="276"/>
      <c r="L115" s="276"/>
      <c r="M115" s="283"/>
      <c r="N115" s="117"/>
      <c r="O115" s="117"/>
      <c r="P115" s="418"/>
      <c r="Q115" s="410">
        <f>+Sklop29[[#This Row],[cena/enota brez DDV v EUR]]*Sklop29[[#This Row],[Stopnja DDV (%)]]</f>
        <v>0</v>
      </c>
      <c r="R115" s="410">
        <f>+Sklop29[[#This Row],[cena/enota brez DDV v EUR]]+Sklop29[[#This Row],[Davek (EUR)]]</f>
        <v>0</v>
      </c>
      <c r="S115" s="410">
        <f>+Sklop29[[#This Row],[cena/enota brez DDV v EUR]]*Sklop29[[#This Row],[Okvirna količina]]</f>
        <v>0</v>
      </c>
      <c r="T115" s="410">
        <f>+Sklop29[[#This Row],[Končna cena/enoto mere (EUR) z DDV]]*Sklop29[[#This Row],[Okvirna količina]]</f>
        <v>0</v>
      </c>
      <c r="U115" s="284"/>
    </row>
    <row r="116" spans="1:21" s="55" customFormat="1" ht="25.5">
      <c r="A116" s="77" t="s">
        <v>239</v>
      </c>
      <c r="B116" s="443" t="s">
        <v>912</v>
      </c>
      <c r="C116" s="401">
        <v>125</v>
      </c>
      <c r="D116" s="401" t="s">
        <v>76</v>
      </c>
      <c r="E116" s="403"/>
      <c r="F116" s="461">
        <v>400</v>
      </c>
      <c r="G116" s="465" t="s">
        <v>243</v>
      </c>
      <c r="H116" s="46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6" s="404"/>
      <c r="J116" s="406"/>
      <c r="K116" s="276"/>
      <c r="L116" s="276"/>
      <c r="M116" s="283"/>
      <c r="N116" s="117"/>
      <c r="O116" s="117"/>
      <c r="P116" s="418"/>
      <c r="Q116" s="410">
        <f>+Sklop29[[#This Row],[cena/enota brez DDV v EUR]]*Sklop29[[#This Row],[Stopnja DDV (%)]]</f>
        <v>0</v>
      </c>
      <c r="R116" s="410">
        <f>+Sklop29[[#This Row],[cena/enota brez DDV v EUR]]+Sklop29[[#This Row],[Davek (EUR)]]</f>
        <v>0</v>
      </c>
      <c r="S116" s="410">
        <f>+Sklop29[[#This Row],[cena/enota brez DDV v EUR]]*Sklop29[[#This Row],[Okvirna količina]]</f>
        <v>0</v>
      </c>
      <c r="T116" s="410">
        <f>+Sklop29[[#This Row],[Končna cena/enoto mere (EUR) z DDV]]*Sklop29[[#This Row],[Okvirna količina]]</f>
        <v>0</v>
      </c>
      <c r="U116" s="284"/>
    </row>
    <row r="117" spans="1:21" s="55" customFormat="1">
      <c r="A117" s="77" t="s">
        <v>240</v>
      </c>
      <c r="B117" s="503" t="s">
        <v>1226</v>
      </c>
      <c r="C117" s="120">
        <v>130</v>
      </c>
      <c r="D117" s="401" t="s">
        <v>76</v>
      </c>
      <c r="E117" s="133"/>
      <c r="F117" s="269">
        <v>630</v>
      </c>
      <c r="G117" s="360" t="s">
        <v>243</v>
      </c>
      <c r="H117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81.900000000000006</v>
      </c>
      <c r="I117" s="247"/>
      <c r="J117" s="248"/>
      <c r="K117" s="276"/>
      <c r="L117" s="276"/>
      <c r="M117" s="283"/>
      <c r="N117" s="117"/>
      <c r="O117" s="117"/>
      <c r="P117" s="255"/>
      <c r="Q117" s="250">
        <f>+Sklop29[[#This Row],[cena/enota brez DDV v EUR]]*Sklop29[[#This Row],[Stopnja DDV (%)]]</f>
        <v>0</v>
      </c>
      <c r="R117" s="250">
        <f>+Sklop29[[#This Row],[cena/enota brez DDV v EUR]]+Sklop29[[#This Row],[Davek (EUR)]]</f>
        <v>0</v>
      </c>
      <c r="S117" s="250">
        <f>+Sklop29[[#This Row],[cena/enota brez DDV v EUR]]*Sklop29[[#This Row],[Okvirna količina]]</f>
        <v>0</v>
      </c>
      <c r="T117" s="250">
        <f>+Sklop29[[#This Row],[Končna cena/enoto mere (EUR) z DDV]]*Sklop29[[#This Row],[Okvirna količina]]</f>
        <v>0</v>
      </c>
      <c r="U117" s="284"/>
    </row>
    <row r="118" spans="1:21" s="55" customFormat="1">
      <c r="A118" s="77" t="s">
        <v>263</v>
      </c>
      <c r="B118" s="503" t="s">
        <v>1227</v>
      </c>
      <c r="C118" s="120">
        <v>130</v>
      </c>
      <c r="D118" s="401" t="s">
        <v>76</v>
      </c>
      <c r="E118" s="133"/>
      <c r="F118" s="269">
        <v>300</v>
      </c>
      <c r="G118" s="360" t="s">
        <v>243</v>
      </c>
      <c r="H118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39</v>
      </c>
      <c r="I118" s="247"/>
      <c r="J118" s="248"/>
      <c r="K118" s="276"/>
      <c r="L118" s="276"/>
      <c r="M118" s="283"/>
      <c r="N118" s="117"/>
      <c r="O118" s="117"/>
      <c r="P118" s="255"/>
      <c r="Q118" s="250">
        <f>+Sklop29[[#This Row],[cena/enota brez DDV v EUR]]*Sklop29[[#This Row],[Stopnja DDV (%)]]</f>
        <v>0</v>
      </c>
      <c r="R118" s="250">
        <f>+Sklop29[[#This Row],[cena/enota brez DDV v EUR]]+Sklop29[[#This Row],[Davek (EUR)]]</f>
        <v>0</v>
      </c>
      <c r="S118" s="250">
        <f>+Sklop29[[#This Row],[cena/enota brez DDV v EUR]]*Sklop29[[#This Row],[Okvirna količina]]</f>
        <v>0</v>
      </c>
      <c r="T118" s="250">
        <f>+Sklop29[[#This Row],[Končna cena/enoto mere (EUR) z DDV]]*Sklop29[[#This Row],[Okvirna količina]]</f>
        <v>0</v>
      </c>
      <c r="U118" s="284"/>
    </row>
    <row r="119" spans="1:21" s="55" customFormat="1">
      <c r="A119" s="77" t="s">
        <v>823</v>
      </c>
      <c r="B119" s="447" t="s">
        <v>1228</v>
      </c>
      <c r="C119" s="120">
        <v>500</v>
      </c>
      <c r="D119" s="401" t="s">
        <v>76</v>
      </c>
      <c r="E119" s="133"/>
      <c r="F119" s="269">
        <v>400</v>
      </c>
      <c r="G119" s="360" t="s">
        <v>243</v>
      </c>
      <c r="H119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19" s="247"/>
      <c r="J119" s="248"/>
      <c r="K119" s="276"/>
      <c r="L119" s="276"/>
      <c r="M119" s="283"/>
      <c r="N119" s="117"/>
      <c r="O119" s="117"/>
      <c r="P119" s="255"/>
      <c r="Q119" s="250">
        <f>+Sklop29[[#This Row],[cena/enota brez DDV v EUR]]*Sklop29[[#This Row],[Stopnja DDV (%)]]</f>
        <v>0</v>
      </c>
      <c r="R119" s="250">
        <f>+Sklop29[[#This Row],[cena/enota brez DDV v EUR]]+Sklop29[[#This Row],[Davek (EUR)]]</f>
        <v>0</v>
      </c>
      <c r="S119" s="250">
        <f>+Sklop29[[#This Row],[cena/enota brez DDV v EUR]]*Sklop29[[#This Row],[Okvirna količina]]</f>
        <v>0</v>
      </c>
      <c r="T119" s="250">
        <f>+Sklop29[[#This Row],[Končna cena/enoto mere (EUR) z DDV]]*Sklop29[[#This Row],[Okvirna količina]]</f>
        <v>0</v>
      </c>
      <c r="U119" s="284"/>
    </row>
    <row r="120" spans="1:21" s="55" customFormat="1">
      <c r="A120" s="77" t="s">
        <v>824</v>
      </c>
      <c r="B120" s="504" t="s">
        <v>913</v>
      </c>
      <c r="C120" s="120">
        <v>125</v>
      </c>
      <c r="D120" s="401" t="s">
        <v>76</v>
      </c>
      <c r="E120" s="133"/>
      <c r="F120" s="269">
        <v>930</v>
      </c>
      <c r="G120" s="360" t="s">
        <v>243</v>
      </c>
      <c r="H120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116.25</v>
      </c>
      <c r="I120" s="247"/>
      <c r="J120" s="248"/>
      <c r="K120" s="276"/>
      <c r="L120" s="276"/>
      <c r="M120" s="283"/>
      <c r="N120" s="117"/>
      <c r="O120" s="117"/>
      <c r="P120" s="255"/>
      <c r="Q120" s="250">
        <f>+Sklop29[[#This Row],[cena/enota brez DDV v EUR]]*Sklop29[[#This Row],[Stopnja DDV (%)]]</f>
        <v>0</v>
      </c>
      <c r="R120" s="250">
        <f>+Sklop29[[#This Row],[cena/enota brez DDV v EUR]]+Sklop29[[#This Row],[Davek (EUR)]]</f>
        <v>0</v>
      </c>
      <c r="S120" s="250">
        <f>+Sklop29[[#This Row],[cena/enota brez DDV v EUR]]*Sklop29[[#This Row],[Okvirna količina]]</f>
        <v>0</v>
      </c>
      <c r="T120" s="250">
        <f>+Sklop29[[#This Row],[Končna cena/enoto mere (EUR) z DDV]]*Sklop29[[#This Row],[Okvirna količina]]</f>
        <v>0</v>
      </c>
      <c r="U120" s="284"/>
    </row>
    <row r="121" spans="1:21" s="55" customFormat="1">
      <c r="A121" s="77" t="s">
        <v>825</v>
      </c>
      <c r="B121" s="504" t="s">
        <v>914</v>
      </c>
      <c r="C121" s="120">
        <v>125</v>
      </c>
      <c r="D121" s="401" t="s">
        <v>76</v>
      </c>
      <c r="E121" s="133"/>
      <c r="F121" s="269">
        <v>310</v>
      </c>
      <c r="G121" s="360" t="s">
        <v>243</v>
      </c>
      <c r="H121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38.75</v>
      </c>
      <c r="I121" s="247"/>
      <c r="J121" s="248"/>
      <c r="K121" s="276"/>
      <c r="L121" s="276"/>
      <c r="M121" s="283"/>
      <c r="N121" s="117"/>
      <c r="O121" s="117"/>
      <c r="P121" s="255"/>
      <c r="Q121" s="250">
        <f>+Sklop29[[#This Row],[cena/enota brez DDV v EUR]]*Sklop29[[#This Row],[Stopnja DDV (%)]]</f>
        <v>0</v>
      </c>
      <c r="R121" s="250">
        <f>+Sklop29[[#This Row],[cena/enota brez DDV v EUR]]+Sklop29[[#This Row],[Davek (EUR)]]</f>
        <v>0</v>
      </c>
      <c r="S121" s="250">
        <f>+Sklop29[[#This Row],[cena/enota brez DDV v EUR]]*Sklop29[[#This Row],[Okvirna količina]]</f>
        <v>0</v>
      </c>
      <c r="T121" s="250">
        <f>+Sklop29[[#This Row],[Končna cena/enoto mere (EUR) z DDV]]*Sklop29[[#This Row],[Okvirna količina]]</f>
        <v>0</v>
      </c>
      <c r="U121" s="284"/>
    </row>
    <row r="122" spans="1:21" s="55" customFormat="1">
      <c r="A122" s="77" t="s">
        <v>826</v>
      </c>
      <c r="B122" s="504" t="s">
        <v>915</v>
      </c>
      <c r="C122" s="120">
        <v>150</v>
      </c>
      <c r="D122" s="401" t="s">
        <v>76</v>
      </c>
      <c r="E122" s="133"/>
      <c r="F122" s="269">
        <v>200</v>
      </c>
      <c r="G122" s="360" t="s">
        <v>243</v>
      </c>
      <c r="H122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22" s="247"/>
      <c r="J122" s="248"/>
      <c r="K122" s="276"/>
      <c r="L122" s="276"/>
      <c r="M122" s="283"/>
      <c r="N122" s="117"/>
      <c r="O122" s="117"/>
      <c r="P122" s="255"/>
      <c r="Q122" s="250">
        <f>+Sklop29[[#This Row],[cena/enota brez DDV v EUR]]*Sklop29[[#This Row],[Stopnja DDV (%)]]</f>
        <v>0</v>
      </c>
      <c r="R122" s="250">
        <f>+Sklop29[[#This Row],[cena/enota brez DDV v EUR]]+Sklop29[[#This Row],[Davek (EUR)]]</f>
        <v>0</v>
      </c>
      <c r="S122" s="250">
        <f>+Sklop29[[#This Row],[cena/enota brez DDV v EUR]]*Sklop29[[#This Row],[Okvirna količina]]</f>
        <v>0</v>
      </c>
      <c r="T122" s="250">
        <f>+Sklop29[[#This Row],[Končna cena/enoto mere (EUR) z DDV]]*Sklop29[[#This Row],[Okvirna količina]]</f>
        <v>0</v>
      </c>
      <c r="U122" s="284"/>
    </row>
    <row r="123" spans="1:21" s="55" customFormat="1" ht="51">
      <c r="A123" s="77" t="s">
        <v>827</v>
      </c>
      <c r="B123" s="467" t="s">
        <v>1229</v>
      </c>
      <c r="C123" s="132">
        <v>1730</v>
      </c>
      <c r="D123" s="401" t="s">
        <v>76</v>
      </c>
      <c r="E123" s="133"/>
      <c r="F123" s="269">
        <v>520</v>
      </c>
      <c r="G123" s="360" t="s">
        <v>243</v>
      </c>
      <c r="H123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899.6</v>
      </c>
      <c r="I123" s="247"/>
      <c r="J123" s="248"/>
      <c r="K123" s="276"/>
      <c r="L123" s="276"/>
      <c r="M123" s="283"/>
      <c r="N123" s="117"/>
      <c r="O123" s="117"/>
      <c r="P123" s="255"/>
      <c r="Q123" s="250">
        <f>+Sklop29[[#This Row],[cena/enota brez DDV v EUR]]*Sklop29[[#This Row],[Stopnja DDV (%)]]</f>
        <v>0</v>
      </c>
      <c r="R123" s="250">
        <f>+Sklop29[[#This Row],[cena/enota brez DDV v EUR]]+Sklop29[[#This Row],[Davek (EUR)]]</f>
        <v>0</v>
      </c>
      <c r="S123" s="250">
        <f>+Sklop29[[#This Row],[cena/enota brez DDV v EUR]]*Sklop29[[#This Row],[Okvirna količina]]</f>
        <v>0</v>
      </c>
      <c r="T123" s="250">
        <f>+Sklop29[[#This Row],[Končna cena/enoto mere (EUR) z DDV]]*Sklop29[[#This Row],[Okvirna količina]]</f>
        <v>0</v>
      </c>
      <c r="U123" s="284"/>
    </row>
    <row r="124" spans="1:21" s="55" customFormat="1">
      <c r="A124" s="77" t="s">
        <v>828</v>
      </c>
      <c r="B124" s="443" t="s">
        <v>916</v>
      </c>
      <c r="C124" s="132">
        <v>115</v>
      </c>
      <c r="D124" s="401" t="s">
        <v>76</v>
      </c>
      <c r="E124" s="133"/>
      <c r="F124" s="269">
        <v>400</v>
      </c>
      <c r="G124" s="360" t="s">
        <v>243</v>
      </c>
      <c r="H124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46</v>
      </c>
      <c r="I124" s="247"/>
      <c r="J124" s="248"/>
      <c r="K124" s="276"/>
      <c r="L124" s="276"/>
      <c r="M124" s="283"/>
      <c r="N124" s="117"/>
      <c r="O124" s="117"/>
      <c r="P124" s="255"/>
      <c r="Q124" s="250">
        <f>+Sklop29[[#This Row],[cena/enota brez DDV v EUR]]*Sklop29[[#This Row],[Stopnja DDV (%)]]</f>
        <v>0</v>
      </c>
      <c r="R124" s="250">
        <f>+Sklop29[[#This Row],[cena/enota brez DDV v EUR]]+Sklop29[[#This Row],[Davek (EUR)]]</f>
        <v>0</v>
      </c>
      <c r="S124" s="250">
        <f>+Sklop29[[#This Row],[cena/enota brez DDV v EUR]]*Sklop29[[#This Row],[Okvirna količina]]</f>
        <v>0</v>
      </c>
      <c r="T124" s="250">
        <f>+Sklop29[[#This Row],[Končna cena/enoto mere (EUR) z DDV]]*Sklop29[[#This Row],[Okvirna količina]]</f>
        <v>0</v>
      </c>
      <c r="U124" s="284"/>
    </row>
    <row r="125" spans="1:21" s="55" customFormat="1">
      <c r="A125" s="77" t="s">
        <v>829</v>
      </c>
      <c r="B125" s="443" t="s">
        <v>917</v>
      </c>
      <c r="C125" s="132">
        <v>800</v>
      </c>
      <c r="D125" s="401" t="s">
        <v>76</v>
      </c>
      <c r="E125" s="133"/>
      <c r="F125" s="269">
        <v>200</v>
      </c>
      <c r="G125" s="360" t="s">
        <v>243</v>
      </c>
      <c r="H125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125" s="247"/>
      <c r="J125" s="248"/>
      <c r="K125" s="276"/>
      <c r="L125" s="276"/>
      <c r="M125" s="283"/>
      <c r="N125" s="117"/>
      <c r="O125" s="117"/>
      <c r="P125" s="255"/>
      <c r="Q125" s="250">
        <f>+Sklop29[[#This Row],[cena/enota brez DDV v EUR]]*Sklop29[[#This Row],[Stopnja DDV (%)]]</f>
        <v>0</v>
      </c>
      <c r="R125" s="250">
        <f>+Sklop29[[#This Row],[cena/enota brez DDV v EUR]]+Sklop29[[#This Row],[Davek (EUR)]]</f>
        <v>0</v>
      </c>
      <c r="S125" s="250">
        <f>+Sklop29[[#This Row],[cena/enota brez DDV v EUR]]*Sklop29[[#This Row],[Okvirna količina]]</f>
        <v>0</v>
      </c>
      <c r="T125" s="250">
        <f>+Sklop29[[#This Row],[Končna cena/enoto mere (EUR) z DDV]]*Sklop29[[#This Row],[Okvirna količina]]</f>
        <v>0</v>
      </c>
      <c r="U125" s="284"/>
    </row>
    <row r="126" spans="1:21" s="55" customFormat="1">
      <c r="A126" s="77" t="s">
        <v>830</v>
      </c>
      <c r="B126" s="443" t="s">
        <v>918</v>
      </c>
      <c r="C126" s="132">
        <v>125</v>
      </c>
      <c r="D126" s="401" t="s">
        <v>76</v>
      </c>
      <c r="E126" s="133"/>
      <c r="F126" s="269">
        <v>5000</v>
      </c>
      <c r="G126" s="360" t="s">
        <v>243</v>
      </c>
      <c r="H126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625</v>
      </c>
      <c r="I126" s="247"/>
      <c r="J126" s="248"/>
      <c r="K126" s="276"/>
      <c r="L126" s="276"/>
      <c r="M126" s="283"/>
      <c r="N126" s="117"/>
      <c r="O126" s="117"/>
      <c r="P126" s="255"/>
      <c r="Q126" s="250">
        <f>+Sklop29[[#This Row],[cena/enota brez DDV v EUR]]*Sklop29[[#This Row],[Stopnja DDV (%)]]</f>
        <v>0</v>
      </c>
      <c r="R126" s="250">
        <f>+Sklop29[[#This Row],[cena/enota brez DDV v EUR]]+Sklop29[[#This Row],[Davek (EUR)]]</f>
        <v>0</v>
      </c>
      <c r="S126" s="250">
        <f>+Sklop29[[#This Row],[cena/enota brez DDV v EUR]]*Sklop29[[#This Row],[Okvirna količina]]</f>
        <v>0</v>
      </c>
      <c r="T126" s="250">
        <f>+Sklop29[[#This Row],[Končna cena/enoto mere (EUR) z DDV]]*Sklop29[[#This Row],[Okvirna količina]]</f>
        <v>0</v>
      </c>
      <c r="U126" s="284"/>
    </row>
    <row r="127" spans="1:21" s="55" customFormat="1">
      <c r="A127" s="77" t="s">
        <v>831</v>
      </c>
      <c r="B127" s="467" t="s">
        <v>919</v>
      </c>
      <c r="C127" s="132" t="s">
        <v>876</v>
      </c>
      <c r="D127" s="401" t="s">
        <v>76</v>
      </c>
      <c r="E127" s="133"/>
      <c r="F127" s="269">
        <v>80</v>
      </c>
      <c r="G127" s="360" t="s">
        <v>0</v>
      </c>
      <c r="H127" s="26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27" s="247"/>
      <c r="J127" s="248"/>
      <c r="K127" s="276"/>
      <c r="L127" s="276"/>
      <c r="M127" s="283"/>
      <c r="N127" s="117"/>
      <c r="O127" s="117"/>
      <c r="P127" s="255"/>
      <c r="Q127" s="250">
        <f>+Sklop29[[#This Row],[cena/enota brez DDV v EUR]]*Sklop29[[#This Row],[Stopnja DDV (%)]]</f>
        <v>0</v>
      </c>
      <c r="R127" s="250">
        <f>+Sklop29[[#This Row],[cena/enota brez DDV v EUR]]+Sklop29[[#This Row],[Davek (EUR)]]</f>
        <v>0</v>
      </c>
      <c r="S127" s="250">
        <f>+Sklop29[[#This Row],[cena/enota brez DDV v EUR]]*Sklop29[[#This Row],[Okvirna količina]]</f>
        <v>0</v>
      </c>
      <c r="T127" s="250">
        <f>+Sklop29[[#This Row],[Končna cena/enoto mere (EUR) z DDV]]*Sklop29[[#This Row],[Okvirna količina]]</f>
        <v>0</v>
      </c>
      <c r="U127" s="284"/>
    </row>
    <row r="128" spans="1:21" ht="27" customHeight="1">
      <c r="A128" s="297" t="s">
        <v>100</v>
      </c>
      <c r="B128" s="298"/>
      <c r="C128" s="299"/>
      <c r="D128" s="299"/>
      <c r="E128" s="300"/>
      <c r="F128" s="301"/>
      <c r="G128" s="302"/>
      <c r="H128" s="303">
        <f>SUBTOTAL(109,Sklop29[Preračunana masa/volumen/kos na enoto kg])</f>
        <v>12907.869999999999</v>
      </c>
      <c r="I128" s="303">
        <f>SUBTOTAL(109,Sklop29[Živila iz shem kakovosti (kg)])</f>
        <v>0</v>
      </c>
      <c r="J128" s="301"/>
      <c r="K128" s="304"/>
      <c r="L128" s="304"/>
      <c r="M128" s="305"/>
      <c r="N128" s="306"/>
      <c r="O128" s="306"/>
      <c r="P128" s="306"/>
      <c r="Q128" s="307"/>
      <c r="R128" s="301"/>
      <c r="S128" s="307">
        <f>SUBTOTAL(109,Sklop29[Vrednost za okvirno količino (EUR) brez DDV])</f>
        <v>0</v>
      </c>
      <c r="T128" s="307">
        <f>SUBTOTAL(109,Sklop29[Vrednost za okvirno količino (EUR) z DDV])</f>
        <v>0</v>
      </c>
      <c r="U128" s="308">
        <f>SUBTOTAL(103,Sklop29[Shema kakovosti
(nacionalne, evropske)
])</f>
        <v>0</v>
      </c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A130" s="48" t="s">
        <v>96</v>
      </c>
      <c r="B130" s="16"/>
      <c r="C130" s="28"/>
      <c r="D130" s="28"/>
      <c r="E130" s="91"/>
      <c r="Q130" s="48"/>
      <c r="R130" s="48"/>
      <c r="S130" s="48"/>
      <c r="T130" s="48"/>
    </row>
    <row r="131" spans="1:22">
      <c r="A131" s="11" t="s">
        <v>98</v>
      </c>
      <c r="B131" s="16"/>
      <c r="C131" s="28"/>
      <c r="D131" s="28"/>
      <c r="E131" s="91"/>
    </row>
    <row r="132" spans="1:22">
      <c r="A132" s="86" t="s">
        <v>142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>
      <c r="A133" s="570" t="s">
        <v>136</v>
      </c>
      <c r="B133" s="570"/>
      <c r="C133" s="570"/>
      <c r="D133" s="570"/>
      <c r="E133" s="570"/>
      <c r="F133" s="570"/>
      <c r="G133" s="570"/>
      <c r="H133" s="570"/>
      <c r="I133" s="570"/>
      <c r="J133" s="570"/>
      <c r="K133" s="570"/>
      <c r="L133" s="570"/>
      <c r="M133" s="570"/>
      <c r="N133" s="54"/>
      <c r="O133" s="29"/>
      <c r="P133" s="29"/>
      <c r="Q133" s="29"/>
      <c r="R133" s="29"/>
      <c r="S133" s="29"/>
      <c r="U133" s="11"/>
      <c r="V133" s="68"/>
    </row>
    <row r="134" spans="1:22" ht="12.75" customHeight="1">
      <c r="A134" s="550" t="s">
        <v>145</v>
      </c>
      <c r="B134" s="550"/>
      <c r="C134" s="550"/>
      <c r="D134" s="550"/>
      <c r="E134" s="550"/>
      <c r="F134" s="550"/>
      <c r="G134" s="550"/>
      <c r="H134" s="550"/>
      <c r="I134" s="550"/>
      <c r="J134" s="550"/>
      <c r="K134" s="550"/>
      <c r="L134" s="55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</row>
    <row r="135" spans="1:22" ht="12.75" customHeight="1">
      <c r="A135" s="550"/>
      <c r="B135" s="550"/>
      <c r="C135" s="550"/>
      <c r="D135" s="550"/>
      <c r="E135" s="550"/>
      <c r="F135" s="550"/>
      <c r="G135" s="550"/>
      <c r="H135" s="550"/>
      <c r="I135" s="550"/>
      <c r="J135" s="550"/>
      <c r="K135" s="550"/>
      <c r="L135" s="55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</row>
    <row r="136" spans="1:22">
      <c r="A136" s="86" t="s">
        <v>37</v>
      </c>
      <c r="F136" s="68"/>
      <c r="G136" s="68" t="s">
        <v>38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39</v>
      </c>
      <c r="R136" s="29"/>
    </row>
    <row r="137" spans="1:22" ht="15">
      <c r="A137" s="6"/>
      <c r="B137" s="4"/>
      <c r="C137" s="26"/>
      <c r="D137" s="26"/>
      <c r="E137" s="25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2">
      <c r="B138" s="16"/>
      <c r="C138" s="28"/>
      <c r="D138" s="28"/>
      <c r="E138" s="91"/>
    </row>
    <row r="139" spans="1:22">
      <c r="B139" s="16"/>
      <c r="C139" s="28"/>
      <c r="D139" s="28"/>
      <c r="E139" s="91"/>
    </row>
    <row r="140" spans="1:22">
      <c r="B140" s="16"/>
      <c r="C140" s="28"/>
      <c r="D140" s="28"/>
      <c r="E140" s="91"/>
    </row>
    <row r="141" spans="1:22">
      <c r="B141" s="16"/>
      <c r="C141" s="28"/>
      <c r="D141" s="28"/>
      <c r="E141" s="91"/>
    </row>
    <row r="142" spans="1:22">
      <c r="B142" s="16"/>
      <c r="C142" s="28"/>
      <c r="D142" s="28"/>
      <c r="E142" s="91"/>
    </row>
    <row r="143" spans="1:22">
      <c r="B143" s="16"/>
      <c r="C143" s="28"/>
      <c r="D143" s="28"/>
      <c r="E143" s="91"/>
    </row>
    <row r="144" spans="1:22">
      <c r="B144" s="16"/>
      <c r="C144" s="28"/>
      <c r="D144" s="28"/>
      <c r="E144" s="91"/>
    </row>
    <row r="145" spans="1:22">
      <c r="B145" s="16"/>
      <c r="C145" s="28"/>
      <c r="D145" s="28"/>
      <c r="E145" s="91"/>
    </row>
    <row r="146" spans="1:22">
      <c r="B146" s="16"/>
      <c r="C146" s="28"/>
      <c r="D146" s="28"/>
      <c r="E146" s="91"/>
    </row>
    <row r="147" spans="1:22">
      <c r="B147" s="16"/>
      <c r="C147" s="28"/>
      <c r="D147" s="28"/>
      <c r="E147" s="91"/>
    </row>
    <row r="148" spans="1:22">
      <c r="B148" s="16"/>
      <c r="C148" s="28"/>
      <c r="D148" s="28"/>
      <c r="E148" s="91"/>
    </row>
    <row r="149" spans="1:22">
      <c r="B149" s="16"/>
      <c r="C149" s="28"/>
      <c r="D149" s="28"/>
      <c r="E149" s="91"/>
    </row>
    <row r="150" spans="1:22">
      <c r="B150" s="16"/>
      <c r="C150" s="28"/>
      <c r="D150" s="28"/>
      <c r="E150" s="91"/>
    </row>
    <row r="151" spans="1:22">
      <c r="B151" s="16"/>
      <c r="C151" s="28"/>
      <c r="D151" s="28"/>
      <c r="E151" s="9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</sheetData>
  <sheetProtection insertRows="0" deleteRows="0"/>
  <protectedRanges>
    <protectedRange sqref="J136:P1048576 U136:U1048576 U128:U132 J128:P132 J1:P15 U1:U15 P16:P127 J16:J127" name="Obseg1"/>
    <protectedRange sqref="U135 M135:P135" name="Obseg1_1_1"/>
    <protectedRange sqref="J135:L135" name="Obseg1_3"/>
    <protectedRange sqref="U16:U127 K16:O127" name="Obseg1_1"/>
    <protectedRange sqref="N133:Q133 V133" name="Obseg1_1_2"/>
    <protectedRange sqref="K133:M133" name="Obseg1_2_2"/>
    <protectedRange sqref="U134 M134:P134" name="Obseg1_1_1_1_1_1_1"/>
    <protectedRange sqref="J134:L134" name="Obseg1_3_1_1_1_1"/>
  </protectedRanges>
  <mergeCells count="10">
    <mergeCell ref="B13:K13"/>
    <mergeCell ref="A135:L135"/>
    <mergeCell ref="C2:J2"/>
    <mergeCell ref="C3:J3"/>
    <mergeCell ref="C6:J6"/>
    <mergeCell ref="C7:J7"/>
    <mergeCell ref="C8:J8"/>
    <mergeCell ref="C9:J9"/>
    <mergeCell ref="A133:M133"/>
    <mergeCell ref="A134:L1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22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90C-7506-48D1-B60C-F870397B56F8}">
  <sheetPr>
    <tabColor rgb="FF92D050"/>
    <pageSetUpPr fitToPage="1"/>
  </sheetPr>
  <dimension ref="A1:V279"/>
  <sheetViews>
    <sheetView topLeftCell="A10" zoomScale="98" zoomScaleNormal="98" zoomScaleSheetLayoutView="100" workbookViewId="0">
      <selection activeCell="R53" sqref="R53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78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79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pred_rekapitulacija'!A43</f>
        <v>30.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pred_rekapitulacija'!B43</f>
        <v>EKOLOŠKA OSTALA ŽIVILA IN DODATKI K JEDEM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28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" customHeight="1">
      <c r="A16" s="77" t="s">
        <v>1</v>
      </c>
      <c r="B16" s="419" t="s">
        <v>942</v>
      </c>
      <c r="C16" s="120">
        <v>15</v>
      </c>
      <c r="D16" s="120" t="s">
        <v>76</v>
      </c>
      <c r="E16" s="121"/>
      <c r="F16" s="144">
        <v>200</v>
      </c>
      <c r="G16" s="145" t="s">
        <v>243</v>
      </c>
      <c r="H16" s="11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16" s="78"/>
      <c r="J16" s="82"/>
      <c r="K16" s="116"/>
      <c r="L16" s="116"/>
      <c r="M16" s="116"/>
      <c r="N16" s="117"/>
      <c r="O16" s="116"/>
      <c r="P16" s="83"/>
      <c r="Q16" s="81">
        <f>+Sklop30[[#This Row],[cena/enota brez DDV v EUR]]*Sklop30[[#This Row],[Stopnja DDV (%)]]</f>
        <v>0</v>
      </c>
      <c r="R16" s="81">
        <f>+Sklop30[[#This Row],[cena/enota brez DDV v EUR]]+Sklop30[[#This Row],[Davek (EUR)]]</f>
        <v>0</v>
      </c>
      <c r="S16" s="81">
        <f>+Sklop30[[#This Row],[cena/enota brez DDV v EUR]]*Sklop30[[#This Row],[Okvirna količina]]</f>
        <v>0</v>
      </c>
      <c r="T16" s="81">
        <f>+Sklop30[[#This Row],[Končna cena/enoto mere (EUR) z DDV]]*Sklop30[[#This Row],[Okvirna količina]]</f>
        <v>0</v>
      </c>
      <c r="U16" s="173" t="s">
        <v>78</v>
      </c>
    </row>
    <row r="17" spans="1:21" s="55" customFormat="1">
      <c r="A17" s="77" t="s">
        <v>3</v>
      </c>
      <c r="B17" s="419" t="s">
        <v>943</v>
      </c>
      <c r="C17" s="401">
        <v>18</v>
      </c>
      <c r="D17" s="120" t="s">
        <v>76</v>
      </c>
      <c r="E17" s="403"/>
      <c r="F17" s="461">
        <v>60</v>
      </c>
      <c r="G17" s="465" t="s">
        <v>243</v>
      </c>
      <c r="H1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1.0799999999999998</v>
      </c>
      <c r="I17" s="404"/>
      <c r="J17" s="406"/>
      <c r="K17" s="276"/>
      <c r="L17" s="276"/>
      <c r="M17" s="283"/>
      <c r="N17" s="117"/>
      <c r="O17" s="117"/>
      <c r="P17" s="418"/>
      <c r="Q17" s="410">
        <f>+Sklop30[[#This Row],[cena/enota brez DDV v EUR]]*Sklop30[[#This Row],[Stopnja DDV (%)]]</f>
        <v>0</v>
      </c>
      <c r="R17" s="410">
        <f>+Sklop30[[#This Row],[cena/enota brez DDV v EUR]]+Sklop30[[#This Row],[Davek (EUR)]]</f>
        <v>0</v>
      </c>
      <c r="S17" s="410">
        <f>+Sklop30[[#This Row],[cena/enota brez DDV v EUR]]*Sklop30[[#This Row],[Okvirna količina]]</f>
        <v>0</v>
      </c>
      <c r="T17" s="410">
        <f>+Sklop30[[#This Row],[Končna cena/enoto mere (EUR) z DDV]]*Sklop30[[#This Row],[Okvirna količina]]</f>
        <v>0</v>
      </c>
      <c r="U17" s="173" t="s">
        <v>78</v>
      </c>
    </row>
    <row r="18" spans="1:21" s="55" customFormat="1">
      <c r="A18" s="77" t="s">
        <v>4</v>
      </c>
      <c r="B18" s="419" t="s">
        <v>944</v>
      </c>
      <c r="C18" s="401" t="s">
        <v>921</v>
      </c>
      <c r="D18" s="120" t="s">
        <v>76</v>
      </c>
      <c r="E18" s="403"/>
      <c r="F18" s="461">
        <v>10</v>
      </c>
      <c r="G18" s="465" t="s">
        <v>0</v>
      </c>
      <c r="H18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8" s="404"/>
      <c r="J18" s="406"/>
      <c r="K18" s="276"/>
      <c r="L18" s="276"/>
      <c r="M18" s="283"/>
      <c r="N18" s="117"/>
      <c r="O18" s="117"/>
      <c r="P18" s="418"/>
      <c r="Q18" s="410">
        <f>+Sklop30[[#This Row],[cena/enota brez DDV v EUR]]*Sklop30[[#This Row],[Stopnja DDV (%)]]</f>
        <v>0</v>
      </c>
      <c r="R18" s="410">
        <f>+Sklop30[[#This Row],[cena/enota brez DDV v EUR]]+Sklop30[[#This Row],[Davek (EUR)]]</f>
        <v>0</v>
      </c>
      <c r="S18" s="410">
        <f>+Sklop30[[#This Row],[cena/enota brez DDV v EUR]]*Sklop30[[#This Row],[Okvirna količina]]</f>
        <v>0</v>
      </c>
      <c r="T18" s="410">
        <f>+Sklop30[[#This Row],[Končna cena/enoto mere (EUR) z DDV]]*Sklop30[[#This Row],[Okvirna količina]]</f>
        <v>0</v>
      </c>
      <c r="U18" s="173" t="s">
        <v>78</v>
      </c>
    </row>
    <row r="19" spans="1:21" s="55" customFormat="1">
      <c r="A19" s="77" t="s">
        <v>5</v>
      </c>
      <c r="B19" s="419" t="s">
        <v>945</v>
      </c>
      <c r="C19" s="401">
        <v>40</v>
      </c>
      <c r="D19" s="120" t="s">
        <v>76</v>
      </c>
      <c r="E19" s="403"/>
      <c r="F19" s="461">
        <v>24</v>
      </c>
      <c r="G19" s="465" t="s">
        <v>243</v>
      </c>
      <c r="H19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0.96</v>
      </c>
      <c r="I19" s="404"/>
      <c r="J19" s="406"/>
      <c r="K19" s="276"/>
      <c r="L19" s="276"/>
      <c r="M19" s="283"/>
      <c r="N19" s="117"/>
      <c r="O19" s="117"/>
      <c r="P19" s="418"/>
      <c r="Q19" s="410">
        <f>+Sklop30[[#This Row],[cena/enota brez DDV v EUR]]*Sklop30[[#This Row],[Stopnja DDV (%)]]</f>
        <v>0</v>
      </c>
      <c r="R19" s="410">
        <f>+Sklop30[[#This Row],[cena/enota brez DDV v EUR]]+Sklop30[[#This Row],[Davek (EUR)]]</f>
        <v>0</v>
      </c>
      <c r="S19" s="410">
        <f>+Sklop30[[#This Row],[cena/enota brez DDV v EUR]]*Sklop30[[#This Row],[Okvirna količina]]</f>
        <v>0</v>
      </c>
      <c r="T19" s="410">
        <f>+Sklop30[[#This Row],[Končna cena/enoto mere (EUR) z DDV]]*Sklop30[[#This Row],[Okvirna količina]]</f>
        <v>0</v>
      </c>
      <c r="U19" s="173" t="s">
        <v>78</v>
      </c>
    </row>
    <row r="20" spans="1:21" s="55" customFormat="1">
      <c r="A20" s="77" t="s">
        <v>6</v>
      </c>
      <c r="B20" s="419" t="s">
        <v>941</v>
      </c>
      <c r="C20" s="401">
        <v>40</v>
      </c>
      <c r="D20" s="120" t="s">
        <v>76</v>
      </c>
      <c r="E20" s="403"/>
      <c r="F20" s="461">
        <v>40</v>
      </c>
      <c r="G20" s="465" t="s">
        <v>243</v>
      </c>
      <c r="H20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1.6</v>
      </c>
      <c r="I20" s="404"/>
      <c r="J20" s="406"/>
      <c r="K20" s="276"/>
      <c r="L20" s="276"/>
      <c r="M20" s="283"/>
      <c r="N20" s="117"/>
      <c r="O20" s="117"/>
      <c r="P20" s="418"/>
      <c r="Q20" s="410">
        <f>+Sklop30[[#This Row],[cena/enota brez DDV v EUR]]*Sklop30[[#This Row],[Stopnja DDV (%)]]</f>
        <v>0</v>
      </c>
      <c r="R20" s="410">
        <f>+Sklop30[[#This Row],[cena/enota brez DDV v EUR]]+Sklop30[[#This Row],[Davek (EUR)]]</f>
        <v>0</v>
      </c>
      <c r="S20" s="410">
        <f>+Sklop30[[#This Row],[cena/enota brez DDV v EUR]]*Sklop30[[#This Row],[Okvirna količina]]</f>
        <v>0</v>
      </c>
      <c r="T20" s="410">
        <f>+Sklop30[[#This Row],[Končna cena/enoto mere (EUR) z DDV]]*Sklop30[[#This Row],[Okvirna količina]]</f>
        <v>0</v>
      </c>
      <c r="U20" s="173" t="s">
        <v>78</v>
      </c>
    </row>
    <row r="21" spans="1:21" s="55" customFormat="1">
      <c r="A21" s="77" t="s">
        <v>7</v>
      </c>
      <c r="B21" s="419" t="s">
        <v>939</v>
      </c>
      <c r="C21" s="487" t="s">
        <v>1235</v>
      </c>
      <c r="D21" s="120" t="s">
        <v>76</v>
      </c>
      <c r="E21" s="403"/>
      <c r="F21" s="461">
        <v>10</v>
      </c>
      <c r="G21" s="465" t="s">
        <v>0</v>
      </c>
      <c r="H21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1" s="404"/>
      <c r="J21" s="406"/>
      <c r="K21" s="276"/>
      <c r="L21" s="276"/>
      <c r="M21" s="283"/>
      <c r="N21" s="117"/>
      <c r="O21" s="117"/>
      <c r="P21" s="418"/>
      <c r="Q21" s="410">
        <f>+Sklop30[[#This Row],[cena/enota brez DDV v EUR]]*Sklop30[[#This Row],[Stopnja DDV (%)]]</f>
        <v>0</v>
      </c>
      <c r="R21" s="410">
        <f>+Sklop30[[#This Row],[cena/enota brez DDV v EUR]]+Sklop30[[#This Row],[Davek (EUR)]]</f>
        <v>0</v>
      </c>
      <c r="S21" s="410">
        <f>+Sklop30[[#This Row],[cena/enota brez DDV v EUR]]*Sklop30[[#This Row],[Okvirna količina]]</f>
        <v>0</v>
      </c>
      <c r="T21" s="410">
        <f>+Sklop30[[#This Row],[Končna cena/enoto mere (EUR) z DDV]]*Sklop30[[#This Row],[Okvirna količina]]</f>
        <v>0</v>
      </c>
      <c r="U21" s="173" t="s">
        <v>78</v>
      </c>
    </row>
    <row r="22" spans="1:21" s="55" customFormat="1">
      <c r="A22" s="77" t="s">
        <v>8</v>
      </c>
      <c r="B22" s="419" t="s">
        <v>940</v>
      </c>
      <c r="C22" s="401">
        <v>35</v>
      </c>
      <c r="D22" s="120" t="s">
        <v>76</v>
      </c>
      <c r="E22" s="403"/>
      <c r="F22" s="461">
        <v>20</v>
      </c>
      <c r="G22" s="465" t="s">
        <v>243</v>
      </c>
      <c r="H22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0.70000000000000007</v>
      </c>
      <c r="I22" s="404"/>
      <c r="J22" s="406"/>
      <c r="K22" s="276"/>
      <c r="L22" s="276"/>
      <c r="M22" s="283"/>
      <c r="N22" s="117"/>
      <c r="O22" s="117"/>
      <c r="P22" s="418"/>
      <c r="Q22" s="410">
        <f>+Sklop30[[#This Row],[cena/enota brez DDV v EUR]]*Sklop30[[#This Row],[Stopnja DDV (%)]]</f>
        <v>0</v>
      </c>
      <c r="R22" s="410">
        <f>+Sklop30[[#This Row],[cena/enota brez DDV v EUR]]+Sklop30[[#This Row],[Davek (EUR)]]</f>
        <v>0</v>
      </c>
      <c r="S22" s="410">
        <f>+Sklop30[[#This Row],[cena/enota brez DDV v EUR]]*Sklop30[[#This Row],[Okvirna količina]]</f>
        <v>0</v>
      </c>
      <c r="T22" s="410">
        <f>+Sklop30[[#This Row],[Končna cena/enoto mere (EUR) z DDV]]*Sklop30[[#This Row],[Okvirna količina]]</f>
        <v>0</v>
      </c>
      <c r="U22" s="173" t="s">
        <v>78</v>
      </c>
    </row>
    <row r="23" spans="1:21" s="55" customFormat="1">
      <c r="A23" s="77" t="s">
        <v>9</v>
      </c>
      <c r="B23" s="419" t="s">
        <v>938</v>
      </c>
      <c r="C23" s="401">
        <v>20</v>
      </c>
      <c r="D23" s="120" t="s">
        <v>76</v>
      </c>
      <c r="E23" s="403"/>
      <c r="F23" s="461">
        <v>130</v>
      </c>
      <c r="G23" s="465" t="s">
        <v>243</v>
      </c>
      <c r="H23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2.6</v>
      </c>
      <c r="I23" s="404"/>
      <c r="J23" s="406"/>
      <c r="K23" s="276"/>
      <c r="L23" s="276"/>
      <c r="M23" s="283"/>
      <c r="N23" s="117"/>
      <c r="O23" s="117"/>
      <c r="P23" s="418"/>
      <c r="Q23" s="410">
        <f>+Sklop30[[#This Row],[cena/enota brez DDV v EUR]]*Sklop30[[#This Row],[Stopnja DDV (%)]]</f>
        <v>0</v>
      </c>
      <c r="R23" s="410">
        <f>+Sklop30[[#This Row],[cena/enota brez DDV v EUR]]+Sklop30[[#This Row],[Davek (EUR)]]</f>
        <v>0</v>
      </c>
      <c r="S23" s="410">
        <f>+Sklop30[[#This Row],[cena/enota brez DDV v EUR]]*Sklop30[[#This Row],[Okvirna količina]]</f>
        <v>0</v>
      </c>
      <c r="T23" s="410">
        <f>+Sklop30[[#This Row],[Končna cena/enoto mere (EUR) z DDV]]*Sklop30[[#This Row],[Okvirna količina]]</f>
        <v>0</v>
      </c>
      <c r="U23" s="173" t="s">
        <v>78</v>
      </c>
    </row>
    <row r="24" spans="1:21" s="55" customFormat="1">
      <c r="A24" s="77" t="s">
        <v>10</v>
      </c>
      <c r="B24" s="419" t="s">
        <v>937</v>
      </c>
      <c r="C24" s="401">
        <v>50</v>
      </c>
      <c r="D24" s="120" t="s">
        <v>76</v>
      </c>
      <c r="E24" s="403"/>
      <c r="F24" s="461">
        <v>200</v>
      </c>
      <c r="G24" s="465" t="s">
        <v>243</v>
      </c>
      <c r="H24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4" s="404"/>
      <c r="J24" s="406"/>
      <c r="K24" s="276"/>
      <c r="L24" s="276"/>
      <c r="M24" s="283"/>
      <c r="N24" s="117"/>
      <c r="O24" s="117"/>
      <c r="P24" s="418"/>
      <c r="Q24" s="410">
        <f>+Sklop30[[#This Row],[cena/enota brez DDV v EUR]]*Sklop30[[#This Row],[Stopnja DDV (%)]]</f>
        <v>0</v>
      </c>
      <c r="R24" s="410">
        <f>+Sklop30[[#This Row],[cena/enota brez DDV v EUR]]+Sklop30[[#This Row],[Davek (EUR)]]</f>
        <v>0</v>
      </c>
      <c r="S24" s="410">
        <f>+Sklop30[[#This Row],[cena/enota brez DDV v EUR]]*Sklop30[[#This Row],[Okvirna količina]]</f>
        <v>0</v>
      </c>
      <c r="T24" s="410">
        <f>+Sklop30[[#This Row],[Končna cena/enoto mere (EUR) z DDV]]*Sklop30[[#This Row],[Okvirna količina]]</f>
        <v>0</v>
      </c>
      <c r="U24" s="173" t="s">
        <v>78</v>
      </c>
    </row>
    <row r="25" spans="1:21" s="55" customFormat="1">
      <c r="A25" s="77" t="s">
        <v>11</v>
      </c>
      <c r="B25" s="419" t="s">
        <v>936</v>
      </c>
      <c r="C25" s="401">
        <v>50</v>
      </c>
      <c r="D25" s="120" t="s">
        <v>76</v>
      </c>
      <c r="E25" s="403"/>
      <c r="F25" s="461">
        <v>120</v>
      </c>
      <c r="G25" s="465" t="s">
        <v>243</v>
      </c>
      <c r="H25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</v>
      </c>
      <c r="I25" s="404"/>
      <c r="J25" s="406"/>
      <c r="K25" s="276"/>
      <c r="L25" s="276"/>
      <c r="M25" s="283"/>
      <c r="N25" s="117"/>
      <c r="O25" s="117"/>
      <c r="P25" s="418"/>
      <c r="Q25" s="410">
        <f>+Sklop30[[#This Row],[cena/enota brez DDV v EUR]]*Sklop30[[#This Row],[Stopnja DDV (%)]]</f>
        <v>0</v>
      </c>
      <c r="R25" s="410">
        <f>+Sklop30[[#This Row],[cena/enota brez DDV v EUR]]+Sklop30[[#This Row],[Davek (EUR)]]</f>
        <v>0</v>
      </c>
      <c r="S25" s="410">
        <f>+Sklop30[[#This Row],[cena/enota brez DDV v EUR]]*Sklop30[[#This Row],[Okvirna količina]]</f>
        <v>0</v>
      </c>
      <c r="T25" s="410">
        <f>+Sklop30[[#This Row],[Končna cena/enoto mere (EUR) z DDV]]*Sklop30[[#This Row],[Okvirna količina]]</f>
        <v>0</v>
      </c>
      <c r="U25" s="173" t="s">
        <v>78</v>
      </c>
    </row>
    <row r="26" spans="1:21" s="55" customFormat="1">
      <c r="A26" s="77" t="s">
        <v>12</v>
      </c>
      <c r="B26" s="419" t="s">
        <v>935</v>
      </c>
      <c r="C26" s="401">
        <v>9</v>
      </c>
      <c r="D26" s="120" t="s">
        <v>76</v>
      </c>
      <c r="E26" s="403"/>
      <c r="F26" s="461">
        <v>80</v>
      </c>
      <c r="G26" s="465" t="s">
        <v>243</v>
      </c>
      <c r="H26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0.72</v>
      </c>
      <c r="I26" s="404"/>
      <c r="J26" s="406"/>
      <c r="K26" s="276"/>
      <c r="L26" s="276"/>
      <c r="M26" s="283"/>
      <c r="N26" s="117"/>
      <c r="O26" s="117"/>
      <c r="P26" s="418"/>
      <c r="Q26" s="410">
        <f>+Sklop30[[#This Row],[cena/enota brez DDV v EUR]]*Sklop30[[#This Row],[Stopnja DDV (%)]]</f>
        <v>0</v>
      </c>
      <c r="R26" s="410">
        <f>+Sklop30[[#This Row],[cena/enota brez DDV v EUR]]+Sklop30[[#This Row],[Davek (EUR)]]</f>
        <v>0</v>
      </c>
      <c r="S26" s="410">
        <f>+Sklop30[[#This Row],[cena/enota brez DDV v EUR]]*Sklop30[[#This Row],[Okvirna količina]]</f>
        <v>0</v>
      </c>
      <c r="T26" s="410">
        <f>+Sklop30[[#This Row],[Končna cena/enoto mere (EUR) z DDV]]*Sklop30[[#This Row],[Okvirna količina]]</f>
        <v>0</v>
      </c>
      <c r="U26" s="173" t="s">
        <v>78</v>
      </c>
    </row>
    <row r="27" spans="1:21" s="55" customFormat="1">
      <c r="A27" s="77" t="s">
        <v>13</v>
      </c>
      <c r="B27" s="419" t="s">
        <v>934</v>
      </c>
      <c r="C27" s="401">
        <v>35</v>
      </c>
      <c r="D27" s="120" t="s">
        <v>76</v>
      </c>
      <c r="E27" s="403"/>
      <c r="F27" s="461">
        <v>40</v>
      </c>
      <c r="G27" s="465" t="s">
        <v>243</v>
      </c>
      <c r="H2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1.4000000000000001</v>
      </c>
      <c r="I27" s="404"/>
      <c r="J27" s="406"/>
      <c r="K27" s="276"/>
      <c r="L27" s="276"/>
      <c r="M27" s="283"/>
      <c r="N27" s="117"/>
      <c r="O27" s="117"/>
      <c r="P27" s="418"/>
      <c r="Q27" s="410">
        <f>+Sklop30[[#This Row],[cena/enota brez DDV v EUR]]*Sklop30[[#This Row],[Stopnja DDV (%)]]</f>
        <v>0</v>
      </c>
      <c r="R27" s="410">
        <f>+Sklop30[[#This Row],[cena/enota brez DDV v EUR]]+Sklop30[[#This Row],[Davek (EUR)]]</f>
        <v>0</v>
      </c>
      <c r="S27" s="410">
        <f>+Sklop30[[#This Row],[cena/enota brez DDV v EUR]]*Sklop30[[#This Row],[Okvirna količina]]</f>
        <v>0</v>
      </c>
      <c r="T27" s="410">
        <f>+Sklop30[[#This Row],[Končna cena/enoto mere (EUR) z DDV]]*Sklop30[[#This Row],[Okvirna količina]]</f>
        <v>0</v>
      </c>
      <c r="U27" s="173" t="s">
        <v>78</v>
      </c>
    </row>
    <row r="28" spans="1:21" s="55" customFormat="1">
      <c r="A28" s="77" t="s">
        <v>14</v>
      </c>
      <c r="B28" s="419" t="s">
        <v>933</v>
      </c>
      <c r="C28" s="401">
        <v>50</v>
      </c>
      <c r="D28" s="120" t="s">
        <v>76</v>
      </c>
      <c r="E28" s="403"/>
      <c r="F28" s="461">
        <v>60</v>
      </c>
      <c r="G28" s="465" t="s">
        <v>243</v>
      </c>
      <c r="H28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28" s="404"/>
      <c r="J28" s="406"/>
      <c r="K28" s="276"/>
      <c r="L28" s="276"/>
      <c r="M28" s="283"/>
      <c r="N28" s="117"/>
      <c r="O28" s="117"/>
      <c r="P28" s="418"/>
      <c r="Q28" s="410">
        <f>+Sklop30[[#This Row],[cena/enota brez DDV v EUR]]*Sklop30[[#This Row],[Stopnja DDV (%)]]</f>
        <v>0</v>
      </c>
      <c r="R28" s="410">
        <f>+Sklop30[[#This Row],[cena/enota brez DDV v EUR]]+Sklop30[[#This Row],[Davek (EUR)]]</f>
        <v>0</v>
      </c>
      <c r="S28" s="410">
        <f>+Sklop30[[#This Row],[cena/enota brez DDV v EUR]]*Sklop30[[#This Row],[Okvirna količina]]</f>
        <v>0</v>
      </c>
      <c r="T28" s="410">
        <f>+Sklop30[[#This Row],[Končna cena/enoto mere (EUR) z DDV]]*Sklop30[[#This Row],[Okvirna količina]]</f>
        <v>0</v>
      </c>
      <c r="U28" s="173" t="s">
        <v>78</v>
      </c>
    </row>
    <row r="29" spans="1:21" s="55" customFormat="1">
      <c r="A29" s="77" t="s">
        <v>15</v>
      </c>
      <c r="B29" s="419" t="s">
        <v>932</v>
      </c>
      <c r="C29" s="401">
        <v>40</v>
      </c>
      <c r="D29" s="120" t="s">
        <v>76</v>
      </c>
      <c r="E29" s="403"/>
      <c r="F29" s="461">
        <v>40</v>
      </c>
      <c r="G29" s="465" t="s">
        <v>243</v>
      </c>
      <c r="H29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1.6</v>
      </c>
      <c r="I29" s="404"/>
      <c r="J29" s="406"/>
      <c r="K29" s="276"/>
      <c r="L29" s="276"/>
      <c r="M29" s="283"/>
      <c r="N29" s="117"/>
      <c r="O29" s="117"/>
      <c r="P29" s="418"/>
      <c r="Q29" s="410">
        <f>+Sklop30[[#This Row],[cena/enota brez DDV v EUR]]*Sklop30[[#This Row],[Stopnja DDV (%)]]</f>
        <v>0</v>
      </c>
      <c r="R29" s="410">
        <f>+Sklop30[[#This Row],[cena/enota brez DDV v EUR]]+Sklop30[[#This Row],[Davek (EUR)]]</f>
        <v>0</v>
      </c>
      <c r="S29" s="410">
        <f>+Sklop30[[#This Row],[cena/enota brez DDV v EUR]]*Sklop30[[#This Row],[Okvirna količina]]</f>
        <v>0</v>
      </c>
      <c r="T29" s="410">
        <f>+Sklop30[[#This Row],[Končna cena/enoto mere (EUR) z DDV]]*Sklop30[[#This Row],[Okvirna količina]]</f>
        <v>0</v>
      </c>
      <c r="U29" s="173" t="s">
        <v>78</v>
      </c>
    </row>
    <row r="30" spans="1:21" s="55" customFormat="1">
      <c r="A30" s="77" t="s">
        <v>16</v>
      </c>
      <c r="B30" s="419" t="s">
        <v>931</v>
      </c>
      <c r="C30" s="401">
        <v>50</v>
      </c>
      <c r="D30" s="120" t="s">
        <v>76</v>
      </c>
      <c r="E30" s="403"/>
      <c r="F30" s="461">
        <v>40</v>
      </c>
      <c r="G30" s="465" t="s">
        <v>243</v>
      </c>
      <c r="H30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0" s="404"/>
      <c r="J30" s="406"/>
      <c r="K30" s="276"/>
      <c r="L30" s="276"/>
      <c r="M30" s="283"/>
      <c r="N30" s="117"/>
      <c r="O30" s="117"/>
      <c r="P30" s="418"/>
      <c r="Q30" s="410">
        <f>+Sklop30[[#This Row],[cena/enota brez DDV v EUR]]*Sklop30[[#This Row],[Stopnja DDV (%)]]</f>
        <v>0</v>
      </c>
      <c r="R30" s="410">
        <f>+Sklop30[[#This Row],[cena/enota brez DDV v EUR]]+Sklop30[[#This Row],[Davek (EUR)]]</f>
        <v>0</v>
      </c>
      <c r="S30" s="410">
        <f>+Sklop30[[#This Row],[cena/enota brez DDV v EUR]]*Sklop30[[#This Row],[Okvirna količina]]</f>
        <v>0</v>
      </c>
      <c r="T30" s="410">
        <f>+Sklop30[[#This Row],[Končna cena/enoto mere (EUR) z DDV]]*Sklop30[[#This Row],[Okvirna količina]]</f>
        <v>0</v>
      </c>
      <c r="U30" s="173" t="s">
        <v>78</v>
      </c>
    </row>
    <row r="31" spans="1:21" s="55" customFormat="1" ht="25.5">
      <c r="A31" s="77" t="s">
        <v>17</v>
      </c>
      <c r="B31" s="419" t="s">
        <v>930</v>
      </c>
      <c r="C31" s="401" t="s">
        <v>1234</v>
      </c>
      <c r="D31" s="120" t="s">
        <v>76</v>
      </c>
      <c r="E31" s="403"/>
      <c r="F31" s="461">
        <v>20</v>
      </c>
      <c r="G31" s="465" t="s">
        <v>0</v>
      </c>
      <c r="H31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1" s="404"/>
      <c r="J31" s="406"/>
      <c r="K31" s="276"/>
      <c r="L31" s="276"/>
      <c r="M31" s="283"/>
      <c r="N31" s="117"/>
      <c r="O31" s="117"/>
      <c r="P31" s="418"/>
      <c r="Q31" s="410">
        <f>+Sklop30[[#This Row],[cena/enota brez DDV v EUR]]*Sklop30[[#This Row],[Stopnja DDV (%)]]</f>
        <v>0</v>
      </c>
      <c r="R31" s="410">
        <f>+Sklop30[[#This Row],[cena/enota brez DDV v EUR]]+Sklop30[[#This Row],[Davek (EUR)]]</f>
        <v>0</v>
      </c>
      <c r="S31" s="410">
        <f>+Sklop30[[#This Row],[cena/enota brez DDV v EUR]]*Sklop30[[#This Row],[Okvirna količina]]</f>
        <v>0</v>
      </c>
      <c r="T31" s="410">
        <f>+Sklop30[[#This Row],[Končna cena/enoto mere (EUR) z DDV]]*Sklop30[[#This Row],[Okvirna količina]]</f>
        <v>0</v>
      </c>
      <c r="U31" s="173" t="s">
        <v>78</v>
      </c>
    </row>
    <row r="32" spans="1:21" s="55" customFormat="1">
      <c r="A32" s="77" t="s">
        <v>18</v>
      </c>
      <c r="B32" s="419" t="s">
        <v>929</v>
      </c>
      <c r="C32" s="401" t="s">
        <v>245</v>
      </c>
      <c r="D32" s="120" t="s">
        <v>76</v>
      </c>
      <c r="E32" s="403"/>
      <c r="F32" s="461">
        <v>160</v>
      </c>
      <c r="G32" s="465" t="s">
        <v>0</v>
      </c>
      <c r="H32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160</v>
      </c>
      <c r="I32" s="404"/>
      <c r="J32" s="406"/>
      <c r="K32" s="276"/>
      <c r="L32" s="276"/>
      <c r="M32" s="283"/>
      <c r="N32" s="117"/>
      <c r="O32" s="117"/>
      <c r="P32" s="418"/>
      <c r="Q32" s="410">
        <f>+Sklop30[[#This Row],[cena/enota brez DDV v EUR]]*Sklop30[[#This Row],[Stopnja DDV (%)]]</f>
        <v>0</v>
      </c>
      <c r="R32" s="410">
        <f>+Sklop30[[#This Row],[cena/enota brez DDV v EUR]]+Sklop30[[#This Row],[Davek (EUR)]]</f>
        <v>0</v>
      </c>
      <c r="S32" s="410">
        <f>+Sklop30[[#This Row],[cena/enota brez DDV v EUR]]*Sklop30[[#This Row],[Okvirna količina]]</f>
        <v>0</v>
      </c>
      <c r="T32" s="410">
        <f>+Sklop30[[#This Row],[Končna cena/enoto mere (EUR) z DDV]]*Sklop30[[#This Row],[Okvirna količina]]</f>
        <v>0</v>
      </c>
      <c r="U32" s="173" t="s">
        <v>78</v>
      </c>
    </row>
    <row r="33" spans="1:21" s="55" customFormat="1">
      <c r="A33" s="77" t="s">
        <v>19</v>
      </c>
      <c r="B33" s="419" t="s">
        <v>928</v>
      </c>
      <c r="C33" s="401" t="s">
        <v>853</v>
      </c>
      <c r="D33" s="120" t="s">
        <v>40</v>
      </c>
      <c r="E33" s="403"/>
      <c r="F33" s="461">
        <v>140</v>
      </c>
      <c r="G33" s="465" t="s">
        <v>40</v>
      </c>
      <c r="H33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140</v>
      </c>
      <c r="I33" s="404"/>
      <c r="J33" s="406"/>
      <c r="K33" s="276"/>
      <c r="L33" s="276"/>
      <c r="M33" s="283"/>
      <c r="N33" s="117"/>
      <c r="O33" s="117"/>
      <c r="P33" s="418"/>
      <c r="Q33" s="410">
        <f>+Sklop30[[#This Row],[cena/enota brez DDV v EUR]]*Sklop30[[#This Row],[Stopnja DDV (%)]]</f>
        <v>0</v>
      </c>
      <c r="R33" s="410">
        <f>+Sklop30[[#This Row],[cena/enota brez DDV v EUR]]+Sklop30[[#This Row],[Davek (EUR)]]</f>
        <v>0</v>
      </c>
      <c r="S33" s="410">
        <f>+Sklop30[[#This Row],[cena/enota brez DDV v EUR]]*Sklop30[[#This Row],[Okvirna količina]]</f>
        <v>0</v>
      </c>
      <c r="T33" s="410">
        <f>+Sklop30[[#This Row],[Končna cena/enoto mere (EUR) z DDV]]*Sklop30[[#This Row],[Okvirna količina]]</f>
        <v>0</v>
      </c>
      <c r="U33" s="173" t="s">
        <v>78</v>
      </c>
    </row>
    <row r="34" spans="1:21" s="55" customFormat="1">
      <c r="A34" s="77" t="s">
        <v>20</v>
      </c>
      <c r="B34" s="419" t="s">
        <v>927</v>
      </c>
      <c r="C34" s="401" t="s">
        <v>880</v>
      </c>
      <c r="D34" s="120" t="s">
        <v>76</v>
      </c>
      <c r="E34" s="403"/>
      <c r="F34" s="461">
        <v>80</v>
      </c>
      <c r="G34" s="465" t="s">
        <v>0</v>
      </c>
      <c r="H34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34" s="404"/>
      <c r="J34" s="406"/>
      <c r="K34" s="276"/>
      <c r="L34" s="276"/>
      <c r="M34" s="283"/>
      <c r="N34" s="117"/>
      <c r="O34" s="117"/>
      <c r="P34" s="418"/>
      <c r="Q34" s="410">
        <f>+Sklop30[[#This Row],[cena/enota brez DDV v EUR]]*Sklop30[[#This Row],[Stopnja DDV (%)]]</f>
        <v>0</v>
      </c>
      <c r="R34" s="410">
        <f>+Sklop30[[#This Row],[cena/enota brez DDV v EUR]]+Sklop30[[#This Row],[Davek (EUR)]]</f>
        <v>0</v>
      </c>
      <c r="S34" s="410">
        <f>+Sklop30[[#This Row],[cena/enota brez DDV v EUR]]*Sklop30[[#This Row],[Okvirna količina]]</f>
        <v>0</v>
      </c>
      <c r="T34" s="410">
        <f>+Sklop30[[#This Row],[Končna cena/enoto mere (EUR) z DDV]]*Sklop30[[#This Row],[Okvirna količina]]</f>
        <v>0</v>
      </c>
      <c r="U34" s="173" t="s">
        <v>78</v>
      </c>
    </row>
    <row r="35" spans="1:21" s="55" customFormat="1">
      <c r="A35" s="77" t="s">
        <v>21</v>
      </c>
      <c r="B35" s="419" t="s">
        <v>926</v>
      </c>
      <c r="C35" s="401" t="s">
        <v>922</v>
      </c>
      <c r="D35" s="120" t="s">
        <v>76</v>
      </c>
      <c r="E35" s="403"/>
      <c r="F35" s="461">
        <v>10</v>
      </c>
      <c r="G35" s="465" t="s">
        <v>0</v>
      </c>
      <c r="H35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35" s="404"/>
      <c r="J35" s="406"/>
      <c r="K35" s="276"/>
      <c r="L35" s="276"/>
      <c r="M35" s="283"/>
      <c r="N35" s="117"/>
      <c r="O35" s="117"/>
      <c r="P35" s="418"/>
      <c r="Q35" s="410">
        <f>+Sklop30[[#This Row],[cena/enota brez DDV v EUR]]*Sklop30[[#This Row],[Stopnja DDV (%)]]</f>
        <v>0</v>
      </c>
      <c r="R35" s="410">
        <f>+Sklop30[[#This Row],[cena/enota brez DDV v EUR]]+Sklop30[[#This Row],[Davek (EUR)]]</f>
        <v>0</v>
      </c>
      <c r="S35" s="410">
        <f>+Sklop30[[#This Row],[cena/enota brez DDV v EUR]]*Sklop30[[#This Row],[Okvirna količina]]</f>
        <v>0</v>
      </c>
      <c r="T35" s="410">
        <f>+Sklop30[[#This Row],[Končna cena/enoto mere (EUR) z DDV]]*Sklop30[[#This Row],[Okvirna količina]]</f>
        <v>0</v>
      </c>
      <c r="U35" s="173" t="s">
        <v>78</v>
      </c>
    </row>
    <row r="36" spans="1:21" s="55" customFormat="1" ht="38.25">
      <c r="A36" s="77" t="s">
        <v>22</v>
      </c>
      <c r="B36" s="419" t="s">
        <v>920</v>
      </c>
      <c r="C36" s="401">
        <v>51</v>
      </c>
      <c r="D36" s="120" t="s">
        <v>76</v>
      </c>
      <c r="E36" s="403"/>
      <c r="F36" s="461">
        <v>100</v>
      </c>
      <c r="G36" s="465" t="s">
        <v>243</v>
      </c>
      <c r="H36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5.0999999999999996</v>
      </c>
      <c r="I36" s="404"/>
      <c r="J36" s="406"/>
      <c r="K36" s="276"/>
      <c r="L36" s="276"/>
      <c r="M36" s="283"/>
      <c r="N36" s="117"/>
      <c r="O36" s="117"/>
      <c r="P36" s="418"/>
      <c r="Q36" s="410">
        <f>+Sklop30[[#This Row],[cena/enota brez DDV v EUR]]*Sklop30[[#This Row],[Stopnja DDV (%)]]</f>
        <v>0</v>
      </c>
      <c r="R36" s="410">
        <f>+Sklop30[[#This Row],[cena/enota brez DDV v EUR]]+Sklop30[[#This Row],[Davek (EUR)]]</f>
        <v>0</v>
      </c>
      <c r="S36" s="410">
        <f>+Sklop30[[#This Row],[cena/enota brez DDV v EUR]]*Sklop30[[#This Row],[Okvirna količina]]</f>
        <v>0</v>
      </c>
      <c r="T36" s="410">
        <f>+Sklop30[[#This Row],[Končna cena/enoto mere (EUR) z DDV]]*Sklop30[[#This Row],[Okvirna količina]]</f>
        <v>0</v>
      </c>
      <c r="U36" s="173" t="s">
        <v>78</v>
      </c>
    </row>
    <row r="37" spans="1:21" s="55" customFormat="1">
      <c r="A37" s="77" t="s">
        <v>23</v>
      </c>
      <c r="B37" s="419" t="s">
        <v>925</v>
      </c>
      <c r="C37" s="401" t="s">
        <v>923</v>
      </c>
      <c r="D37" s="120" t="s">
        <v>76</v>
      </c>
      <c r="E37" s="403"/>
      <c r="F37" s="461">
        <v>40</v>
      </c>
      <c r="G37" s="465" t="s">
        <v>0</v>
      </c>
      <c r="H3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7" s="404"/>
      <c r="J37" s="406"/>
      <c r="K37" s="276"/>
      <c r="L37" s="276"/>
      <c r="M37" s="283"/>
      <c r="N37" s="117"/>
      <c r="O37" s="117"/>
      <c r="P37" s="418"/>
      <c r="Q37" s="410">
        <f>+Sklop30[[#This Row],[cena/enota brez DDV v EUR]]*Sklop30[[#This Row],[Stopnja DDV (%)]]</f>
        <v>0</v>
      </c>
      <c r="R37" s="410">
        <f>+Sklop30[[#This Row],[cena/enota brez DDV v EUR]]+Sklop30[[#This Row],[Davek (EUR)]]</f>
        <v>0</v>
      </c>
      <c r="S37" s="410">
        <f>+Sklop30[[#This Row],[cena/enota brez DDV v EUR]]*Sklop30[[#This Row],[Okvirna količina]]</f>
        <v>0</v>
      </c>
      <c r="T37" s="410">
        <f>+Sklop30[[#This Row],[Končna cena/enoto mere (EUR) z DDV]]*Sklop30[[#This Row],[Okvirna količina]]</f>
        <v>0</v>
      </c>
      <c r="U37" s="173" t="s">
        <v>78</v>
      </c>
    </row>
    <row r="38" spans="1:21" s="55" customFormat="1">
      <c r="A38" s="77" t="s">
        <v>24</v>
      </c>
      <c r="B38" s="419" t="s">
        <v>924</v>
      </c>
      <c r="C38" s="401" t="s">
        <v>923</v>
      </c>
      <c r="D38" s="120" t="s">
        <v>76</v>
      </c>
      <c r="E38" s="403"/>
      <c r="F38" s="461">
        <v>10</v>
      </c>
      <c r="G38" s="465" t="s">
        <v>0</v>
      </c>
      <c r="H38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38" s="404"/>
      <c r="J38" s="406"/>
      <c r="K38" s="276"/>
      <c r="L38" s="276"/>
      <c r="M38" s="283"/>
      <c r="N38" s="117"/>
      <c r="O38" s="117"/>
      <c r="P38" s="418"/>
      <c r="Q38" s="410">
        <f>+Sklop30[[#This Row],[cena/enota brez DDV v EUR]]*Sklop30[[#This Row],[Stopnja DDV (%)]]</f>
        <v>0</v>
      </c>
      <c r="R38" s="410">
        <f>+Sklop30[[#This Row],[cena/enota brez DDV v EUR]]+Sklop30[[#This Row],[Davek (EUR)]]</f>
        <v>0</v>
      </c>
      <c r="S38" s="410">
        <f>+Sklop30[[#This Row],[cena/enota brez DDV v EUR]]*Sklop30[[#This Row],[Okvirna količina]]</f>
        <v>0</v>
      </c>
      <c r="T38" s="410">
        <f>+Sklop30[[#This Row],[Končna cena/enoto mere (EUR) z DDV]]*Sklop30[[#This Row],[Okvirna količina]]</f>
        <v>0</v>
      </c>
      <c r="U38" s="173" t="s">
        <v>78</v>
      </c>
    </row>
    <row r="39" spans="1:21" s="55" customFormat="1">
      <c r="A39" s="77" t="s">
        <v>25</v>
      </c>
      <c r="B39" s="419" t="s">
        <v>958</v>
      </c>
      <c r="C39" s="401" t="s">
        <v>946</v>
      </c>
      <c r="D39" s="120" t="s">
        <v>76</v>
      </c>
      <c r="E39" s="403"/>
      <c r="F39" s="461">
        <v>20</v>
      </c>
      <c r="G39" s="465" t="s">
        <v>0</v>
      </c>
      <c r="H39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9" s="404"/>
      <c r="J39" s="406"/>
      <c r="K39" s="276"/>
      <c r="L39" s="276"/>
      <c r="M39" s="283"/>
      <c r="N39" s="117"/>
      <c r="O39" s="117"/>
      <c r="P39" s="418"/>
      <c r="Q39" s="410">
        <f>+Sklop30[[#This Row],[cena/enota brez DDV v EUR]]*Sklop30[[#This Row],[Stopnja DDV (%)]]</f>
        <v>0</v>
      </c>
      <c r="R39" s="410">
        <f>+Sklop30[[#This Row],[cena/enota brez DDV v EUR]]+Sklop30[[#This Row],[Davek (EUR)]]</f>
        <v>0</v>
      </c>
      <c r="S39" s="410">
        <f>+Sklop30[[#This Row],[cena/enota brez DDV v EUR]]*Sklop30[[#This Row],[Okvirna količina]]</f>
        <v>0</v>
      </c>
      <c r="T39" s="410">
        <f>+Sklop30[[#This Row],[Končna cena/enoto mere (EUR) z DDV]]*Sklop30[[#This Row],[Okvirna količina]]</f>
        <v>0</v>
      </c>
      <c r="U39" s="173" t="s">
        <v>78</v>
      </c>
    </row>
    <row r="40" spans="1:21" s="55" customFormat="1">
      <c r="A40" s="77" t="s">
        <v>26</v>
      </c>
      <c r="B40" s="419" t="s">
        <v>957</v>
      </c>
      <c r="C40" s="401" t="s">
        <v>947</v>
      </c>
      <c r="D40" s="120" t="s">
        <v>76</v>
      </c>
      <c r="E40" s="403"/>
      <c r="F40" s="461">
        <v>20</v>
      </c>
      <c r="G40" s="465" t="s">
        <v>0</v>
      </c>
      <c r="H40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0" s="404"/>
      <c r="J40" s="406"/>
      <c r="K40" s="276"/>
      <c r="L40" s="276"/>
      <c r="M40" s="283"/>
      <c r="N40" s="117"/>
      <c r="O40" s="117"/>
      <c r="P40" s="418"/>
      <c r="Q40" s="410">
        <f>+Sklop30[[#This Row],[cena/enota brez DDV v EUR]]*Sklop30[[#This Row],[Stopnja DDV (%)]]</f>
        <v>0</v>
      </c>
      <c r="R40" s="410">
        <f>+Sklop30[[#This Row],[cena/enota brez DDV v EUR]]+Sklop30[[#This Row],[Davek (EUR)]]</f>
        <v>0</v>
      </c>
      <c r="S40" s="410">
        <f>+Sklop30[[#This Row],[cena/enota brez DDV v EUR]]*Sklop30[[#This Row],[Okvirna količina]]</f>
        <v>0</v>
      </c>
      <c r="T40" s="410">
        <f>+Sklop30[[#This Row],[Končna cena/enoto mere (EUR) z DDV]]*Sklop30[[#This Row],[Okvirna količina]]</f>
        <v>0</v>
      </c>
      <c r="U40" s="173" t="s">
        <v>78</v>
      </c>
    </row>
    <row r="41" spans="1:21" s="55" customFormat="1">
      <c r="A41" s="77" t="s">
        <v>27</v>
      </c>
      <c r="B41" s="419" t="s">
        <v>956</v>
      </c>
      <c r="C41" s="401" t="s">
        <v>947</v>
      </c>
      <c r="D41" s="120" t="s">
        <v>76</v>
      </c>
      <c r="E41" s="403"/>
      <c r="F41" s="461">
        <v>20</v>
      </c>
      <c r="G41" s="465" t="s">
        <v>0</v>
      </c>
      <c r="H41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1" s="404"/>
      <c r="J41" s="406"/>
      <c r="K41" s="276"/>
      <c r="L41" s="276"/>
      <c r="M41" s="283"/>
      <c r="N41" s="117"/>
      <c r="O41" s="117"/>
      <c r="P41" s="418"/>
      <c r="Q41" s="410">
        <f>+Sklop30[[#This Row],[cena/enota brez DDV v EUR]]*Sklop30[[#This Row],[Stopnja DDV (%)]]</f>
        <v>0</v>
      </c>
      <c r="R41" s="410">
        <f>+Sklop30[[#This Row],[cena/enota brez DDV v EUR]]+Sklop30[[#This Row],[Davek (EUR)]]</f>
        <v>0</v>
      </c>
      <c r="S41" s="410">
        <f>+Sklop30[[#This Row],[cena/enota brez DDV v EUR]]*Sklop30[[#This Row],[Okvirna količina]]</f>
        <v>0</v>
      </c>
      <c r="T41" s="410">
        <f>+Sklop30[[#This Row],[Končna cena/enoto mere (EUR) z DDV]]*Sklop30[[#This Row],[Okvirna količina]]</f>
        <v>0</v>
      </c>
      <c r="U41" s="173" t="s">
        <v>78</v>
      </c>
    </row>
    <row r="42" spans="1:21" s="55" customFormat="1">
      <c r="A42" s="77" t="s">
        <v>28</v>
      </c>
      <c r="B42" s="419" t="s">
        <v>955</v>
      </c>
      <c r="C42" s="401" t="s">
        <v>947</v>
      </c>
      <c r="D42" s="120" t="s">
        <v>76</v>
      </c>
      <c r="E42" s="403"/>
      <c r="F42" s="461">
        <v>20</v>
      </c>
      <c r="G42" s="465" t="s">
        <v>0</v>
      </c>
      <c r="H42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2" s="404"/>
      <c r="J42" s="406"/>
      <c r="K42" s="276"/>
      <c r="L42" s="276"/>
      <c r="M42" s="283"/>
      <c r="N42" s="117"/>
      <c r="O42" s="117"/>
      <c r="P42" s="418"/>
      <c r="Q42" s="410">
        <f>+Sklop30[[#This Row],[cena/enota brez DDV v EUR]]*Sklop30[[#This Row],[Stopnja DDV (%)]]</f>
        <v>0</v>
      </c>
      <c r="R42" s="410">
        <f>+Sklop30[[#This Row],[cena/enota brez DDV v EUR]]+Sklop30[[#This Row],[Davek (EUR)]]</f>
        <v>0</v>
      </c>
      <c r="S42" s="410">
        <f>+Sklop30[[#This Row],[cena/enota brez DDV v EUR]]*Sklop30[[#This Row],[Okvirna količina]]</f>
        <v>0</v>
      </c>
      <c r="T42" s="410">
        <f>+Sklop30[[#This Row],[Končna cena/enoto mere (EUR) z DDV]]*Sklop30[[#This Row],[Okvirna količina]]</f>
        <v>0</v>
      </c>
      <c r="U42" s="173" t="s">
        <v>78</v>
      </c>
    </row>
    <row r="43" spans="1:21" s="55" customFormat="1">
      <c r="A43" s="77" t="s">
        <v>29</v>
      </c>
      <c r="B43" s="419" t="s">
        <v>953</v>
      </c>
      <c r="C43" s="401" t="s">
        <v>947</v>
      </c>
      <c r="D43" s="120" t="s">
        <v>76</v>
      </c>
      <c r="E43" s="403"/>
      <c r="F43" s="461">
        <v>20</v>
      </c>
      <c r="G43" s="465" t="s">
        <v>0</v>
      </c>
      <c r="H43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3" s="404"/>
      <c r="J43" s="406"/>
      <c r="K43" s="276"/>
      <c r="L43" s="276"/>
      <c r="M43" s="283"/>
      <c r="N43" s="117"/>
      <c r="O43" s="117"/>
      <c r="P43" s="418"/>
      <c r="Q43" s="410">
        <f>+Sklop30[[#This Row],[cena/enota brez DDV v EUR]]*Sklop30[[#This Row],[Stopnja DDV (%)]]</f>
        <v>0</v>
      </c>
      <c r="R43" s="410">
        <f>+Sklop30[[#This Row],[cena/enota brez DDV v EUR]]+Sklop30[[#This Row],[Davek (EUR)]]</f>
        <v>0</v>
      </c>
      <c r="S43" s="410">
        <f>+Sklop30[[#This Row],[cena/enota brez DDV v EUR]]*Sklop30[[#This Row],[Okvirna količina]]</f>
        <v>0</v>
      </c>
      <c r="T43" s="410">
        <f>+Sklop30[[#This Row],[Končna cena/enoto mere (EUR) z DDV]]*Sklop30[[#This Row],[Okvirna količina]]</f>
        <v>0</v>
      </c>
      <c r="U43" s="173" t="s">
        <v>78</v>
      </c>
    </row>
    <row r="44" spans="1:21" s="55" customFormat="1" ht="15">
      <c r="A44" s="77" t="s">
        <v>30</v>
      </c>
      <c r="B44" s="452" t="s">
        <v>954</v>
      </c>
      <c r="C44" s="401" t="s">
        <v>948</v>
      </c>
      <c r="D44" s="120" t="s">
        <v>76</v>
      </c>
      <c r="E44" s="403"/>
      <c r="F44" s="461">
        <v>200</v>
      </c>
      <c r="G44" s="465" t="s">
        <v>0</v>
      </c>
      <c r="H44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44" s="404"/>
      <c r="J44" s="406"/>
      <c r="K44" s="276"/>
      <c r="L44" s="276"/>
      <c r="M44" s="283"/>
      <c r="N44" s="117"/>
      <c r="O44" s="117"/>
      <c r="P44" s="418"/>
      <c r="Q44" s="410">
        <f>+Sklop30[[#This Row],[cena/enota brez DDV v EUR]]*Sklop30[[#This Row],[Stopnja DDV (%)]]</f>
        <v>0</v>
      </c>
      <c r="R44" s="410">
        <f>+Sklop30[[#This Row],[cena/enota brez DDV v EUR]]+Sklop30[[#This Row],[Davek (EUR)]]</f>
        <v>0</v>
      </c>
      <c r="S44" s="410">
        <f>+Sklop30[[#This Row],[cena/enota brez DDV v EUR]]*Sklop30[[#This Row],[Okvirna količina]]</f>
        <v>0</v>
      </c>
      <c r="T44" s="410">
        <f>+Sklop30[[#This Row],[Končna cena/enoto mere (EUR) z DDV]]*Sklop30[[#This Row],[Okvirna količina]]</f>
        <v>0</v>
      </c>
      <c r="U44" s="173" t="s">
        <v>78</v>
      </c>
    </row>
    <row r="45" spans="1:21" s="55" customFormat="1" ht="15">
      <c r="A45" s="77" t="s">
        <v>31</v>
      </c>
      <c r="B45" s="452" t="s">
        <v>952</v>
      </c>
      <c r="C45" s="401" t="s">
        <v>860</v>
      </c>
      <c r="D45" s="120" t="s">
        <v>76</v>
      </c>
      <c r="E45" s="403"/>
      <c r="F45" s="461">
        <v>50</v>
      </c>
      <c r="G45" s="465" t="s">
        <v>0</v>
      </c>
      <c r="H45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5" s="404"/>
      <c r="J45" s="406"/>
      <c r="K45" s="276"/>
      <c r="L45" s="276"/>
      <c r="M45" s="283"/>
      <c r="N45" s="117"/>
      <c r="O45" s="117"/>
      <c r="P45" s="418"/>
      <c r="Q45" s="410">
        <f>+Sklop30[[#This Row],[cena/enota brez DDV v EUR]]*Sklop30[[#This Row],[Stopnja DDV (%)]]</f>
        <v>0</v>
      </c>
      <c r="R45" s="410">
        <f>+Sklop30[[#This Row],[cena/enota brez DDV v EUR]]+Sklop30[[#This Row],[Davek (EUR)]]</f>
        <v>0</v>
      </c>
      <c r="S45" s="410">
        <f>+Sklop30[[#This Row],[cena/enota brez DDV v EUR]]*Sklop30[[#This Row],[Okvirna količina]]</f>
        <v>0</v>
      </c>
      <c r="T45" s="410">
        <f>+Sklop30[[#This Row],[Končna cena/enoto mere (EUR) z DDV]]*Sklop30[[#This Row],[Okvirna količina]]</f>
        <v>0</v>
      </c>
      <c r="U45" s="173" t="s">
        <v>78</v>
      </c>
    </row>
    <row r="46" spans="1:21" s="55" customFormat="1" ht="15">
      <c r="A46" s="77" t="s">
        <v>32</v>
      </c>
      <c r="B46" s="452" t="s">
        <v>951</v>
      </c>
      <c r="C46" s="401" t="s">
        <v>949</v>
      </c>
      <c r="D46" s="120" t="s">
        <v>76</v>
      </c>
      <c r="E46" s="403"/>
      <c r="F46" s="461">
        <v>5</v>
      </c>
      <c r="G46" s="465" t="s">
        <v>0</v>
      </c>
      <c r="H46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46" s="404"/>
      <c r="J46" s="406"/>
      <c r="K46" s="276"/>
      <c r="L46" s="276"/>
      <c r="M46" s="283"/>
      <c r="N46" s="117"/>
      <c r="O46" s="117"/>
      <c r="P46" s="418"/>
      <c r="Q46" s="410">
        <f>+Sklop30[[#This Row],[cena/enota brez DDV v EUR]]*Sklop30[[#This Row],[Stopnja DDV (%)]]</f>
        <v>0</v>
      </c>
      <c r="R46" s="410">
        <f>+Sklop30[[#This Row],[cena/enota brez DDV v EUR]]+Sklop30[[#This Row],[Davek (EUR)]]</f>
        <v>0</v>
      </c>
      <c r="S46" s="410">
        <f>+Sklop30[[#This Row],[cena/enota brez DDV v EUR]]*Sklop30[[#This Row],[Okvirna količina]]</f>
        <v>0</v>
      </c>
      <c r="T46" s="410">
        <f>+Sklop30[[#This Row],[Končna cena/enoto mere (EUR) z DDV]]*Sklop30[[#This Row],[Okvirna količina]]</f>
        <v>0</v>
      </c>
      <c r="U46" s="173" t="s">
        <v>78</v>
      </c>
    </row>
    <row r="47" spans="1:21" s="55" customFormat="1" ht="15">
      <c r="A47" s="77" t="s">
        <v>33</v>
      </c>
      <c r="B47" s="452" t="s">
        <v>950</v>
      </c>
      <c r="C47" s="401" t="s">
        <v>876</v>
      </c>
      <c r="D47" s="120" t="s">
        <v>76</v>
      </c>
      <c r="E47" s="403"/>
      <c r="F47" s="461">
        <v>20</v>
      </c>
      <c r="G47" s="465" t="s">
        <v>0</v>
      </c>
      <c r="H47" s="46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7" s="404"/>
      <c r="J47" s="406"/>
      <c r="K47" s="276"/>
      <c r="L47" s="276"/>
      <c r="M47" s="283"/>
      <c r="N47" s="117"/>
      <c r="O47" s="117"/>
      <c r="P47" s="418"/>
      <c r="Q47" s="410">
        <f>+Sklop30[[#This Row],[cena/enota brez DDV v EUR]]*Sklop30[[#This Row],[Stopnja DDV (%)]]</f>
        <v>0</v>
      </c>
      <c r="R47" s="410">
        <f>+Sklop30[[#This Row],[cena/enota brez DDV v EUR]]+Sklop30[[#This Row],[Davek (EUR)]]</f>
        <v>0</v>
      </c>
      <c r="S47" s="410">
        <f>+Sklop30[[#This Row],[cena/enota brez DDV v EUR]]*Sklop30[[#This Row],[Okvirna količina]]</f>
        <v>0</v>
      </c>
      <c r="T47" s="410">
        <f>+Sklop30[[#This Row],[Končna cena/enoto mere (EUR) z DDV]]*Sklop30[[#This Row],[Okvirna količina]]</f>
        <v>0</v>
      </c>
      <c r="U47" s="173" t="s">
        <v>78</v>
      </c>
    </row>
    <row r="48" spans="1:21" ht="27" customHeight="1">
      <c r="A48" s="297" t="s">
        <v>100</v>
      </c>
      <c r="B48" s="378"/>
      <c r="C48" s="299"/>
      <c r="D48" s="299"/>
      <c r="E48" s="300"/>
      <c r="F48" s="301"/>
      <c r="G48" s="302"/>
      <c r="H48" s="303">
        <f>SUBTOTAL(109,Sklop30[Preračunana masa/volumen/kos na enoto kg])</f>
        <v>894.76</v>
      </c>
      <c r="I48" s="303">
        <f>SUBTOTAL(109,Sklop30[Živila iz shem kakovosti (kg)])</f>
        <v>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SUBTOTAL(109,Sklop30[Vrednost za okvirno količino (EUR) brez DDV])</f>
        <v>0</v>
      </c>
      <c r="T48" s="307">
        <f>SUBTOTAL(109,Sklop30[Vrednost za okvirno količino (EUR) z DDV])</f>
        <v>0</v>
      </c>
      <c r="U48" s="308"/>
    </row>
    <row r="49" spans="1:22" ht="15">
      <c r="A49" s="6"/>
      <c r="B49" s="281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96</v>
      </c>
      <c r="B50" s="11"/>
      <c r="C50" s="28"/>
      <c r="D50" s="28"/>
      <c r="E50" s="91"/>
      <c r="Q50" s="48"/>
      <c r="R50" s="48"/>
      <c r="S50" s="48"/>
      <c r="T50" s="48"/>
    </row>
    <row r="51" spans="1:22">
      <c r="A51" s="11" t="s">
        <v>98</v>
      </c>
      <c r="B51" s="11"/>
      <c r="C51" s="28"/>
      <c r="D51" s="28"/>
      <c r="E51" s="91"/>
    </row>
    <row r="52" spans="1:22">
      <c r="A52" s="86" t="s">
        <v>142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570" t="s">
        <v>144</v>
      </c>
      <c r="B53" s="570"/>
      <c r="C53" s="570"/>
      <c r="D53" s="570"/>
      <c r="E53" s="570"/>
      <c r="F53" s="570"/>
      <c r="G53" s="570"/>
      <c r="H53" s="570"/>
      <c r="I53" s="570"/>
      <c r="J53" s="570"/>
      <c r="K53" s="570"/>
      <c r="L53" s="54"/>
      <c r="M53" s="29"/>
      <c r="N53" s="29"/>
      <c r="O53" s="29"/>
      <c r="P53" s="29"/>
      <c r="Q53" s="29"/>
      <c r="T53" s="68"/>
      <c r="U53" s="11"/>
    </row>
    <row r="54" spans="1:22" ht="12.75" customHeight="1">
      <c r="A54" s="550"/>
      <c r="B54" s="550"/>
      <c r="C54" s="550"/>
      <c r="D54" s="550"/>
      <c r="E54" s="550"/>
      <c r="F54" s="550"/>
      <c r="G54" s="550"/>
      <c r="H54" s="550"/>
      <c r="I54" s="550"/>
      <c r="J54" s="550"/>
      <c r="K54" s="550"/>
      <c r="L54" s="550"/>
      <c r="M54" s="100"/>
      <c r="N54" s="100"/>
      <c r="O54" s="100"/>
      <c r="P54" s="100"/>
      <c r="Q54" s="100"/>
      <c r="R54" s="100"/>
      <c r="S54" s="100"/>
      <c r="T54" s="100"/>
      <c r="U54" s="100"/>
      <c r="V54" s="100"/>
    </row>
    <row r="55" spans="1:22">
      <c r="A55" s="86" t="s">
        <v>37</v>
      </c>
      <c r="F55" s="68"/>
      <c r="G55" s="68" t="s">
        <v>38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39</v>
      </c>
      <c r="R55" s="29"/>
    </row>
    <row r="56" spans="1:22" ht="15">
      <c r="A56" s="6"/>
      <c r="B56" s="281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1"/>
      <c r="C57" s="28"/>
      <c r="D57" s="28"/>
      <c r="E57" s="91"/>
    </row>
    <row r="58" spans="1:22">
      <c r="B58" s="11"/>
      <c r="C58" s="28"/>
      <c r="D58" s="28"/>
      <c r="E58" s="91"/>
    </row>
    <row r="59" spans="1:22">
      <c r="B59" s="11"/>
      <c r="C59" s="28"/>
      <c r="D59" s="28"/>
      <c r="E59" s="91"/>
    </row>
    <row r="60" spans="1:22">
      <c r="B60" s="11"/>
      <c r="C60" s="28"/>
      <c r="D60" s="28"/>
      <c r="E60" s="91"/>
    </row>
    <row r="61" spans="1:22">
      <c r="B61" s="11"/>
      <c r="C61" s="28"/>
      <c r="D61" s="28"/>
      <c r="E61" s="91"/>
    </row>
    <row r="62" spans="1:22">
      <c r="B62" s="11"/>
      <c r="C62" s="28"/>
      <c r="D62" s="28"/>
      <c r="E62" s="91"/>
    </row>
    <row r="63" spans="1:22">
      <c r="B63" s="11"/>
      <c r="C63" s="28"/>
      <c r="D63" s="28"/>
      <c r="E63" s="91"/>
    </row>
    <row r="64" spans="1:22">
      <c r="B64" s="11"/>
      <c r="C64" s="28"/>
      <c r="D64" s="28"/>
      <c r="E64" s="91"/>
    </row>
    <row r="65" spans="1:22">
      <c r="B65" s="11"/>
      <c r="C65" s="28"/>
      <c r="D65" s="28"/>
      <c r="E65" s="91"/>
    </row>
    <row r="66" spans="1:22">
      <c r="B66" s="11"/>
      <c r="C66" s="28"/>
      <c r="D66" s="28"/>
      <c r="E66" s="91"/>
    </row>
    <row r="67" spans="1:22">
      <c r="B67" s="11"/>
      <c r="C67" s="28"/>
      <c r="D67" s="28"/>
      <c r="E67" s="91"/>
    </row>
    <row r="68" spans="1:22">
      <c r="B68" s="11"/>
      <c r="C68" s="28"/>
      <c r="D68" s="28"/>
      <c r="E68" s="91"/>
    </row>
    <row r="69" spans="1:22">
      <c r="B69" s="11"/>
      <c r="C69" s="28"/>
      <c r="D69" s="28"/>
      <c r="E69" s="91"/>
    </row>
    <row r="70" spans="1:22">
      <c r="B70" s="11"/>
      <c r="C70" s="28"/>
      <c r="D70" s="28"/>
      <c r="E70" s="9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5:P1048576 U55:U1048576 J48:P52 J16:J47 J1:P15 U1:U15 U48:U52 P16:P47" name="Obseg1"/>
    <protectedRange sqref="U54 M54:P54" name="Obseg1_1_1"/>
    <protectedRange sqref="J54:L54" name="Obseg1_3"/>
    <protectedRange sqref="K16:O47 U16:U47" name="Obseg1_1"/>
    <protectedRange sqref="L53:O53 T53" name="Obseg1_1_1_1_1"/>
    <protectedRange sqref="I53:K53" name="Obseg1_2_1_1"/>
  </protectedRanges>
  <mergeCells count="9">
    <mergeCell ref="B13:K13"/>
    <mergeCell ref="A54:L54"/>
    <mergeCell ref="C2:J2"/>
    <mergeCell ref="C3:J3"/>
    <mergeCell ref="C6:J6"/>
    <mergeCell ref="C7:J7"/>
    <mergeCell ref="C8:J8"/>
    <mergeCell ref="C9:J9"/>
    <mergeCell ref="A53:K5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92D0-3FE7-476D-84A0-95EBCFD60C97}">
  <sheetPr>
    <tabColor rgb="FF92D050"/>
    <pageSetUpPr fitToPage="1"/>
  </sheetPr>
  <dimension ref="A1:V252"/>
  <sheetViews>
    <sheetView topLeftCell="A2" zoomScale="88" zoomScaleNormal="88" zoomScaleSheetLayoutView="100" workbookViewId="0">
      <selection activeCell="T47" sqref="T47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78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79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pred_rekapitulacija'!A44</f>
        <v>31.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pred_rekapitulacija'!B44</f>
        <v>EKOLOŠKO SUHO SADJE brez konzervansov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28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482" t="s">
        <v>959</v>
      </c>
      <c r="C16" s="120">
        <v>1</v>
      </c>
      <c r="D16" s="120" t="s">
        <v>0</v>
      </c>
      <c r="E16" s="121"/>
      <c r="F16" s="491">
        <v>70</v>
      </c>
      <c r="G16" s="491" t="s">
        <v>0</v>
      </c>
      <c r="H16" s="11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70</v>
      </c>
      <c r="I16" s="78"/>
      <c r="J16" s="82"/>
      <c r="K16" s="116"/>
      <c r="L16" s="116"/>
      <c r="M16" s="116"/>
      <c r="N16" s="117"/>
      <c r="O16" s="116"/>
      <c r="P16" s="83"/>
      <c r="Q16" s="81">
        <f>+Sklop31[[#This Row],[cena/enota brez DDV v EUR]]*Sklop31[[#This Row],[Stopnja DDV (%)]]</f>
        <v>0</v>
      </c>
      <c r="R16" s="81">
        <f>+Sklop31[[#This Row],[cena/enota brez DDV v EUR]]+Sklop31[[#This Row],[Davek (EUR)]]</f>
        <v>0</v>
      </c>
      <c r="S16" s="81">
        <f>+Sklop31[[#This Row],[cena/enota brez DDV v EUR]]*Sklop31[[#This Row],[Okvirna količina]]</f>
        <v>0</v>
      </c>
      <c r="T16" s="81">
        <f>+Sklop31[[#This Row],[Končna cena/enoto mere (EUR) z DDV]]*Sklop31[[#This Row],[Okvirna količina]]</f>
        <v>0</v>
      </c>
      <c r="U16" s="173" t="s">
        <v>78</v>
      </c>
    </row>
    <row r="17" spans="1:22" s="55" customFormat="1" ht="30">
      <c r="A17" s="77" t="s">
        <v>3</v>
      </c>
      <c r="B17" s="482" t="s">
        <v>960</v>
      </c>
      <c r="C17" s="132">
        <v>1</v>
      </c>
      <c r="D17" s="120" t="s">
        <v>0</v>
      </c>
      <c r="E17" s="271"/>
      <c r="F17" s="491">
        <v>30</v>
      </c>
      <c r="G17" s="491" t="s">
        <v>0</v>
      </c>
      <c r="H17" s="27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7" s="236"/>
      <c r="J17" s="237"/>
      <c r="K17" s="273"/>
      <c r="L17" s="273"/>
      <c r="M17" s="274"/>
      <c r="N17" s="275"/>
      <c r="O17" s="275"/>
      <c r="P17" s="240"/>
      <c r="Q17" s="241">
        <f>+Sklop31[[#This Row],[cena/enota brez DDV v EUR]]*Sklop31[[#This Row],[Stopnja DDV (%)]]</f>
        <v>0</v>
      </c>
      <c r="R17" s="241">
        <f>+Sklop31[[#This Row],[cena/enota brez DDV v EUR]]+Sklop31[[#This Row],[Davek (EUR)]]</f>
        <v>0</v>
      </c>
      <c r="S17" s="241">
        <f>+Sklop31[[#This Row],[cena/enota brez DDV v EUR]]*Sklop31[[#This Row],[Okvirna količina]]</f>
        <v>0</v>
      </c>
      <c r="T17" s="241">
        <f>+Sklop31[[#This Row],[Končna cena/enoto mere (EUR) z DDV]]*Sklop31[[#This Row],[Okvirna količina]]</f>
        <v>0</v>
      </c>
      <c r="U17" s="173" t="s">
        <v>78</v>
      </c>
    </row>
    <row r="18" spans="1:22" s="55" customFormat="1" ht="15">
      <c r="A18" s="77" t="s">
        <v>4</v>
      </c>
      <c r="B18" s="490" t="s">
        <v>961</v>
      </c>
      <c r="C18" s="120">
        <v>1</v>
      </c>
      <c r="D18" s="120" t="s">
        <v>0</v>
      </c>
      <c r="E18" s="271"/>
      <c r="F18" s="491">
        <v>60</v>
      </c>
      <c r="G18" s="491" t="s">
        <v>0</v>
      </c>
      <c r="H18" s="27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8" s="236"/>
      <c r="J18" s="237"/>
      <c r="K18" s="273"/>
      <c r="L18" s="273"/>
      <c r="M18" s="274"/>
      <c r="N18" s="275"/>
      <c r="O18" s="275"/>
      <c r="P18" s="240"/>
      <c r="Q18" s="241">
        <f>+Sklop31[[#This Row],[cena/enota brez DDV v EUR]]*Sklop31[[#This Row],[Stopnja DDV (%)]]</f>
        <v>0</v>
      </c>
      <c r="R18" s="241">
        <f>+Sklop31[[#This Row],[cena/enota brez DDV v EUR]]+Sklop31[[#This Row],[Davek (EUR)]]</f>
        <v>0</v>
      </c>
      <c r="S18" s="241">
        <f>+Sklop31[[#This Row],[cena/enota brez DDV v EUR]]*Sklop31[[#This Row],[Okvirna količina]]</f>
        <v>0</v>
      </c>
      <c r="T18" s="241">
        <f>+Sklop31[[#This Row],[Končna cena/enoto mere (EUR) z DDV]]*Sklop31[[#This Row],[Okvirna količina]]</f>
        <v>0</v>
      </c>
      <c r="U18" s="173" t="s">
        <v>78</v>
      </c>
    </row>
    <row r="19" spans="1:22" s="55" customFormat="1" ht="15">
      <c r="A19" s="77" t="s">
        <v>5</v>
      </c>
      <c r="B19" s="482" t="s">
        <v>962</v>
      </c>
      <c r="C19" s="132">
        <v>1</v>
      </c>
      <c r="D19" s="120" t="s">
        <v>0</v>
      </c>
      <c r="E19" s="271"/>
      <c r="F19" s="491">
        <v>40</v>
      </c>
      <c r="G19" s="491" t="s">
        <v>0</v>
      </c>
      <c r="H19" s="27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19" s="236"/>
      <c r="J19" s="237"/>
      <c r="K19" s="273"/>
      <c r="L19" s="273"/>
      <c r="M19" s="274"/>
      <c r="N19" s="275"/>
      <c r="O19" s="275"/>
      <c r="P19" s="240"/>
      <c r="Q19" s="241">
        <f>+Sklop31[[#This Row],[cena/enota brez DDV v EUR]]*Sklop31[[#This Row],[Stopnja DDV (%)]]</f>
        <v>0</v>
      </c>
      <c r="R19" s="241">
        <f>+Sklop31[[#This Row],[cena/enota brez DDV v EUR]]+Sklop31[[#This Row],[Davek (EUR)]]</f>
        <v>0</v>
      </c>
      <c r="S19" s="241">
        <f>+Sklop31[[#This Row],[cena/enota brez DDV v EUR]]*Sklop31[[#This Row],[Okvirna količina]]</f>
        <v>0</v>
      </c>
      <c r="T19" s="241">
        <f>+Sklop31[[#This Row],[Končna cena/enoto mere (EUR) z DDV]]*Sklop31[[#This Row],[Okvirna količina]]</f>
        <v>0</v>
      </c>
      <c r="U19" s="173" t="s">
        <v>78</v>
      </c>
    </row>
    <row r="20" spans="1:22" ht="27" customHeight="1">
      <c r="A20" s="297" t="s">
        <v>100</v>
      </c>
      <c r="B20" s="378"/>
      <c r="C20" s="299"/>
      <c r="D20" s="299"/>
      <c r="E20" s="300"/>
      <c r="F20" s="301"/>
      <c r="G20" s="302"/>
      <c r="H20" s="303">
        <f>SUBTOTAL(109,Sklop31[Preračunana masa/volumen/kos na enoto kg])</f>
        <v>200</v>
      </c>
      <c r="I20" s="303">
        <f>SUBTOTAL(109,Sklop31[Živila iz shem kakovosti (kg)])</f>
        <v>0</v>
      </c>
      <c r="J20" s="301"/>
      <c r="K20" s="304"/>
      <c r="L20" s="304"/>
      <c r="M20" s="305"/>
      <c r="N20" s="306"/>
      <c r="O20" s="306"/>
      <c r="P20" s="306"/>
      <c r="Q20" s="307"/>
      <c r="R20" s="301"/>
      <c r="S20" s="307">
        <f>SUBTOTAL(109,Sklop31[Vrednost za okvirno količino (EUR) brez DDV])</f>
        <v>0</v>
      </c>
      <c r="T20" s="307">
        <f>SUBTOTAL(109,Sklop31[Vrednost za okvirno količino (EUR) z DDV])</f>
        <v>0</v>
      </c>
      <c r="U20" s="308"/>
    </row>
    <row r="21" spans="1:22" ht="15">
      <c r="A21" s="6"/>
      <c r="B21" s="281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1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1"/>
      <c r="C23" s="28"/>
      <c r="D23" s="28"/>
      <c r="E23" s="9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570" t="s">
        <v>144</v>
      </c>
      <c r="B25" s="570"/>
      <c r="C25" s="570"/>
      <c r="D25" s="570"/>
      <c r="E25" s="570"/>
      <c r="F25" s="570"/>
      <c r="G25" s="570"/>
      <c r="H25" s="570"/>
      <c r="I25" s="570"/>
      <c r="J25" s="570"/>
      <c r="K25" s="570"/>
      <c r="L25" s="54"/>
      <c r="M25" s="29"/>
      <c r="N25" s="29"/>
      <c r="O25" s="29"/>
      <c r="P25" s="29"/>
      <c r="Q25" s="29"/>
      <c r="T25" s="68"/>
      <c r="U25" s="11"/>
    </row>
    <row r="27" spans="1:22" ht="12.75" customHeight="1">
      <c r="A27" s="550"/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281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20:U24 J20:P24 J1:P15 U1:U15 J16:J19 P16:P19" name="Obseg1"/>
    <protectedRange sqref="U27 M27:P27" name="Obseg1_1_1"/>
    <protectedRange sqref="J27:L27" name="Obseg1_3"/>
    <protectedRange sqref="K16:O19 U16:U19" name="Obseg1_1"/>
    <protectedRange sqref="L25:O25 T25" name="Obseg1_1_1_1_1_1"/>
    <protectedRange sqref="I25:K25" name="Obseg1_2_1_1_1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5:K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78B0-DF74-44BE-822D-F26F397FE9F4}">
  <sheetPr>
    <tabColor rgb="FF92D050"/>
    <pageSetUpPr fitToPage="1"/>
  </sheetPr>
  <dimension ref="A1:V266"/>
  <sheetViews>
    <sheetView topLeftCell="A10" zoomScale="88" zoomScaleNormal="88" zoomScaleSheetLayoutView="100" workbookViewId="0">
      <selection activeCell="AA51" sqref="AA51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2" t="str">
        <f>+'prva stran'!B6</f>
        <v>VRTEC RADOVLJICA</v>
      </c>
      <c r="D2" s="553"/>
      <c r="E2" s="553"/>
      <c r="F2" s="553"/>
      <c r="G2" s="553"/>
      <c r="H2" s="553"/>
      <c r="I2" s="553"/>
      <c r="J2" s="553"/>
    </row>
    <row r="3" spans="1:21" ht="15">
      <c r="B3" s="50" t="s">
        <v>49</v>
      </c>
      <c r="C3" s="554" t="str">
        <f>+'prva stran'!B7</f>
        <v>Kranjska cesta 13, 4240 Radovljica</v>
      </c>
      <c r="D3" s="555"/>
      <c r="E3" s="555"/>
      <c r="F3" s="555"/>
      <c r="G3" s="555"/>
      <c r="H3" s="555"/>
      <c r="I3" s="555"/>
      <c r="J3" s="55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25" customHeight="1">
      <c r="B7" s="51" t="s">
        <v>49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25" customHeight="1">
      <c r="B8" s="51" t="s">
        <v>50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2" customFormat="1" ht="17.25" customHeight="1">
      <c r="A9" s="9"/>
      <c r="B9" s="52" t="s">
        <v>52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78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79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pred_rekapitulacija'!A45</f>
        <v>32.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51" t="str">
        <f>+'Ponudbeni pred_rekapitulacija'!B45</f>
        <v>EKO SVEŽE SADJE IN ZELENJAVA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7"/>
    </row>
    <row r="14" spans="1:21" s="73" customFormat="1" ht="12" customHeight="1">
      <c r="A14" s="47">
        <v>1</v>
      </c>
      <c r="B14" s="28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441" t="s">
        <v>963</v>
      </c>
      <c r="C16" s="120" t="s">
        <v>78</v>
      </c>
      <c r="D16" s="120" t="s">
        <v>0</v>
      </c>
      <c r="E16" s="121"/>
      <c r="F16" s="144">
        <v>20</v>
      </c>
      <c r="G16" s="145" t="s">
        <v>0</v>
      </c>
      <c r="H16" s="11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6" s="78" t="str">
        <f>IF(Sklop32[[#This Row],[ZAHTEVANA SHEMA KAKOVOSTI]]&lt;&gt;"",Sklop32[[#This Row],[Preračunana masa/volumen/kos na enoto kg]],"")</f>
        <v/>
      </c>
      <c r="J16" s="82"/>
      <c r="K16" s="173" t="s">
        <v>78</v>
      </c>
      <c r="L16" s="173" t="s">
        <v>78</v>
      </c>
      <c r="M16" s="173" t="s">
        <v>78</v>
      </c>
      <c r="N16" s="117"/>
      <c r="O16" s="173" t="s">
        <v>78</v>
      </c>
      <c r="P16" s="83"/>
      <c r="Q16" s="81">
        <f>+Sklop32[[#This Row],[cena/enota brez DDV v EUR]]*Sklop32[[#This Row],[Stopnja DDV (%)]]</f>
        <v>0</v>
      </c>
      <c r="R16" s="81">
        <f>+Sklop32[[#This Row],[cena/enota brez DDV v EUR]]+Sklop32[[#This Row],[Davek (EUR)]]</f>
        <v>0</v>
      </c>
      <c r="S16" s="81">
        <f>+Sklop32[[#This Row],[cena/enota brez DDV v EUR]]*Sklop32[[#This Row],[Okvirna količina]]</f>
        <v>0</v>
      </c>
      <c r="T16" s="81">
        <f>+Sklop32[[#This Row],[Končna cena/enoto mere (EUR) z DDV]]*Sklop32[[#This Row],[Okvirna količina]]</f>
        <v>0</v>
      </c>
      <c r="U16" s="173" t="s">
        <v>78</v>
      </c>
    </row>
    <row r="17" spans="1:21" s="55" customFormat="1" ht="15">
      <c r="A17" s="77" t="s">
        <v>3</v>
      </c>
      <c r="B17" s="441" t="s">
        <v>964</v>
      </c>
      <c r="C17" s="120" t="s">
        <v>78</v>
      </c>
      <c r="D17" s="120" t="s">
        <v>0</v>
      </c>
      <c r="E17" s="133"/>
      <c r="F17" s="269">
        <v>50</v>
      </c>
      <c r="G17" s="360" t="s">
        <v>0</v>
      </c>
      <c r="H17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247" t="str">
        <f>IF(Sklop32[[#This Row],[ZAHTEVANA SHEMA KAKOVOSTI]]&lt;&gt;"",Sklop32[[#This Row],[Preračunana masa/volumen/kos na enoto kg]],"")</f>
        <v/>
      </c>
      <c r="J17" s="248"/>
      <c r="K17" s="173" t="s">
        <v>78</v>
      </c>
      <c r="L17" s="173" t="s">
        <v>78</v>
      </c>
      <c r="M17" s="173" t="s">
        <v>78</v>
      </c>
      <c r="N17" s="117"/>
      <c r="O17" s="173" t="s">
        <v>78</v>
      </c>
      <c r="P17" s="255"/>
      <c r="Q17" s="250">
        <f>+Sklop32[[#This Row],[cena/enota brez DDV v EUR]]*Sklop32[[#This Row],[Stopnja DDV (%)]]</f>
        <v>0</v>
      </c>
      <c r="R17" s="250">
        <f>+Sklop32[[#This Row],[cena/enota brez DDV v EUR]]+Sklop32[[#This Row],[Davek (EUR)]]</f>
        <v>0</v>
      </c>
      <c r="S17" s="250">
        <f>+Sklop32[[#This Row],[cena/enota brez DDV v EUR]]*Sklop32[[#This Row],[Okvirna količina]]</f>
        <v>0</v>
      </c>
      <c r="T17" s="250">
        <f>+Sklop32[[#This Row],[Končna cena/enoto mere (EUR) z DDV]]*Sklop32[[#This Row],[Okvirna količina]]</f>
        <v>0</v>
      </c>
      <c r="U17" s="173" t="s">
        <v>78</v>
      </c>
    </row>
    <row r="18" spans="1:21" s="55" customFormat="1" ht="15">
      <c r="A18" s="77" t="s">
        <v>4</v>
      </c>
      <c r="B18" s="441" t="s">
        <v>965</v>
      </c>
      <c r="C18" s="120" t="s">
        <v>78</v>
      </c>
      <c r="D18" s="120" t="s">
        <v>0</v>
      </c>
      <c r="E18" s="133"/>
      <c r="F18" s="269">
        <v>50</v>
      </c>
      <c r="G18" s="360" t="s">
        <v>0</v>
      </c>
      <c r="H18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8" s="247" t="str">
        <f>IF(Sklop32[[#This Row],[ZAHTEVANA SHEMA KAKOVOSTI]]&lt;&gt;"",Sklop32[[#This Row],[Preračunana masa/volumen/kos na enoto kg]],"")</f>
        <v/>
      </c>
      <c r="J18" s="248"/>
      <c r="K18" s="173" t="s">
        <v>78</v>
      </c>
      <c r="L18" s="173" t="s">
        <v>78</v>
      </c>
      <c r="M18" s="173" t="s">
        <v>78</v>
      </c>
      <c r="N18" s="117"/>
      <c r="O18" s="173" t="s">
        <v>78</v>
      </c>
      <c r="P18" s="255"/>
      <c r="Q18" s="250">
        <f>+Sklop32[[#This Row],[cena/enota brez DDV v EUR]]*Sklop32[[#This Row],[Stopnja DDV (%)]]</f>
        <v>0</v>
      </c>
      <c r="R18" s="250">
        <f>+Sklop32[[#This Row],[cena/enota brez DDV v EUR]]+Sklop32[[#This Row],[Davek (EUR)]]</f>
        <v>0</v>
      </c>
      <c r="S18" s="250">
        <f>+Sklop32[[#This Row],[cena/enota brez DDV v EUR]]*Sklop32[[#This Row],[Okvirna količina]]</f>
        <v>0</v>
      </c>
      <c r="T18" s="250">
        <f>+Sklop32[[#This Row],[Končna cena/enoto mere (EUR) z DDV]]*Sklop32[[#This Row],[Okvirna količina]]</f>
        <v>0</v>
      </c>
      <c r="U18" s="173" t="s">
        <v>78</v>
      </c>
    </row>
    <row r="19" spans="1:21" s="55" customFormat="1" ht="15">
      <c r="A19" s="77" t="s">
        <v>5</v>
      </c>
      <c r="B19" s="441" t="s">
        <v>966</v>
      </c>
      <c r="C19" s="120" t="s">
        <v>78</v>
      </c>
      <c r="D19" s="120" t="s">
        <v>0</v>
      </c>
      <c r="E19" s="133"/>
      <c r="F19" s="269">
        <v>50</v>
      </c>
      <c r="G19" s="360" t="s">
        <v>0</v>
      </c>
      <c r="H19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9" s="247" t="str">
        <f>IF(Sklop32[[#This Row],[ZAHTEVANA SHEMA KAKOVOSTI]]&lt;&gt;"",Sklop32[[#This Row],[Preračunana masa/volumen/kos na enoto kg]],"")</f>
        <v/>
      </c>
      <c r="J19" s="248"/>
      <c r="K19" s="173" t="s">
        <v>78</v>
      </c>
      <c r="L19" s="173" t="s">
        <v>78</v>
      </c>
      <c r="M19" s="173" t="s">
        <v>78</v>
      </c>
      <c r="N19" s="117"/>
      <c r="O19" s="173" t="s">
        <v>78</v>
      </c>
      <c r="P19" s="255"/>
      <c r="Q19" s="250">
        <f>+Sklop32[[#This Row],[cena/enota brez DDV v EUR]]*Sklop32[[#This Row],[Stopnja DDV (%)]]</f>
        <v>0</v>
      </c>
      <c r="R19" s="250">
        <f>+Sklop32[[#This Row],[cena/enota brez DDV v EUR]]+Sklop32[[#This Row],[Davek (EUR)]]</f>
        <v>0</v>
      </c>
      <c r="S19" s="250">
        <f>+Sklop32[[#This Row],[cena/enota brez DDV v EUR]]*Sklop32[[#This Row],[Okvirna količina]]</f>
        <v>0</v>
      </c>
      <c r="T19" s="250">
        <f>+Sklop32[[#This Row],[Končna cena/enoto mere (EUR) z DDV]]*Sklop32[[#This Row],[Okvirna količina]]</f>
        <v>0</v>
      </c>
      <c r="U19" s="173" t="s">
        <v>78</v>
      </c>
    </row>
    <row r="20" spans="1:21" s="55" customFormat="1" ht="30">
      <c r="A20" s="77" t="s">
        <v>6</v>
      </c>
      <c r="B20" s="441" t="s">
        <v>967</v>
      </c>
      <c r="C20" s="120" t="s">
        <v>78</v>
      </c>
      <c r="D20" s="120" t="s">
        <v>0</v>
      </c>
      <c r="E20" s="133"/>
      <c r="F20" s="269">
        <v>100</v>
      </c>
      <c r="G20" s="360" t="s">
        <v>0</v>
      </c>
      <c r="H20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0" s="247" t="str">
        <f>IF(Sklop32[[#This Row],[ZAHTEVANA SHEMA KAKOVOSTI]]&lt;&gt;"",Sklop32[[#This Row],[Preračunana masa/volumen/kos na enoto kg]],"")</f>
        <v/>
      </c>
      <c r="J20" s="248"/>
      <c r="K20" s="173" t="s">
        <v>78</v>
      </c>
      <c r="L20" s="173" t="s">
        <v>78</v>
      </c>
      <c r="M20" s="173" t="s">
        <v>78</v>
      </c>
      <c r="N20" s="117"/>
      <c r="O20" s="173" t="s">
        <v>78</v>
      </c>
      <c r="P20" s="255"/>
      <c r="Q20" s="250">
        <f>+Sklop32[[#This Row],[cena/enota brez DDV v EUR]]*Sklop32[[#This Row],[Stopnja DDV (%)]]</f>
        <v>0</v>
      </c>
      <c r="R20" s="250">
        <f>+Sklop32[[#This Row],[cena/enota brez DDV v EUR]]+Sklop32[[#This Row],[Davek (EUR)]]</f>
        <v>0</v>
      </c>
      <c r="S20" s="250">
        <f>+Sklop32[[#This Row],[cena/enota brez DDV v EUR]]*Sklop32[[#This Row],[Okvirna količina]]</f>
        <v>0</v>
      </c>
      <c r="T20" s="250">
        <f>+Sklop32[[#This Row],[Končna cena/enoto mere (EUR) z DDV]]*Sklop32[[#This Row],[Okvirna količina]]</f>
        <v>0</v>
      </c>
      <c r="U20" s="173" t="s">
        <v>78</v>
      </c>
    </row>
    <row r="21" spans="1:21" s="55" customFormat="1" ht="30">
      <c r="A21" s="77" t="s">
        <v>7</v>
      </c>
      <c r="B21" s="441" t="s">
        <v>968</v>
      </c>
      <c r="C21" s="120" t="s">
        <v>78</v>
      </c>
      <c r="D21" s="120" t="s">
        <v>0</v>
      </c>
      <c r="E21" s="133"/>
      <c r="F21" s="269">
        <v>100</v>
      </c>
      <c r="G21" s="360" t="s">
        <v>0</v>
      </c>
      <c r="H21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1" s="247" t="str">
        <f>IF(Sklop32[[#This Row],[ZAHTEVANA SHEMA KAKOVOSTI]]&lt;&gt;"",Sklop32[[#This Row],[Preračunana masa/volumen/kos na enoto kg]],"")</f>
        <v/>
      </c>
      <c r="J21" s="248"/>
      <c r="K21" s="173" t="s">
        <v>78</v>
      </c>
      <c r="L21" s="173" t="s">
        <v>78</v>
      </c>
      <c r="M21" s="173" t="s">
        <v>78</v>
      </c>
      <c r="N21" s="117"/>
      <c r="O21" s="173" t="s">
        <v>78</v>
      </c>
      <c r="P21" s="255"/>
      <c r="Q21" s="250">
        <f>+Sklop32[[#This Row],[cena/enota brez DDV v EUR]]*Sklop32[[#This Row],[Stopnja DDV (%)]]</f>
        <v>0</v>
      </c>
      <c r="R21" s="250">
        <f>+Sklop32[[#This Row],[cena/enota brez DDV v EUR]]+Sklop32[[#This Row],[Davek (EUR)]]</f>
        <v>0</v>
      </c>
      <c r="S21" s="250">
        <f>+Sklop32[[#This Row],[cena/enota brez DDV v EUR]]*Sklop32[[#This Row],[Okvirna količina]]</f>
        <v>0</v>
      </c>
      <c r="T21" s="250">
        <f>+Sklop32[[#This Row],[Končna cena/enoto mere (EUR) z DDV]]*Sklop32[[#This Row],[Okvirna količina]]</f>
        <v>0</v>
      </c>
      <c r="U21" s="173" t="s">
        <v>78</v>
      </c>
    </row>
    <row r="22" spans="1:21" s="55" customFormat="1" ht="30">
      <c r="A22" s="77" t="s">
        <v>8</v>
      </c>
      <c r="B22" s="441" t="s">
        <v>969</v>
      </c>
      <c r="C22" s="120" t="s">
        <v>78</v>
      </c>
      <c r="D22" s="120" t="s">
        <v>0</v>
      </c>
      <c r="E22" s="133"/>
      <c r="F22" s="269">
        <v>20</v>
      </c>
      <c r="G22" s="360" t="s">
        <v>0</v>
      </c>
      <c r="H22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2" s="247" t="str">
        <f>IF(Sklop32[[#This Row],[ZAHTEVANA SHEMA KAKOVOSTI]]&lt;&gt;"",Sklop32[[#This Row],[Preračunana masa/volumen/kos na enoto kg]],"")</f>
        <v/>
      </c>
      <c r="J22" s="248"/>
      <c r="K22" s="173" t="s">
        <v>78</v>
      </c>
      <c r="L22" s="173" t="s">
        <v>78</v>
      </c>
      <c r="M22" s="173" t="s">
        <v>78</v>
      </c>
      <c r="N22" s="117"/>
      <c r="O22" s="173" t="s">
        <v>78</v>
      </c>
      <c r="P22" s="255"/>
      <c r="Q22" s="250">
        <f>+Sklop32[[#This Row],[cena/enota brez DDV v EUR]]*Sklop32[[#This Row],[Stopnja DDV (%)]]</f>
        <v>0</v>
      </c>
      <c r="R22" s="250">
        <f>+Sklop32[[#This Row],[cena/enota brez DDV v EUR]]+Sklop32[[#This Row],[Davek (EUR)]]</f>
        <v>0</v>
      </c>
      <c r="S22" s="250">
        <f>+Sklop32[[#This Row],[cena/enota brez DDV v EUR]]*Sklop32[[#This Row],[Okvirna količina]]</f>
        <v>0</v>
      </c>
      <c r="T22" s="250">
        <f>+Sklop32[[#This Row],[Končna cena/enoto mere (EUR) z DDV]]*Sklop32[[#This Row],[Okvirna količina]]</f>
        <v>0</v>
      </c>
      <c r="U22" s="173" t="s">
        <v>78</v>
      </c>
    </row>
    <row r="23" spans="1:21" s="55" customFormat="1" ht="30">
      <c r="A23" s="77" t="s">
        <v>9</v>
      </c>
      <c r="B23" s="441" t="s">
        <v>970</v>
      </c>
      <c r="C23" s="120" t="s">
        <v>78</v>
      </c>
      <c r="D23" s="120" t="s">
        <v>0</v>
      </c>
      <c r="E23" s="133"/>
      <c r="F23" s="269">
        <v>20</v>
      </c>
      <c r="G23" s="360" t="s">
        <v>0</v>
      </c>
      <c r="H23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3" s="247" t="str">
        <f>IF(Sklop32[[#This Row],[ZAHTEVANA SHEMA KAKOVOSTI]]&lt;&gt;"",Sklop32[[#This Row],[Preračunana masa/volumen/kos na enoto kg]],"")</f>
        <v/>
      </c>
      <c r="J23" s="248"/>
      <c r="K23" s="173" t="s">
        <v>78</v>
      </c>
      <c r="L23" s="173" t="s">
        <v>78</v>
      </c>
      <c r="M23" s="173" t="s">
        <v>78</v>
      </c>
      <c r="N23" s="117"/>
      <c r="O23" s="173" t="s">
        <v>78</v>
      </c>
      <c r="P23" s="255"/>
      <c r="Q23" s="250">
        <f>+Sklop32[[#This Row],[cena/enota brez DDV v EUR]]*Sklop32[[#This Row],[Stopnja DDV (%)]]</f>
        <v>0</v>
      </c>
      <c r="R23" s="250">
        <f>+Sklop32[[#This Row],[cena/enota brez DDV v EUR]]+Sklop32[[#This Row],[Davek (EUR)]]</f>
        <v>0</v>
      </c>
      <c r="S23" s="250">
        <f>+Sklop32[[#This Row],[cena/enota brez DDV v EUR]]*Sklop32[[#This Row],[Okvirna količina]]</f>
        <v>0</v>
      </c>
      <c r="T23" s="250">
        <f>+Sklop32[[#This Row],[Končna cena/enoto mere (EUR) z DDV]]*Sklop32[[#This Row],[Okvirna količina]]</f>
        <v>0</v>
      </c>
      <c r="U23" s="173" t="s">
        <v>78</v>
      </c>
    </row>
    <row r="24" spans="1:21" s="55" customFormat="1" ht="15">
      <c r="A24" s="77" t="s">
        <v>10</v>
      </c>
      <c r="B24" s="441" t="s">
        <v>971</v>
      </c>
      <c r="C24" s="120" t="s">
        <v>78</v>
      </c>
      <c r="D24" s="120" t="s">
        <v>0</v>
      </c>
      <c r="E24" s="133"/>
      <c r="F24" s="269">
        <v>200</v>
      </c>
      <c r="G24" s="360" t="s">
        <v>0</v>
      </c>
      <c r="H24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4" s="247" t="str">
        <f>IF(Sklop32[[#This Row],[ZAHTEVANA SHEMA KAKOVOSTI]]&lt;&gt;"",Sklop32[[#This Row],[Preračunana masa/volumen/kos na enoto kg]],"")</f>
        <v/>
      </c>
      <c r="J24" s="248"/>
      <c r="K24" s="173" t="s">
        <v>78</v>
      </c>
      <c r="L24" s="173" t="s">
        <v>78</v>
      </c>
      <c r="M24" s="173" t="s">
        <v>78</v>
      </c>
      <c r="N24" s="117"/>
      <c r="O24" s="173" t="s">
        <v>78</v>
      </c>
      <c r="P24" s="255"/>
      <c r="Q24" s="250">
        <f>+Sklop32[[#This Row],[cena/enota brez DDV v EUR]]*Sklop32[[#This Row],[Stopnja DDV (%)]]</f>
        <v>0</v>
      </c>
      <c r="R24" s="250">
        <f>+Sklop32[[#This Row],[cena/enota brez DDV v EUR]]+Sklop32[[#This Row],[Davek (EUR)]]</f>
        <v>0</v>
      </c>
      <c r="S24" s="250">
        <f>+Sklop32[[#This Row],[cena/enota brez DDV v EUR]]*Sklop32[[#This Row],[Okvirna količina]]</f>
        <v>0</v>
      </c>
      <c r="T24" s="250">
        <f>+Sklop32[[#This Row],[Končna cena/enoto mere (EUR) z DDV]]*Sklop32[[#This Row],[Okvirna količina]]</f>
        <v>0</v>
      </c>
      <c r="U24" s="173" t="s">
        <v>78</v>
      </c>
    </row>
    <row r="25" spans="1:21" s="55" customFormat="1" ht="15">
      <c r="A25" s="77" t="s">
        <v>11</v>
      </c>
      <c r="B25" s="441" t="s">
        <v>972</v>
      </c>
      <c r="C25" s="120" t="s">
        <v>78</v>
      </c>
      <c r="D25" s="120" t="s">
        <v>0</v>
      </c>
      <c r="E25" s="133"/>
      <c r="F25" s="269">
        <v>500</v>
      </c>
      <c r="G25" s="360" t="s">
        <v>0</v>
      </c>
      <c r="H25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25" s="247" t="str">
        <f>IF(Sklop32[[#This Row],[ZAHTEVANA SHEMA KAKOVOSTI]]&lt;&gt;"",Sklop32[[#This Row],[Preračunana masa/volumen/kos na enoto kg]],"")</f>
        <v/>
      </c>
      <c r="J25" s="248"/>
      <c r="K25" s="173" t="s">
        <v>78</v>
      </c>
      <c r="L25" s="173" t="s">
        <v>78</v>
      </c>
      <c r="M25" s="173" t="s">
        <v>78</v>
      </c>
      <c r="N25" s="117"/>
      <c r="O25" s="173" t="s">
        <v>78</v>
      </c>
      <c r="P25" s="255"/>
      <c r="Q25" s="250">
        <f>+Sklop32[[#This Row],[cena/enota brez DDV v EUR]]*Sklop32[[#This Row],[Stopnja DDV (%)]]</f>
        <v>0</v>
      </c>
      <c r="R25" s="250">
        <f>+Sklop32[[#This Row],[cena/enota brez DDV v EUR]]+Sklop32[[#This Row],[Davek (EUR)]]</f>
        <v>0</v>
      </c>
      <c r="S25" s="250">
        <f>+Sklop32[[#This Row],[cena/enota brez DDV v EUR]]*Sklop32[[#This Row],[Okvirna količina]]</f>
        <v>0</v>
      </c>
      <c r="T25" s="250">
        <f>+Sklop32[[#This Row],[Končna cena/enoto mere (EUR) z DDV]]*Sklop32[[#This Row],[Okvirna količina]]</f>
        <v>0</v>
      </c>
      <c r="U25" s="173" t="s">
        <v>78</v>
      </c>
    </row>
    <row r="26" spans="1:21" s="55" customFormat="1" ht="15">
      <c r="A26" s="77" t="s">
        <v>12</v>
      </c>
      <c r="B26" s="441" t="s">
        <v>973</v>
      </c>
      <c r="C26" s="120" t="s">
        <v>78</v>
      </c>
      <c r="D26" s="120" t="s">
        <v>0</v>
      </c>
      <c r="E26" s="133"/>
      <c r="F26" s="269">
        <v>300</v>
      </c>
      <c r="G26" s="360" t="s">
        <v>0</v>
      </c>
      <c r="H26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26" s="247" t="str">
        <f>IF(Sklop32[[#This Row],[ZAHTEVANA SHEMA KAKOVOSTI]]&lt;&gt;"",Sklop32[[#This Row],[Preračunana masa/volumen/kos na enoto kg]],"")</f>
        <v/>
      </c>
      <c r="J26" s="248"/>
      <c r="K26" s="173" t="s">
        <v>78</v>
      </c>
      <c r="L26" s="173" t="s">
        <v>78</v>
      </c>
      <c r="M26" s="173" t="s">
        <v>78</v>
      </c>
      <c r="N26" s="117"/>
      <c r="O26" s="173" t="s">
        <v>78</v>
      </c>
      <c r="P26" s="255"/>
      <c r="Q26" s="250">
        <f>+Sklop32[[#This Row],[cena/enota brez DDV v EUR]]*Sklop32[[#This Row],[Stopnja DDV (%)]]</f>
        <v>0</v>
      </c>
      <c r="R26" s="250">
        <f>+Sklop32[[#This Row],[cena/enota brez DDV v EUR]]+Sklop32[[#This Row],[Davek (EUR)]]</f>
        <v>0</v>
      </c>
      <c r="S26" s="250">
        <f>+Sklop32[[#This Row],[cena/enota brez DDV v EUR]]*Sklop32[[#This Row],[Okvirna količina]]</f>
        <v>0</v>
      </c>
      <c r="T26" s="250">
        <f>+Sklop32[[#This Row],[Končna cena/enoto mere (EUR) z DDV]]*Sklop32[[#This Row],[Okvirna količina]]</f>
        <v>0</v>
      </c>
      <c r="U26" s="173" t="s">
        <v>78</v>
      </c>
    </row>
    <row r="27" spans="1:21" s="55" customFormat="1" ht="15">
      <c r="A27" s="77" t="s">
        <v>13</v>
      </c>
      <c r="B27" s="441" t="s">
        <v>974</v>
      </c>
      <c r="C27" s="120" t="s">
        <v>78</v>
      </c>
      <c r="D27" s="120" t="s">
        <v>0</v>
      </c>
      <c r="E27" s="133"/>
      <c r="F27" s="269">
        <v>200</v>
      </c>
      <c r="G27" s="360" t="s">
        <v>0</v>
      </c>
      <c r="H27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7" s="247" t="str">
        <f>IF(Sklop32[[#This Row],[ZAHTEVANA SHEMA KAKOVOSTI]]&lt;&gt;"",Sklop32[[#This Row],[Preračunana masa/volumen/kos na enoto kg]],"")</f>
        <v/>
      </c>
      <c r="J27" s="248"/>
      <c r="K27" s="173" t="s">
        <v>78</v>
      </c>
      <c r="L27" s="173" t="s">
        <v>78</v>
      </c>
      <c r="M27" s="173" t="s">
        <v>78</v>
      </c>
      <c r="N27" s="117"/>
      <c r="O27" s="173" t="s">
        <v>78</v>
      </c>
      <c r="P27" s="255"/>
      <c r="Q27" s="250">
        <f>+Sklop32[[#This Row],[cena/enota brez DDV v EUR]]*Sklop32[[#This Row],[Stopnja DDV (%)]]</f>
        <v>0</v>
      </c>
      <c r="R27" s="250">
        <f>+Sklop32[[#This Row],[cena/enota brez DDV v EUR]]+Sklop32[[#This Row],[Davek (EUR)]]</f>
        <v>0</v>
      </c>
      <c r="S27" s="250">
        <f>+Sklop32[[#This Row],[cena/enota brez DDV v EUR]]*Sklop32[[#This Row],[Okvirna količina]]</f>
        <v>0</v>
      </c>
      <c r="T27" s="250">
        <f>+Sklop32[[#This Row],[Končna cena/enoto mere (EUR) z DDV]]*Sklop32[[#This Row],[Okvirna količina]]</f>
        <v>0</v>
      </c>
      <c r="U27" s="173" t="s">
        <v>78</v>
      </c>
    </row>
    <row r="28" spans="1:21" s="55" customFormat="1" ht="15">
      <c r="A28" s="77" t="s">
        <v>14</v>
      </c>
      <c r="B28" s="441" t="s">
        <v>975</v>
      </c>
      <c r="C28" s="120" t="s">
        <v>78</v>
      </c>
      <c r="D28" s="120" t="s">
        <v>0</v>
      </c>
      <c r="E28" s="133"/>
      <c r="F28" s="269">
        <v>300</v>
      </c>
      <c r="G28" s="360" t="s">
        <v>0</v>
      </c>
      <c r="H28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28" s="247" t="str">
        <f>IF(Sklop32[[#This Row],[ZAHTEVANA SHEMA KAKOVOSTI]]&lt;&gt;"",Sklop32[[#This Row],[Preračunana masa/volumen/kos na enoto kg]],"")</f>
        <v/>
      </c>
      <c r="J28" s="248"/>
      <c r="K28" s="173" t="s">
        <v>78</v>
      </c>
      <c r="L28" s="173" t="s">
        <v>78</v>
      </c>
      <c r="M28" s="173" t="s">
        <v>78</v>
      </c>
      <c r="N28" s="117"/>
      <c r="O28" s="173" t="s">
        <v>78</v>
      </c>
      <c r="P28" s="255"/>
      <c r="Q28" s="250">
        <f>+Sklop32[[#This Row],[cena/enota brez DDV v EUR]]*Sklop32[[#This Row],[Stopnja DDV (%)]]</f>
        <v>0</v>
      </c>
      <c r="R28" s="250">
        <f>+Sklop32[[#This Row],[cena/enota brez DDV v EUR]]+Sklop32[[#This Row],[Davek (EUR)]]</f>
        <v>0</v>
      </c>
      <c r="S28" s="250">
        <f>+Sklop32[[#This Row],[cena/enota brez DDV v EUR]]*Sklop32[[#This Row],[Okvirna količina]]</f>
        <v>0</v>
      </c>
      <c r="T28" s="250">
        <f>+Sklop32[[#This Row],[Končna cena/enoto mere (EUR) z DDV]]*Sklop32[[#This Row],[Okvirna količina]]</f>
        <v>0</v>
      </c>
      <c r="U28" s="173" t="s">
        <v>78</v>
      </c>
    </row>
    <row r="29" spans="1:21" s="55" customFormat="1" ht="15">
      <c r="A29" s="77" t="s">
        <v>15</v>
      </c>
      <c r="B29" s="441" t="s">
        <v>976</v>
      </c>
      <c r="C29" s="120" t="s">
        <v>78</v>
      </c>
      <c r="D29" s="120" t="s">
        <v>0</v>
      </c>
      <c r="E29" s="133"/>
      <c r="F29" s="269">
        <v>500</v>
      </c>
      <c r="G29" s="360" t="s">
        <v>0</v>
      </c>
      <c r="H29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29" s="247" t="str">
        <f>IF(Sklop32[[#This Row],[ZAHTEVANA SHEMA KAKOVOSTI]]&lt;&gt;"",Sklop32[[#This Row],[Preračunana masa/volumen/kos na enoto kg]],"")</f>
        <v/>
      </c>
      <c r="J29" s="248"/>
      <c r="K29" s="173" t="s">
        <v>78</v>
      </c>
      <c r="L29" s="173" t="s">
        <v>78</v>
      </c>
      <c r="M29" s="173" t="s">
        <v>78</v>
      </c>
      <c r="N29" s="117"/>
      <c r="O29" s="173" t="s">
        <v>78</v>
      </c>
      <c r="P29" s="255"/>
      <c r="Q29" s="250">
        <f>+Sklop32[[#This Row],[cena/enota brez DDV v EUR]]*Sklop32[[#This Row],[Stopnja DDV (%)]]</f>
        <v>0</v>
      </c>
      <c r="R29" s="250">
        <f>+Sklop32[[#This Row],[cena/enota brez DDV v EUR]]+Sklop32[[#This Row],[Davek (EUR)]]</f>
        <v>0</v>
      </c>
      <c r="S29" s="250">
        <f>+Sklop32[[#This Row],[cena/enota brez DDV v EUR]]*Sklop32[[#This Row],[Okvirna količina]]</f>
        <v>0</v>
      </c>
      <c r="T29" s="250">
        <f>+Sklop32[[#This Row],[Končna cena/enoto mere (EUR) z DDV]]*Sklop32[[#This Row],[Okvirna količina]]</f>
        <v>0</v>
      </c>
      <c r="U29" s="173" t="s">
        <v>78</v>
      </c>
    </row>
    <row r="30" spans="1:21" s="55" customFormat="1" ht="30">
      <c r="A30" s="77" t="s">
        <v>16</v>
      </c>
      <c r="B30" s="441" t="s">
        <v>977</v>
      </c>
      <c r="C30" s="120" t="s">
        <v>78</v>
      </c>
      <c r="D30" s="120" t="s">
        <v>0</v>
      </c>
      <c r="E30" s="133"/>
      <c r="F30" s="269">
        <v>300</v>
      </c>
      <c r="G30" s="360" t="s">
        <v>0</v>
      </c>
      <c r="H30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30" s="247" t="str">
        <f>IF(Sklop32[[#This Row],[ZAHTEVANA SHEMA KAKOVOSTI]]&lt;&gt;"",Sklop32[[#This Row],[Preračunana masa/volumen/kos na enoto kg]],"")</f>
        <v/>
      </c>
      <c r="J30" s="248"/>
      <c r="K30" s="173" t="s">
        <v>78</v>
      </c>
      <c r="L30" s="173" t="s">
        <v>78</v>
      </c>
      <c r="M30" s="173" t="s">
        <v>78</v>
      </c>
      <c r="N30" s="117"/>
      <c r="O30" s="173" t="s">
        <v>78</v>
      </c>
      <c r="P30" s="255"/>
      <c r="Q30" s="250">
        <f>+Sklop32[[#This Row],[cena/enota brez DDV v EUR]]*Sklop32[[#This Row],[Stopnja DDV (%)]]</f>
        <v>0</v>
      </c>
      <c r="R30" s="250">
        <f>+Sklop32[[#This Row],[cena/enota brez DDV v EUR]]+Sklop32[[#This Row],[Davek (EUR)]]</f>
        <v>0</v>
      </c>
      <c r="S30" s="250">
        <f>+Sklop32[[#This Row],[cena/enota brez DDV v EUR]]*Sklop32[[#This Row],[Okvirna količina]]</f>
        <v>0</v>
      </c>
      <c r="T30" s="250">
        <f>+Sklop32[[#This Row],[Končna cena/enoto mere (EUR) z DDV]]*Sklop32[[#This Row],[Okvirna količina]]</f>
        <v>0</v>
      </c>
      <c r="U30" s="173" t="s">
        <v>78</v>
      </c>
    </row>
    <row r="31" spans="1:21" s="55" customFormat="1" ht="15">
      <c r="A31" s="77" t="s">
        <v>17</v>
      </c>
      <c r="B31" s="441" t="s">
        <v>978</v>
      </c>
      <c r="C31" s="120" t="s">
        <v>78</v>
      </c>
      <c r="D31" s="120" t="s">
        <v>0</v>
      </c>
      <c r="E31" s="133"/>
      <c r="F31" s="269">
        <v>200</v>
      </c>
      <c r="G31" s="360" t="s">
        <v>0</v>
      </c>
      <c r="H31" s="26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31" s="247" t="str">
        <f>IF(Sklop32[[#This Row],[ZAHTEVANA SHEMA KAKOVOSTI]]&lt;&gt;"",Sklop32[[#This Row],[Preračunana masa/volumen/kos na enoto kg]],"")</f>
        <v/>
      </c>
      <c r="J31" s="248"/>
      <c r="K31" s="173" t="s">
        <v>78</v>
      </c>
      <c r="L31" s="173" t="s">
        <v>78</v>
      </c>
      <c r="M31" s="173" t="s">
        <v>78</v>
      </c>
      <c r="N31" s="117"/>
      <c r="O31" s="173" t="s">
        <v>78</v>
      </c>
      <c r="P31" s="255"/>
      <c r="Q31" s="250">
        <f>+Sklop32[[#This Row],[cena/enota brez DDV v EUR]]*Sklop32[[#This Row],[Stopnja DDV (%)]]</f>
        <v>0</v>
      </c>
      <c r="R31" s="250">
        <f>+Sklop32[[#This Row],[cena/enota brez DDV v EUR]]+Sklop32[[#This Row],[Davek (EUR)]]</f>
        <v>0</v>
      </c>
      <c r="S31" s="250">
        <f>+Sklop32[[#This Row],[cena/enota brez DDV v EUR]]*Sklop32[[#This Row],[Okvirna količina]]</f>
        <v>0</v>
      </c>
      <c r="T31" s="250">
        <f>+Sklop32[[#This Row],[Končna cena/enoto mere (EUR) z DDV]]*Sklop32[[#This Row],[Okvirna količina]]</f>
        <v>0</v>
      </c>
      <c r="U31" s="173" t="s">
        <v>78</v>
      </c>
    </row>
    <row r="32" spans="1:21" s="55" customFormat="1" ht="17.25" customHeight="1">
      <c r="A32" s="77" t="s">
        <v>18</v>
      </c>
      <c r="B32" s="441" t="s">
        <v>979</v>
      </c>
      <c r="C32" s="120" t="s">
        <v>78</v>
      </c>
      <c r="D32" s="120" t="s">
        <v>0</v>
      </c>
      <c r="E32" s="121"/>
      <c r="F32" s="272">
        <v>200</v>
      </c>
      <c r="G32" s="145" t="s">
        <v>0</v>
      </c>
      <c r="H32" s="27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32" s="78" t="str">
        <f>IF(Sklop32[[#This Row],[ZAHTEVANA SHEMA KAKOVOSTI]]&lt;&gt;"",Sklop32[[#This Row],[Preračunana masa/volumen/kos na enoto kg]],"")</f>
        <v/>
      </c>
      <c r="J32" s="237"/>
      <c r="K32" s="173" t="s">
        <v>78</v>
      </c>
      <c r="L32" s="173" t="s">
        <v>78</v>
      </c>
      <c r="M32" s="173" t="s">
        <v>78</v>
      </c>
      <c r="N32" s="275"/>
      <c r="O32" s="173" t="s">
        <v>78</v>
      </c>
      <c r="P32" s="240"/>
      <c r="Q32" s="241">
        <f>+Sklop32[[#This Row],[cena/enota brez DDV v EUR]]*Sklop32[[#This Row],[Stopnja DDV (%)]]</f>
        <v>0</v>
      </c>
      <c r="R32" s="241">
        <f>+Sklop32[[#This Row],[cena/enota brez DDV v EUR]]+Sklop32[[#This Row],[Davek (EUR)]]</f>
        <v>0</v>
      </c>
      <c r="S32" s="241">
        <f>+Sklop32[[#This Row],[cena/enota brez DDV v EUR]]*Sklop32[[#This Row],[Okvirna količina]]</f>
        <v>0</v>
      </c>
      <c r="T32" s="241">
        <f>+Sklop32[[#This Row],[Končna cena/enoto mere (EUR) z DDV]]*Sklop32[[#This Row],[Okvirna količina]]</f>
        <v>0</v>
      </c>
      <c r="U32" s="173" t="s">
        <v>78</v>
      </c>
    </row>
    <row r="33" spans="1:22" s="55" customFormat="1" ht="30">
      <c r="A33" s="77" t="s">
        <v>19</v>
      </c>
      <c r="B33" s="490" t="s">
        <v>980</v>
      </c>
      <c r="C33" s="120" t="s">
        <v>571</v>
      </c>
      <c r="D33" s="120" t="s">
        <v>0</v>
      </c>
      <c r="E33" s="121"/>
      <c r="F33" s="272">
        <v>600</v>
      </c>
      <c r="G33" s="145" t="s">
        <v>0</v>
      </c>
      <c r="H33" s="27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600</v>
      </c>
      <c r="I33" s="78" t="str">
        <f>IF(Sklop32[[#This Row],[ZAHTEVANA SHEMA KAKOVOSTI]]&lt;&gt;"",Sklop32[[#This Row],[Preračunana masa/volumen/kos na enoto kg]],"")</f>
        <v/>
      </c>
      <c r="J33" s="237"/>
      <c r="K33" s="173" t="s">
        <v>78</v>
      </c>
      <c r="L33" s="173" t="s">
        <v>78</v>
      </c>
      <c r="M33" s="173" t="s">
        <v>78</v>
      </c>
      <c r="N33" s="275"/>
      <c r="O33" s="173" t="s">
        <v>78</v>
      </c>
      <c r="P33" s="240"/>
      <c r="Q33" s="241">
        <f>+Sklop32[[#This Row],[cena/enota brez DDV v EUR]]*Sklop32[[#This Row],[Stopnja DDV (%)]]</f>
        <v>0</v>
      </c>
      <c r="R33" s="241">
        <f>+Sklop32[[#This Row],[cena/enota brez DDV v EUR]]+Sklop32[[#This Row],[Davek (EUR)]]</f>
        <v>0</v>
      </c>
      <c r="S33" s="241">
        <f>+Sklop32[[#This Row],[cena/enota brez DDV v EUR]]*Sklop32[[#This Row],[Okvirna količina]]</f>
        <v>0</v>
      </c>
      <c r="T33" s="241">
        <f>+Sklop32[[#This Row],[Končna cena/enoto mere (EUR) z DDV]]*Sklop32[[#This Row],[Okvirna količina]]</f>
        <v>0</v>
      </c>
      <c r="U33" s="173" t="s">
        <v>78</v>
      </c>
    </row>
    <row r="34" spans="1:22" ht="27" customHeight="1">
      <c r="A34" s="524" t="s">
        <v>100</v>
      </c>
      <c r="B34" s="525"/>
      <c r="C34" s="526"/>
      <c r="D34" s="526"/>
      <c r="E34" s="527"/>
      <c r="F34" s="523"/>
      <c r="G34" s="528"/>
      <c r="H34" s="529">
        <f>SUBTOTAL(109,Sklop32[Preračunana masa/volumen/kos na enoto kg])</f>
        <v>3710</v>
      </c>
      <c r="I34" s="529">
        <f>SUBTOTAL(109,Sklop32[Živila iz shem kakovosti (kg)])</f>
        <v>0</v>
      </c>
      <c r="J34" s="523"/>
      <c r="K34" s="530"/>
      <c r="L34" s="530"/>
      <c r="M34" s="531"/>
      <c r="N34" s="532"/>
      <c r="O34" s="532"/>
      <c r="P34" s="532"/>
      <c r="Q34" s="533"/>
      <c r="R34" s="523"/>
      <c r="S34" s="533">
        <f>SUBTOTAL(109,Sklop32[Vrednost za okvirno količino (EUR) brez DDV])</f>
        <v>0</v>
      </c>
      <c r="T34" s="533">
        <f>SUBTOTAL(109,Sklop32[Vrednost za okvirno količino (EUR) z DDV])</f>
        <v>0</v>
      </c>
      <c r="U34" s="534"/>
    </row>
    <row r="35" spans="1:22" ht="15">
      <c r="A35" s="6"/>
      <c r="B35" s="281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1"/>
      <c r="C36" s="28"/>
      <c r="D36" s="28"/>
      <c r="E36" s="91"/>
      <c r="Q36" s="48"/>
      <c r="R36" s="48"/>
      <c r="S36" s="48"/>
      <c r="T36" s="48"/>
    </row>
    <row r="37" spans="1:22">
      <c r="A37" s="11" t="s">
        <v>98</v>
      </c>
      <c r="B37" s="11"/>
      <c r="C37" s="28"/>
      <c r="D37" s="28"/>
      <c r="E37" s="91"/>
    </row>
    <row r="38" spans="1:22">
      <c r="A38" s="86" t="s">
        <v>142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570" t="s">
        <v>144</v>
      </c>
      <c r="B39" s="570"/>
      <c r="C39" s="570"/>
      <c r="D39" s="570"/>
      <c r="E39" s="570"/>
      <c r="F39" s="570"/>
      <c r="G39" s="570"/>
      <c r="H39" s="570"/>
      <c r="I39" s="570"/>
      <c r="J39" s="570"/>
      <c r="K39" s="570"/>
      <c r="L39" s="54"/>
      <c r="M39" s="29"/>
      <c r="N39" s="29"/>
      <c r="O39" s="29"/>
      <c r="P39" s="29"/>
      <c r="Q39" s="29"/>
      <c r="T39" s="68"/>
      <c r="U39" s="11"/>
    </row>
    <row r="41" spans="1:22" ht="12.75" customHeight="1">
      <c r="A41" s="550"/>
      <c r="B41" s="550"/>
      <c r="C41" s="550"/>
      <c r="D41" s="550"/>
      <c r="E41" s="550"/>
      <c r="F41" s="550"/>
      <c r="G41" s="550"/>
      <c r="H41" s="550"/>
      <c r="I41" s="550"/>
      <c r="J41" s="550"/>
      <c r="K41" s="550"/>
      <c r="L41" s="55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>
      <c r="A42" s="86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281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1"/>
      <c r="C44" s="28"/>
      <c r="D44" s="28"/>
      <c r="E44" s="91"/>
    </row>
    <row r="45" spans="1:22">
      <c r="B45" s="11"/>
      <c r="C45" s="28"/>
      <c r="D45" s="28"/>
      <c r="E45" s="91"/>
    </row>
    <row r="46" spans="1:22">
      <c r="B46" s="11"/>
      <c r="C46" s="28"/>
      <c r="D46" s="28"/>
      <c r="E46" s="91"/>
    </row>
    <row r="47" spans="1:22">
      <c r="B47" s="11"/>
      <c r="C47" s="28"/>
      <c r="D47" s="28"/>
      <c r="E47" s="91"/>
    </row>
    <row r="48" spans="1:22">
      <c r="B48" s="11"/>
      <c r="C48" s="28"/>
      <c r="D48" s="28"/>
      <c r="E48" s="91"/>
    </row>
    <row r="49" spans="1:22">
      <c r="B49" s="11"/>
      <c r="C49" s="28"/>
      <c r="D49" s="28"/>
      <c r="E49" s="91"/>
    </row>
    <row r="50" spans="1:22">
      <c r="B50" s="11"/>
      <c r="C50" s="28"/>
      <c r="D50" s="28"/>
      <c r="E50" s="91"/>
    </row>
    <row r="51" spans="1:22">
      <c r="B51" s="11"/>
      <c r="C51" s="28"/>
      <c r="D51" s="28"/>
      <c r="E51" s="91"/>
    </row>
    <row r="52" spans="1:22">
      <c r="B52" s="11"/>
      <c r="C52" s="28"/>
      <c r="D52" s="28"/>
      <c r="E52" s="91"/>
    </row>
    <row r="53" spans="1:22">
      <c r="B53" s="11"/>
      <c r="C53" s="28"/>
      <c r="D53" s="28"/>
      <c r="E53" s="91"/>
    </row>
    <row r="54" spans="1:22">
      <c r="B54" s="11"/>
      <c r="C54" s="28"/>
      <c r="D54" s="28"/>
      <c r="E54" s="91"/>
    </row>
    <row r="55" spans="1:22">
      <c r="B55" s="11"/>
      <c r="C55" s="28"/>
      <c r="D55" s="28"/>
      <c r="E55" s="91"/>
    </row>
    <row r="56" spans="1:22">
      <c r="B56" s="11"/>
      <c r="C56" s="28"/>
      <c r="D56" s="28"/>
      <c r="E56" s="91"/>
    </row>
    <row r="57" spans="1:22">
      <c r="B57" s="11"/>
      <c r="C57" s="28"/>
      <c r="D57" s="28"/>
      <c r="E57" s="9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U34:U38 J34:P38 J1:P15 U1:U15 J16:J33 P16:P33" name="Obseg1"/>
    <protectedRange sqref="U41 M41:P41" name="Obseg1_1_1"/>
    <protectedRange sqref="J41:L41" name="Obseg1_3"/>
    <protectedRange sqref="U16:U33 K16:O33" name="Obseg1_1"/>
    <protectedRange sqref="L39:O39 T39" name="Obseg1_1_1_1_1_1"/>
    <protectedRange sqref="I39:K39" name="Obseg1_2_1_1_1"/>
  </protectedRanges>
  <mergeCells count="9">
    <mergeCell ref="B13:K13"/>
    <mergeCell ref="A41:L41"/>
    <mergeCell ref="C2:J2"/>
    <mergeCell ref="C3:J3"/>
    <mergeCell ref="C6:J6"/>
    <mergeCell ref="C7:J7"/>
    <mergeCell ref="C8:J8"/>
    <mergeCell ref="C9:J9"/>
    <mergeCell ref="A39:K3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993-369D-4059-ACBD-C6B0AF19492C}">
  <sheetPr>
    <pageSetUpPr fitToPage="1"/>
  </sheetPr>
  <dimension ref="A1:W376"/>
  <sheetViews>
    <sheetView topLeftCell="A52" zoomScale="106" zoomScaleNormal="106" zoomScaleSheetLayoutView="100" workbookViewId="0">
      <selection activeCell="E10" sqref="E10"/>
    </sheetView>
  </sheetViews>
  <sheetFormatPr defaultColWidth="8.85546875" defaultRowHeight="12.75"/>
  <cols>
    <col min="1" max="1" width="4.5703125" style="11" customWidth="1"/>
    <col min="2" max="2" width="53.85546875" style="282" customWidth="1"/>
    <col min="3" max="3" width="33.7109375" style="17" customWidth="1"/>
    <col min="4" max="4" width="10.140625" style="27" bestFit="1" customWidth="1"/>
    <col min="5" max="5" width="10.28515625" style="27" customWidth="1"/>
    <col min="6" max="6" width="9.42578125" style="89" customWidth="1"/>
    <col min="7" max="7" width="7.42578125" style="92" customWidth="1"/>
    <col min="8" max="8" width="6" style="92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259"/>
    </row>
    <row r="2" spans="1:22" ht="15">
      <c r="B2" s="50" t="s">
        <v>48</v>
      </c>
      <c r="C2" s="338"/>
      <c r="D2" s="552" t="str">
        <f>+'prva stran'!B6</f>
        <v>VRTEC RADOVLJICA</v>
      </c>
      <c r="E2" s="553"/>
      <c r="F2" s="553"/>
      <c r="G2" s="553"/>
      <c r="H2" s="553"/>
      <c r="I2" s="553"/>
      <c r="J2" s="553"/>
      <c r="K2" s="553"/>
    </row>
    <row r="3" spans="1:22" ht="15">
      <c r="B3" s="50" t="s">
        <v>49</v>
      </c>
      <c r="C3" s="339"/>
      <c r="D3" s="554" t="str">
        <f>+'prva stran'!B7</f>
        <v>Kranjska cesta 13, 4240 Radovljica</v>
      </c>
      <c r="E3" s="555"/>
      <c r="F3" s="555"/>
      <c r="G3" s="555"/>
      <c r="H3" s="555"/>
      <c r="I3" s="555"/>
      <c r="J3" s="555"/>
      <c r="K3" s="555"/>
    </row>
    <row r="4" spans="1:22" ht="15">
      <c r="B4" s="69"/>
      <c r="C4" s="261"/>
    </row>
    <row r="5" spans="1:22" ht="15">
      <c r="B5" s="49" t="s">
        <v>51</v>
      </c>
      <c r="C5" s="259"/>
    </row>
    <row r="6" spans="1:22" ht="17.25" customHeight="1">
      <c r="B6" s="51" t="s">
        <v>48</v>
      </c>
      <c r="C6" s="340"/>
      <c r="D6" s="556">
        <f>+'prva stran'!B10</f>
        <v>0</v>
      </c>
      <c r="E6" s="557"/>
      <c r="F6" s="557"/>
      <c r="G6" s="557"/>
      <c r="H6" s="557"/>
      <c r="I6" s="557"/>
      <c r="J6" s="557"/>
      <c r="K6" s="557"/>
    </row>
    <row r="7" spans="1:22" ht="17.25" customHeight="1">
      <c r="B7" s="51" t="s">
        <v>49</v>
      </c>
      <c r="C7" s="341"/>
      <c r="D7" s="558">
        <f>+'prva stran'!B11</f>
        <v>0</v>
      </c>
      <c r="E7" s="559"/>
      <c r="F7" s="559"/>
      <c r="G7" s="559"/>
      <c r="H7" s="559"/>
      <c r="I7" s="559"/>
      <c r="J7" s="559"/>
      <c r="K7" s="559"/>
    </row>
    <row r="8" spans="1:22" ht="17.25" customHeight="1">
      <c r="B8" s="51" t="s">
        <v>50</v>
      </c>
      <c r="C8" s="341"/>
      <c r="D8" s="558">
        <f>+'prva stran'!B12</f>
        <v>0</v>
      </c>
      <c r="E8" s="559"/>
      <c r="F8" s="559"/>
      <c r="G8" s="559"/>
      <c r="H8" s="559"/>
      <c r="I8" s="559"/>
      <c r="J8" s="559"/>
      <c r="K8" s="559"/>
    </row>
    <row r="9" spans="1:22" s="12" customFormat="1" ht="17.25" customHeight="1">
      <c r="A9" s="9"/>
      <c r="B9" s="52" t="s">
        <v>52</v>
      </c>
      <c r="C9" s="342"/>
      <c r="D9" s="560">
        <f>+'prva stran'!B13</f>
        <v>0</v>
      </c>
      <c r="E9" s="559"/>
      <c r="F9" s="559"/>
      <c r="G9" s="559"/>
      <c r="H9" s="559"/>
      <c r="I9" s="559"/>
      <c r="J9" s="559"/>
      <c r="K9" s="55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278"/>
      <c r="C10" s="13"/>
      <c r="D10" s="24"/>
      <c r="E10" s="24"/>
      <c r="F10" s="25"/>
      <c r="G10" s="93"/>
      <c r="H10" s="93"/>
      <c r="I10" s="14"/>
      <c r="J10" s="14"/>
      <c r="K10" s="14"/>
      <c r="L10" s="14"/>
      <c r="V10" s="7"/>
    </row>
    <row r="11" spans="1:22" s="12" customFormat="1" ht="15">
      <c r="B11" s="279" t="s">
        <v>44</v>
      </c>
      <c r="C11" s="15"/>
      <c r="D11" s="25"/>
      <c r="E11" s="25"/>
      <c r="F11" s="25"/>
      <c r="G11" s="93"/>
      <c r="H11" s="93"/>
      <c r="I11" s="14"/>
      <c r="J11" s="14"/>
      <c r="K11" s="14"/>
      <c r="L11" s="14"/>
      <c r="V11" s="7"/>
    </row>
    <row r="12" spans="1:22" s="12" customFormat="1" ht="21" customHeight="1">
      <c r="B12" s="76" t="str">
        <f>+'Ponudbeni pred_rekapitulacija'!A46</f>
        <v>33. sklop:</v>
      </c>
      <c r="C12" s="264"/>
      <c r="D12" s="76"/>
      <c r="E12" s="24"/>
      <c r="F12" s="25"/>
      <c r="G12" s="93"/>
      <c r="H12" s="93"/>
      <c r="I12" s="14"/>
      <c r="J12" s="14"/>
      <c r="K12" s="14"/>
      <c r="L12" s="14"/>
      <c r="V12" s="7"/>
    </row>
    <row r="13" spans="1:22" s="12" customFormat="1" ht="21" customHeight="1">
      <c r="B13" s="551" t="str">
        <f>+'Ponudbeni pred_rekapitulacija'!B46</f>
        <v>DIETNA MOKA, MLEVSKI IZDELKI, TESTENINE, OSTALA DIETNA ŽIVILA</v>
      </c>
      <c r="C13" s="551"/>
      <c r="D13" s="551"/>
      <c r="E13" s="551"/>
      <c r="F13" s="551"/>
      <c r="G13" s="551"/>
      <c r="H13" s="551"/>
      <c r="I13" s="551"/>
      <c r="J13" s="551"/>
      <c r="K13" s="551"/>
      <c r="L13" s="551"/>
      <c r="V13" s="7"/>
    </row>
    <row r="14" spans="1:22" s="73" customFormat="1" ht="12" customHeight="1">
      <c r="A14" s="47">
        <v>1</v>
      </c>
      <c r="B14" s="571">
        <v>2</v>
      </c>
      <c r="C14" s="572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56" t="s">
        <v>131</v>
      </c>
      <c r="C15" s="56" t="s">
        <v>1244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36">
      <c r="A16" s="77" t="s">
        <v>1</v>
      </c>
      <c r="B16" s="492" t="s">
        <v>1090</v>
      </c>
      <c r="C16" s="508" t="s">
        <v>1001</v>
      </c>
      <c r="D16" s="120">
        <v>1000</v>
      </c>
      <c r="E16" s="120" t="s">
        <v>76</v>
      </c>
      <c r="F16" s="121"/>
      <c r="G16" s="144">
        <v>60</v>
      </c>
      <c r="H16" s="145" t="s">
        <v>0</v>
      </c>
      <c r="I16" s="119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60</v>
      </c>
      <c r="J16" s="78" t="str">
        <f>IF(Sklop33[[#This Row],[ZAHTEVANA SHEMA KAKOVOSTI]]&lt;&gt;"",Sklop33[[#This Row],[Preračunana masa/volumen/kos na enoto kg]],"")</f>
        <v/>
      </c>
      <c r="K16" s="82"/>
      <c r="L16" s="116"/>
      <c r="M16" s="116"/>
      <c r="N16" s="116"/>
      <c r="O16" s="117"/>
      <c r="P16" s="116"/>
      <c r="Q16" s="83"/>
      <c r="R16" s="81">
        <f>+Sklop33[[#This Row],[cena/enota brez DDV v EUR]]*Sklop33[[#This Row],[Stopnja DDV (%)]]</f>
        <v>0</v>
      </c>
      <c r="S16" s="81">
        <f>+Sklop33[[#This Row],[cena/enota brez DDV v EUR]]+Sklop33[[#This Row],[Davek (EUR)]]</f>
        <v>0</v>
      </c>
      <c r="T16" s="81">
        <f>+Sklop33[[#This Row],[cena/enota brez DDV v EUR]]*Sklop33[[#This Row],[Okvirna količina]]</f>
        <v>0</v>
      </c>
      <c r="U16" s="81">
        <f>+Sklop33[[#This Row],[Končna cena/enoto mere (EUR) z DDV]]*Sklop33[[#This Row],[Okvirna količina]]</f>
        <v>0</v>
      </c>
      <c r="V16" s="116"/>
    </row>
    <row r="17" spans="1:22" s="55" customFormat="1" ht="36">
      <c r="A17" s="77" t="s">
        <v>3</v>
      </c>
      <c r="B17" s="492" t="s">
        <v>1031</v>
      </c>
      <c r="C17" s="508" t="s">
        <v>1002</v>
      </c>
      <c r="D17" s="120">
        <v>1000</v>
      </c>
      <c r="E17" s="120" t="s">
        <v>76</v>
      </c>
      <c r="F17" s="403"/>
      <c r="G17" s="461">
        <v>40</v>
      </c>
      <c r="H17" s="465" t="s">
        <v>0</v>
      </c>
      <c r="I1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40</v>
      </c>
      <c r="J17" s="404" t="str">
        <f>IF(Sklop33[[#This Row],[ZAHTEVANA SHEMA KAKOVOSTI]]&lt;&gt;"",Sklop33[[#This Row],[Preračunana masa/volumen/kos na enoto kg]],"")</f>
        <v/>
      </c>
      <c r="K17" s="406"/>
      <c r="L17" s="276"/>
      <c r="M17" s="276"/>
      <c r="N17" s="283"/>
      <c r="O17" s="117"/>
      <c r="P17" s="117"/>
      <c r="Q17" s="418"/>
      <c r="R17" s="410">
        <f>+Sklop33[[#This Row],[cena/enota brez DDV v EUR]]*Sklop33[[#This Row],[Stopnja DDV (%)]]</f>
        <v>0</v>
      </c>
      <c r="S17" s="410">
        <f>+Sklop33[[#This Row],[cena/enota brez DDV v EUR]]+Sklop33[[#This Row],[Davek (EUR)]]</f>
        <v>0</v>
      </c>
      <c r="T17" s="410">
        <f>+Sklop33[[#This Row],[cena/enota brez DDV v EUR]]*Sklop33[[#This Row],[Okvirna količina]]</f>
        <v>0</v>
      </c>
      <c r="U17" s="410">
        <f>+Sklop33[[#This Row],[Končna cena/enoto mere (EUR) z DDV]]*Sklop33[[#This Row],[Okvirna količina]]</f>
        <v>0</v>
      </c>
      <c r="V17" s="284"/>
    </row>
    <row r="18" spans="1:22" s="55" customFormat="1">
      <c r="A18" s="77" t="s">
        <v>4</v>
      </c>
      <c r="B18" s="499" t="s">
        <v>1167</v>
      </c>
      <c r="C18" s="509" t="s">
        <v>1003</v>
      </c>
      <c r="D18" s="401" t="s">
        <v>860</v>
      </c>
      <c r="E18" s="401" t="s">
        <v>76</v>
      </c>
      <c r="F18" s="403"/>
      <c r="G18" s="461">
        <v>10</v>
      </c>
      <c r="H18" s="465" t="s">
        <v>0</v>
      </c>
      <c r="I1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18" s="404" t="str">
        <f>IF(Sklop33[[#This Row],[ZAHTEVANA SHEMA KAKOVOSTI]]&lt;&gt;"",Sklop33[[#This Row],[Preračunana masa/volumen/kos na enoto kg]],"")</f>
        <v/>
      </c>
      <c r="K18" s="406"/>
      <c r="L18" s="276"/>
      <c r="M18" s="276"/>
      <c r="N18" s="283"/>
      <c r="O18" s="117"/>
      <c r="P18" s="117"/>
      <c r="Q18" s="418"/>
      <c r="R18" s="410">
        <f>+Sklop33[[#This Row],[cena/enota brez DDV v EUR]]*Sklop33[[#This Row],[Stopnja DDV (%)]]</f>
        <v>0</v>
      </c>
      <c r="S18" s="410">
        <f>+Sklop33[[#This Row],[cena/enota brez DDV v EUR]]+Sklop33[[#This Row],[Davek (EUR)]]</f>
        <v>0</v>
      </c>
      <c r="T18" s="410">
        <f>+Sklop33[[#This Row],[cena/enota brez DDV v EUR]]*Sklop33[[#This Row],[Okvirna količina]]</f>
        <v>0</v>
      </c>
      <c r="U18" s="410">
        <f>+Sklop33[[#This Row],[Končna cena/enoto mere (EUR) z DDV]]*Sklop33[[#This Row],[Okvirna količina]]</f>
        <v>0</v>
      </c>
      <c r="V18" s="284"/>
    </row>
    <row r="19" spans="1:22" s="55" customFormat="1" ht="24">
      <c r="A19" s="77" t="s">
        <v>5</v>
      </c>
      <c r="B19" s="492" t="s">
        <v>1032</v>
      </c>
      <c r="C19" s="508" t="s">
        <v>1004</v>
      </c>
      <c r="D19" s="401">
        <v>1000</v>
      </c>
      <c r="E19" s="401" t="s">
        <v>76</v>
      </c>
      <c r="F19" s="403"/>
      <c r="G19" s="461">
        <v>180</v>
      </c>
      <c r="H19" s="465" t="s">
        <v>0</v>
      </c>
      <c r="I1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180</v>
      </c>
      <c r="J19" s="404" t="str">
        <f>IF(Sklop33[[#This Row],[ZAHTEVANA SHEMA KAKOVOSTI]]&lt;&gt;"",Sklop33[[#This Row],[Preračunana masa/volumen/kos na enoto kg]],"")</f>
        <v/>
      </c>
      <c r="K19" s="406"/>
      <c r="L19" s="276"/>
      <c r="M19" s="276"/>
      <c r="N19" s="283"/>
      <c r="O19" s="117"/>
      <c r="P19" s="117"/>
      <c r="Q19" s="418"/>
      <c r="R19" s="410">
        <f>+Sklop33[[#This Row],[cena/enota brez DDV v EUR]]*Sklop33[[#This Row],[Stopnja DDV (%)]]</f>
        <v>0</v>
      </c>
      <c r="S19" s="410">
        <f>+Sklop33[[#This Row],[cena/enota brez DDV v EUR]]+Sklop33[[#This Row],[Davek (EUR)]]</f>
        <v>0</v>
      </c>
      <c r="T19" s="410">
        <f>+Sklop33[[#This Row],[cena/enota brez DDV v EUR]]*Sklop33[[#This Row],[Okvirna količina]]</f>
        <v>0</v>
      </c>
      <c r="U19" s="410">
        <f>+Sklop33[[#This Row],[Končna cena/enoto mere (EUR) z DDV]]*Sklop33[[#This Row],[Okvirna količina]]</f>
        <v>0</v>
      </c>
      <c r="V19" s="284"/>
    </row>
    <row r="20" spans="1:22" s="55" customFormat="1">
      <c r="A20" s="77" t="s">
        <v>6</v>
      </c>
      <c r="B20" s="492" t="s">
        <v>1033</v>
      </c>
      <c r="C20" s="508" t="s">
        <v>1003</v>
      </c>
      <c r="D20" s="401" t="s">
        <v>1030</v>
      </c>
      <c r="E20" s="401" t="s">
        <v>76</v>
      </c>
      <c r="F20" s="403"/>
      <c r="G20" s="461">
        <v>10</v>
      </c>
      <c r="H20" s="465" t="s">
        <v>0</v>
      </c>
      <c r="I2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20" s="404" t="str">
        <f>IF(Sklop33[[#This Row],[ZAHTEVANA SHEMA KAKOVOSTI]]&lt;&gt;"",Sklop33[[#This Row],[Preračunana masa/volumen/kos na enoto kg]],"")</f>
        <v/>
      </c>
      <c r="K20" s="406"/>
      <c r="L20" s="276"/>
      <c r="M20" s="276"/>
      <c r="N20" s="283"/>
      <c r="O20" s="117"/>
      <c r="P20" s="117"/>
      <c r="Q20" s="418"/>
      <c r="R20" s="410">
        <f>+Sklop33[[#This Row],[cena/enota brez DDV v EUR]]*Sklop33[[#This Row],[Stopnja DDV (%)]]</f>
        <v>0</v>
      </c>
      <c r="S20" s="410">
        <f>+Sklop33[[#This Row],[cena/enota brez DDV v EUR]]+Sklop33[[#This Row],[Davek (EUR)]]</f>
        <v>0</v>
      </c>
      <c r="T20" s="410">
        <f>+Sklop33[[#This Row],[cena/enota brez DDV v EUR]]*Sklop33[[#This Row],[Okvirna količina]]</f>
        <v>0</v>
      </c>
      <c r="U20" s="410">
        <f>+Sklop33[[#This Row],[Končna cena/enoto mere (EUR) z DDV]]*Sklop33[[#This Row],[Okvirna količina]]</f>
        <v>0</v>
      </c>
      <c r="V20" s="284"/>
    </row>
    <row r="21" spans="1:22" s="55" customFormat="1">
      <c r="A21" s="77" t="s">
        <v>7</v>
      </c>
      <c r="B21" s="492" t="s">
        <v>1034</v>
      </c>
      <c r="C21" s="508" t="s">
        <v>1005</v>
      </c>
      <c r="D21" s="401" t="s">
        <v>1030</v>
      </c>
      <c r="E21" s="401" t="s">
        <v>76</v>
      </c>
      <c r="F21" s="403"/>
      <c r="G21" s="461">
        <v>2</v>
      </c>
      <c r="H21" s="465" t="s">
        <v>0</v>
      </c>
      <c r="I2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21" s="404" t="str">
        <f>IF(Sklop33[[#This Row],[ZAHTEVANA SHEMA KAKOVOSTI]]&lt;&gt;"",Sklop33[[#This Row],[Preračunana masa/volumen/kos na enoto kg]],"")</f>
        <v/>
      </c>
      <c r="K21" s="406"/>
      <c r="L21" s="276"/>
      <c r="M21" s="276"/>
      <c r="N21" s="283"/>
      <c r="O21" s="117"/>
      <c r="P21" s="117"/>
      <c r="Q21" s="418"/>
      <c r="R21" s="410">
        <f>+Sklop33[[#This Row],[cena/enota brez DDV v EUR]]*Sklop33[[#This Row],[Stopnja DDV (%)]]</f>
        <v>0</v>
      </c>
      <c r="S21" s="410">
        <f>+Sklop33[[#This Row],[cena/enota brez DDV v EUR]]+Sklop33[[#This Row],[Davek (EUR)]]</f>
        <v>0</v>
      </c>
      <c r="T21" s="410">
        <f>+Sklop33[[#This Row],[cena/enota brez DDV v EUR]]*Sklop33[[#This Row],[Okvirna količina]]</f>
        <v>0</v>
      </c>
      <c r="U21" s="410">
        <f>+Sklop33[[#This Row],[Končna cena/enoto mere (EUR) z DDV]]*Sklop33[[#This Row],[Okvirna količina]]</f>
        <v>0</v>
      </c>
      <c r="V21" s="284"/>
    </row>
    <row r="22" spans="1:22" s="55" customFormat="1">
      <c r="A22" s="77" t="s">
        <v>8</v>
      </c>
      <c r="B22" s="492" t="s">
        <v>1035</v>
      </c>
      <c r="C22" s="508" t="s">
        <v>1006</v>
      </c>
      <c r="D22" s="401" t="s">
        <v>1030</v>
      </c>
      <c r="E22" s="401" t="s">
        <v>76</v>
      </c>
      <c r="F22" s="403"/>
      <c r="G22" s="461">
        <v>10</v>
      </c>
      <c r="H22" s="465" t="s">
        <v>0</v>
      </c>
      <c r="I2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22" s="404" t="str">
        <f>IF(Sklop33[[#This Row],[ZAHTEVANA SHEMA KAKOVOSTI]]&lt;&gt;"",Sklop33[[#This Row],[Preračunana masa/volumen/kos na enoto kg]],"")</f>
        <v/>
      </c>
      <c r="K22" s="406"/>
      <c r="L22" s="276"/>
      <c r="M22" s="276"/>
      <c r="N22" s="283"/>
      <c r="O22" s="117"/>
      <c r="P22" s="117"/>
      <c r="Q22" s="418"/>
      <c r="R22" s="410">
        <f>+Sklop33[[#This Row],[cena/enota brez DDV v EUR]]*Sklop33[[#This Row],[Stopnja DDV (%)]]</f>
        <v>0</v>
      </c>
      <c r="S22" s="410">
        <f>+Sklop33[[#This Row],[cena/enota brez DDV v EUR]]+Sklop33[[#This Row],[Davek (EUR)]]</f>
        <v>0</v>
      </c>
      <c r="T22" s="410">
        <f>+Sklop33[[#This Row],[cena/enota brez DDV v EUR]]*Sklop33[[#This Row],[Okvirna količina]]</f>
        <v>0</v>
      </c>
      <c r="U22" s="410">
        <f>+Sklop33[[#This Row],[Končna cena/enoto mere (EUR) z DDV]]*Sklop33[[#This Row],[Okvirna količina]]</f>
        <v>0</v>
      </c>
      <c r="V22" s="284"/>
    </row>
    <row r="23" spans="1:22" s="55" customFormat="1">
      <c r="A23" s="77" t="s">
        <v>9</v>
      </c>
      <c r="B23" s="492" t="s">
        <v>1036</v>
      </c>
      <c r="C23" s="508" t="s">
        <v>1003</v>
      </c>
      <c r="D23" s="401" t="s">
        <v>1030</v>
      </c>
      <c r="E23" s="401" t="s">
        <v>76</v>
      </c>
      <c r="F23" s="403"/>
      <c r="G23" s="461">
        <v>8</v>
      </c>
      <c r="H23" s="465" t="s">
        <v>0</v>
      </c>
      <c r="I2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23" s="404" t="str">
        <f>IF(Sklop33[[#This Row],[ZAHTEVANA SHEMA KAKOVOSTI]]&lt;&gt;"",Sklop33[[#This Row],[Preračunana masa/volumen/kos na enoto kg]],"")</f>
        <v/>
      </c>
      <c r="K23" s="406"/>
      <c r="L23" s="276"/>
      <c r="M23" s="276"/>
      <c r="N23" s="283"/>
      <c r="O23" s="117"/>
      <c r="P23" s="117"/>
      <c r="Q23" s="418"/>
      <c r="R23" s="410">
        <f>+Sklop33[[#This Row],[cena/enota brez DDV v EUR]]*Sklop33[[#This Row],[Stopnja DDV (%)]]</f>
        <v>0</v>
      </c>
      <c r="S23" s="410">
        <f>+Sklop33[[#This Row],[cena/enota brez DDV v EUR]]+Sklop33[[#This Row],[Davek (EUR)]]</f>
        <v>0</v>
      </c>
      <c r="T23" s="410">
        <f>+Sklop33[[#This Row],[cena/enota brez DDV v EUR]]*Sklop33[[#This Row],[Okvirna količina]]</f>
        <v>0</v>
      </c>
      <c r="U23" s="410">
        <f>+Sklop33[[#This Row],[Končna cena/enoto mere (EUR) z DDV]]*Sklop33[[#This Row],[Okvirna količina]]</f>
        <v>0</v>
      </c>
      <c r="V23" s="284"/>
    </row>
    <row r="24" spans="1:22" s="55" customFormat="1">
      <c r="A24" s="77" t="s">
        <v>10</v>
      </c>
      <c r="B24" s="492" t="s">
        <v>1037</v>
      </c>
      <c r="C24" s="508" t="s">
        <v>1003</v>
      </c>
      <c r="D24" s="401" t="s">
        <v>1030</v>
      </c>
      <c r="E24" s="401" t="s">
        <v>76</v>
      </c>
      <c r="F24" s="403"/>
      <c r="G24" s="461">
        <v>4</v>
      </c>
      <c r="H24" s="465" t="s">
        <v>0</v>
      </c>
      <c r="I2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J24" s="404" t="str">
        <f>IF(Sklop33[[#This Row],[ZAHTEVANA SHEMA KAKOVOSTI]]&lt;&gt;"",Sklop33[[#This Row],[Preračunana masa/volumen/kos na enoto kg]],"")</f>
        <v/>
      </c>
      <c r="K24" s="406"/>
      <c r="L24" s="276"/>
      <c r="M24" s="276"/>
      <c r="N24" s="283"/>
      <c r="O24" s="117"/>
      <c r="P24" s="117"/>
      <c r="Q24" s="418"/>
      <c r="R24" s="410">
        <f>+Sklop33[[#This Row],[cena/enota brez DDV v EUR]]*Sklop33[[#This Row],[Stopnja DDV (%)]]</f>
        <v>0</v>
      </c>
      <c r="S24" s="410">
        <f>+Sklop33[[#This Row],[cena/enota brez DDV v EUR]]+Sklop33[[#This Row],[Davek (EUR)]]</f>
        <v>0</v>
      </c>
      <c r="T24" s="410">
        <f>+Sklop33[[#This Row],[cena/enota brez DDV v EUR]]*Sklop33[[#This Row],[Okvirna količina]]</f>
        <v>0</v>
      </c>
      <c r="U24" s="410">
        <f>+Sklop33[[#This Row],[Končna cena/enoto mere (EUR) z DDV]]*Sklop33[[#This Row],[Okvirna količina]]</f>
        <v>0</v>
      </c>
      <c r="V24" s="284"/>
    </row>
    <row r="25" spans="1:22" s="55" customFormat="1">
      <c r="A25" s="77" t="s">
        <v>11</v>
      </c>
      <c r="B25" s="492" t="s">
        <v>1038</v>
      </c>
      <c r="C25" s="508" t="s">
        <v>1003</v>
      </c>
      <c r="D25" s="401">
        <v>1000</v>
      </c>
      <c r="E25" s="401" t="s">
        <v>76</v>
      </c>
      <c r="F25" s="403"/>
      <c r="G25" s="461">
        <v>5</v>
      </c>
      <c r="H25" s="465" t="s">
        <v>0</v>
      </c>
      <c r="I2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25" s="404" t="str">
        <f>IF(Sklop33[[#This Row],[ZAHTEVANA SHEMA KAKOVOSTI]]&lt;&gt;"",Sklop33[[#This Row],[Preračunana masa/volumen/kos na enoto kg]],"")</f>
        <v/>
      </c>
      <c r="K25" s="406"/>
      <c r="L25" s="276"/>
      <c r="M25" s="276"/>
      <c r="N25" s="283"/>
      <c r="O25" s="117"/>
      <c r="P25" s="117"/>
      <c r="Q25" s="418"/>
      <c r="R25" s="410">
        <f>+Sklop33[[#This Row],[cena/enota brez DDV v EUR]]*Sklop33[[#This Row],[Stopnja DDV (%)]]</f>
        <v>0</v>
      </c>
      <c r="S25" s="410">
        <f>+Sklop33[[#This Row],[cena/enota brez DDV v EUR]]+Sklop33[[#This Row],[Davek (EUR)]]</f>
        <v>0</v>
      </c>
      <c r="T25" s="410">
        <f>+Sklop33[[#This Row],[cena/enota brez DDV v EUR]]*Sklop33[[#This Row],[Okvirna količina]]</f>
        <v>0</v>
      </c>
      <c r="U25" s="410">
        <f>+Sklop33[[#This Row],[Končna cena/enoto mere (EUR) z DDV]]*Sklop33[[#This Row],[Okvirna količina]]</f>
        <v>0</v>
      </c>
      <c r="V25" s="284"/>
    </row>
    <row r="26" spans="1:22" s="55" customFormat="1">
      <c r="A26" s="77" t="s">
        <v>12</v>
      </c>
      <c r="B26" s="492" t="s">
        <v>1039</v>
      </c>
      <c r="C26" s="508" t="s">
        <v>1003</v>
      </c>
      <c r="D26" s="401" t="s">
        <v>1030</v>
      </c>
      <c r="E26" s="401" t="s">
        <v>76</v>
      </c>
      <c r="F26" s="403"/>
      <c r="G26" s="461">
        <v>22</v>
      </c>
      <c r="H26" s="465" t="s">
        <v>0</v>
      </c>
      <c r="I2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26" s="404" t="str">
        <f>IF(Sklop33[[#This Row],[ZAHTEVANA SHEMA KAKOVOSTI]]&lt;&gt;"",Sklop33[[#This Row],[Preračunana masa/volumen/kos na enoto kg]],"")</f>
        <v/>
      </c>
      <c r="K26" s="406"/>
      <c r="L26" s="276"/>
      <c r="M26" s="276"/>
      <c r="N26" s="283"/>
      <c r="O26" s="117"/>
      <c r="P26" s="117"/>
      <c r="Q26" s="418"/>
      <c r="R26" s="410">
        <f>+Sklop33[[#This Row],[cena/enota brez DDV v EUR]]*Sklop33[[#This Row],[Stopnja DDV (%)]]</f>
        <v>0</v>
      </c>
      <c r="S26" s="410">
        <f>+Sklop33[[#This Row],[cena/enota brez DDV v EUR]]+Sklop33[[#This Row],[Davek (EUR)]]</f>
        <v>0</v>
      </c>
      <c r="T26" s="410">
        <f>+Sklop33[[#This Row],[cena/enota brez DDV v EUR]]*Sklop33[[#This Row],[Okvirna količina]]</f>
        <v>0</v>
      </c>
      <c r="U26" s="410">
        <f>+Sklop33[[#This Row],[Končna cena/enoto mere (EUR) z DDV]]*Sklop33[[#This Row],[Okvirna količina]]</f>
        <v>0</v>
      </c>
      <c r="V26" s="284"/>
    </row>
    <row r="27" spans="1:22" s="55" customFormat="1" ht="24">
      <c r="A27" s="77" t="s">
        <v>13</v>
      </c>
      <c r="B27" s="492" t="s">
        <v>1040</v>
      </c>
      <c r="C27" s="508" t="s">
        <v>1007</v>
      </c>
      <c r="D27" s="401" t="s">
        <v>245</v>
      </c>
      <c r="E27" s="401" t="s">
        <v>76</v>
      </c>
      <c r="F27" s="403"/>
      <c r="G27" s="461">
        <v>22</v>
      </c>
      <c r="H27" s="465" t="s">
        <v>0</v>
      </c>
      <c r="I2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27" s="404" t="str">
        <f>IF(Sklop33[[#This Row],[ZAHTEVANA SHEMA KAKOVOSTI]]&lt;&gt;"",Sklop33[[#This Row],[Preračunana masa/volumen/kos na enoto kg]],"")</f>
        <v/>
      </c>
      <c r="K27" s="406"/>
      <c r="L27" s="276"/>
      <c r="M27" s="276"/>
      <c r="N27" s="283"/>
      <c r="O27" s="117"/>
      <c r="P27" s="117"/>
      <c r="Q27" s="418"/>
      <c r="R27" s="410">
        <f>+Sklop33[[#This Row],[cena/enota brez DDV v EUR]]*Sklop33[[#This Row],[Stopnja DDV (%)]]</f>
        <v>0</v>
      </c>
      <c r="S27" s="410">
        <f>+Sklop33[[#This Row],[cena/enota brez DDV v EUR]]+Sklop33[[#This Row],[Davek (EUR)]]</f>
        <v>0</v>
      </c>
      <c r="T27" s="410">
        <f>+Sklop33[[#This Row],[cena/enota brez DDV v EUR]]*Sklop33[[#This Row],[Okvirna količina]]</f>
        <v>0</v>
      </c>
      <c r="U27" s="410">
        <f>+Sklop33[[#This Row],[Končna cena/enoto mere (EUR) z DDV]]*Sklop33[[#This Row],[Okvirna količina]]</f>
        <v>0</v>
      </c>
      <c r="V27" s="284"/>
    </row>
    <row r="28" spans="1:22" s="55" customFormat="1">
      <c r="A28" s="77" t="s">
        <v>14</v>
      </c>
      <c r="B28" s="492" t="s">
        <v>1042</v>
      </c>
      <c r="C28" s="508" t="s">
        <v>1003</v>
      </c>
      <c r="D28" s="401" t="s">
        <v>245</v>
      </c>
      <c r="E28" s="401" t="s">
        <v>76</v>
      </c>
      <c r="F28" s="403"/>
      <c r="G28" s="461">
        <v>2</v>
      </c>
      <c r="H28" s="465" t="s">
        <v>0</v>
      </c>
      <c r="I2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28" s="404" t="str">
        <f>IF(Sklop33[[#This Row],[ZAHTEVANA SHEMA KAKOVOSTI]]&lt;&gt;"",Sklop33[[#This Row],[Preračunana masa/volumen/kos na enoto kg]],"")</f>
        <v/>
      </c>
      <c r="K28" s="406"/>
      <c r="L28" s="276"/>
      <c r="M28" s="276"/>
      <c r="N28" s="283"/>
      <c r="O28" s="117"/>
      <c r="P28" s="117"/>
      <c r="Q28" s="418"/>
      <c r="R28" s="410">
        <f>+Sklop33[[#This Row],[cena/enota brez DDV v EUR]]*Sklop33[[#This Row],[Stopnja DDV (%)]]</f>
        <v>0</v>
      </c>
      <c r="S28" s="410">
        <f>+Sklop33[[#This Row],[cena/enota brez DDV v EUR]]+Sklop33[[#This Row],[Davek (EUR)]]</f>
        <v>0</v>
      </c>
      <c r="T28" s="410">
        <f>+Sklop33[[#This Row],[cena/enota brez DDV v EUR]]*Sklop33[[#This Row],[Okvirna količina]]</f>
        <v>0</v>
      </c>
      <c r="U28" s="410">
        <f>+Sklop33[[#This Row],[Končna cena/enoto mere (EUR) z DDV]]*Sklop33[[#This Row],[Okvirna količina]]</f>
        <v>0</v>
      </c>
      <c r="V28" s="284"/>
    </row>
    <row r="29" spans="1:22" s="55" customFormat="1">
      <c r="A29" s="77" t="s">
        <v>15</v>
      </c>
      <c r="B29" s="492" t="s">
        <v>1041</v>
      </c>
      <c r="C29" s="508" t="s">
        <v>1008</v>
      </c>
      <c r="D29" s="401" t="s">
        <v>245</v>
      </c>
      <c r="E29" s="401" t="s">
        <v>76</v>
      </c>
      <c r="F29" s="403"/>
      <c r="G29" s="461">
        <v>2</v>
      </c>
      <c r="H29" s="465" t="s">
        <v>0</v>
      </c>
      <c r="I2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29" s="404" t="str">
        <f>IF(Sklop33[[#This Row],[ZAHTEVANA SHEMA KAKOVOSTI]]&lt;&gt;"",Sklop33[[#This Row],[Preračunana masa/volumen/kos na enoto kg]],"")</f>
        <v/>
      </c>
      <c r="K29" s="406"/>
      <c r="L29" s="276"/>
      <c r="M29" s="276"/>
      <c r="N29" s="283"/>
      <c r="O29" s="117"/>
      <c r="P29" s="117"/>
      <c r="Q29" s="418"/>
      <c r="R29" s="410">
        <f>+Sklop33[[#This Row],[cena/enota brez DDV v EUR]]*Sklop33[[#This Row],[Stopnja DDV (%)]]</f>
        <v>0</v>
      </c>
      <c r="S29" s="410">
        <f>+Sklop33[[#This Row],[cena/enota brez DDV v EUR]]+Sklop33[[#This Row],[Davek (EUR)]]</f>
        <v>0</v>
      </c>
      <c r="T29" s="410">
        <f>+Sklop33[[#This Row],[cena/enota brez DDV v EUR]]*Sklop33[[#This Row],[Okvirna količina]]</f>
        <v>0</v>
      </c>
      <c r="U29" s="410">
        <f>+Sklop33[[#This Row],[Končna cena/enoto mere (EUR) z DDV]]*Sklop33[[#This Row],[Okvirna količina]]</f>
        <v>0</v>
      </c>
      <c r="V29" s="284"/>
    </row>
    <row r="30" spans="1:22" s="55" customFormat="1">
      <c r="A30" s="77" t="s">
        <v>16</v>
      </c>
      <c r="B30" s="492" t="s">
        <v>1045</v>
      </c>
      <c r="C30" s="508" t="s">
        <v>1003</v>
      </c>
      <c r="D30" s="401" t="s">
        <v>1043</v>
      </c>
      <c r="E30" s="401" t="s">
        <v>76</v>
      </c>
      <c r="F30" s="403"/>
      <c r="G30" s="461">
        <v>22</v>
      </c>
      <c r="H30" s="465" t="s">
        <v>0</v>
      </c>
      <c r="I3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30" s="404" t="str">
        <f>IF(Sklop33[[#This Row],[ZAHTEVANA SHEMA KAKOVOSTI]]&lt;&gt;"",Sklop33[[#This Row],[Preračunana masa/volumen/kos na enoto kg]],"")</f>
        <v/>
      </c>
      <c r="K30" s="406"/>
      <c r="L30" s="276"/>
      <c r="M30" s="276"/>
      <c r="N30" s="283"/>
      <c r="O30" s="117"/>
      <c r="P30" s="117"/>
      <c r="Q30" s="418"/>
      <c r="R30" s="410">
        <f>+Sklop33[[#This Row],[cena/enota brez DDV v EUR]]*Sklop33[[#This Row],[Stopnja DDV (%)]]</f>
        <v>0</v>
      </c>
      <c r="S30" s="410">
        <f>+Sklop33[[#This Row],[cena/enota brez DDV v EUR]]+Sklop33[[#This Row],[Davek (EUR)]]</f>
        <v>0</v>
      </c>
      <c r="T30" s="410">
        <f>+Sklop33[[#This Row],[cena/enota brez DDV v EUR]]*Sklop33[[#This Row],[Okvirna količina]]</f>
        <v>0</v>
      </c>
      <c r="U30" s="410">
        <f>+Sklop33[[#This Row],[Končna cena/enoto mere (EUR) z DDV]]*Sklop33[[#This Row],[Okvirna količina]]</f>
        <v>0</v>
      </c>
      <c r="V30" s="284"/>
    </row>
    <row r="31" spans="1:22" s="55" customFormat="1">
      <c r="A31" s="77" t="s">
        <v>17</v>
      </c>
      <c r="B31" s="492" t="s">
        <v>1046</v>
      </c>
      <c r="C31" s="508" t="s">
        <v>1003</v>
      </c>
      <c r="D31" s="401" t="s">
        <v>876</v>
      </c>
      <c r="E31" s="401" t="s">
        <v>76</v>
      </c>
      <c r="F31" s="403"/>
      <c r="G31" s="461">
        <v>20</v>
      </c>
      <c r="H31" s="465" t="s">
        <v>0</v>
      </c>
      <c r="I3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31" s="404" t="str">
        <f>IF(Sklop33[[#This Row],[ZAHTEVANA SHEMA KAKOVOSTI]]&lt;&gt;"",Sklop33[[#This Row],[Preračunana masa/volumen/kos na enoto kg]],"")</f>
        <v/>
      </c>
      <c r="K31" s="406"/>
      <c r="L31" s="276"/>
      <c r="M31" s="276"/>
      <c r="N31" s="283"/>
      <c r="O31" s="117"/>
      <c r="P31" s="117"/>
      <c r="Q31" s="418"/>
      <c r="R31" s="410">
        <f>+Sklop33[[#This Row],[cena/enota brez DDV v EUR]]*Sklop33[[#This Row],[Stopnja DDV (%)]]</f>
        <v>0</v>
      </c>
      <c r="S31" s="410">
        <f>+Sklop33[[#This Row],[cena/enota brez DDV v EUR]]+Sklop33[[#This Row],[Davek (EUR)]]</f>
        <v>0</v>
      </c>
      <c r="T31" s="410">
        <f>+Sklop33[[#This Row],[cena/enota brez DDV v EUR]]*Sklop33[[#This Row],[Okvirna količina]]</f>
        <v>0</v>
      </c>
      <c r="U31" s="410">
        <f>+Sklop33[[#This Row],[Končna cena/enoto mere (EUR) z DDV]]*Sklop33[[#This Row],[Okvirna količina]]</f>
        <v>0</v>
      </c>
      <c r="V31" s="284"/>
    </row>
    <row r="32" spans="1:22" s="55" customFormat="1">
      <c r="A32" s="77" t="s">
        <v>18</v>
      </c>
      <c r="B32" s="492" t="s">
        <v>1047</v>
      </c>
      <c r="C32" s="508" t="s">
        <v>1003</v>
      </c>
      <c r="D32" s="401" t="s">
        <v>876</v>
      </c>
      <c r="E32" s="401" t="s">
        <v>76</v>
      </c>
      <c r="F32" s="403"/>
      <c r="G32" s="461">
        <v>3</v>
      </c>
      <c r="H32" s="465" t="s">
        <v>0</v>
      </c>
      <c r="I3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32" s="404" t="str">
        <f>IF(Sklop33[[#This Row],[ZAHTEVANA SHEMA KAKOVOSTI]]&lt;&gt;"",Sklop33[[#This Row],[Preračunana masa/volumen/kos na enoto kg]],"")</f>
        <v/>
      </c>
      <c r="K32" s="406"/>
      <c r="L32" s="276"/>
      <c r="M32" s="276"/>
      <c r="N32" s="283"/>
      <c r="O32" s="117"/>
      <c r="P32" s="117"/>
      <c r="Q32" s="418"/>
      <c r="R32" s="410">
        <f>+Sklop33[[#This Row],[cena/enota brez DDV v EUR]]*Sklop33[[#This Row],[Stopnja DDV (%)]]</f>
        <v>0</v>
      </c>
      <c r="S32" s="410">
        <f>+Sklop33[[#This Row],[cena/enota brez DDV v EUR]]+Sklop33[[#This Row],[Davek (EUR)]]</f>
        <v>0</v>
      </c>
      <c r="T32" s="410">
        <f>+Sklop33[[#This Row],[cena/enota brez DDV v EUR]]*Sklop33[[#This Row],[Okvirna količina]]</f>
        <v>0</v>
      </c>
      <c r="U32" s="410">
        <f>+Sklop33[[#This Row],[Končna cena/enoto mere (EUR) z DDV]]*Sklop33[[#This Row],[Okvirna količina]]</f>
        <v>0</v>
      </c>
      <c r="V32" s="284"/>
    </row>
    <row r="33" spans="1:22" s="55" customFormat="1">
      <c r="A33" s="77" t="s">
        <v>19</v>
      </c>
      <c r="B33" s="492" t="s">
        <v>1048</v>
      </c>
      <c r="C33" s="508" t="s">
        <v>1003</v>
      </c>
      <c r="D33" s="401" t="s">
        <v>876</v>
      </c>
      <c r="E33" s="401" t="s">
        <v>76</v>
      </c>
      <c r="F33" s="403"/>
      <c r="G33" s="461">
        <v>10</v>
      </c>
      <c r="H33" s="465" t="s">
        <v>0</v>
      </c>
      <c r="I3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33" s="404" t="str">
        <f>IF(Sklop33[[#This Row],[ZAHTEVANA SHEMA KAKOVOSTI]]&lt;&gt;"",Sklop33[[#This Row],[Preračunana masa/volumen/kos na enoto kg]],"")</f>
        <v/>
      </c>
      <c r="K33" s="406"/>
      <c r="L33" s="276"/>
      <c r="M33" s="276"/>
      <c r="N33" s="283"/>
      <c r="O33" s="117"/>
      <c r="P33" s="117"/>
      <c r="Q33" s="418"/>
      <c r="R33" s="410">
        <f>+Sklop33[[#This Row],[cena/enota brez DDV v EUR]]*Sklop33[[#This Row],[Stopnja DDV (%)]]</f>
        <v>0</v>
      </c>
      <c r="S33" s="410">
        <f>+Sklop33[[#This Row],[cena/enota brez DDV v EUR]]+Sklop33[[#This Row],[Davek (EUR)]]</f>
        <v>0</v>
      </c>
      <c r="T33" s="410">
        <f>+Sklop33[[#This Row],[cena/enota brez DDV v EUR]]*Sklop33[[#This Row],[Okvirna količina]]</f>
        <v>0</v>
      </c>
      <c r="U33" s="410">
        <f>+Sklop33[[#This Row],[Končna cena/enoto mere (EUR) z DDV]]*Sklop33[[#This Row],[Okvirna količina]]</f>
        <v>0</v>
      </c>
      <c r="V33" s="284"/>
    </row>
    <row r="34" spans="1:22" s="55" customFormat="1">
      <c r="A34" s="77" t="s">
        <v>20</v>
      </c>
      <c r="B34" s="492" t="s">
        <v>1049</v>
      </c>
      <c r="C34" s="508" t="s">
        <v>1003</v>
      </c>
      <c r="D34" s="401" t="s">
        <v>1030</v>
      </c>
      <c r="E34" s="401" t="s">
        <v>76</v>
      </c>
      <c r="F34" s="403"/>
      <c r="G34" s="461">
        <v>5</v>
      </c>
      <c r="H34" s="465" t="s">
        <v>0</v>
      </c>
      <c r="I3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34" s="404" t="str">
        <f>IF(Sklop33[[#This Row],[ZAHTEVANA SHEMA KAKOVOSTI]]&lt;&gt;"",Sklop33[[#This Row],[Preračunana masa/volumen/kos na enoto kg]],"")</f>
        <v/>
      </c>
      <c r="K34" s="406"/>
      <c r="L34" s="276"/>
      <c r="M34" s="276"/>
      <c r="N34" s="283"/>
      <c r="O34" s="117"/>
      <c r="P34" s="117"/>
      <c r="Q34" s="418"/>
      <c r="R34" s="410">
        <f>+Sklop33[[#This Row],[cena/enota brez DDV v EUR]]*Sklop33[[#This Row],[Stopnja DDV (%)]]</f>
        <v>0</v>
      </c>
      <c r="S34" s="410">
        <f>+Sklop33[[#This Row],[cena/enota brez DDV v EUR]]+Sklop33[[#This Row],[Davek (EUR)]]</f>
        <v>0</v>
      </c>
      <c r="T34" s="410">
        <f>+Sklop33[[#This Row],[cena/enota brez DDV v EUR]]*Sklop33[[#This Row],[Okvirna količina]]</f>
        <v>0</v>
      </c>
      <c r="U34" s="410">
        <f>+Sklop33[[#This Row],[Končna cena/enoto mere (EUR) z DDV]]*Sklop33[[#This Row],[Okvirna količina]]</f>
        <v>0</v>
      </c>
      <c r="V34" s="284"/>
    </row>
    <row r="35" spans="1:22" s="55" customFormat="1">
      <c r="A35" s="77" t="s">
        <v>21</v>
      </c>
      <c r="B35" s="492" t="s">
        <v>1050</v>
      </c>
      <c r="C35" s="508" t="s">
        <v>1003</v>
      </c>
      <c r="D35" s="401" t="s">
        <v>1030</v>
      </c>
      <c r="E35" s="401" t="s">
        <v>76</v>
      </c>
      <c r="F35" s="403"/>
      <c r="G35" s="461">
        <v>3</v>
      </c>
      <c r="H35" s="465" t="s">
        <v>0</v>
      </c>
      <c r="I3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35" s="404" t="str">
        <f>IF(Sklop33[[#This Row],[ZAHTEVANA SHEMA KAKOVOSTI]]&lt;&gt;"",Sklop33[[#This Row],[Preračunana masa/volumen/kos na enoto kg]],"")</f>
        <v/>
      </c>
      <c r="K35" s="406"/>
      <c r="L35" s="276"/>
      <c r="M35" s="276"/>
      <c r="N35" s="283"/>
      <c r="O35" s="117"/>
      <c r="P35" s="117"/>
      <c r="Q35" s="418"/>
      <c r="R35" s="410">
        <f>+Sklop33[[#This Row],[cena/enota brez DDV v EUR]]*Sklop33[[#This Row],[Stopnja DDV (%)]]</f>
        <v>0</v>
      </c>
      <c r="S35" s="410">
        <f>+Sklop33[[#This Row],[cena/enota brez DDV v EUR]]+Sklop33[[#This Row],[Davek (EUR)]]</f>
        <v>0</v>
      </c>
      <c r="T35" s="410">
        <f>+Sklop33[[#This Row],[cena/enota brez DDV v EUR]]*Sklop33[[#This Row],[Okvirna količina]]</f>
        <v>0</v>
      </c>
      <c r="U35" s="410">
        <f>+Sklop33[[#This Row],[Končna cena/enoto mere (EUR) z DDV]]*Sklop33[[#This Row],[Okvirna količina]]</f>
        <v>0</v>
      </c>
      <c r="V35" s="284"/>
    </row>
    <row r="36" spans="1:22" s="55" customFormat="1">
      <c r="A36" s="77" t="s">
        <v>22</v>
      </c>
      <c r="B36" s="492" t="s">
        <v>1051</v>
      </c>
      <c r="C36" s="508" t="s">
        <v>1003</v>
      </c>
      <c r="D36" s="401" t="s">
        <v>1030</v>
      </c>
      <c r="E36" s="401" t="s">
        <v>76</v>
      </c>
      <c r="F36" s="403"/>
      <c r="G36" s="461">
        <v>3</v>
      </c>
      <c r="H36" s="465" t="s">
        <v>0</v>
      </c>
      <c r="I3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36" s="404" t="str">
        <f>IF(Sklop33[[#This Row],[ZAHTEVANA SHEMA KAKOVOSTI]]&lt;&gt;"",Sklop33[[#This Row],[Preračunana masa/volumen/kos na enoto kg]],"")</f>
        <v/>
      </c>
      <c r="K36" s="406"/>
      <c r="L36" s="276"/>
      <c r="M36" s="276"/>
      <c r="N36" s="283"/>
      <c r="O36" s="117"/>
      <c r="P36" s="117"/>
      <c r="Q36" s="418"/>
      <c r="R36" s="410">
        <f>+Sklop33[[#This Row],[cena/enota brez DDV v EUR]]*Sklop33[[#This Row],[Stopnja DDV (%)]]</f>
        <v>0</v>
      </c>
      <c r="S36" s="410">
        <f>+Sklop33[[#This Row],[cena/enota brez DDV v EUR]]+Sklop33[[#This Row],[Davek (EUR)]]</f>
        <v>0</v>
      </c>
      <c r="T36" s="410">
        <f>+Sklop33[[#This Row],[cena/enota brez DDV v EUR]]*Sklop33[[#This Row],[Okvirna količina]]</f>
        <v>0</v>
      </c>
      <c r="U36" s="410">
        <f>+Sklop33[[#This Row],[Končna cena/enoto mere (EUR) z DDV]]*Sklop33[[#This Row],[Okvirna količina]]</f>
        <v>0</v>
      </c>
      <c r="V36" s="284"/>
    </row>
    <row r="37" spans="1:22" s="55" customFormat="1">
      <c r="A37" s="77" t="s">
        <v>23</v>
      </c>
      <c r="B37" s="492" t="s">
        <v>1052</v>
      </c>
      <c r="C37" s="508" t="s">
        <v>1003</v>
      </c>
      <c r="D37" s="401" t="s">
        <v>1030</v>
      </c>
      <c r="E37" s="401" t="s">
        <v>76</v>
      </c>
      <c r="F37" s="403"/>
      <c r="G37" s="461">
        <v>10</v>
      </c>
      <c r="H37" s="465" t="s">
        <v>0</v>
      </c>
      <c r="I3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37" s="404" t="str">
        <f>IF(Sklop33[[#This Row],[ZAHTEVANA SHEMA KAKOVOSTI]]&lt;&gt;"",Sklop33[[#This Row],[Preračunana masa/volumen/kos na enoto kg]],"")</f>
        <v/>
      </c>
      <c r="K37" s="406"/>
      <c r="L37" s="276"/>
      <c r="M37" s="276"/>
      <c r="N37" s="283"/>
      <c r="O37" s="117"/>
      <c r="P37" s="117"/>
      <c r="Q37" s="418"/>
      <c r="R37" s="410">
        <f>+Sklop33[[#This Row],[cena/enota brez DDV v EUR]]*Sklop33[[#This Row],[Stopnja DDV (%)]]</f>
        <v>0</v>
      </c>
      <c r="S37" s="410">
        <f>+Sklop33[[#This Row],[cena/enota brez DDV v EUR]]+Sklop33[[#This Row],[Davek (EUR)]]</f>
        <v>0</v>
      </c>
      <c r="T37" s="410">
        <f>+Sklop33[[#This Row],[cena/enota brez DDV v EUR]]*Sklop33[[#This Row],[Okvirna količina]]</f>
        <v>0</v>
      </c>
      <c r="U37" s="410">
        <f>+Sklop33[[#This Row],[Končna cena/enoto mere (EUR) z DDV]]*Sklop33[[#This Row],[Okvirna količina]]</f>
        <v>0</v>
      </c>
      <c r="V37" s="284"/>
    </row>
    <row r="38" spans="1:22" s="55" customFormat="1">
      <c r="A38" s="77" t="s">
        <v>24</v>
      </c>
      <c r="B38" s="492" t="s">
        <v>1053</v>
      </c>
      <c r="C38" s="508" t="s">
        <v>1009</v>
      </c>
      <c r="D38" s="401" t="s">
        <v>1030</v>
      </c>
      <c r="E38" s="401" t="s">
        <v>76</v>
      </c>
      <c r="F38" s="403"/>
      <c r="G38" s="461">
        <v>20</v>
      </c>
      <c r="H38" s="465" t="s">
        <v>0</v>
      </c>
      <c r="I3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38" s="404" t="str">
        <f>IF(Sklop33[[#This Row],[ZAHTEVANA SHEMA KAKOVOSTI]]&lt;&gt;"",Sklop33[[#This Row],[Preračunana masa/volumen/kos na enoto kg]],"")</f>
        <v/>
      </c>
      <c r="K38" s="406"/>
      <c r="L38" s="276"/>
      <c r="M38" s="276"/>
      <c r="N38" s="283"/>
      <c r="O38" s="117"/>
      <c r="P38" s="117"/>
      <c r="Q38" s="418"/>
      <c r="R38" s="410">
        <f>+Sklop33[[#This Row],[cena/enota brez DDV v EUR]]*Sklop33[[#This Row],[Stopnja DDV (%)]]</f>
        <v>0</v>
      </c>
      <c r="S38" s="410">
        <f>+Sklop33[[#This Row],[cena/enota brez DDV v EUR]]+Sklop33[[#This Row],[Davek (EUR)]]</f>
        <v>0</v>
      </c>
      <c r="T38" s="410">
        <f>+Sklop33[[#This Row],[cena/enota brez DDV v EUR]]*Sklop33[[#This Row],[Okvirna količina]]</f>
        <v>0</v>
      </c>
      <c r="U38" s="410">
        <f>+Sklop33[[#This Row],[Končna cena/enoto mere (EUR) z DDV]]*Sklop33[[#This Row],[Okvirna količina]]</f>
        <v>0</v>
      </c>
      <c r="V38" s="284"/>
    </row>
    <row r="39" spans="1:22" s="55" customFormat="1" ht="24">
      <c r="A39" s="77" t="s">
        <v>25</v>
      </c>
      <c r="B39" s="492" t="s">
        <v>1054</v>
      </c>
      <c r="C39" s="508" t="s">
        <v>1010</v>
      </c>
      <c r="D39" s="401" t="s">
        <v>1030</v>
      </c>
      <c r="E39" s="401" t="s">
        <v>76</v>
      </c>
      <c r="F39" s="403"/>
      <c r="G39" s="461">
        <v>5</v>
      </c>
      <c r="H39" s="465" t="s">
        <v>0</v>
      </c>
      <c r="I3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39" s="404" t="str">
        <f>IF(Sklop33[[#This Row],[ZAHTEVANA SHEMA KAKOVOSTI]]&lt;&gt;"",Sklop33[[#This Row],[Preračunana masa/volumen/kos na enoto kg]],"")</f>
        <v/>
      </c>
      <c r="K39" s="406"/>
      <c r="L39" s="276"/>
      <c r="M39" s="276"/>
      <c r="N39" s="283"/>
      <c r="O39" s="117"/>
      <c r="P39" s="117"/>
      <c r="Q39" s="418"/>
      <c r="R39" s="410">
        <f>+Sklop33[[#This Row],[cena/enota brez DDV v EUR]]*Sklop33[[#This Row],[Stopnja DDV (%)]]</f>
        <v>0</v>
      </c>
      <c r="S39" s="410">
        <f>+Sklop33[[#This Row],[cena/enota brez DDV v EUR]]+Sklop33[[#This Row],[Davek (EUR)]]</f>
        <v>0</v>
      </c>
      <c r="T39" s="410">
        <f>+Sklop33[[#This Row],[cena/enota brez DDV v EUR]]*Sklop33[[#This Row],[Okvirna količina]]</f>
        <v>0</v>
      </c>
      <c r="U39" s="410">
        <f>+Sklop33[[#This Row],[Končna cena/enoto mere (EUR) z DDV]]*Sklop33[[#This Row],[Okvirna količina]]</f>
        <v>0</v>
      </c>
      <c r="V39" s="284"/>
    </row>
    <row r="40" spans="1:22" s="55" customFormat="1">
      <c r="A40" s="77" t="s">
        <v>26</v>
      </c>
      <c r="B40" s="492" t="s">
        <v>1094</v>
      </c>
      <c r="C40" s="508" t="s">
        <v>1003</v>
      </c>
      <c r="D40" s="401" t="s">
        <v>876</v>
      </c>
      <c r="E40" s="401" t="s">
        <v>76</v>
      </c>
      <c r="F40" s="403"/>
      <c r="G40" s="461">
        <v>100</v>
      </c>
      <c r="H40" s="465" t="s">
        <v>0</v>
      </c>
      <c r="I4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J40" s="404" t="str">
        <f>IF(Sklop33[[#This Row],[ZAHTEVANA SHEMA KAKOVOSTI]]&lt;&gt;"",Sklop33[[#This Row],[Preračunana masa/volumen/kos na enoto kg]],"")</f>
        <v/>
      </c>
      <c r="K40" s="406"/>
      <c r="L40" s="276"/>
      <c r="M40" s="276"/>
      <c r="N40" s="283"/>
      <c r="O40" s="117"/>
      <c r="P40" s="117"/>
      <c r="Q40" s="418"/>
      <c r="R40" s="410">
        <f>+Sklop33[[#This Row],[cena/enota brez DDV v EUR]]*Sklop33[[#This Row],[Stopnja DDV (%)]]</f>
        <v>0</v>
      </c>
      <c r="S40" s="410">
        <f>+Sklop33[[#This Row],[cena/enota brez DDV v EUR]]+Sklop33[[#This Row],[Davek (EUR)]]</f>
        <v>0</v>
      </c>
      <c r="T40" s="410">
        <f>+Sklop33[[#This Row],[cena/enota brez DDV v EUR]]*Sklop33[[#This Row],[Okvirna količina]]</f>
        <v>0</v>
      </c>
      <c r="U40" s="410">
        <f>+Sklop33[[#This Row],[Končna cena/enoto mere (EUR) z DDV]]*Sklop33[[#This Row],[Okvirna količina]]</f>
        <v>0</v>
      </c>
      <c r="V40" s="284"/>
    </row>
    <row r="41" spans="1:22" s="55" customFormat="1">
      <c r="A41" s="77" t="s">
        <v>27</v>
      </c>
      <c r="B41" s="492" t="s">
        <v>1095</v>
      </c>
      <c r="C41" s="508" t="s">
        <v>1003</v>
      </c>
      <c r="D41" s="401" t="s">
        <v>1044</v>
      </c>
      <c r="E41" s="401" t="s">
        <v>76</v>
      </c>
      <c r="F41" s="403"/>
      <c r="G41" s="461">
        <v>25</v>
      </c>
      <c r="H41" s="465" t="s">
        <v>0</v>
      </c>
      <c r="I4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</v>
      </c>
      <c r="J41" s="404" t="str">
        <f>IF(Sklop33[[#This Row],[ZAHTEVANA SHEMA KAKOVOSTI]]&lt;&gt;"",Sklop33[[#This Row],[Preračunana masa/volumen/kos na enoto kg]],"")</f>
        <v/>
      </c>
      <c r="K41" s="406"/>
      <c r="L41" s="276"/>
      <c r="M41" s="276"/>
      <c r="N41" s="283"/>
      <c r="O41" s="117"/>
      <c r="P41" s="117"/>
      <c r="Q41" s="418"/>
      <c r="R41" s="410">
        <f>+Sklop33[[#This Row],[cena/enota brez DDV v EUR]]*Sklop33[[#This Row],[Stopnja DDV (%)]]</f>
        <v>0</v>
      </c>
      <c r="S41" s="410">
        <f>+Sklop33[[#This Row],[cena/enota brez DDV v EUR]]+Sklop33[[#This Row],[Davek (EUR)]]</f>
        <v>0</v>
      </c>
      <c r="T41" s="410">
        <f>+Sklop33[[#This Row],[cena/enota brez DDV v EUR]]*Sklop33[[#This Row],[Okvirna količina]]</f>
        <v>0</v>
      </c>
      <c r="U41" s="410">
        <f>+Sklop33[[#This Row],[Končna cena/enoto mere (EUR) z DDV]]*Sklop33[[#This Row],[Okvirna količina]]</f>
        <v>0</v>
      </c>
      <c r="V41" s="284"/>
    </row>
    <row r="42" spans="1:22" s="55" customFormat="1">
      <c r="A42" s="77" t="s">
        <v>28</v>
      </c>
      <c r="B42" s="492" t="s">
        <v>1096</v>
      </c>
      <c r="C42" s="508" t="s">
        <v>1003</v>
      </c>
      <c r="D42" s="401" t="s">
        <v>876</v>
      </c>
      <c r="E42" s="401" t="s">
        <v>76</v>
      </c>
      <c r="F42" s="403"/>
      <c r="G42" s="461">
        <v>6</v>
      </c>
      <c r="H42" s="465" t="s">
        <v>0</v>
      </c>
      <c r="I4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42" s="404" t="str">
        <f>IF(Sklop33[[#This Row],[ZAHTEVANA SHEMA KAKOVOSTI]]&lt;&gt;"",Sklop33[[#This Row],[Preračunana masa/volumen/kos na enoto kg]],"")</f>
        <v/>
      </c>
      <c r="K42" s="406"/>
      <c r="L42" s="276"/>
      <c r="M42" s="276"/>
      <c r="N42" s="283"/>
      <c r="O42" s="117"/>
      <c r="P42" s="117"/>
      <c r="Q42" s="418"/>
      <c r="R42" s="410">
        <f>+Sklop33[[#This Row],[cena/enota brez DDV v EUR]]*Sklop33[[#This Row],[Stopnja DDV (%)]]</f>
        <v>0</v>
      </c>
      <c r="S42" s="410">
        <f>+Sklop33[[#This Row],[cena/enota brez DDV v EUR]]+Sklop33[[#This Row],[Davek (EUR)]]</f>
        <v>0</v>
      </c>
      <c r="T42" s="410">
        <f>+Sklop33[[#This Row],[cena/enota brez DDV v EUR]]*Sklop33[[#This Row],[Okvirna količina]]</f>
        <v>0</v>
      </c>
      <c r="U42" s="410">
        <f>+Sklop33[[#This Row],[Končna cena/enoto mere (EUR) z DDV]]*Sklop33[[#This Row],[Okvirna količina]]</f>
        <v>0</v>
      </c>
      <c r="V42" s="284"/>
    </row>
    <row r="43" spans="1:22" s="55" customFormat="1">
      <c r="A43" s="77" t="s">
        <v>29</v>
      </c>
      <c r="B43" s="492" t="s">
        <v>1097</v>
      </c>
      <c r="C43" s="508" t="s">
        <v>1003</v>
      </c>
      <c r="D43" s="401" t="s">
        <v>1030</v>
      </c>
      <c r="E43" s="401" t="s">
        <v>76</v>
      </c>
      <c r="F43" s="403"/>
      <c r="G43" s="461">
        <v>6</v>
      </c>
      <c r="H43" s="465" t="s">
        <v>0</v>
      </c>
      <c r="I4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43" s="404" t="str">
        <f>IF(Sklop33[[#This Row],[ZAHTEVANA SHEMA KAKOVOSTI]]&lt;&gt;"",Sklop33[[#This Row],[Preračunana masa/volumen/kos na enoto kg]],"")</f>
        <v/>
      </c>
      <c r="K43" s="406"/>
      <c r="L43" s="276"/>
      <c r="M43" s="276"/>
      <c r="N43" s="283"/>
      <c r="O43" s="117"/>
      <c r="P43" s="117"/>
      <c r="Q43" s="418"/>
      <c r="R43" s="410">
        <f>+Sklop33[[#This Row],[cena/enota brez DDV v EUR]]*Sklop33[[#This Row],[Stopnja DDV (%)]]</f>
        <v>0</v>
      </c>
      <c r="S43" s="410">
        <f>+Sklop33[[#This Row],[cena/enota brez DDV v EUR]]+Sklop33[[#This Row],[Davek (EUR)]]</f>
        <v>0</v>
      </c>
      <c r="T43" s="410">
        <f>+Sklop33[[#This Row],[cena/enota brez DDV v EUR]]*Sklop33[[#This Row],[Okvirna količina]]</f>
        <v>0</v>
      </c>
      <c r="U43" s="410">
        <f>+Sklop33[[#This Row],[Končna cena/enoto mere (EUR) z DDV]]*Sklop33[[#This Row],[Okvirna količina]]</f>
        <v>0</v>
      </c>
      <c r="V43" s="284"/>
    </row>
    <row r="44" spans="1:22" s="55" customFormat="1">
      <c r="A44" s="77" t="s">
        <v>30</v>
      </c>
      <c r="B44" s="492" t="s">
        <v>1098</v>
      </c>
      <c r="C44" s="508" t="s">
        <v>1003</v>
      </c>
      <c r="D44" s="401" t="s">
        <v>876</v>
      </c>
      <c r="E44" s="401" t="s">
        <v>76</v>
      </c>
      <c r="F44" s="403"/>
      <c r="G44" s="461">
        <v>8</v>
      </c>
      <c r="H44" s="465" t="s">
        <v>0</v>
      </c>
      <c r="I4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44" s="404" t="str">
        <f>IF(Sklop33[[#This Row],[ZAHTEVANA SHEMA KAKOVOSTI]]&lt;&gt;"",Sklop33[[#This Row],[Preračunana masa/volumen/kos na enoto kg]],"")</f>
        <v/>
      </c>
      <c r="K44" s="406"/>
      <c r="L44" s="276"/>
      <c r="M44" s="276"/>
      <c r="N44" s="283"/>
      <c r="O44" s="117"/>
      <c r="P44" s="117"/>
      <c r="Q44" s="418"/>
      <c r="R44" s="410">
        <f>+Sklop33[[#This Row],[cena/enota brez DDV v EUR]]*Sklop33[[#This Row],[Stopnja DDV (%)]]</f>
        <v>0</v>
      </c>
      <c r="S44" s="410">
        <f>+Sklop33[[#This Row],[cena/enota brez DDV v EUR]]+Sklop33[[#This Row],[Davek (EUR)]]</f>
        <v>0</v>
      </c>
      <c r="T44" s="410">
        <f>+Sklop33[[#This Row],[cena/enota brez DDV v EUR]]*Sklop33[[#This Row],[Okvirna količina]]</f>
        <v>0</v>
      </c>
      <c r="U44" s="410">
        <f>+Sklop33[[#This Row],[Končna cena/enoto mere (EUR) z DDV]]*Sklop33[[#This Row],[Okvirna količina]]</f>
        <v>0</v>
      </c>
      <c r="V44" s="284"/>
    </row>
    <row r="45" spans="1:22" s="55" customFormat="1">
      <c r="A45" s="77" t="s">
        <v>31</v>
      </c>
      <c r="B45" s="492" t="s">
        <v>1099</v>
      </c>
      <c r="C45" s="508" t="s">
        <v>1003</v>
      </c>
      <c r="D45" s="401" t="s">
        <v>876</v>
      </c>
      <c r="E45" s="401" t="s">
        <v>76</v>
      </c>
      <c r="F45" s="403"/>
      <c r="G45" s="461">
        <v>7</v>
      </c>
      <c r="H45" s="465" t="s">
        <v>0</v>
      </c>
      <c r="I4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</v>
      </c>
      <c r="J45" s="404" t="str">
        <f>IF(Sklop33[[#This Row],[ZAHTEVANA SHEMA KAKOVOSTI]]&lt;&gt;"",Sklop33[[#This Row],[Preračunana masa/volumen/kos na enoto kg]],"")</f>
        <v/>
      </c>
      <c r="K45" s="406"/>
      <c r="L45" s="276"/>
      <c r="M45" s="276"/>
      <c r="N45" s="283"/>
      <c r="O45" s="117"/>
      <c r="P45" s="117"/>
      <c r="Q45" s="418"/>
      <c r="R45" s="410">
        <f>+Sklop33[[#This Row],[cena/enota brez DDV v EUR]]*Sklop33[[#This Row],[Stopnja DDV (%)]]</f>
        <v>0</v>
      </c>
      <c r="S45" s="410">
        <f>+Sklop33[[#This Row],[cena/enota brez DDV v EUR]]+Sklop33[[#This Row],[Davek (EUR)]]</f>
        <v>0</v>
      </c>
      <c r="T45" s="410">
        <f>+Sklop33[[#This Row],[cena/enota brez DDV v EUR]]*Sklop33[[#This Row],[Okvirna količina]]</f>
        <v>0</v>
      </c>
      <c r="U45" s="410">
        <f>+Sklop33[[#This Row],[Končna cena/enoto mere (EUR) z DDV]]*Sklop33[[#This Row],[Okvirna količina]]</f>
        <v>0</v>
      </c>
      <c r="V45" s="284"/>
    </row>
    <row r="46" spans="1:22" s="55" customFormat="1" ht="24">
      <c r="A46" s="77" t="s">
        <v>32</v>
      </c>
      <c r="B46" s="492" t="s">
        <v>1100</v>
      </c>
      <c r="C46" s="508" t="s">
        <v>1010</v>
      </c>
      <c r="D46" s="401" t="s">
        <v>863</v>
      </c>
      <c r="E46" s="401" t="s">
        <v>76</v>
      </c>
      <c r="F46" s="403"/>
      <c r="G46" s="461">
        <v>8</v>
      </c>
      <c r="H46" s="465" t="s">
        <v>0</v>
      </c>
      <c r="I4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46" s="404" t="str">
        <f>IF(Sklop33[[#This Row],[ZAHTEVANA SHEMA KAKOVOSTI]]&lt;&gt;"",Sklop33[[#This Row],[Preračunana masa/volumen/kos na enoto kg]],"")</f>
        <v/>
      </c>
      <c r="K46" s="406"/>
      <c r="L46" s="276"/>
      <c r="M46" s="276"/>
      <c r="N46" s="283"/>
      <c r="O46" s="117"/>
      <c r="P46" s="117"/>
      <c r="Q46" s="418"/>
      <c r="R46" s="410">
        <f>+Sklop33[[#This Row],[cena/enota brez DDV v EUR]]*Sklop33[[#This Row],[Stopnja DDV (%)]]</f>
        <v>0</v>
      </c>
      <c r="S46" s="410">
        <f>+Sklop33[[#This Row],[cena/enota brez DDV v EUR]]+Sklop33[[#This Row],[Davek (EUR)]]</f>
        <v>0</v>
      </c>
      <c r="T46" s="410">
        <f>+Sklop33[[#This Row],[cena/enota brez DDV v EUR]]*Sklop33[[#This Row],[Okvirna količina]]</f>
        <v>0</v>
      </c>
      <c r="U46" s="410">
        <f>+Sklop33[[#This Row],[Končna cena/enoto mere (EUR) z DDV]]*Sklop33[[#This Row],[Okvirna količina]]</f>
        <v>0</v>
      </c>
      <c r="V46" s="284"/>
    </row>
    <row r="47" spans="1:22" s="55" customFormat="1">
      <c r="A47" s="77" t="s">
        <v>33</v>
      </c>
      <c r="B47" s="492" t="s">
        <v>1101</v>
      </c>
      <c r="C47" s="508" t="s">
        <v>1003</v>
      </c>
      <c r="D47" s="401" t="s">
        <v>876</v>
      </c>
      <c r="E47" s="401" t="s">
        <v>76</v>
      </c>
      <c r="F47" s="403"/>
      <c r="G47" s="461">
        <v>5</v>
      </c>
      <c r="H47" s="465" t="s">
        <v>0</v>
      </c>
      <c r="I4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47" s="404" t="str">
        <f>IF(Sklop33[[#This Row],[ZAHTEVANA SHEMA KAKOVOSTI]]&lt;&gt;"",Sklop33[[#This Row],[Preračunana masa/volumen/kos na enoto kg]],"")</f>
        <v/>
      </c>
      <c r="K47" s="406"/>
      <c r="L47" s="276"/>
      <c r="M47" s="276"/>
      <c r="N47" s="283"/>
      <c r="O47" s="117"/>
      <c r="P47" s="117"/>
      <c r="Q47" s="418"/>
      <c r="R47" s="410">
        <f>+Sklop33[[#This Row],[cena/enota brez DDV v EUR]]*Sklop33[[#This Row],[Stopnja DDV (%)]]</f>
        <v>0</v>
      </c>
      <c r="S47" s="410">
        <f>+Sklop33[[#This Row],[cena/enota brez DDV v EUR]]+Sklop33[[#This Row],[Davek (EUR)]]</f>
        <v>0</v>
      </c>
      <c r="T47" s="410">
        <f>+Sklop33[[#This Row],[cena/enota brez DDV v EUR]]*Sklop33[[#This Row],[Okvirna količina]]</f>
        <v>0</v>
      </c>
      <c r="U47" s="410">
        <f>+Sklop33[[#This Row],[Končna cena/enoto mere (EUR) z DDV]]*Sklop33[[#This Row],[Okvirna količina]]</f>
        <v>0</v>
      </c>
      <c r="V47" s="284"/>
    </row>
    <row r="48" spans="1:22" s="55" customFormat="1">
      <c r="A48" s="77" t="s">
        <v>34</v>
      </c>
      <c r="B48" s="492" t="s">
        <v>1102</v>
      </c>
      <c r="C48" s="508" t="s">
        <v>1003</v>
      </c>
      <c r="D48" s="401" t="s">
        <v>1044</v>
      </c>
      <c r="E48" s="401" t="s">
        <v>76</v>
      </c>
      <c r="F48" s="403"/>
      <c r="G48" s="461">
        <v>5</v>
      </c>
      <c r="H48" s="465" t="s">
        <v>0</v>
      </c>
      <c r="I4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48" s="404" t="str">
        <f>IF(Sklop33[[#This Row],[ZAHTEVANA SHEMA KAKOVOSTI]]&lt;&gt;"",Sklop33[[#This Row],[Preračunana masa/volumen/kos na enoto kg]],"")</f>
        <v/>
      </c>
      <c r="K48" s="406"/>
      <c r="L48" s="276"/>
      <c r="M48" s="276"/>
      <c r="N48" s="283"/>
      <c r="O48" s="117"/>
      <c r="P48" s="117"/>
      <c r="Q48" s="418"/>
      <c r="R48" s="410">
        <f>+Sklop33[[#This Row],[cena/enota brez DDV v EUR]]*Sklop33[[#This Row],[Stopnja DDV (%)]]</f>
        <v>0</v>
      </c>
      <c r="S48" s="410">
        <f>+Sklop33[[#This Row],[cena/enota brez DDV v EUR]]+Sklop33[[#This Row],[Davek (EUR)]]</f>
        <v>0</v>
      </c>
      <c r="T48" s="410">
        <f>+Sklop33[[#This Row],[cena/enota brez DDV v EUR]]*Sklop33[[#This Row],[Okvirna količina]]</f>
        <v>0</v>
      </c>
      <c r="U48" s="410">
        <f>+Sklop33[[#This Row],[Končna cena/enoto mere (EUR) z DDV]]*Sklop33[[#This Row],[Okvirna količina]]</f>
        <v>0</v>
      </c>
      <c r="V48" s="284"/>
    </row>
    <row r="49" spans="1:22" s="55" customFormat="1">
      <c r="A49" s="77" t="s">
        <v>152</v>
      </c>
      <c r="B49" s="492" t="s">
        <v>1103</v>
      </c>
      <c r="C49" s="508" t="s">
        <v>1003</v>
      </c>
      <c r="D49" s="401" t="s">
        <v>1030</v>
      </c>
      <c r="E49" s="401" t="s">
        <v>76</v>
      </c>
      <c r="F49" s="403"/>
      <c r="G49" s="461">
        <v>3</v>
      </c>
      <c r="H49" s="465" t="s">
        <v>0</v>
      </c>
      <c r="I4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49" s="404" t="str">
        <f>IF(Sklop33[[#This Row],[ZAHTEVANA SHEMA KAKOVOSTI]]&lt;&gt;"",Sklop33[[#This Row],[Preračunana masa/volumen/kos na enoto kg]],"")</f>
        <v/>
      </c>
      <c r="K49" s="406"/>
      <c r="L49" s="276"/>
      <c r="M49" s="276"/>
      <c r="N49" s="283"/>
      <c r="O49" s="117"/>
      <c r="P49" s="117"/>
      <c r="Q49" s="418"/>
      <c r="R49" s="410">
        <f>+Sklop33[[#This Row],[cena/enota brez DDV v EUR]]*Sklop33[[#This Row],[Stopnja DDV (%)]]</f>
        <v>0</v>
      </c>
      <c r="S49" s="410">
        <f>+Sklop33[[#This Row],[cena/enota brez DDV v EUR]]+Sklop33[[#This Row],[Davek (EUR)]]</f>
        <v>0</v>
      </c>
      <c r="T49" s="410">
        <f>+Sklop33[[#This Row],[cena/enota brez DDV v EUR]]*Sklop33[[#This Row],[Okvirna količina]]</f>
        <v>0</v>
      </c>
      <c r="U49" s="410">
        <f>+Sklop33[[#This Row],[Končna cena/enoto mere (EUR) z DDV]]*Sklop33[[#This Row],[Okvirna količina]]</f>
        <v>0</v>
      </c>
      <c r="V49" s="284"/>
    </row>
    <row r="50" spans="1:22" s="55" customFormat="1">
      <c r="A50" s="77" t="s">
        <v>153</v>
      </c>
      <c r="B50" s="492" t="s">
        <v>1104</v>
      </c>
      <c r="C50" s="508" t="s">
        <v>1003</v>
      </c>
      <c r="D50" s="401" t="s">
        <v>1030</v>
      </c>
      <c r="E50" s="401" t="s">
        <v>76</v>
      </c>
      <c r="F50" s="403"/>
      <c r="G50" s="461">
        <v>26</v>
      </c>
      <c r="H50" s="465" t="s">
        <v>0</v>
      </c>
      <c r="I5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26</v>
      </c>
      <c r="J50" s="404" t="str">
        <f>IF(Sklop33[[#This Row],[ZAHTEVANA SHEMA KAKOVOSTI]]&lt;&gt;"",Sklop33[[#This Row],[Preračunana masa/volumen/kos na enoto kg]],"")</f>
        <v/>
      </c>
      <c r="K50" s="406"/>
      <c r="L50" s="276"/>
      <c r="M50" s="276"/>
      <c r="N50" s="283"/>
      <c r="O50" s="117"/>
      <c r="P50" s="117"/>
      <c r="Q50" s="418"/>
      <c r="R50" s="410">
        <f>+Sklop33[[#This Row],[cena/enota brez DDV v EUR]]*Sklop33[[#This Row],[Stopnja DDV (%)]]</f>
        <v>0</v>
      </c>
      <c r="S50" s="410">
        <f>+Sklop33[[#This Row],[cena/enota brez DDV v EUR]]+Sklop33[[#This Row],[Davek (EUR)]]</f>
        <v>0</v>
      </c>
      <c r="T50" s="410">
        <f>+Sklop33[[#This Row],[cena/enota brez DDV v EUR]]*Sklop33[[#This Row],[Okvirna količina]]</f>
        <v>0</v>
      </c>
      <c r="U50" s="410">
        <f>+Sklop33[[#This Row],[Končna cena/enoto mere (EUR) z DDV]]*Sklop33[[#This Row],[Okvirna količina]]</f>
        <v>0</v>
      </c>
      <c r="V50" s="284"/>
    </row>
    <row r="51" spans="1:22" s="55" customFormat="1">
      <c r="A51" s="77" t="s">
        <v>154</v>
      </c>
      <c r="B51" s="492" t="s">
        <v>1105</v>
      </c>
      <c r="C51" s="508" t="s">
        <v>1003</v>
      </c>
      <c r="D51" s="401" t="s">
        <v>1030</v>
      </c>
      <c r="E51" s="401" t="s">
        <v>76</v>
      </c>
      <c r="F51" s="403"/>
      <c r="G51" s="461">
        <v>10</v>
      </c>
      <c r="H51" s="465" t="s">
        <v>0</v>
      </c>
      <c r="I5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51" s="404" t="str">
        <f>IF(Sklop33[[#This Row],[ZAHTEVANA SHEMA KAKOVOSTI]]&lt;&gt;"",Sklop33[[#This Row],[Preračunana masa/volumen/kos na enoto kg]],"")</f>
        <v/>
      </c>
      <c r="K51" s="406"/>
      <c r="L51" s="276"/>
      <c r="M51" s="276"/>
      <c r="N51" s="283"/>
      <c r="O51" s="117"/>
      <c r="P51" s="117"/>
      <c r="Q51" s="418"/>
      <c r="R51" s="410">
        <f>+Sklop33[[#This Row],[cena/enota brez DDV v EUR]]*Sklop33[[#This Row],[Stopnja DDV (%)]]</f>
        <v>0</v>
      </c>
      <c r="S51" s="410">
        <f>+Sklop33[[#This Row],[cena/enota brez DDV v EUR]]+Sklop33[[#This Row],[Davek (EUR)]]</f>
        <v>0</v>
      </c>
      <c r="T51" s="410">
        <f>+Sklop33[[#This Row],[cena/enota brez DDV v EUR]]*Sklop33[[#This Row],[Okvirna količina]]</f>
        <v>0</v>
      </c>
      <c r="U51" s="410">
        <f>+Sklop33[[#This Row],[Končna cena/enoto mere (EUR) z DDV]]*Sklop33[[#This Row],[Okvirna količina]]</f>
        <v>0</v>
      </c>
      <c r="V51" s="284"/>
    </row>
    <row r="52" spans="1:22" s="55" customFormat="1">
      <c r="A52" s="77" t="s">
        <v>155</v>
      </c>
      <c r="B52" s="492" t="s">
        <v>1106</v>
      </c>
      <c r="C52" s="508" t="s">
        <v>1003</v>
      </c>
      <c r="D52" s="401" t="s">
        <v>1030</v>
      </c>
      <c r="E52" s="401" t="s">
        <v>76</v>
      </c>
      <c r="F52" s="403"/>
      <c r="G52" s="461">
        <v>20</v>
      </c>
      <c r="H52" s="465" t="s">
        <v>0</v>
      </c>
      <c r="I5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52" s="404" t="str">
        <f>IF(Sklop33[[#This Row],[ZAHTEVANA SHEMA KAKOVOSTI]]&lt;&gt;"",Sklop33[[#This Row],[Preračunana masa/volumen/kos na enoto kg]],"")</f>
        <v/>
      </c>
      <c r="K52" s="406"/>
      <c r="L52" s="276"/>
      <c r="M52" s="276"/>
      <c r="N52" s="283"/>
      <c r="O52" s="117"/>
      <c r="P52" s="117"/>
      <c r="Q52" s="418"/>
      <c r="R52" s="410">
        <f>+Sklop33[[#This Row],[cena/enota brez DDV v EUR]]*Sklop33[[#This Row],[Stopnja DDV (%)]]</f>
        <v>0</v>
      </c>
      <c r="S52" s="410">
        <f>+Sklop33[[#This Row],[cena/enota brez DDV v EUR]]+Sklop33[[#This Row],[Davek (EUR)]]</f>
        <v>0</v>
      </c>
      <c r="T52" s="410">
        <f>+Sklop33[[#This Row],[cena/enota brez DDV v EUR]]*Sklop33[[#This Row],[Okvirna količina]]</f>
        <v>0</v>
      </c>
      <c r="U52" s="410">
        <f>+Sklop33[[#This Row],[Končna cena/enoto mere (EUR) z DDV]]*Sklop33[[#This Row],[Okvirna količina]]</f>
        <v>0</v>
      </c>
      <c r="V52" s="284"/>
    </row>
    <row r="53" spans="1:22" s="55" customFormat="1">
      <c r="A53" s="77" t="s">
        <v>156</v>
      </c>
      <c r="B53" s="492" t="s">
        <v>1107</v>
      </c>
      <c r="C53" s="508" t="s">
        <v>1003</v>
      </c>
      <c r="D53" s="401" t="s">
        <v>1030</v>
      </c>
      <c r="E53" s="401" t="s">
        <v>76</v>
      </c>
      <c r="F53" s="403"/>
      <c r="G53" s="461">
        <v>20</v>
      </c>
      <c r="H53" s="465" t="s">
        <v>0</v>
      </c>
      <c r="I5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53" s="404" t="str">
        <f>IF(Sklop33[[#This Row],[ZAHTEVANA SHEMA KAKOVOSTI]]&lt;&gt;"",Sklop33[[#This Row],[Preračunana masa/volumen/kos na enoto kg]],"")</f>
        <v/>
      </c>
      <c r="K53" s="406"/>
      <c r="L53" s="276"/>
      <c r="M53" s="276"/>
      <c r="N53" s="283"/>
      <c r="O53" s="117"/>
      <c r="P53" s="117"/>
      <c r="Q53" s="418"/>
      <c r="R53" s="410">
        <f>+Sklop33[[#This Row],[cena/enota brez DDV v EUR]]*Sklop33[[#This Row],[Stopnja DDV (%)]]</f>
        <v>0</v>
      </c>
      <c r="S53" s="410">
        <f>+Sklop33[[#This Row],[cena/enota brez DDV v EUR]]+Sklop33[[#This Row],[Davek (EUR)]]</f>
        <v>0</v>
      </c>
      <c r="T53" s="410">
        <f>+Sklop33[[#This Row],[cena/enota brez DDV v EUR]]*Sklop33[[#This Row],[Okvirna količina]]</f>
        <v>0</v>
      </c>
      <c r="U53" s="410">
        <f>+Sklop33[[#This Row],[Končna cena/enoto mere (EUR) z DDV]]*Sklop33[[#This Row],[Okvirna količina]]</f>
        <v>0</v>
      </c>
      <c r="V53" s="284"/>
    </row>
    <row r="54" spans="1:22" s="55" customFormat="1">
      <c r="A54" s="77" t="s">
        <v>157</v>
      </c>
      <c r="B54" s="492" t="s">
        <v>1108</v>
      </c>
      <c r="C54" s="508" t="s">
        <v>1003</v>
      </c>
      <c r="D54" s="401" t="s">
        <v>1030</v>
      </c>
      <c r="E54" s="401" t="s">
        <v>76</v>
      </c>
      <c r="F54" s="403"/>
      <c r="G54" s="461">
        <v>10</v>
      </c>
      <c r="H54" s="465" t="s">
        <v>0</v>
      </c>
      <c r="I5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54" s="404" t="str">
        <f>IF(Sklop33[[#This Row],[ZAHTEVANA SHEMA KAKOVOSTI]]&lt;&gt;"",Sklop33[[#This Row],[Preračunana masa/volumen/kos na enoto kg]],"")</f>
        <v/>
      </c>
      <c r="K54" s="406"/>
      <c r="L54" s="276"/>
      <c r="M54" s="276"/>
      <c r="N54" s="283"/>
      <c r="O54" s="117"/>
      <c r="P54" s="117"/>
      <c r="Q54" s="418"/>
      <c r="R54" s="410">
        <f>+Sklop33[[#This Row],[cena/enota brez DDV v EUR]]*Sklop33[[#This Row],[Stopnja DDV (%)]]</f>
        <v>0</v>
      </c>
      <c r="S54" s="410">
        <f>+Sklop33[[#This Row],[cena/enota brez DDV v EUR]]+Sklop33[[#This Row],[Davek (EUR)]]</f>
        <v>0</v>
      </c>
      <c r="T54" s="410">
        <f>+Sklop33[[#This Row],[cena/enota brez DDV v EUR]]*Sklop33[[#This Row],[Okvirna količina]]</f>
        <v>0</v>
      </c>
      <c r="U54" s="410">
        <f>+Sklop33[[#This Row],[Končna cena/enoto mere (EUR) z DDV]]*Sklop33[[#This Row],[Okvirna količina]]</f>
        <v>0</v>
      </c>
      <c r="V54" s="284"/>
    </row>
    <row r="55" spans="1:22" s="55" customFormat="1">
      <c r="A55" s="77" t="s">
        <v>158</v>
      </c>
      <c r="B55" s="492" t="s">
        <v>1109</v>
      </c>
      <c r="C55" s="508" t="s">
        <v>1011</v>
      </c>
      <c r="D55" s="401" t="s">
        <v>1030</v>
      </c>
      <c r="E55" s="401" t="s">
        <v>76</v>
      </c>
      <c r="F55" s="403"/>
      <c r="G55" s="461">
        <v>7</v>
      </c>
      <c r="H55" s="465" t="s">
        <v>0</v>
      </c>
      <c r="I5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</v>
      </c>
      <c r="J55" s="404" t="str">
        <f>IF(Sklop33[[#This Row],[ZAHTEVANA SHEMA KAKOVOSTI]]&lt;&gt;"",Sklop33[[#This Row],[Preračunana masa/volumen/kos na enoto kg]],"")</f>
        <v/>
      </c>
      <c r="K55" s="406"/>
      <c r="L55" s="276"/>
      <c r="M55" s="276"/>
      <c r="N55" s="283"/>
      <c r="O55" s="117"/>
      <c r="P55" s="117"/>
      <c r="Q55" s="418"/>
      <c r="R55" s="410">
        <f>+Sklop33[[#This Row],[cena/enota brez DDV v EUR]]*Sklop33[[#This Row],[Stopnja DDV (%)]]</f>
        <v>0</v>
      </c>
      <c r="S55" s="410">
        <f>+Sklop33[[#This Row],[cena/enota brez DDV v EUR]]+Sklop33[[#This Row],[Davek (EUR)]]</f>
        <v>0</v>
      </c>
      <c r="T55" s="410">
        <f>+Sklop33[[#This Row],[cena/enota brez DDV v EUR]]*Sklop33[[#This Row],[Okvirna količina]]</f>
        <v>0</v>
      </c>
      <c r="U55" s="410">
        <f>+Sklop33[[#This Row],[Končna cena/enoto mere (EUR) z DDV]]*Sklop33[[#This Row],[Okvirna količina]]</f>
        <v>0</v>
      </c>
      <c r="V55" s="284"/>
    </row>
    <row r="56" spans="1:22" s="55" customFormat="1">
      <c r="A56" s="77" t="s">
        <v>159</v>
      </c>
      <c r="B56" s="492" t="s">
        <v>1110</v>
      </c>
      <c r="C56" s="508" t="s">
        <v>1003</v>
      </c>
      <c r="D56" s="401" t="s">
        <v>1030</v>
      </c>
      <c r="E56" s="401" t="s">
        <v>76</v>
      </c>
      <c r="F56" s="403"/>
      <c r="G56" s="461">
        <v>22</v>
      </c>
      <c r="H56" s="465" t="s">
        <v>0</v>
      </c>
      <c r="I5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56" s="404" t="str">
        <f>IF(Sklop33[[#This Row],[ZAHTEVANA SHEMA KAKOVOSTI]]&lt;&gt;"",Sklop33[[#This Row],[Preračunana masa/volumen/kos na enoto kg]],"")</f>
        <v/>
      </c>
      <c r="K56" s="406"/>
      <c r="L56" s="276"/>
      <c r="M56" s="276"/>
      <c r="N56" s="283"/>
      <c r="O56" s="117"/>
      <c r="P56" s="117"/>
      <c r="Q56" s="418"/>
      <c r="R56" s="410">
        <f>+Sklop33[[#This Row],[cena/enota brez DDV v EUR]]*Sklop33[[#This Row],[Stopnja DDV (%)]]</f>
        <v>0</v>
      </c>
      <c r="S56" s="410">
        <f>+Sklop33[[#This Row],[cena/enota brez DDV v EUR]]+Sklop33[[#This Row],[Davek (EUR)]]</f>
        <v>0</v>
      </c>
      <c r="T56" s="410">
        <f>+Sklop33[[#This Row],[cena/enota brez DDV v EUR]]*Sklop33[[#This Row],[Okvirna količina]]</f>
        <v>0</v>
      </c>
      <c r="U56" s="410">
        <f>+Sklop33[[#This Row],[Končna cena/enoto mere (EUR) z DDV]]*Sklop33[[#This Row],[Okvirna količina]]</f>
        <v>0</v>
      </c>
      <c r="V56" s="284"/>
    </row>
    <row r="57" spans="1:22" s="55" customFormat="1">
      <c r="A57" s="77" t="s">
        <v>180</v>
      </c>
      <c r="B57" s="492" t="s">
        <v>1111</v>
      </c>
      <c r="C57" s="508" t="s">
        <v>1012</v>
      </c>
      <c r="D57" s="401" t="s">
        <v>1091</v>
      </c>
      <c r="E57" s="401" t="s">
        <v>76</v>
      </c>
      <c r="F57" s="403"/>
      <c r="G57" s="461">
        <v>20</v>
      </c>
      <c r="H57" s="465" t="s">
        <v>0</v>
      </c>
      <c r="I5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57" s="404" t="str">
        <f>IF(Sklop33[[#This Row],[ZAHTEVANA SHEMA KAKOVOSTI]]&lt;&gt;"",Sklop33[[#This Row],[Preračunana masa/volumen/kos na enoto kg]],"")</f>
        <v/>
      </c>
      <c r="K57" s="406"/>
      <c r="L57" s="276"/>
      <c r="M57" s="276"/>
      <c r="N57" s="283"/>
      <c r="O57" s="117"/>
      <c r="P57" s="117"/>
      <c r="Q57" s="418"/>
      <c r="R57" s="410">
        <f>+Sklop33[[#This Row],[cena/enota brez DDV v EUR]]*Sklop33[[#This Row],[Stopnja DDV (%)]]</f>
        <v>0</v>
      </c>
      <c r="S57" s="410">
        <f>+Sklop33[[#This Row],[cena/enota brez DDV v EUR]]+Sklop33[[#This Row],[Davek (EUR)]]</f>
        <v>0</v>
      </c>
      <c r="T57" s="410">
        <f>+Sklop33[[#This Row],[cena/enota brez DDV v EUR]]*Sklop33[[#This Row],[Okvirna količina]]</f>
        <v>0</v>
      </c>
      <c r="U57" s="410">
        <f>+Sklop33[[#This Row],[Končna cena/enoto mere (EUR) z DDV]]*Sklop33[[#This Row],[Okvirna količina]]</f>
        <v>0</v>
      </c>
      <c r="V57" s="284"/>
    </row>
    <row r="58" spans="1:22" s="55" customFormat="1">
      <c r="A58" s="77" t="s">
        <v>181</v>
      </c>
      <c r="B58" s="493" t="s">
        <v>1112</v>
      </c>
      <c r="C58" s="510" t="s">
        <v>1003</v>
      </c>
      <c r="D58" s="401" t="s">
        <v>1092</v>
      </c>
      <c r="E58" s="401" t="s">
        <v>76</v>
      </c>
      <c r="F58" s="403"/>
      <c r="G58" s="461">
        <v>10</v>
      </c>
      <c r="H58" s="465" t="s">
        <v>0</v>
      </c>
      <c r="I5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58" s="404" t="str">
        <f>IF(Sklop33[[#This Row],[ZAHTEVANA SHEMA KAKOVOSTI]]&lt;&gt;"",Sklop33[[#This Row],[Preračunana masa/volumen/kos na enoto kg]],"")</f>
        <v/>
      </c>
      <c r="K58" s="406"/>
      <c r="L58" s="276"/>
      <c r="M58" s="276"/>
      <c r="N58" s="283"/>
      <c r="O58" s="117"/>
      <c r="P58" s="117"/>
      <c r="Q58" s="418"/>
      <c r="R58" s="410">
        <f>+Sklop33[[#This Row],[cena/enota brez DDV v EUR]]*Sklop33[[#This Row],[Stopnja DDV (%)]]</f>
        <v>0</v>
      </c>
      <c r="S58" s="410">
        <f>+Sklop33[[#This Row],[cena/enota brez DDV v EUR]]+Sklop33[[#This Row],[Davek (EUR)]]</f>
        <v>0</v>
      </c>
      <c r="T58" s="410">
        <f>+Sklop33[[#This Row],[cena/enota brez DDV v EUR]]*Sklop33[[#This Row],[Okvirna količina]]</f>
        <v>0</v>
      </c>
      <c r="U58" s="410">
        <f>+Sklop33[[#This Row],[Končna cena/enoto mere (EUR) z DDV]]*Sklop33[[#This Row],[Okvirna količina]]</f>
        <v>0</v>
      </c>
      <c r="V58" s="284"/>
    </row>
    <row r="59" spans="1:22" s="55" customFormat="1">
      <c r="A59" s="77" t="s">
        <v>182</v>
      </c>
      <c r="B59" s="493" t="s">
        <v>1114</v>
      </c>
      <c r="C59" s="510" t="s">
        <v>1003</v>
      </c>
      <c r="D59" s="401" t="s">
        <v>1113</v>
      </c>
      <c r="E59" s="401" t="s">
        <v>76</v>
      </c>
      <c r="F59" s="403"/>
      <c r="G59" s="461">
        <v>3</v>
      </c>
      <c r="H59" s="465" t="s">
        <v>0</v>
      </c>
      <c r="I5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59" s="404" t="str">
        <f>IF(Sklop33[[#This Row],[ZAHTEVANA SHEMA KAKOVOSTI]]&lt;&gt;"",Sklop33[[#This Row],[Preračunana masa/volumen/kos na enoto kg]],"")</f>
        <v/>
      </c>
      <c r="K59" s="406"/>
      <c r="L59" s="276"/>
      <c r="M59" s="276"/>
      <c r="N59" s="283"/>
      <c r="O59" s="117"/>
      <c r="P59" s="117"/>
      <c r="Q59" s="418"/>
      <c r="R59" s="410">
        <f>+Sklop33[[#This Row],[cena/enota brez DDV v EUR]]*Sklop33[[#This Row],[Stopnja DDV (%)]]</f>
        <v>0</v>
      </c>
      <c r="S59" s="410">
        <f>+Sklop33[[#This Row],[cena/enota brez DDV v EUR]]+Sklop33[[#This Row],[Davek (EUR)]]</f>
        <v>0</v>
      </c>
      <c r="T59" s="410">
        <f>+Sklop33[[#This Row],[cena/enota brez DDV v EUR]]*Sklop33[[#This Row],[Okvirna količina]]</f>
        <v>0</v>
      </c>
      <c r="U59" s="410">
        <f>+Sklop33[[#This Row],[Končna cena/enoto mere (EUR) z DDV]]*Sklop33[[#This Row],[Okvirna količina]]</f>
        <v>0</v>
      </c>
      <c r="V59" s="284"/>
    </row>
    <row r="60" spans="1:22" s="55" customFormat="1">
      <c r="A60" s="77" t="s">
        <v>183</v>
      </c>
      <c r="B60" s="493" t="s">
        <v>1115</v>
      </c>
      <c r="C60" s="510" t="s">
        <v>1003</v>
      </c>
      <c r="D60" s="401" t="s">
        <v>1113</v>
      </c>
      <c r="E60" s="401" t="s">
        <v>76</v>
      </c>
      <c r="F60" s="403"/>
      <c r="G60" s="461">
        <v>3</v>
      </c>
      <c r="H60" s="465" t="s">
        <v>0</v>
      </c>
      <c r="I6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60" s="404" t="str">
        <f>IF(Sklop33[[#This Row],[ZAHTEVANA SHEMA KAKOVOSTI]]&lt;&gt;"",Sklop33[[#This Row],[Preračunana masa/volumen/kos na enoto kg]],"")</f>
        <v/>
      </c>
      <c r="K60" s="406"/>
      <c r="L60" s="276"/>
      <c r="M60" s="276"/>
      <c r="N60" s="283"/>
      <c r="O60" s="117"/>
      <c r="P60" s="117"/>
      <c r="Q60" s="418"/>
      <c r="R60" s="410">
        <f>+Sklop33[[#This Row],[cena/enota brez DDV v EUR]]*Sklop33[[#This Row],[Stopnja DDV (%)]]</f>
        <v>0</v>
      </c>
      <c r="S60" s="410">
        <f>+Sklop33[[#This Row],[cena/enota brez DDV v EUR]]+Sklop33[[#This Row],[Davek (EUR)]]</f>
        <v>0</v>
      </c>
      <c r="T60" s="410">
        <f>+Sklop33[[#This Row],[cena/enota brez DDV v EUR]]*Sklop33[[#This Row],[Okvirna količina]]</f>
        <v>0</v>
      </c>
      <c r="U60" s="410">
        <f>+Sklop33[[#This Row],[Končna cena/enoto mere (EUR) z DDV]]*Sklop33[[#This Row],[Okvirna količina]]</f>
        <v>0</v>
      </c>
      <c r="V60" s="284"/>
    </row>
    <row r="61" spans="1:22" s="55" customFormat="1">
      <c r="A61" s="77" t="s">
        <v>184</v>
      </c>
      <c r="B61" s="493" t="s">
        <v>1116</v>
      </c>
      <c r="C61" s="510" t="s">
        <v>1003</v>
      </c>
      <c r="D61" s="401" t="s">
        <v>1113</v>
      </c>
      <c r="E61" s="401" t="s">
        <v>76</v>
      </c>
      <c r="F61" s="403"/>
      <c r="G61" s="461">
        <v>10</v>
      </c>
      <c r="H61" s="465" t="s">
        <v>0</v>
      </c>
      <c r="I6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61" s="404" t="str">
        <f>IF(Sklop33[[#This Row],[ZAHTEVANA SHEMA KAKOVOSTI]]&lt;&gt;"",Sklop33[[#This Row],[Preračunana masa/volumen/kos na enoto kg]],"")</f>
        <v/>
      </c>
      <c r="K61" s="406"/>
      <c r="L61" s="276"/>
      <c r="M61" s="276"/>
      <c r="N61" s="283"/>
      <c r="O61" s="117"/>
      <c r="P61" s="117"/>
      <c r="Q61" s="418"/>
      <c r="R61" s="410">
        <f>+Sklop33[[#This Row],[cena/enota brez DDV v EUR]]*Sklop33[[#This Row],[Stopnja DDV (%)]]</f>
        <v>0</v>
      </c>
      <c r="S61" s="410">
        <f>+Sklop33[[#This Row],[cena/enota brez DDV v EUR]]+Sklop33[[#This Row],[Davek (EUR)]]</f>
        <v>0</v>
      </c>
      <c r="T61" s="410">
        <f>+Sklop33[[#This Row],[cena/enota brez DDV v EUR]]*Sklop33[[#This Row],[Okvirna količina]]</f>
        <v>0</v>
      </c>
      <c r="U61" s="410">
        <f>+Sklop33[[#This Row],[Končna cena/enoto mere (EUR) z DDV]]*Sklop33[[#This Row],[Okvirna količina]]</f>
        <v>0</v>
      </c>
      <c r="V61" s="284"/>
    </row>
    <row r="62" spans="1:22" s="55" customFormat="1">
      <c r="A62" s="77" t="s">
        <v>185</v>
      </c>
      <c r="B62" s="493" t="s">
        <v>1117</v>
      </c>
      <c r="C62" s="510" t="s">
        <v>1003</v>
      </c>
      <c r="D62" s="401" t="s">
        <v>1030</v>
      </c>
      <c r="E62" s="401" t="s">
        <v>76</v>
      </c>
      <c r="F62" s="403"/>
      <c r="G62" s="461">
        <v>20</v>
      </c>
      <c r="H62" s="465" t="s">
        <v>0</v>
      </c>
      <c r="I6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62" s="404" t="str">
        <f>IF(Sklop33[[#This Row],[ZAHTEVANA SHEMA KAKOVOSTI]]&lt;&gt;"",Sklop33[[#This Row],[Preračunana masa/volumen/kos na enoto kg]],"")</f>
        <v/>
      </c>
      <c r="K62" s="406"/>
      <c r="L62" s="276"/>
      <c r="M62" s="276"/>
      <c r="N62" s="283"/>
      <c r="O62" s="117"/>
      <c r="P62" s="117"/>
      <c r="Q62" s="418"/>
      <c r="R62" s="410">
        <f>+Sklop33[[#This Row],[cena/enota brez DDV v EUR]]*Sklop33[[#This Row],[Stopnja DDV (%)]]</f>
        <v>0</v>
      </c>
      <c r="S62" s="410">
        <f>+Sklop33[[#This Row],[cena/enota brez DDV v EUR]]+Sklop33[[#This Row],[Davek (EUR)]]</f>
        <v>0</v>
      </c>
      <c r="T62" s="410">
        <f>+Sklop33[[#This Row],[cena/enota brez DDV v EUR]]*Sklop33[[#This Row],[Okvirna količina]]</f>
        <v>0</v>
      </c>
      <c r="U62" s="410">
        <f>+Sklop33[[#This Row],[Končna cena/enoto mere (EUR) z DDV]]*Sklop33[[#This Row],[Okvirna količina]]</f>
        <v>0</v>
      </c>
      <c r="V62" s="284"/>
    </row>
    <row r="63" spans="1:22" s="55" customFormat="1">
      <c r="A63" s="77" t="s">
        <v>186</v>
      </c>
      <c r="B63" s="493" t="s">
        <v>1118</v>
      </c>
      <c r="C63" s="510" t="s">
        <v>1003</v>
      </c>
      <c r="D63" s="401" t="s">
        <v>1093</v>
      </c>
      <c r="E63" s="401" t="s">
        <v>76</v>
      </c>
      <c r="F63" s="403"/>
      <c r="G63" s="461">
        <v>12</v>
      </c>
      <c r="H63" s="465" t="s">
        <v>0</v>
      </c>
      <c r="I6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12</v>
      </c>
      <c r="J63" s="404" t="str">
        <f>IF(Sklop33[[#This Row],[ZAHTEVANA SHEMA KAKOVOSTI]]&lt;&gt;"",Sklop33[[#This Row],[Preračunana masa/volumen/kos na enoto kg]],"")</f>
        <v/>
      </c>
      <c r="K63" s="406"/>
      <c r="L63" s="276"/>
      <c r="M63" s="276"/>
      <c r="N63" s="283"/>
      <c r="O63" s="117"/>
      <c r="P63" s="117"/>
      <c r="Q63" s="418"/>
      <c r="R63" s="410">
        <f>+Sklop33[[#This Row],[cena/enota brez DDV v EUR]]*Sklop33[[#This Row],[Stopnja DDV (%)]]</f>
        <v>0</v>
      </c>
      <c r="S63" s="410">
        <f>+Sklop33[[#This Row],[cena/enota brez DDV v EUR]]+Sklop33[[#This Row],[Davek (EUR)]]</f>
        <v>0</v>
      </c>
      <c r="T63" s="410">
        <f>+Sklop33[[#This Row],[cena/enota brez DDV v EUR]]*Sklop33[[#This Row],[Okvirna količina]]</f>
        <v>0</v>
      </c>
      <c r="U63" s="410">
        <f>+Sklop33[[#This Row],[Končna cena/enoto mere (EUR) z DDV]]*Sklop33[[#This Row],[Okvirna količina]]</f>
        <v>0</v>
      </c>
      <c r="V63" s="284"/>
    </row>
    <row r="64" spans="1:22" s="55" customFormat="1">
      <c r="A64" s="77" t="s">
        <v>187</v>
      </c>
      <c r="B64" s="493" t="s">
        <v>1119</v>
      </c>
      <c r="C64" s="510" t="s">
        <v>1003</v>
      </c>
      <c r="D64" s="401" t="s">
        <v>1093</v>
      </c>
      <c r="E64" s="401" t="s">
        <v>76</v>
      </c>
      <c r="F64" s="403"/>
      <c r="G64" s="461">
        <v>6</v>
      </c>
      <c r="H64" s="465" t="s">
        <v>0</v>
      </c>
      <c r="I6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64" s="404" t="str">
        <f>IF(Sklop33[[#This Row],[ZAHTEVANA SHEMA KAKOVOSTI]]&lt;&gt;"",Sklop33[[#This Row],[Preračunana masa/volumen/kos na enoto kg]],"")</f>
        <v/>
      </c>
      <c r="K64" s="406"/>
      <c r="L64" s="276"/>
      <c r="M64" s="276"/>
      <c r="N64" s="283"/>
      <c r="O64" s="117"/>
      <c r="P64" s="117"/>
      <c r="Q64" s="418"/>
      <c r="R64" s="410">
        <f>+Sklop33[[#This Row],[cena/enota brez DDV v EUR]]*Sklop33[[#This Row],[Stopnja DDV (%)]]</f>
        <v>0</v>
      </c>
      <c r="S64" s="410">
        <f>+Sklop33[[#This Row],[cena/enota brez DDV v EUR]]+Sklop33[[#This Row],[Davek (EUR)]]</f>
        <v>0</v>
      </c>
      <c r="T64" s="410">
        <f>+Sklop33[[#This Row],[cena/enota brez DDV v EUR]]*Sklop33[[#This Row],[Okvirna količina]]</f>
        <v>0</v>
      </c>
      <c r="U64" s="410">
        <f>+Sklop33[[#This Row],[Končna cena/enoto mere (EUR) z DDV]]*Sklop33[[#This Row],[Okvirna količina]]</f>
        <v>0</v>
      </c>
      <c r="V64" s="284"/>
    </row>
    <row r="65" spans="1:22" s="55" customFormat="1">
      <c r="A65" s="77" t="s">
        <v>188</v>
      </c>
      <c r="B65" s="493" t="s">
        <v>1120</v>
      </c>
      <c r="C65" s="510" t="s">
        <v>1003</v>
      </c>
      <c r="D65" s="401" t="s">
        <v>868</v>
      </c>
      <c r="E65" s="401" t="s">
        <v>76</v>
      </c>
      <c r="F65" s="403"/>
      <c r="G65" s="461">
        <v>6</v>
      </c>
      <c r="H65" s="465" t="s">
        <v>0</v>
      </c>
      <c r="I6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65" s="404" t="str">
        <f>IF(Sklop33[[#This Row],[ZAHTEVANA SHEMA KAKOVOSTI]]&lt;&gt;"",Sklop33[[#This Row],[Preračunana masa/volumen/kos na enoto kg]],"")</f>
        <v/>
      </c>
      <c r="K65" s="406"/>
      <c r="L65" s="276"/>
      <c r="M65" s="276"/>
      <c r="N65" s="283"/>
      <c r="O65" s="117"/>
      <c r="P65" s="117"/>
      <c r="Q65" s="418"/>
      <c r="R65" s="410">
        <f>+Sklop33[[#This Row],[cena/enota brez DDV v EUR]]*Sklop33[[#This Row],[Stopnja DDV (%)]]</f>
        <v>0</v>
      </c>
      <c r="S65" s="410">
        <f>+Sklop33[[#This Row],[cena/enota brez DDV v EUR]]+Sklop33[[#This Row],[Davek (EUR)]]</f>
        <v>0</v>
      </c>
      <c r="T65" s="410">
        <f>+Sklop33[[#This Row],[cena/enota brez DDV v EUR]]*Sklop33[[#This Row],[Okvirna količina]]</f>
        <v>0</v>
      </c>
      <c r="U65" s="410">
        <f>+Sklop33[[#This Row],[Končna cena/enoto mere (EUR) z DDV]]*Sklop33[[#This Row],[Okvirna količina]]</f>
        <v>0</v>
      </c>
      <c r="V65" s="284"/>
    </row>
    <row r="66" spans="1:22" s="55" customFormat="1">
      <c r="A66" s="77" t="s">
        <v>189</v>
      </c>
      <c r="B66" s="493" t="s">
        <v>1121</v>
      </c>
      <c r="C66" s="510" t="s">
        <v>1003</v>
      </c>
      <c r="D66" s="401" t="s">
        <v>1030</v>
      </c>
      <c r="E66" s="401" t="s">
        <v>76</v>
      </c>
      <c r="F66" s="403"/>
      <c r="G66" s="461">
        <v>10</v>
      </c>
      <c r="H66" s="465" t="s">
        <v>0</v>
      </c>
      <c r="I6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66" s="404" t="str">
        <f>IF(Sklop33[[#This Row],[ZAHTEVANA SHEMA KAKOVOSTI]]&lt;&gt;"",Sklop33[[#This Row],[Preračunana masa/volumen/kos na enoto kg]],"")</f>
        <v/>
      </c>
      <c r="K66" s="406"/>
      <c r="L66" s="276"/>
      <c r="M66" s="276"/>
      <c r="N66" s="283"/>
      <c r="O66" s="117"/>
      <c r="P66" s="117"/>
      <c r="Q66" s="418"/>
      <c r="R66" s="410">
        <f>+Sklop33[[#This Row],[cena/enota brez DDV v EUR]]*Sklop33[[#This Row],[Stopnja DDV (%)]]</f>
        <v>0</v>
      </c>
      <c r="S66" s="410">
        <f>+Sklop33[[#This Row],[cena/enota brez DDV v EUR]]+Sklop33[[#This Row],[Davek (EUR)]]</f>
        <v>0</v>
      </c>
      <c r="T66" s="410">
        <f>+Sklop33[[#This Row],[cena/enota brez DDV v EUR]]*Sklop33[[#This Row],[Okvirna količina]]</f>
        <v>0</v>
      </c>
      <c r="U66" s="410">
        <f>+Sklop33[[#This Row],[Končna cena/enoto mere (EUR) z DDV]]*Sklop33[[#This Row],[Okvirna količina]]</f>
        <v>0</v>
      </c>
      <c r="V66" s="284"/>
    </row>
    <row r="67" spans="1:22" s="55" customFormat="1">
      <c r="A67" s="77" t="s">
        <v>190</v>
      </c>
      <c r="B67" s="493" t="s">
        <v>988</v>
      </c>
      <c r="C67" s="510" t="s">
        <v>1013</v>
      </c>
      <c r="D67" s="401" t="s">
        <v>1122</v>
      </c>
      <c r="E67" s="401" t="s">
        <v>76</v>
      </c>
      <c r="F67" s="403"/>
      <c r="G67" s="461">
        <v>20</v>
      </c>
      <c r="H67" s="465" t="s">
        <v>0</v>
      </c>
      <c r="I6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67" s="404" t="str">
        <f>IF(Sklop33[[#This Row],[ZAHTEVANA SHEMA KAKOVOSTI]]&lt;&gt;"",Sklop33[[#This Row],[Preračunana masa/volumen/kos na enoto kg]],"")</f>
        <v/>
      </c>
      <c r="K67" s="406"/>
      <c r="L67" s="276"/>
      <c r="M67" s="276"/>
      <c r="N67" s="283"/>
      <c r="O67" s="117"/>
      <c r="P67" s="117"/>
      <c r="Q67" s="418"/>
      <c r="R67" s="410">
        <f>+Sklop33[[#This Row],[cena/enota brez DDV v EUR]]*Sklop33[[#This Row],[Stopnja DDV (%)]]</f>
        <v>0</v>
      </c>
      <c r="S67" s="410">
        <f>+Sklop33[[#This Row],[cena/enota brez DDV v EUR]]+Sklop33[[#This Row],[Davek (EUR)]]</f>
        <v>0</v>
      </c>
      <c r="T67" s="410">
        <f>+Sklop33[[#This Row],[cena/enota brez DDV v EUR]]*Sklop33[[#This Row],[Okvirna količina]]</f>
        <v>0</v>
      </c>
      <c r="U67" s="410">
        <f>+Sklop33[[#This Row],[Končna cena/enoto mere (EUR) z DDV]]*Sklop33[[#This Row],[Okvirna količina]]</f>
        <v>0</v>
      </c>
      <c r="V67" s="284"/>
    </row>
    <row r="68" spans="1:22" s="55" customFormat="1">
      <c r="A68" s="77" t="s">
        <v>191</v>
      </c>
      <c r="B68" s="493" t="s">
        <v>1055</v>
      </c>
      <c r="C68" s="493" t="s">
        <v>1014</v>
      </c>
      <c r="D68" s="401">
        <v>125</v>
      </c>
      <c r="E68" s="401" t="s">
        <v>76</v>
      </c>
      <c r="F68" s="403"/>
      <c r="G68" s="461">
        <v>40</v>
      </c>
      <c r="H68" s="465" t="s">
        <v>243</v>
      </c>
      <c r="I6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68" s="404" t="str">
        <f>IF(Sklop33[[#This Row],[ZAHTEVANA SHEMA KAKOVOSTI]]&lt;&gt;"",Sklop33[[#This Row],[Preračunana masa/volumen/kos na enoto kg]],"")</f>
        <v/>
      </c>
      <c r="K68" s="406"/>
      <c r="L68" s="276"/>
      <c r="M68" s="276"/>
      <c r="N68" s="283"/>
      <c r="O68" s="117"/>
      <c r="P68" s="117"/>
      <c r="Q68" s="418"/>
      <c r="R68" s="410">
        <f>+Sklop33[[#This Row],[cena/enota brez DDV v EUR]]*Sklop33[[#This Row],[Stopnja DDV (%)]]</f>
        <v>0</v>
      </c>
      <c r="S68" s="410">
        <f>+Sklop33[[#This Row],[cena/enota brez DDV v EUR]]+Sklop33[[#This Row],[Davek (EUR)]]</f>
        <v>0</v>
      </c>
      <c r="T68" s="410">
        <f>+Sklop33[[#This Row],[cena/enota brez DDV v EUR]]*Sklop33[[#This Row],[Okvirna količina]]</f>
        <v>0</v>
      </c>
      <c r="U68" s="410">
        <f>+Sklop33[[#This Row],[Končna cena/enoto mere (EUR) z DDV]]*Sklop33[[#This Row],[Okvirna količina]]</f>
        <v>0</v>
      </c>
      <c r="V68" s="284"/>
    </row>
    <row r="69" spans="1:22" s="55" customFormat="1">
      <c r="A69" s="77" t="s">
        <v>192</v>
      </c>
      <c r="B69" s="493" t="s">
        <v>1061</v>
      </c>
      <c r="C69" s="493" t="s">
        <v>1014</v>
      </c>
      <c r="D69" s="401">
        <v>125</v>
      </c>
      <c r="E69" s="401" t="s">
        <v>76</v>
      </c>
      <c r="F69" s="403"/>
      <c r="G69" s="461">
        <v>40</v>
      </c>
      <c r="H69" s="465" t="s">
        <v>243</v>
      </c>
      <c r="I6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69" s="404" t="str">
        <f>IF(Sklop33[[#This Row],[ZAHTEVANA SHEMA KAKOVOSTI]]&lt;&gt;"",Sklop33[[#This Row],[Preračunana masa/volumen/kos na enoto kg]],"")</f>
        <v/>
      </c>
      <c r="K69" s="406"/>
      <c r="L69" s="276"/>
      <c r="M69" s="276"/>
      <c r="N69" s="283"/>
      <c r="O69" s="117"/>
      <c r="P69" s="117"/>
      <c r="Q69" s="418"/>
      <c r="R69" s="410">
        <f>+Sklop33[[#This Row],[cena/enota brez DDV v EUR]]*Sklop33[[#This Row],[Stopnja DDV (%)]]</f>
        <v>0</v>
      </c>
      <c r="S69" s="410">
        <f>+Sklop33[[#This Row],[cena/enota brez DDV v EUR]]+Sklop33[[#This Row],[Davek (EUR)]]</f>
        <v>0</v>
      </c>
      <c r="T69" s="410">
        <f>+Sklop33[[#This Row],[cena/enota brez DDV v EUR]]*Sklop33[[#This Row],[Okvirna količina]]</f>
        <v>0</v>
      </c>
      <c r="U69" s="410">
        <f>+Sklop33[[#This Row],[Končna cena/enoto mere (EUR) z DDV]]*Sklop33[[#This Row],[Okvirna količina]]</f>
        <v>0</v>
      </c>
      <c r="V69" s="284"/>
    </row>
    <row r="70" spans="1:22" s="55" customFormat="1">
      <c r="A70" s="77" t="s">
        <v>193</v>
      </c>
      <c r="B70" s="493" t="s">
        <v>1138</v>
      </c>
      <c r="C70" s="510" t="s">
        <v>1003</v>
      </c>
      <c r="D70" s="401" t="s">
        <v>1136</v>
      </c>
      <c r="E70" s="401" t="s">
        <v>76</v>
      </c>
      <c r="F70" s="403"/>
      <c r="G70" s="461">
        <v>3</v>
      </c>
      <c r="H70" s="465" t="s">
        <v>0</v>
      </c>
      <c r="I7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70" s="404" t="str">
        <f>IF(Sklop33[[#This Row],[ZAHTEVANA SHEMA KAKOVOSTI]]&lt;&gt;"",Sklop33[[#This Row],[Preračunana masa/volumen/kos na enoto kg]],"")</f>
        <v/>
      </c>
      <c r="K70" s="406"/>
      <c r="L70" s="276"/>
      <c r="M70" s="276"/>
      <c r="N70" s="283"/>
      <c r="O70" s="117"/>
      <c r="P70" s="117"/>
      <c r="Q70" s="418"/>
      <c r="R70" s="410">
        <f>+Sklop33[[#This Row],[cena/enota brez DDV v EUR]]*Sklop33[[#This Row],[Stopnja DDV (%)]]</f>
        <v>0</v>
      </c>
      <c r="S70" s="410">
        <f>+Sklop33[[#This Row],[cena/enota brez DDV v EUR]]+Sklop33[[#This Row],[Davek (EUR)]]</f>
        <v>0</v>
      </c>
      <c r="T70" s="410">
        <f>+Sklop33[[#This Row],[cena/enota brez DDV v EUR]]*Sklop33[[#This Row],[Okvirna količina]]</f>
        <v>0</v>
      </c>
      <c r="U70" s="410">
        <f>+Sklop33[[#This Row],[Končna cena/enoto mere (EUR) z DDV]]*Sklop33[[#This Row],[Okvirna količina]]</f>
        <v>0</v>
      </c>
      <c r="V70" s="284"/>
    </row>
    <row r="71" spans="1:22" s="55" customFormat="1">
      <c r="A71" s="77" t="s">
        <v>194</v>
      </c>
      <c r="B71" s="493" t="s">
        <v>1139</v>
      </c>
      <c r="C71" s="510" t="s">
        <v>1003</v>
      </c>
      <c r="D71" s="401" t="s">
        <v>1126</v>
      </c>
      <c r="E71" s="401" t="s">
        <v>76</v>
      </c>
      <c r="F71" s="403"/>
      <c r="G71" s="461">
        <v>4</v>
      </c>
      <c r="H71" s="465" t="s">
        <v>0</v>
      </c>
      <c r="I7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J71" s="404" t="str">
        <f>IF(Sklop33[[#This Row],[ZAHTEVANA SHEMA KAKOVOSTI]]&lt;&gt;"",Sklop33[[#This Row],[Preračunana masa/volumen/kos na enoto kg]],"")</f>
        <v/>
      </c>
      <c r="K71" s="406"/>
      <c r="L71" s="276"/>
      <c r="M71" s="276"/>
      <c r="N71" s="283"/>
      <c r="O71" s="117"/>
      <c r="P71" s="117"/>
      <c r="Q71" s="418"/>
      <c r="R71" s="410">
        <f>+Sklop33[[#This Row],[cena/enota brez DDV v EUR]]*Sklop33[[#This Row],[Stopnja DDV (%)]]</f>
        <v>0</v>
      </c>
      <c r="S71" s="410">
        <f>+Sklop33[[#This Row],[cena/enota brez DDV v EUR]]+Sklop33[[#This Row],[Davek (EUR)]]</f>
        <v>0</v>
      </c>
      <c r="T71" s="410">
        <f>+Sklop33[[#This Row],[cena/enota brez DDV v EUR]]*Sklop33[[#This Row],[Okvirna količina]]</f>
        <v>0</v>
      </c>
      <c r="U71" s="410">
        <f>+Sklop33[[#This Row],[Končna cena/enoto mere (EUR) z DDV]]*Sklop33[[#This Row],[Okvirna količina]]</f>
        <v>0</v>
      </c>
      <c r="V71" s="284"/>
    </row>
    <row r="72" spans="1:22" s="55" customFormat="1">
      <c r="A72" s="77" t="s">
        <v>195</v>
      </c>
      <c r="B72" s="493" t="s">
        <v>1140</v>
      </c>
      <c r="C72" s="510" t="s">
        <v>1003</v>
      </c>
      <c r="D72" s="401" t="s">
        <v>881</v>
      </c>
      <c r="E72" s="401" t="s">
        <v>76</v>
      </c>
      <c r="F72" s="403"/>
      <c r="G72" s="461">
        <v>5</v>
      </c>
      <c r="H72" s="465" t="s">
        <v>0</v>
      </c>
      <c r="I7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72" s="404" t="str">
        <f>IF(Sklop33[[#This Row],[ZAHTEVANA SHEMA KAKOVOSTI]]&lt;&gt;"",Sklop33[[#This Row],[Preračunana masa/volumen/kos na enoto kg]],"")</f>
        <v/>
      </c>
      <c r="K72" s="406"/>
      <c r="L72" s="276"/>
      <c r="M72" s="276"/>
      <c r="N72" s="283"/>
      <c r="O72" s="117"/>
      <c r="P72" s="117"/>
      <c r="Q72" s="418"/>
      <c r="R72" s="410">
        <f>+Sklop33[[#This Row],[cena/enota brez DDV v EUR]]*Sklop33[[#This Row],[Stopnja DDV (%)]]</f>
        <v>0</v>
      </c>
      <c r="S72" s="410">
        <f>+Sklop33[[#This Row],[cena/enota brez DDV v EUR]]+Sklop33[[#This Row],[Davek (EUR)]]</f>
        <v>0</v>
      </c>
      <c r="T72" s="410">
        <f>+Sklop33[[#This Row],[cena/enota brez DDV v EUR]]*Sklop33[[#This Row],[Okvirna količina]]</f>
        <v>0</v>
      </c>
      <c r="U72" s="410">
        <f>+Sklop33[[#This Row],[Končna cena/enoto mere (EUR) z DDV]]*Sklop33[[#This Row],[Okvirna količina]]</f>
        <v>0</v>
      </c>
      <c r="V72" s="284"/>
    </row>
    <row r="73" spans="1:22" s="55" customFormat="1">
      <c r="A73" s="77" t="s">
        <v>196</v>
      </c>
      <c r="B73" s="493" t="s">
        <v>1141</v>
      </c>
      <c r="C73" s="510" t="s">
        <v>1003</v>
      </c>
      <c r="D73" s="401" t="s">
        <v>1126</v>
      </c>
      <c r="E73" s="401" t="s">
        <v>76</v>
      </c>
      <c r="F73" s="403"/>
      <c r="G73" s="461">
        <v>11</v>
      </c>
      <c r="H73" s="465" t="s">
        <v>0</v>
      </c>
      <c r="I7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11</v>
      </c>
      <c r="J73" s="404" t="str">
        <f>IF(Sklop33[[#This Row],[ZAHTEVANA SHEMA KAKOVOSTI]]&lt;&gt;"",Sklop33[[#This Row],[Preračunana masa/volumen/kos na enoto kg]],"")</f>
        <v/>
      </c>
      <c r="K73" s="406"/>
      <c r="L73" s="276"/>
      <c r="M73" s="276"/>
      <c r="N73" s="283"/>
      <c r="O73" s="117"/>
      <c r="P73" s="117"/>
      <c r="Q73" s="418"/>
      <c r="R73" s="410">
        <f>+Sklop33[[#This Row],[cena/enota brez DDV v EUR]]*Sklop33[[#This Row],[Stopnja DDV (%)]]</f>
        <v>0</v>
      </c>
      <c r="S73" s="410">
        <f>+Sklop33[[#This Row],[cena/enota brez DDV v EUR]]+Sklop33[[#This Row],[Davek (EUR)]]</f>
        <v>0</v>
      </c>
      <c r="T73" s="410">
        <f>+Sklop33[[#This Row],[cena/enota brez DDV v EUR]]*Sklop33[[#This Row],[Okvirna količina]]</f>
        <v>0</v>
      </c>
      <c r="U73" s="410">
        <f>+Sklop33[[#This Row],[Končna cena/enoto mere (EUR) z DDV]]*Sklop33[[#This Row],[Okvirna količina]]</f>
        <v>0</v>
      </c>
      <c r="V73" s="284"/>
    </row>
    <row r="74" spans="1:22" s="55" customFormat="1">
      <c r="A74" s="77" t="s">
        <v>197</v>
      </c>
      <c r="B74" s="493" t="s">
        <v>1142</v>
      </c>
      <c r="C74" s="510" t="s">
        <v>1003</v>
      </c>
      <c r="D74" s="401" t="s">
        <v>1126</v>
      </c>
      <c r="E74" s="401" t="s">
        <v>76</v>
      </c>
      <c r="F74" s="403"/>
      <c r="G74" s="461">
        <v>6</v>
      </c>
      <c r="H74" s="465" t="s">
        <v>0</v>
      </c>
      <c r="I7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74" s="404" t="str">
        <f>IF(Sklop33[[#This Row],[ZAHTEVANA SHEMA KAKOVOSTI]]&lt;&gt;"",Sklop33[[#This Row],[Preračunana masa/volumen/kos na enoto kg]],"")</f>
        <v/>
      </c>
      <c r="K74" s="406"/>
      <c r="L74" s="276"/>
      <c r="M74" s="276"/>
      <c r="N74" s="283"/>
      <c r="O74" s="117"/>
      <c r="P74" s="117"/>
      <c r="Q74" s="418"/>
      <c r="R74" s="410">
        <f>+Sklop33[[#This Row],[cena/enota brez DDV v EUR]]*Sklop33[[#This Row],[Stopnja DDV (%)]]</f>
        <v>0</v>
      </c>
      <c r="S74" s="410">
        <f>+Sklop33[[#This Row],[cena/enota brez DDV v EUR]]+Sklop33[[#This Row],[Davek (EUR)]]</f>
        <v>0</v>
      </c>
      <c r="T74" s="410">
        <f>+Sklop33[[#This Row],[cena/enota brez DDV v EUR]]*Sklop33[[#This Row],[Okvirna količina]]</f>
        <v>0</v>
      </c>
      <c r="U74" s="410">
        <f>+Sklop33[[#This Row],[Končna cena/enoto mere (EUR) z DDV]]*Sklop33[[#This Row],[Okvirna količina]]</f>
        <v>0</v>
      </c>
      <c r="V74" s="284"/>
    </row>
    <row r="75" spans="1:22" s="55" customFormat="1">
      <c r="A75" s="77" t="s">
        <v>198</v>
      </c>
      <c r="B75" s="493" t="s">
        <v>1143</v>
      </c>
      <c r="C75" s="510" t="s">
        <v>1003</v>
      </c>
      <c r="D75" s="401" t="s">
        <v>1137</v>
      </c>
      <c r="E75" s="401" t="s">
        <v>76</v>
      </c>
      <c r="F75" s="403"/>
      <c r="G75" s="461">
        <v>10</v>
      </c>
      <c r="H75" s="465" t="s">
        <v>0</v>
      </c>
      <c r="I7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75" s="404" t="str">
        <f>IF(Sklop33[[#This Row],[ZAHTEVANA SHEMA KAKOVOSTI]]&lt;&gt;"",Sklop33[[#This Row],[Preračunana masa/volumen/kos na enoto kg]],"")</f>
        <v/>
      </c>
      <c r="K75" s="406"/>
      <c r="L75" s="276"/>
      <c r="M75" s="276"/>
      <c r="N75" s="283"/>
      <c r="O75" s="117"/>
      <c r="P75" s="117"/>
      <c r="Q75" s="418"/>
      <c r="R75" s="410">
        <f>+Sklop33[[#This Row],[cena/enota brez DDV v EUR]]*Sklop33[[#This Row],[Stopnja DDV (%)]]</f>
        <v>0</v>
      </c>
      <c r="S75" s="410">
        <f>+Sklop33[[#This Row],[cena/enota brez DDV v EUR]]+Sklop33[[#This Row],[Davek (EUR)]]</f>
        <v>0</v>
      </c>
      <c r="T75" s="410">
        <f>+Sklop33[[#This Row],[cena/enota brez DDV v EUR]]*Sklop33[[#This Row],[Okvirna količina]]</f>
        <v>0</v>
      </c>
      <c r="U75" s="410">
        <f>+Sklop33[[#This Row],[Končna cena/enoto mere (EUR) z DDV]]*Sklop33[[#This Row],[Okvirna količina]]</f>
        <v>0</v>
      </c>
      <c r="V75" s="284"/>
    </row>
    <row r="76" spans="1:22" s="55" customFormat="1">
      <c r="A76" s="77" t="s">
        <v>199</v>
      </c>
      <c r="B76" s="493" t="s">
        <v>1144</v>
      </c>
      <c r="C76" s="510" t="s">
        <v>1003</v>
      </c>
      <c r="D76" s="401" t="s">
        <v>1091</v>
      </c>
      <c r="E76" s="401" t="s">
        <v>76</v>
      </c>
      <c r="F76" s="403"/>
      <c r="G76" s="461">
        <v>1</v>
      </c>
      <c r="H76" s="465" t="s">
        <v>0</v>
      </c>
      <c r="I7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</v>
      </c>
      <c r="J76" s="404" t="str">
        <f>IF(Sklop33[[#This Row],[ZAHTEVANA SHEMA KAKOVOSTI]]&lt;&gt;"",Sklop33[[#This Row],[Preračunana masa/volumen/kos na enoto kg]],"")</f>
        <v/>
      </c>
      <c r="K76" s="406"/>
      <c r="L76" s="276"/>
      <c r="M76" s="276"/>
      <c r="N76" s="283"/>
      <c r="O76" s="117"/>
      <c r="P76" s="117"/>
      <c r="Q76" s="418"/>
      <c r="R76" s="410">
        <f>+Sklop33[[#This Row],[cena/enota brez DDV v EUR]]*Sklop33[[#This Row],[Stopnja DDV (%)]]</f>
        <v>0</v>
      </c>
      <c r="S76" s="410">
        <f>+Sklop33[[#This Row],[cena/enota brez DDV v EUR]]+Sklop33[[#This Row],[Davek (EUR)]]</f>
        <v>0</v>
      </c>
      <c r="T76" s="410">
        <f>+Sklop33[[#This Row],[cena/enota brez DDV v EUR]]*Sklop33[[#This Row],[Okvirna količina]]</f>
        <v>0</v>
      </c>
      <c r="U76" s="410">
        <f>+Sklop33[[#This Row],[Končna cena/enoto mere (EUR) z DDV]]*Sklop33[[#This Row],[Okvirna količina]]</f>
        <v>0</v>
      </c>
      <c r="V76" s="284"/>
    </row>
    <row r="77" spans="1:22" s="55" customFormat="1" ht="24">
      <c r="A77" s="77" t="s">
        <v>200</v>
      </c>
      <c r="B77" s="493" t="s">
        <v>1145</v>
      </c>
      <c r="C77" s="510" t="s">
        <v>1015</v>
      </c>
      <c r="D77" s="401" t="s">
        <v>868</v>
      </c>
      <c r="E77" s="401" t="s">
        <v>76</v>
      </c>
      <c r="F77" s="403"/>
      <c r="G77" s="461">
        <v>80</v>
      </c>
      <c r="H77" s="465" t="s">
        <v>0</v>
      </c>
      <c r="I7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80</v>
      </c>
      <c r="J77" s="404" t="str">
        <f>IF(Sklop33[[#This Row],[ZAHTEVANA SHEMA KAKOVOSTI]]&lt;&gt;"",Sklop33[[#This Row],[Preračunana masa/volumen/kos na enoto kg]],"")</f>
        <v/>
      </c>
      <c r="K77" s="406"/>
      <c r="L77" s="276"/>
      <c r="M77" s="276"/>
      <c r="N77" s="283"/>
      <c r="O77" s="117"/>
      <c r="P77" s="117"/>
      <c r="Q77" s="418"/>
      <c r="R77" s="410">
        <f>+Sklop33[[#This Row],[cena/enota brez DDV v EUR]]*Sklop33[[#This Row],[Stopnja DDV (%)]]</f>
        <v>0</v>
      </c>
      <c r="S77" s="410">
        <f>+Sklop33[[#This Row],[cena/enota brez DDV v EUR]]+Sklop33[[#This Row],[Davek (EUR)]]</f>
        <v>0</v>
      </c>
      <c r="T77" s="410">
        <f>+Sklop33[[#This Row],[cena/enota brez DDV v EUR]]*Sklop33[[#This Row],[Okvirna količina]]</f>
        <v>0</v>
      </c>
      <c r="U77" s="410">
        <f>+Sklop33[[#This Row],[Končna cena/enoto mere (EUR) z DDV]]*Sklop33[[#This Row],[Okvirna količina]]</f>
        <v>0</v>
      </c>
      <c r="V77" s="284"/>
    </row>
    <row r="78" spans="1:22" s="55" customFormat="1">
      <c r="A78" s="77" t="s">
        <v>201</v>
      </c>
      <c r="B78" s="493" t="s">
        <v>1146</v>
      </c>
      <c r="C78" s="510" t="s">
        <v>1003</v>
      </c>
      <c r="D78" s="401" t="s">
        <v>1091</v>
      </c>
      <c r="E78" s="401" t="s">
        <v>76</v>
      </c>
      <c r="F78" s="403"/>
      <c r="G78" s="461">
        <v>10</v>
      </c>
      <c r="H78" s="465" t="s">
        <v>0</v>
      </c>
      <c r="I7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78" s="404" t="str">
        <f>IF(Sklop33[[#This Row],[ZAHTEVANA SHEMA KAKOVOSTI]]&lt;&gt;"",Sklop33[[#This Row],[Preračunana masa/volumen/kos na enoto kg]],"")</f>
        <v/>
      </c>
      <c r="K78" s="406"/>
      <c r="L78" s="276"/>
      <c r="M78" s="276"/>
      <c r="N78" s="283"/>
      <c r="O78" s="117"/>
      <c r="P78" s="117"/>
      <c r="Q78" s="418"/>
      <c r="R78" s="410">
        <f>+Sklop33[[#This Row],[cena/enota brez DDV v EUR]]*Sklop33[[#This Row],[Stopnja DDV (%)]]</f>
        <v>0</v>
      </c>
      <c r="S78" s="410">
        <f>+Sklop33[[#This Row],[cena/enota brez DDV v EUR]]+Sklop33[[#This Row],[Davek (EUR)]]</f>
        <v>0</v>
      </c>
      <c r="T78" s="410">
        <f>+Sklop33[[#This Row],[cena/enota brez DDV v EUR]]*Sklop33[[#This Row],[Okvirna količina]]</f>
        <v>0</v>
      </c>
      <c r="U78" s="410">
        <f>+Sklop33[[#This Row],[Končna cena/enoto mere (EUR) z DDV]]*Sklop33[[#This Row],[Okvirna količina]]</f>
        <v>0</v>
      </c>
      <c r="V78" s="284"/>
    </row>
    <row r="79" spans="1:22" s="55" customFormat="1">
      <c r="A79" s="77" t="s">
        <v>202</v>
      </c>
      <c r="B79" s="493" t="s">
        <v>1147</v>
      </c>
      <c r="C79" s="510" t="s">
        <v>1003</v>
      </c>
      <c r="D79" s="401" t="s">
        <v>1093</v>
      </c>
      <c r="E79" s="401" t="s">
        <v>76</v>
      </c>
      <c r="F79" s="403"/>
      <c r="G79" s="461">
        <v>9</v>
      </c>
      <c r="H79" s="465" t="s">
        <v>0</v>
      </c>
      <c r="I7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9</v>
      </c>
      <c r="J79" s="404" t="str">
        <f>IF(Sklop33[[#This Row],[ZAHTEVANA SHEMA KAKOVOSTI]]&lt;&gt;"",Sklop33[[#This Row],[Preračunana masa/volumen/kos na enoto kg]],"")</f>
        <v/>
      </c>
      <c r="K79" s="406"/>
      <c r="L79" s="276"/>
      <c r="M79" s="276"/>
      <c r="N79" s="283"/>
      <c r="O79" s="117"/>
      <c r="P79" s="117"/>
      <c r="Q79" s="418"/>
      <c r="R79" s="410">
        <f>+Sklop33[[#This Row],[cena/enota brez DDV v EUR]]*Sklop33[[#This Row],[Stopnja DDV (%)]]</f>
        <v>0</v>
      </c>
      <c r="S79" s="410">
        <f>+Sklop33[[#This Row],[cena/enota brez DDV v EUR]]+Sklop33[[#This Row],[Davek (EUR)]]</f>
        <v>0</v>
      </c>
      <c r="T79" s="410">
        <f>+Sklop33[[#This Row],[cena/enota brez DDV v EUR]]*Sklop33[[#This Row],[Okvirna količina]]</f>
        <v>0</v>
      </c>
      <c r="U79" s="410">
        <f>+Sklop33[[#This Row],[Končna cena/enoto mere (EUR) z DDV]]*Sklop33[[#This Row],[Okvirna količina]]</f>
        <v>0</v>
      </c>
      <c r="V79" s="284"/>
    </row>
    <row r="80" spans="1:22" s="55" customFormat="1">
      <c r="A80" s="77" t="s">
        <v>203</v>
      </c>
      <c r="B80" s="493" t="s">
        <v>1155</v>
      </c>
      <c r="C80" s="510" t="s">
        <v>1016</v>
      </c>
      <c r="D80" s="401">
        <v>1</v>
      </c>
      <c r="E80" s="401" t="s">
        <v>40</v>
      </c>
      <c r="F80" s="403"/>
      <c r="G80" s="461">
        <v>10</v>
      </c>
      <c r="H80" s="465" t="s">
        <v>40</v>
      </c>
      <c r="I8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80" s="404" t="str">
        <f>IF(Sklop33[[#This Row],[ZAHTEVANA SHEMA KAKOVOSTI]]&lt;&gt;"",Sklop33[[#This Row],[Preračunana masa/volumen/kos na enoto kg]],"")</f>
        <v/>
      </c>
      <c r="K80" s="406"/>
      <c r="L80" s="276"/>
      <c r="M80" s="276"/>
      <c r="N80" s="283"/>
      <c r="O80" s="117"/>
      <c r="P80" s="117"/>
      <c r="Q80" s="418"/>
      <c r="R80" s="410">
        <f>+Sklop33[[#This Row],[cena/enota brez DDV v EUR]]*Sklop33[[#This Row],[Stopnja DDV (%)]]</f>
        <v>0</v>
      </c>
      <c r="S80" s="410">
        <f>+Sklop33[[#This Row],[cena/enota brez DDV v EUR]]+Sklop33[[#This Row],[Davek (EUR)]]</f>
        <v>0</v>
      </c>
      <c r="T80" s="410">
        <f>+Sklop33[[#This Row],[cena/enota brez DDV v EUR]]*Sklop33[[#This Row],[Okvirna količina]]</f>
        <v>0</v>
      </c>
      <c r="U80" s="410">
        <f>+Sklop33[[#This Row],[Končna cena/enoto mere (EUR) z DDV]]*Sklop33[[#This Row],[Okvirna količina]]</f>
        <v>0</v>
      </c>
      <c r="V80" s="284"/>
    </row>
    <row r="81" spans="1:22" s="55" customFormat="1">
      <c r="A81" s="77" t="s">
        <v>204</v>
      </c>
      <c r="B81" s="493" t="s">
        <v>1154</v>
      </c>
      <c r="C81" s="510" t="s">
        <v>1003</v>
      </c>
      <c r="D81" s="401">
        <v>1</v>
      </c>
      <c r="E81" s="401" t="s">
        <v>40</v>
      </c>
      <c r="F81" s="403"/>
      <c r="G81" s="461">
        <v>500</v>
      </c>
      <c r="H81" s="465" t="s">
        <v>40</v>
      </c>
      <c r="I8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500</v>
      </c>
      <c r="J81" s="404" t="str">
        <f>IF(Sklop33[[#This Row],[ZAHTEVANA SHEMA KAKOVOSTI]]&lt;&gt;"",Sklop33[[#This Row],[Preračunana masa/volumen/kos na enoto kg]],"")</f>
        <v/>
      </c>
      <c r="K81" s="406"/>
      <c r="L81" s="276"/>
      <c r="M81" s="276"/>
      <c r="N81" s="283"/>
      <c r="O81" s="117"/>
      <c r="P81" s="117"/>
      <c r="Q81" s="418"/>
      <c r="R81" s="410">
        <f>+Sklop33[[#This Row],[cena/enota brez DDV v EUR]]*Sklop33[[#This Row],[Stopnja DDV (%)]]</f>
        <v>0</v>
      </c>
      <c r="S81" s="410">
        <f>+Sklop33[[#This Row],[cena/enota brez DDV v EUR]]+Sklop33[[#This Row],[Davek (EUR)]]</f>
        <v>0</v>
      </c>
      <c r="T81" s="410">
        <f>+Sklop33[[#This Row],[cena/enota brez DDV v EUR]]*Sklop33[[#This Row],[Okvirna količina]]</f>
        <v>0</v>
      </c>
      <c r="U81" s="410">
        <f>+Sklop33[[#This Row],[Končna cena/enoto mere (EUR) z DDV]]*Sklop33[[#This Row],[Okvirna količina]]</f>
        <v>0</v>
      </c>
      <c r="V81" s="284"/>
    </row>
    <row r="82" spans="1:22" s="55" customFormat="1">
      <c r="A82" s="77" t="s">
        <v>205</v>
      </c>
      <c r="B82" s="493" t="s">
        <v>1056</v>
      </c>
      <c r="C82" s="493" t="s">
        <v>1017</v>
      </c>
      <c r="D82" s="401">
        <v>250</v>
      </c>
      <c r="E82" s="401" t="s">
        <v>76</v>
      </c>
      <c r="F82" s="403"/>
      <c r="G82" s="461">
        <v>12</v>
      </c>
      <c r="H82" s="465" t="s">
        <v>842</v>
      </c>
      <c r="I8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82" s="404" t="str">
        <f>IF(Sklop33[[#This Row],[ZAHTEVANA SHEMA KAKOVOSTI]]&lt;&gt;"",Sklop33[[#This Row],[Preračunana masa/volumen/kos na enoto kg]],"")</f>
        <v/>
      </c>
      <c r="K82" s="406"/>
      <c r="L82" s="276"/>
      <c r="M82" s="276"/>
      <c r="N82" s="283"/>
      <c r="O82" s="117"/>
      <c r="P82" s="117"/>
      <c r="Q82" s="418"/>
      <c r="R82" s="410">
        <f>+Sklop33[[#This Row],[cena/enota brez DDV v EUR]]*Sklop33[[#This Row],[Stopnja DDV (%)]]</f>
        <v>0</v>
      </c>
      <c r="S82" s="410">
        <f>+Sklop33[[#This Row],[cena/enota brez DDV v EUR]]+Sklop33[[#This Row],[Davek (EUR)]]</f>
        <v>0</v>
      </c>
      <c r="T82" s="410">
        <f>+Sklop33[[#This Row],[cena/enota brez DDV v EUR]]*Sklop33[[#This Row],[Okvirna količina]]</f>
        <v>0</v>
      </c>
      <c r="U82" s="410">
        <f>+Sklop33[[#This Row],[Končna cena/enoto mere (EUR) z DDV]]*Sklop33[[#This Row],[Okvirna količina]]</f>
        <v>0</v>
      </c>
      <c r="V82" s="284"/>
    </row>
    <row r="83" spans="1:22" s="55" customFormat="1">
      <c r="A83" s="77" t="s">
        <v>206</v>
      </c>
      <c r="B83" s="493" t="s">
        <v>1057</v>
      </c>
      <c r="C83" s="493" t="s">
        <v>1017</v>
      </c>
      <c r="D83" s="401">
        <v>250</v>
      </c>
      <c r="E83" s="401" t="s">
        <v>76</v>
      </c>
      <c r="F83" s="403"/>
      <c r="G83" s="461">
        <v>30</v>
      </c>
      <c r="H83" s="465" t="s">
        <v>842</v>
      </c>
      <c r="I8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7.5</v>
      </c>
      <c r="J83" s="404" t="str">
        <f>IF(Sklop33[[#This Row],[ZAHTEVANA SHEMA KAKOVOSTI]]&lt;&gt;"",Sklop33[[#This Row],[Preračunana masa/volumen/kos na enoto kg]],"")</f>
        <v/>
      </c>
      <c r="K83" s="406"/>
      <c r="L83" s="276"/>
      <c r="M83" s="276"/>
      <c r="N83" s="283"/>
      <c r="O83" s="117"/>
      <c r="P83" s="117"/>
      <c r="Q83" s="418"/>
      <c r="R83" s="410">
        <f>+Sklop33[[#This Row],[cena/enota brez DDV v EUR]]*Sklop33[[#This Row],[Stopnja DDV (%)]]</f>
        <v>0</v>
      </c>
      <c r="S83" s="410">
        <f>+Sklop33[[#This Row],[cena/enota brez DDV v EUR]]+Sklop33[[#This Row],[Davek (EUR)]]</f>
        <v>0</v>
      </c>
      <c r="T83" s="410">
        <f>+Sklop33[[#This Row],[cena/enota brez DDV v EUR]]*Sklop33[[#This Row],[Okvirna količina]]</f>
        <v>0</v>
      </c>
      <c r="U83" s="410">
        <f>+Sklop33[[#This Row],[Končna cena/enoto mere (EUR) z DDV]]*Sklop33[[#This Row],[Okvirna količina]]</f>
        <v>0</v>
      </c>
      <c r="V83" s="284"/>
    </row>
    <row r="84" spans="1:22" s="55" customFormat="1">
      <c r="A84" s="77" t="s">
        <v>207</v>
      </c>
      <c r="B84" s="493" t="s">
        <v>1058</v>
      </c>
      <c r="C84" s="493" t="s">
        <v>1003</v>
      </c>
      <c r="D84" s="401">
        <v>400</v>
      </c>
      <c r="E84" s="401" t="s">
        <v>76</v>
      </c>
      <c r="F84" s="403"/>
      <c r="G84" s="461">
        <v>88</v>
      </c>
      <c r="H84" s="465" t="s">
        <v>842</v>
      </c>
      <c r="I8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35.200000000000003</v>
      </c>
      <c r="J84" s="404" t="str">
        <f>IF(Sklop33[[#This Row],[ZAHTEVANA SHEMA KAKOVOSTI]]&lt;&gt;"",Sklop33[[#This Row],[Preračunana masa/volumen/kos na enoto kg]],"")</f>
        <v/>
      </c>
      <c r="K84" s="406"/>
      <c r="L84" s="276"/>
      <c r="M84" s="276"/>
      <c r="N84" s="283"/>
      <c r="O84" s="117"/>
      <c r="P84" s="117"/>
      <c r="Q84" s="418"/>
      <c r="R84" s="410">
        <f>+Sklop33[[#This Row],[cena/enota brez DDV v EUR]]*Sklop33[[#This Row],[Stopnja DDV (%)]]</f>
        <v>0</v>
      </c>
      <c r="S84" s="410">
        <f>+Sklop33[[#This Row],[cena/enota brez DDV v EUR]]+Sklop33[[#This Row],[Davek (EUR)]]</f>
        <v>0</v>
      </c>
      <c r="T84" s="410">
        <f>+Sklop33[[#This Row],[cena/enota brez DDV v EUR]]*Sklop33[[#This Row],[Okvirna količina]]</f>
        <v>0</v>
      </c>
      <c r="U84" s="410">
        <f>+Sklop33[[#This Row],[Končna cena/enoto mere (EUR) z DDV]]*Sklop33[[#This Row],[Okvirna količina]]</f>
        <v>0</v>
      </c>
      <c r="V84" s="284"/>
    </row>
    <row r="85" spans="1:22" s="55" customFormat="1">
      <c r="A85" s="77" t="s">
        <v>208</v>
      </c>
      <c r="B85" s="493" t="s">
        <v>1152</v>
      </c>
      <c r="C85" s="510" t="s">
        <v>1003</v>
      </c>
      <c r="D85" s="401" t="s">
        <v>1126</v>
      </c>
      <c r="E85" s="401" t="s">
        <v>40</v>
      </c>
      <c r="F85" s="403"/>
      <c r="G85" s="461">
        <v>15</v>
      </c>
      <c r="H85" s="465" t="s">
        <v>40</v>
      </c>
      <c r="I8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J85" s="404" t="str">
        <f>IF(Sklop33[[#This Row],[ZAHTEVANA SHEMA KAKOVOSTI]]&lt;&gt;"",Sklop33[[#This Row],[Preračunana masa/volumen/kos na enoto kg]],"")</f>
        <v/>
      </c>
      <c r="K85" s="406"/>
      <c r="L85" s="276"/>
      <c r="M85" s="276"/>
      <c r="N85" s="283"/>
      <c r="O85" s="117"/>
      <c r="P85" s="117"/>
      <c r="Q85" s="418"/>
      <c r="R85" s="410">
        <f>+Sklop33[[#This Row],[cena/enota brez DDV v EUR]]*Sklop33[[#This Row],[Stopnja DDV (%)]]</f>
        <v>0</v>
      </c>
      <c r="S85" s="410">
        <f>+Sklop33[[#This Row],[cena/enota brez DDV v EUR]]+Sklop33[[#This Row],[Davek (EUR)]]</f>
        <v>0</v>
      </c>
      <c r="T85" s="410">
        <f>+Sklop33[[#This Row],[cena/enota brez DDV v EUR]]*Sklop33[[#This Row],[Okvirna količina]]</f>
        <v>0</v>
      </c>
      <c r="U85" s="410">
        <f>+Sklop33[[#This Row],[Končna cena/enoto mere (EUR) z DDV]]*Sklop33[[#This Row],[Okvirna količina]]</f>
        <v>0</v>
      </c>
      <c r="V85" s="284"/>
    </row>
    <row r="86" spans="1:22" s="55" customFormat="1">
      <c r="A86" s="77" t="s">
        <v>209</v>
      </c>
      <c r="B86" s="493" t="s">
        <v>1153</v>
      </c>
      <c r="C86" s="510" t="s">
        <v>1003</v>
      </c>
      <c r="D86" s="401" t="s">
        <v>1126</v>
      </c>
      <c r="E86" s="401" t="s">
        <v>40</v>
      </c>
      <c r="F86" s="403"/>
      <c r="G86" s="461">
        <v>8</v>
      </c>
      <c r="H86" s="465" t="s">
        <v>40</v>
      </c>
      <c r="I8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86" s="404" t="str">
        <f>IF(Sklop33[[#This Row],[ZAHTEVANA SHEMA KAKOVOSTI]]&lt;&gt;"",Sklop33[[#This Row],[Preračunana masa/volumen/kos na enoto kg]],"")</f>
        <v/>
      </c>
      <c r="K86" s="406"/>
      <c r="L86" s="276"/>
      <c r="M86" s="276"/>
      <c r="N86" s="283"/>
      <c r="O86" s="117"/>
      <c r="P86" s="117"/>
      <c r="Q86" s="418"/>
      <c r="R86" s="410">
        <f>+Sklop33[[#This Row],[cena/enota brez DDV v EUR]]*Sklop33[[#This Row],[Stopnja DDV (%)]]</f>
        <v>0</v>
      </c>
      <c r="S86" s="410">
        <f>+Sklop33[[#This Row],[cena/enota brez DDV v EUR]]+Sklop33[[#This Row],[Davek (EUR)]]</f>
        <v>0</v>
      </c>
      <c r="T86" s="410">
        <f>+Sklop33[[#This Row],[cena/enota brez DDV v EUR]]*Sklop33[[#This Row],[Okvirna količina]]</f>
        <v>0</v>
      </c>
      <c r="U86" s="410">
        <f>+Sklop33[[#This Row],[Končna cena/enoto mere (EUR) z DDV]]*Sklop33[[#This Row],[Okvirna količina]]</f>
        <v>0</v>
      </c>
      <c r="V86" s="284"/>
    </row>
    <row r="87" spans="1:22" s="55" customFormat="1" ht="25.5">
      <c r="A87" s="77" t="s">
        <v>210</v>
      </c>
      <c r="B87" s="493" t="s">
        <v>1059</v>
      </c>
      <c r="C87" s="493" t="s">
        <v>1003</v>
      </c>
      <c r="D87" s="401">
        <v>0.2</v>
      </c>
      <c r="E87" s="401" t="s">
        <v>40</v>
      </c>
      <c r="F87" s="403"/>
      <c r="G87" s="461">
        <v>110</v>
      </c>
      <c r="H87" s="465" t="s">
        <v>1029</v>
      </c>
      <c r="I8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</v>
      </c>
      <c r="J87" s="404" t="str">
        <f>IF(Sklop33[[#This Row],[ZAHTEVANA SHEMA KAKOVOSTI]]&lt;&gt;"",Sklop33[[#This Row],[Preračunana masa/volumen/kos na enoto kg]],"")</f>
        <v/>
      </c>
      <c r="K87" s="406"/>
      <c r="L87" s="276"/>
      <c r="M87" s="276"/>
      <c r="N87" s="283"/>
      <c r="O87" s="117"/>
      <c r="P87" s="117"/>
      <c r="Q87" s="418"/>
      <c r="R87" s="410">
        <f>+Sklop33[[#This Row],[cena/enota brez DDV v EUR]]*Sklop33[[#This Row],[Stopnja DDV (%)]]</f>
        <v>0</v>
      </c>
      <c r="S87" s="410">
        <f>+Sklop33[[#This Row],[cena/enota brez DDV v EUR]]+Sklop33[[#This Row],[Davek (EUR)]]</f>
        <v>0</v>
      </c>
      <c r="T87" s="410">
        <f>+Sklop33[[#This Row],[cena/enota brez DDV v EUR]]*Sklop33[[#This Row],[Okvirna količina]]</f>
        <v>0</v>
      </c>
      <c r="U87" s="410">
        <f>+Sklop33[[#This Row],[Končna cena/enoto mere (EUR) z DDV]]*Sklop33[[#This Row],[Okvirna količina]]</f>
        <v>0</v>
      </c>
      <c r="V87" s="284"/>
    </row>
    <row r="88" spans="1:22" s="55" customFormat="1">
      <c r="A88" s="77" t="s">
        <v>211</v>
      </c>
      <c r="B88" s="493" t="s">
        <v>1060</v>
      </c>
      <c r="C88" s="493" t="s">
        <v>1003</v>
      </c>
      <c r="D88" s="401">
        <v>0.2</v>
      </c>
      <c r="E88" s="401" t="s">
        <v>40</v>
      </c>
      <c r="F88" s="403"/>
      <c r="G88" s="461">
        <v>30</v>
      </c>
      <c r="H88" s="465" t="s">
        <v>1029</v>
      </c>
      <c r="I8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</v>
      </c>
      <c r="J88" s="404" t="str">
        <f>IF(Sklop33[[#This Row],[ZAHTEVANA SHEMA KAKOVOSTI]]&lt;&gt;"",Sklop33[[#This Row],[Preračunana masa/volumen/kos na enoto kg]],"")</f>
        <v/>
      </c>
      <c r="K88" s="406"/>
      <c r="L88" s="276"/>
      <c r="M88" s="276"/>
      <c r="N88" s="283"/>
      <c r="O88" s="117"/>
      <c r="P88" s="117"/>
      <c r="Q88" s="418"/>
      <c r="R88" s="410">
        <f>+Sklop33[[#This Row],[cena/enota brez DDV v EUR]]*Sklop33[[#This Row],[Stopnja DDV (%)]]</f>
        <v>0</v>
      </c>
      <c r="S88" s="410">
        <f>+Sklop33[[#This Row],[cena/enota brez DDV v EUR]]+Sklop33[[#This Row],[Davek (EUR)]]</f>
        <v>0</v>
      </c>
      <c r="T88" s="410">
        <f>+Sklop33[[#This Row],[cena/enota brez DDV v EUR]]*Sklop33[[#This Row],[Okvirna količina]]</f>
        <v>0</v>
      </c>
      <c r="U88" s="410">
        <f>+Sklop33[[#This Row],[Končna cena/enoto mere (EUR) z DDV]]*Sklop33[[#This Row],[Okvirna količina]]</f>
        <v>0</v>
      </c>
      <c r="V88" s="284"/>
    </row>
    <row r="89" spans="1:22" s="55" customFormat="1">
      <c r="A89" s="77" t="s">
        <v>212</v>
      </c>
      <c r="B89" s="493" t="s">
        <v>1062</v>
      </c>
      <c r="C89" s="493" t="s">
        <v>1003</v>
      </c>
      <c r="D89" s="401">
        <v>1</v>
      </c>
      <c r="E89" s="401" t="s">
        <v>40</v>
      </c>
      <c r="F89" s="403"/>
      <c r="G89" s="461">
        <v>40</v>
      </c>
      <c r="H89" s="465" t="s">
        <v>842</v>
      </c>
      <c r="I8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40</v>
      </c>
      <c r="J89" s="404" t="str">
        <f>IF(Sklop33[[#This Row],[ZAHTEVANA SHEMA KAKOVOSTI]]&lt;&gt;"",Sklop33[[#This Row],[Preračunana masa/volumen/kos na enoto kg]],"")</f>
        <v/>
      </c>
      <c r="K89" s="406"/>
      <c r="L89" s="276"/>
      <c r="M89" s="276"/>
      <c r="N89" s="283"/>
      <c r="O89" s="117"/>
      <c r="P89" s="117"/>
      <c r="Q89" s="418"/>
      <c r="R89" s="410">
        <f>+Sklop33[[#This Row],[cena/enota brez DDV v EUR]]*Sklop33[[#This Row],[Stopnja DDV (%)]]</f>
        <v>0</v>
      </c>
      <c r="S89" s="410">
        <f>+Sklop33[[#This Row],[cena/enota brez DDV v EUR]]+Sklop33[[#This Row],[Davek (EUR)]]</f>
        <v>0</v>
      </c>
      <c r="T89" s="410">
        <f>+Sklop33[[#This Row],[cena/enota brez DDV v EUR]]*Sklop33[[#This Row],[Okvirna količina]]</f>
        <v>0</v>
      </c>
      <c r="U89" s="410">
        <f>+Sklop33[[#This Row],[Končna cena/enoto mere (EUR) z DDV]]*Sklop33[[#This Row],[Okvirna količina]]</f>
        <v>0</v>
      </c>
      <c r="V89" s="284"/>
    </row>
    <row r="90" spans="1:22" s="55" customFormat="1">
      <c r="A90" s="537" t="s">
        <v>213</v>
      </c>
      <c r="B90" s="538" t="s">
        <v>1063</v>
      </c>
      <c r="C90" s="539" t="s">
        <v>1247</v>
      </c>
      <c r="D90" s="401"/>
      <c r="E90" s="401"/>
      <c r="F90" s="403"/>
      <c r="G90" s="461"/>
      <c r="H90" s="465"/>
      <c r="I9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0</v>
      </c>
      <c r="J90" s="404" t="str">
        <f>IF(Sklop33[[#This Row],[ZAHTEVANA SHEMA KAKOVOSTI]]&lt;&gt;"",Sklop33[[#This Row],[Preračunana masa/volumen/kos na enoto kg]],"")</f>
        <v/>
      </c>
      <c r="K90" s="406"/>
      <c r="L90" s="276"/>
      <c r="M90" s="276"/>
      <c r="N90" s="283"/>
      <c r="O90" s="117"/>
      <c r="P90" s="117"/>
      <c r="Q90" s="418"/>
      <c r="R90" s="410">
        <f>+Sklop33[[#This Row],[cena/enota brez DDV v EUR]]*Sklop33[[#This Row],[Stopnja DDV (%)]]</f>
        <v>0</v>
      </c>
      <c r="S90" s="410">
        <f>+Sklop33[[#This Row],[cena/enota brez DDV v EUR]]+Sklop33[[#This Row],[Davek (EUR)]]</f>
        <v>0</v>
      </c>
      <c r="T90" s="410">
        <f>+Sklop33[[#This Row],[cena/enota brez DDV v EUR]]*Sklop33[[#This Row],[Okvirna količina]]</f>
        <v>0</v>
      </c>
      <c r="U90" s="410">
        <f>+Sklop33[[#This Row],[Končna cena/enoto mere (EUR) z DDV]]*Sklop33[[#This Row],[Okvirna količina]]</f>
        <v>0</v>
      </c>
      <c r="V90" s="284"/>
    </row>
    <row r="91" spans="1:22" s="55" customFormat="1">
      <c r="A91" s="77" t="s">
        <v>214</v>
      </c>
      <c r="B91" s="493" t="s">
        <v>990</v>
      </c>
      <c r="C91" s="493" t="s">
        <v>1003</v>
      </c>
      <c r="D91" s="401">
        <v>440</v>
      </c>
      <c r="E91" s="401" t="s">
        <v>76</v>
      </c>
      <c r="F91" s="403"/>
      <c r="G91" s="461">
        <v>10</v>
      </c>
      <c r="H91" s="465" t="s">
        <v>842</v>
      </c>
      <c r="I9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4.4000000000000004</v>
      </c>
      <c r="J91" s="404" t="str">
        <f>IF(Sklop33[[#This Row],[ZAHTEVANA SHEMA KAKOVOSTI]]&lt;&gt;"",Sklop33[[#This Row],[Preračunana masa/volumen/kos na enoto kg]],"")</f>
        <v/>
      </c>
      <c r="K91" s="406"/>
      <c r="L91" s="276"/>
      <c r="M91" s="276"/>
      <c r="N91" s="283"/>
      <c r="O91" s="117"/>
      <c r="P91" s="117"/>
      <c r="Q91" s="418"/>
      <c r="R91" s="410">
        <f>+Sklop33[[#This Row],[cena/enota brez DDV v EUR]]*Sklop33[[#This Row],[Stopnja DDV (%)]]</f>
        <v>0</v>
      </c>
      <c r="S91" s="410">
        <f>+Sklop33[[#This Row],[cena/enota brez DDV v EUR]]+Sklop33[[#This Row],[Davek (EUR)]]</f>
        <v>0</v>
      </c>
      <c r="T91" s="410">
        <f>+Sklop33[[#This Row],[cena/enota brez DDV v EUR]]*Sklop33[[#This Row],[Okvirna količina]]</f>
        <v>0</v>
      </c>
      <c r="U91" s="410">
        <f>+Sklop33[[#This Row],[Končna cena/enoto mere (EUR) z DDV]]*Sklop33[[#This Row],[Okvirna količina]]</f>
        <v>0</v>
      </c>
      <c r="V91" s="284"/>
    </row>
    <row r="92" spans="1:22" s="55" customFormat="1">
      <c r="A92" s="77" t="s">
        <v>215</v>
      </c>
      <c r="B92" s="493" t="s">
        <v>989</v>
      </c>
      <c r="C92" s="493" t="s">
        <v>1003</v>
      </c>
      <c r="D92" s="401">
        <v>400</v>
      </c>
      <c r="E92" s="401" t="s">
        <v>76</v>
      </c>
      <c r="F92" s="403"/>
      <c r="G92" s="461">
        <v>80</v>
      </c>
      <c r="H92" s="465" t="s">
        <v>842</v>
      </c>
      <c r="I9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32</v>
      </c>
      <c r="J92" s="404" t="str">
        <f>IF(Sklop33[[#This Row],[ZAHTEVANA SHEMA KAKOVOSTI]]&lt;&gt;"",Sklop33[[#This Row],[Preračunana masa/volumen/kos na enoto kg]],"")</f>
        <v/>
      </c>
      <c r="K92" s="406"/>
      <c r="L92" s="276"/>
      <c r="M92" s="276"/>
      <c r="N92" s="283"/>
      <c r="O92" s="117"/>
      <c r="P92" s="117"/>
      <c r="Q92" s="418"/>
      <c r="R92" s="410">
        <f>+Sklop33[[#This Row],[cena/enota brez DDV v EUR]]*Sklop33[[#This Row],[Stopnja DDV (%)]]</f>
        <v>0</v>
      </c>
      <c r="S92" s="410">
        <f>+Sklop33[[#This Row],[cena/enota brez DDV v EUR]]+Sklop33[[#This Row],[Davek (EUR)]]</f>
        <v>0</v>
      </c>
      <c r="T92" s="410">
        <f>+Sklop33[[#This Row],[cena/enota brez DDV v EUR]]*Sklop33[[#This Row],[Okvirna količina]]</f>
        <v>0</v>
      </c>
      <c r="U92" s="410">
        <f>+Sklop33[[#This Row],[Končna cena/enoto mere (EUR) z DDV]]*Sklop33[[#This Row],[Okvirna količina]]</f>
        <v>0</v>
      </c>
      <c r="V92" s="284"/>
    </row>
    <row r="93" spans="1:22" s="55" customFormat="1">
      <c r="A93" s="77" t="s">
        <v>216</v>
      </c>
      <c r="B93" s="493" t="s">
        <v>1064</v>
      </c>
      <c r="C93" s="493" t="s">
        <v>1018</v>
      </c>
      <c r="D93" s="401">
        <v>0.2</v>
      </c>
      <c r="E93" s="401" t="s">
        <v>40</v>
      </c>
      <c r="F93" s="403"/>
      <c r="G93" s="461">
        <v>70</v>
      </c>
      <c r="H93" s="465" t="s">
        <v>1029</v>
      </c>
      <c r="I9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14</v>
      </c>
      <c r="J93" s="404" t="str">
        <f>IF(Sklop33[[#This Row],[ZAHTEVANA SHEMA KAKOVOSTI]]&lt;&gt;"",Sklop33[[#This Row],[Preračunana masa/volumen/kos na enoto kg]],"")</f>
        <v/>
      </c>
      <c r="K93" s="406"/>
      <c r="L93" s="276"/>
      <c r="M93" s="276"/>
      <c r="N93" s="283"/>
      <c r="O93" s="117"/>
      <c r="P93" s="117"/>
      <c r="Q93" s="418"/>
      <c r="R93" s="410">
        <f>+Sklop33[[#This Row],[cena/enota brez DDV v EUR]]*Sklop33[[#This Row],[Stopnja DDV (%)]]</f>
        <v>0</v>
      </c>
      <c r="S93" s="410">
        <f>+Sklop33[[#This Row],[cena/enota brez DDV v EUR]]+Sklop33[[#This Row],[Davek (EUR)]]</f>
        <v>0</v>
      </c>
      <c r="T93" s="410">
        <f>+Sklop33[[#This Row],[cena/enota brez DDV v EUR]]*Sklop33[[#This Row],[Okvirna količina]]</f>
        <v>0</v>
      </c>
      <c r="U93" s="410">
        <f>+Sklop33[[#This Row],[Končna cena/enoto mere (EUR) z DDV]]*Sklop33[[#This Row],[Okvirna količina]]</f>
        <v>0</v>
      </c>
      <c r="V93" s="284"/>
    </row>
    <row r="94" spans="1:22" s="55" customFormat="1">
      <c r="A94" s="77" t="s">
        <v>217</v>
      </c>
      <c r="B94" s="493" t="s">
        <v>1065</v>
      </c>
      <c r="C94" s="493" t="s">
        <v>1003</v>
      </c>
      <c r="D94" s="401">
        <v>0.2</v>
      </c>
      <c r="E94" s="401" t="s">
        <v>40</v>
      </c>
      <c r="F94" s="403"/>
      <c r="G94" s="461">
        <v>70</v>
      </c>
      <c r="H94" s="465" t="s">
        <v>1029</v>
      </c>
      <c r="I9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14</v>
      </c>
      <c r="J94" s="404" t="str">
        <f>IF(Sklop33[[#This Row],[ZAHTEVANA SHEMA KAKOVOSTI]]&lt;&gt;"",Sklop33[[#This Row],[Preračunana masa/volumen/kos na enoto kg]],"")</f>
        <v/>
      </c>
      <c r="K94" s="406"/>
      <c r="L94" s="276"/>
      <c r="M94" s="276"/>
      <c r="N94" s="283"/>
      <c r="O94" s="117"/>
      <c r="P94" s="117"/>
      <c r="Q94" s="418"/>
      <c r="R94" s="410">
        <f>+Sklop33[[#This Row],[cena/enota brez DDV v EUR]]*Sklop33[[#This Row],[Stopnja DDV (%)]]</f>
        <v>0</v>
      </c>
      <c r="S94" s="410">
        <f>+Sklop33[[#This Row],[cena/enota brez DDV v EUR]]+Sklop33[[#This Row],[Davek (EUR)]]</f>
        <v>0</v>
      </c>
      <c r="T94" s="410">
        <f>+Sklop33[[#This Row],[cena/enota brez DDV v EUR]]*Sklop33[[#This Row],[Okvirna količina]]</f>
        <v>0</v>
      </c>
      <c r="U94" s="410">
        <f>+Sklop33[[#This Row],[Končna cena/enoto mere (EUR) z DDV]]*Sklop33[[#This Row],[Okvirna količina]]</f>
        <v>0</v>
      </c>
      <c r="V94" s="284"/>
    </row>
    <row r="95" spans="1:22" s="55" customFormat="1">
      <c r="A95" s="77" t="s">
        <v>218</v>
      </c>
      <c r="B95" s="493" t="s">
        <v>1066</v>
      </c>
      <c r="C95" s="493" t="s">
        <v>1019</v>
      </c>
      <c r="D95" s="401">
        <v>0.25</v>
      </c>
      <c r="E95" s="401" t="s">
        <v>40</v>
      </c>
      <c r="F95" s="403"/>
      <c r="G95" s="461">
        <v>70</v>
      </c>
      <c r="H95" s="465" t="s">
        <v>1029</v>
      </c>
      <c r="I9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17.5</v>
      </c>
      <c r="J95" s="404" t="str">
        <f>IF(Sklop33[[#This Row],[ZAHTEVANA SHEMA KAKOVOSTI]]&lt;&gt;"",Sklop33[[#This Row],[Preračunana masa/volumen/kos na enoto kg]],"")</f>
        <v/>
      </c>
      <c r="K95" s="406"/>
      <c r="L95" s="276"/>
      <c r="M95" s="276"/>
      <c r="N95" s="283"/>
      <c r="O95" s="117"/>
      <c r="P95" s="117"/>
      <c r="Q95" s="418"/>
      <c r="R95" s="410">
        <f>+Sklop33[[#This Row],[cena/enota brez DDV v EUR]]*Sklop33[[#This Row],[Stopnja DDV (%)]]</f>
        <v>0</v>
      </c>
      <c r="S95" s="410">
        <f>+Sklop33[[#This Row],[cena/enota brez DDV v EUR]]+Sklop33[[#This Row],[Davek (EUR)]]</f>
        <v>0</v>
      </c>
      <c r="T95" s="410">
        <f>+Sklop33[[#This Row],[cena/enota brez DDV v EUR]]*Sklop33[[#This Row],[Okvirna količina]]</f>
        <v>0</v>
      </c>
      <c r="U95" s="410">
        <f>+Sklop33[[#This Row],[Končna cena/enoto mere (EUR) z DDV]]*Sklop33[[#This Row],[Okvirna količina]]</f>
        <v>0</v>
      </c>
      <c r="V95" s="284"/>
    </row>
    <row r="96" spans="1:22" s="55" customFormat="1">
      <c r="A96" s="77" t="s">
        <v>219</v>
      </c>
      <c r="B96" s="493" t="s">
        <v>1067</v>
      </c>
      <c r="C96" s="493" t="s">
        <v>1016</v>
      </c>
      <c r="D96" s="401">
        <v>0.2</v>
      </c>
      <c r="E96" s="401" t="s">
        <v>40</v>
      </c>
      <c r="F96" s="403" t="s">
        <v>247</v>
      </c>
      <c r="G96" s="461">
        <v>10</v>
      </c>
      <c r="H96" s="465" t="s">
        <v>1029</v>
      </c>
      <c r="I9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96" s="404">
        <f>IF(Sklop33[[#This Row],[ZAHTEVANA SHEMA KAKOVOSTI]]&lt;&gt;"",Sklop33[[#This Row],[Preračunana masa/volumen/kos na enoto kg]],"")</f>
        <v>2</v>
      </c>
      <c r="K96" s="406"/>
      <c r="L96" s="276"/>
      <c r="M96" s="276"/>
      <c r="N96" s="283"/>
      <c r="O96" s="117"/>
      <c r="P96" s="117"/>
      <c r="Q96" s="418"/>
      <c r="R96" s="410">
        <f>+Sklop33[[#This Row],[cena/enota brez DDV v EUR]]*Sklop33[[#This Row],[Stopnja DDV (%)]]</f>
        <v>0</v>
      </c>
      <c r="S96" s="410">
        <f>+Sklop33[[#This Row],[cena/enota brez DDV v EUR]]+Sklop33[[#This Row],[Davek (EUR)]]</f>
        <v>0</v>
      </c>
      <c r="T96" s="410">
        <f>+Sklop33[[#This Row],[cena/enota brez DDV v EUR]]*Sklop33[[#This Row],[Okvirna količina]]</f>
        <v>0</v>
      </c>
      <c r="U96" s="410">
        <f>+Sklop33[[#This Row],[Končna cena/enoto mere (EUR) z DDV]]*Sklop33[[#This Row],[Okvirna količina]]</f>
        <v>0</v>
      </c>
      <c r="V96" s="284"/>
    </row>
    <row r="97" spans="1:22" s="55" customFormat="1">
      <c r="A97" s="77" t="s">
        <v>220</v>
      </c>
      <c r="B97" s="493" t="s">
        <v>1151</v>
      </c>
      <c r="C97" s="539" t="s">
        <v>1019</v>
      </c>
      <c r="D97" s="401">
        <v>1</v>
      </c>
      <c r="E97" s="401" t="s">
        <v>40</v>
      </c>
      <c r="F97" s="403"/>
      <c r="G97" s="461">
        <v>1000</v>
      </c>
      <c r="H97" s="465" t="s">
        <v>40</v>
      </c>
      <c r="I9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1000</v>
      </c>
      <c r="J97" s="404" t="str">
        <f>IF(Sklop33[[#This Row],[ZAHTEVANA SHEMA KAKOVOSTI]]&lt;&gt;"",Sklop33[[#This Row],[Preračunana masa/volumen/kos na enoto kg]],"")</f>
        <v/>
      </c>
      <c r="K97" s="406"/>
      <c r="L97" s="276"/>
      <c r="M97" s="276"/>
      <c r="N97" s="283"/>
      <c r="O97" s="117"/>
      <c r="P97" s="117"/>
      <c r="Q97" s="418"/>
      <c r="R97" s="410">
        <f>+Sklop33[[#This Row],[cena/enota brez DDV v EUR]]*Sklop33[[#This Row],[Stopnja DDV (%)]]</f>
        <v>0</v>
      </c>
      <c r="S97" s="410">
        <f>+Sklop33[[#This Row],[cena/enota brez DDV v EUR]]+Sklop33[[#This Row],[Davek (EUR)]]</f>
        <v>0</v>
      </c>
      <c r="T97" s="410">
        <f>+Sklop33[[#This Row],[cena/enota brez DDV v EUR]]*Sklop33[[#This Row],[Okvirna količina]]</f>
        <v>0</v>
      </c>
      <c r="U97" s="410">
        <f>+Sklop33[[#This Row],[Končna cena/enoto mere (EUR) z DDV]]*Sklop33[[#This Row],[Okvirna količina]]</f>
        <v>0</v>
      </c>
      <c r="V97" s="284"/>
    </row>
    <row r="98" spans="1:22" s="55" customFormat="1">
      <c r="A98" s="77" t="s">
        <v>221</v>
      </c>
      <c r="B98" s="493" t="s">
        <v>1150</v>
      </c>
      <c r="C98" s="510" t="s">
        <v>1003</v>
      </c>
      <c r="D98" s="401">
        <v>1</v>
      </c>
      <c r="E98" s="401" t="s">
        <v>40</v>
      </c>
      <c r="F98" s="403"/>
      <c r="G98" s="461">
        <v>50</v>
      </c>
      <c r="H98" s="465" t="s">
        <v>40</v>
      </c>
      <c r="I9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J98" s="404" t="str">
        <f>IF(Sklop33[[#This Row],[ZAHTEVANA SHEMA KAKOVOSTI]]&lt;&gt;"",Sklop33[[#This Row],[Preračunana masa/volumen/kos na enoto kg]],"")</f>
        <v/>
      </c>
      <c r="K98" s="406"/>
      <c r="L98" s="276"/>
      <c r="M98" s="276"/>
      <c r="N98" s="283"/>
      <c r="O98" s="117"/>
      <c r="P98" s="117"/>
      <c r="Q98" s="418"/>
      <c r="R98" s="410">
        <f>+Sklop33[[#This Row],[cena/enota brez DDV v EUR]]*Sklop33[[#This Row],[Stopnja DDV (%)]]</f>
        <v>0</v>
      </c>
      <c r="S98" s="410">
        <f>+Sklop33[[#This Row],[cena/enota brez DDV v EUR]]+Sklop33[[#This Row],[Davek (EUR)]]</f>
        <v>0</v>
      </c>
      <c r="T98" s="410">
        <f>+Sklop33[[#This Row],[cena/enota brez DDV v EUR]]*Sklop33[[#This Row],[Okvirna količina]]</f>
        <v>0</v>
      </c>
      <c r="U98" s="410">
        <f>+Sklop33[[#This Row],[Končna cena/enoto mere (EUR) z DDV]]*Sklop33[[#This Row],[Okvirna količina]]</f>
        <v>0</v>
      </c>
      <c r="V98" s="284"/>
    </row>
    <row r="99" spans="1:22" s="55" customFormat="1">
      <c r="A99" s="77" t="s">
        <v>222</v>
      </c>
      <c r="B99" s="493" t="s">
        <v>991</v>
      </c>
      <c r="C99" s="493" t="s">
        <v>1019</v>
      </c>
      <c r="D99" s="401">
        <v>250</v>
      </c>
      <c r="E99" s="401" t="s">
        <v>76</v>
      </c>
      <c r="F99" s="403"/>
      <c r="G99" s="461">
        <v>140</v>
      </c>
      <c r="H99" s="465" t="s">
        <v>1029</v>
      </c>
      <c r="I9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35</v>
      </c>
      <c r="J99" s="404" t="str">
        <f>IF(Sklop33[[#This Row],[ZAHTEVANA SHEMA KAKOVOSTI]]&lt;&gt;"",Sklop33[[#This Row],[Preračunana masa/volumen/kos na enoto kg]],"")</f>
        <v/>
      </c>
      <c r="K99" s="406"/>
      <c r="L99" s="276"/>
      <c r="M99" s="276"/>
      <c r="N99" s="283"/>
      <c r="O99" s="117"/>
      <c r="P99" s="117"/>
      <c r="Q99" s="418"/>
      <c r="R99" s="410">
        <f>+Sklop33[[#This Row],[cena/enota brez DDV v EUR]]*Sklop33[[#This Row],[Stopnja DDV (%)]]</f>
        <v>0</v>
      </c>
      <c r="S99" s="410">
        <f>+Sklop33[[#This Row],[cena/enota brez DDV v EUR]]+Sklop33[[#This Row],[Davek (EUR)]]</f>
        <v>0</v>
      </c>
      <c r="T99" s="410">
        <f>+Sklop33[[#This Row],[cena/enota brez DDV v EUR]]*Sklop33[[#This Row],[Okvirna količina]]</f>
        <v>0</v>
      </c>
      <c r="U99" s="410">
        <f>+Sklop33[[#This Row],[Končna cena/enoto mere (EUR) z DDV]]*Sklop33[[#This Row],[Okvirna količina]]</f>
        <v>0</v>
      </c>
      <c r="V99" s="284"/>
    </row>
    <row r="100" spans="1:22" s="55" customFormat="1">
      <c r="A100" s="77" t="s">
        <v>223</v>
      </c>
      <c r="B100" s="493" t="s">
        <v>992</v>
      </c>
      <c r="C100" s="493" t="s">
        <v>1019</v>
      </c>
      <c r="D100" s="401">
        <v>250</v>
      </c>
      <c r="E100" s="401" t="s">
        <v>76</v>
      </c>
      <c r="F100" s="403"/>
      <c r="G100" s="461">
        <v>200</v>
      </c>
      <c r="H100" s="465" t="s">
        <v>1029</v>
      </c>
      <c r="I10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J100" s="404" t="str">
        <f>IF(Sklop33[[#This Row],[ZAHTEVANA SHEMA KAKOVOSTI]]&lt;&gt;"",Sklop33[[#This Row],[Preračunana masa/volumen/kos na enoto kg]],"")</f>
        <v/>
      </c>
      <c r="K100" s="406"/>
      <c r="L100" s="276"/>
      <c r="M100" s="276"/>
      <c r="N100" s="283"/>
      <c r="O100" s="117"/>
      <c r="P100" s="117"/>
      <c r="Q100" s="418"/>
      <c r="R100" s="410">
        <f>+Sklop33[[#This Row],[cena/enota brez DDV v EUR]]*Sklop33[[#This Row],[Stopnja DDV (%)]]</f>
        <v>0</v>
      </c>
      <c r="S100" s="410">
        <f>+Sklop33[[#This Row],[cena/enota brez DDV v EUR]]+Sklop33[[#This Row],[Davek (EUR)]]</f>
        <v>0</v>
      </c>
      <c r="T100" s="410">
        <f>+Sklop33[[#This Row],[cena/enota brez DDV v EUR]]*Sklop33[[#This Row],[Okvirna količina]]</f>
        <v>0</v>
      </c>
      <c r="U100" s="410">
        <f>+Sklop33[[#This Row],[Končna cena/enoto mere (EUR) z DDV]]*Sklop33[[#This Row],[Okvirna količina]]</f>
        <v>0</v>
      </c>
      <c r="V100" s="284"/>
    </row>
    <row r="101" spans="1:22" s="55" customFormat="1">
      <c r="A101" s="77" t="s">
        <v>224</v>
      </c>
      <c r="B101" s="493" t="s">
        <v>993</v>
      </c>
      <c r="C101" s="493" t="s">
        <v>1019</v>
      </c>
      <c r="D101" s="401">
        <v>250</v>
      </c>
      <c r="E101" s="401" t="s">
        <v>76</v>
      </c>
      <c r="F101" s="403"/>
      <c r="G101" s="461">
        <v>350</v>
      </c>
      <c r="H101" s="465" t="s">
        <v>1029</v>
      </c>
      <c r="I10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87.5</v>
      </c>
      <c r="J101" s="404" t="str">
        <f>IF(Sklop33[[#This Row],[ZAHTEVANA SHEMA KAKOVOSTI]]&lt;&gt;"",Sklop33[[#This Row],[Preračunana masa/volumen/kos na enoto kg]],"")</f>
        <v/>
      </c>
      <c r="K101" s="406"/>
      <c r="L101" s="276"/>
      <c r="M101" s="276"/>
      <c r="N101" s="283"/>
      <c r="O101" s="117"/>
      <c r="P101" s="117"/>
      <c r="Q101" s="418"/>
      <c r="R101" s="410">
        <f>+Sklop33[[#This Row],[cena/enota brez DDV v EUR]]*Sklop33[[#This Row],[Stopnja DDV (%)]]</f>
        <v>0</v>
      </c>
      <c r="S101" s="410">
        <f>+Sklop33[[#This Row],[cena/enota brez DDV v EUR]]+Sklop33[[#This Row],[Davek (EUR)]]</f>
        <v>0</v>
      </c>
      <c r="T101" s="410">
        <f>+Sklop33[[#This Row],[cena/enota brez DDV v EUR]]*Sklop33[[#This Row],[Okvirna količina]]</f>
        <v>0</v>
      </c>
      <c r="U101" s="410">
        <f>+Sklop33[[#This Row],[Končna cena/enoto mere (EUR) z DDV]]*Sklop33[[#This Row],[Okvirna količina]]</f>
        <v>0</v>
      </c>
      <c r="V101" s="284"/>
    </row>
    <row r="102" spans="1:22" s="55" customFormat="1">
      <c r="A102" s="77" t="s">
        <v>225</v>
      </c>
      <c r="B102" s="493" t="s">
        <v>994</v>
      </c>
      <c r="C102" s="493" t="s">
        <v>1019</v>
      </c>
      <c r="D102" s="401">
        <v>250</v>
      </c>
      <c r="E102" s="401" t="s">
        <v>76</v>
      </c>
      <c r="F102" s="403"/>
      <c r="G102" s="461">
        <v>232</v>
      </c>
      <c r="H102" s="465" t="s">
        <v>1029</v>
      </c>
      <c r="I10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58</v>
      </c>
      <c r="J102" s="404" t="str">
        <f>IF(Sklop33[[#This Row],[ZAHTEVANA SHEMA KAKOVOSTI]]&lt;&gt;"",Sklop33[[#This Row],[Preračunana masa/volumen/kos na enoto kg]],"")</f>
        <v/>
      </c>
      <c r="K102" s="406"/>
      <c r="L102" s="276"/>
      <c r="M102" s="276"/>
      <c r="N102" s="283"/>
      <c r="O102" s="117"/>
      <c r="P102" s="117"/>
      <c r="Q102" s="418"/>
      <c r="R102" s="410">
        <f>+Sklop33[[#This Row],[cena/enota brez DDV v EUR]]*Sklop33[[#This Row],[Stopnja DDV (%)]]</f>
        <v>0</v>
      </c>
      <c r="S102" s="410">
        <f>+Sklop33[[#This Row],[cena/enota brez DDV v EUR]]+Sklop33[[#This Row],[Davek (EUR)]]</f>
        <v>0</v>
      </c>
      <c r="T102" s="410">
        <f>+Sklop33[[#This Row],[cena/enota brez DDV v EUR]]*Sklop33[[#This Row],[Okvirna količina]]</f>
        <v>0</v>
      </c>
      <c r="U102" s="410">
        <f>+Sklop33[[#This Row],[Končna cena/enoto mere (EUR) z DDV]]*Sklop33[[#This Row],[Okvirna količina]]</f>
        <v>0</v>
      </c>
      <c r="V102" s="284"/>
    </row>
    <row r="103" spans="1:22" s="55" customFormat="1">
      <c r="A103" s="77" t="s">
        <v>226</v>
      </c>
      <c r="B103" s="493" t="s">
        <v>995</v>
      </c>
      <c r="C103" s="493" t="s">
        <v>1019</v>
      </c>
      <c r="D103" s="401">
        <v>250</v>
      </c>
      <c r="E103" s="401" t="s">
        <v>76</v>
      </c>
      <c r="F103" s="403"/>
      <c r="G103" s="461">
        <v>50</v>
      </c>
      <c r="H103" s="465" t="s">
        <v>1029</v>
      </c>
      <c r="I10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12.5</v>
      </c>
      <c r="J103" s="404" t="str">
        <f>IF(Sklop33[[#This Row],[ZAHTEVANA SHEMA KAKOVOSTI]]&lt;&gt;"",Sklop33[[#This Row],[Preračunana masa/volumen/kos na enoto kg]],"")</f>
        <v/>
      </c>
      <c r="K103" s="406"/>
      <c r="L103" s="276"/>
      <c r="M103" s="276"/>
      <c r="N103" s="283"/>
      <c r="O103" s="117"/>
      <c r="P103" s="117"/>
      <c r="Q103" s="418"/>
      <c r="R103" s="410">
        <f>+Sklop33[[#This Row],[cena/enota brez DDV v EUR]]*Sklop33[[#This Row],[Stopnja DDV (%)]]</f>
        <v>0</v>
      </c>
      <c r="S103" s="410">
        <f>+Sklop33[[#This Row],[cena/enota brez DDV v EUR]]+Sklop33[[#This Row],[Davek (EUR)]]</f>
        <v>0</v>
      </c>
      <c r="T103" s="410">
        <f>+Sklop33[[#This Row],[cena/enota brez DDV v EUR]]*Sklop33[[#This Row],[Okvirna količina]]</f>
        <v>0</v>
      </c>
      <c r="U103" s="410">
        <f>+Sklop33[[#This Row],[Končna cena/enoto mere (EUR) z DDV]]*Sklop33[[#This Row],[Okvirna količina]]</f>
        <v>0</v>
      </c>
      <c r="V103" s="284"/>
    </row>
    <row r="104" spans="1:22" s="55" customFormat="1">
      <c r="A104" s="77" t="s">
        <v>227</v>
      </c>
      <c r="B104" s="493" t="s">
        <v>996</v>
      </c>
      <c r="C104" s="493" t="s">
        <v>1019</v>
      </c>
      <c r="D104" s="401">
        <v>250</v>
      </c>
      <c r="E104" s="401" t="s">
        <v>76</v>
      </c>
      <c r="F104" s="403"/>
      <c r="G104" s="461">
        <v>10</v>
      </c>
      <c r="H104" s="465" t="s">
        <v>1029</v>
      </c>
      <c r="I10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2.5</v>
      </c>
      <c r="J104" s="404" t="str">
        <f>IF(Sklop33[[#This Row],[ZAHTEVANA SHEMA KAKOVOSTI]]&lt;&gt;"",Sklop33[[#This Row],[Preračunana masa/volumen/kos na enoto kg]],"")</f>
        <v/>
      </c>
      <c r="K104" s="406"/>
      <c r="L104" s="276"/>
      <c r="M104" s="276"/>
      <c r="N104" s="283"/>
      <c r="O104" s="117"/>
      <c r="P104" s="117"/>
      <c r="Q104" s="418"/>
      <c r="R104" s="410">
        <f>+Sklop33[[#This Row],[cena/enota brez DDV v EUR]]*Sklop33[[#This Row],[Stopnja DDV (%)]]</f>
        <v>0</v>
      </c>
      <c r="S104" s="410">
        <f>+Sklop33[[#This Row],[cena/enota brez DDV v EUR]]+Sklop33[[#This Row],[Davek (EUR)]]</f>
        <v>0</v>
      </c>
      <c r="T104" s="410">
        <f>+Sklop33[[#This Row],[cena/enota brez DDV v EUR]]*Sklop33[[#This Row],[Okvirna količina]]</f>
        <v>0</v>
      </c>
      <c r="U104" s="410">
        <f>+Sklop33[[#This Row],[Končna cena/enoto mere (EUR) z DDV]]*Sklop33[[#This Row],[Okvirna količina]]</f>
        <v>0</v>
      </c>
      <c r="V104" s="284"/>
    </row>
    <row r="105" spans="1:22" s="55" customFormat="1">
      <c r="A105" s="77" t="s">
        <v>228</v>
      </c>
      <c r="B105" s="493" t="s">
        <v>997</v>
      </c>
      <c r="C105" s="493" t="s">
        <v>1019</v>
      </c>
      <c r="D105" s="401">
        <v>250</v>
      </c>
      <c r="E105" s="401" t="s">
        <v>76</v>
      </c>
      <c r="F105" s="403"/>
      <c r="G105" s="461">
        <v>60</v>
      </c>
      <c r="H105" s="465" t="s">
        <v>1029</v>
      </c>
      <c r="I10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J105" s="404" t="str">
        <f>IF(Sklop33[[#This Row],[ZAHTEVANA SHEMA KAKOVOSTI]]&lt;&gt;"",Sklop33[[#This Row],[Preračunana masa/volumen/kos na enoto kg]],"")</f>
        <v/>
      </c>
      <c r="K105" s="406"/>
      <c r="L105" s="276"/>
      <c r="M105" s="276"/>
      <c r="N105" s="283"/>
      <c r="O105" s="117"/>
      <c r="P105" s="117"/>
      <c r="Q105" s="418"/>
      <c r="R105" s="410">
        <f>+Sklop33[[#This Row],[cena/enota brez DDV v EUR]]*Sklop33[[#This Row],[Stopnja DDV (%)]]</f>
        <v>0</v>
      </c>
      <c r="S105" s="410">
        <f>+Sklop33[[#This Row],[cena/enota brez DDV v EUR]]+Sklop33[[#This Row],[Davek (EUR)]]</f>
        <v>0</v>
      </c>
      <c r="T105" s="410">
        <f>+Sklop33[[#This Row],[cena/enota brez DDV v EUR]]*Sklop33[[#This Row],[Okvirna količina]]</f>
        <v>0</v>
      </c>
      <c r="U105" s="410">
        <f>+Sklop33[[#This Row],[Končna cena/enoto mere (EUR) z DDV]]*Sklop33[[#This Row],[Okvirna količina]]</f>
        <v>0</v>
      </c>
      <c r="V105" s="284"/>
    </row>
    <row r="106" spans="1:22" s="55" customFormat="1">
      <c r="A106" s="77" t="s">
        <v>229</v>
      </c>
      <c r="B106" s="493" t="s">
        <v>1068</v>
      </c>
      <c r="C106" s="493" t="s">
        <v>1003</v>
      </c>
      <c r="D106" s="401">
        <v>0.2</v>
      </c>
      <c r="E106" s="401" t="s">
        <v>40</v>
      </c>
      <c r="F106" s="403" t="s">
        <v>247</v>
      </c>
      <c r="G106" s="461">
        <v>150</v>
      </c>
      <c r="H106" s="465" t="s">
        <v>1029</v>
      </c>
      <c r="I10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J106" s="404">
        <f>IF(Sklop33[[#This Row],[ZAHTEVANA SHEMA KAKOVOSTI]]&lt;&gt;"",Sklop33[[#This Row],[Preračunana masa/volumen/kos na enoto kg]],"")</f>
        <v>30</v>
      </c>
      <c r="K106" s="406"/>
      <c r="L106" s="276"/>
      <c r="M106" s="276"/>
      <c r="N106" s="283"/>
      <c r="O106" s="117"/>
      <c r="P106" s="117"/>
      <c r="Q106" s="418"/>
      <c r="R106" s="410">
        <f>+Sklop33[[#This Row],[cena/enota brez DDV v EUR]]*Sklop33[[#This Row],[Stopnja DDV (%)]]</f>
        <v>0</v>
      </c>
      <c r="S106" s="410">
        <f>+Sklop33[[#This Row],[cena/enota brez DDV v EUR]]+Sklop33[[#This Row],[Davek (EUR)]]</f>
        <v>0</v>
      </c>
      <c r="T106" s="410">
        <f>+Sklop33[[#This Row],[cena/enota brez DDV v EUR]]*Sklop33[[#This Row],[Okvirna količina]]</f>
        <v>0</v>
      </c>
      <c r="U106" s="410">
        <f>+Sklop33[[#This Row],[Končna cena/enoto mere (EUR) z DDV]]*Sklop33[[#This Row],[Okvirna količina]]</f>
        <v>0</v>
      </c>
      <c r="V106" s="284"/>
    </row>
    <row r="107" spans="1:22" s="55" customFormat="1">
      <c r="A107" s="77" t="s">
        <v>230</v>
      </c>
      <c r="B107" s="493" t="s">
        <v>1149</v>
      </c>
      <c r="C107" s="510" t="s">
        <v>1020</v>
      </c>
      <c r="D107" s="401">
        <v>1</v>
      </c>
      <c r="E107" s="401" t="s">
        <v>40</v>
      </c>
      <c r="F107" s="403"/>
      <c r="G107" s="461">
        <v>20</v>
      </c>
      <c r="H107" s="465" t="s">
        <v>40</v>
      </c>
      <c r="I10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107" s="404" t="str">
        <f>IF(Sklop33[[#This Row],[ZAHTEVANA SHEMA KAKOVOSTI]]&lt;&gt;"",Sklop33[[#This Row],[Preračunana masa/volumen/kos na enoto kg]],"")</f>
        <v/>
      </c>
      <c r="K107" s="406"/>
      <c r="L107" s="276"/>
      <c r="M107" s="276"/>
      <c r="N107" s="283"/>
      <c r="O107" s="117"/>
      <c r="P107" s="117"/>
      <c r="Q107" s="418"/>
      <c r="R107" s="410">
        <f>+Sklop33[[#This Row],[cena/enota brez DDV v EUR]]*Sklop33[[#This Row],[Stopnja DDV (%)]]</f>
        <v>0</v>
      </c>
      <c r="S107" s="410">
        <f>+Sklop33[[#This Row],[cena/enota brez DDV v EUR]]+Sklop33[[#This Row],[Davek (EUR)]]</f>
        <v>0</v>
      </c>
      <c r="T107" s="410">
        <f>+Sklop33[[#This Row],[cena/enota brez DDV v EUR]]*Sklop33[[#This Row],[Okvirna količina]]</f>
        <v>0</v>
      </c>
      <c r="U107" s="410">
        <f>+Sklop33[[#This Row],[Končna cena/enoto mere (EUR) z DDV]]*Sklop33[[#This Row],[Okvirna količina]]</f>
        <v>0</v>
      </c>
      <c r="V107" s="284"/>
    </row>
    <row r="108" spans="1:22" s="55" customFormat="1">
      <c r="A108" s="77" t="s">
        <v>231</v>
      </c>
      <c r="B108" s="493" t="s">
        <v>1148</v>
      </c>
      <c r="C108" s="510" t="s">
        <v>1020</v>
      </c>
      <c r="D108" s="401">
        <v>1</v>
      </c>
      <c r="E108" s="401" t="s">
        <v>40</v>
      </c>
      <c r="F108" s="403"/>
      <c r="G108" s="461">
        <v>8</v>
      </c>
      <c r="H108" s="465" t="s">
        <v>40</v>
      </c>
      <c r="I10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</v>
      </c>
      <c r="J108" s="404" t="str">
        <f>IF(Sklop33[[#This Row],[ZAHTEVANA SHEMA KAKOVOSTI]]&lt;&gt;"",Sklop33[[#This Row],[Preračunana masa/volumen/kos na enoto kg]],"")</f>
        <v/>
      </c>
      <c r="K108" s="406"/>
      <c r="L108" s="276"/>
      <c r="M108" s="276"/>
      <c r="N108" s="283"/>
      <c r="O108" s="117"/>
      <c r="P108" s="117"/>
      <c r="Q108" s="418"/>
      <c r="R108" s="410">
        <f>+Sklop33[[#This Row],[cena/enota brez DDV v EUR]]*Sklop33[[#This Row],[Stopnja DDV (%)]]</f>
        <v>0</v>
      </c>
      <c r="S108" s="410">
        <f>+Sklop33[[#This Row],[cena/enota brez DDV v EUR]]+Sklop33[[#This Row],[Davek (EUR)]]</f>
        <v>0</v>
      </c>
      <c r="T108" s="410">
        <f>+Sklop33[[#This Row],[cena/enota brez DDV v EUR]]*Sklop33[[#This Row],[Okvirna količina]]</f>
        <v>0</v>
      </c>
      <c r="U108" s="410">
        <f>+Sklop33[[#This Row],[Končna cena/enoto mere (EUR) z DDV]]*Sklop33[[#This Row],[Okvirna količina]]</f>
        <v>0</v>
      </c>
      <c r="V108" s="284"/>
    </row>
    <row r="109" spans="1:22" s="55" customFormat="1">
      <c r="A109" s="77" t="s">
        <v>232</v>
      </c>
      <c r="B109" s="493" t="s">
        <v>1069</v>
      </c>
      <c r="C109" s="493" t="s">
        <v>1003</v>
      </c>
      <c r="D109" s="401">
        <v>0.4</v>
      </c>
      <c r="E109" s="401" t="s">
        <v>40</v>
      </c>
      <c r="F109" s="403"/>
      <c r="G109" s="461">
        <v>100</v>
      </c>
      <c r="H109" s="465" t="s">
        <v>1029</v>
      </c>
      <c r="I10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40</v>
      </c>
      <c r="J109" s="404" t="str">
        <f>IF(Sklop33[[#This Row],[ZAHTEVANA SHEMA KAKOVOSTI]]&lt;&gt;"",Sklop33[[#This Row],[Preračunana masa/volumen/kos na enoto kg]],"")</f>
        <v/>
      </c>
      <c r="K109" s="406"/>
      <c r="L109" s="276"/>
      <c r="M109" s="276"/>
      <c r="N109" s="283"/>
      <c r="O109" s="117"/>
      <c r="P109" s="117"/>
      <c r="Q109" s="418"/>
      <c r="R109" s="410">
        <f>+Sklop33[[#This Row],[cena/enota brez DDV v EUR]]*Sklop33[[#This Row],[Stopnja DDV (%)]]</f>
        <v>0</v>
      </c>
      <c r="S109" s="410">
        <f>+Sklop33[[#This Row],[cena/enota brez DDV v EUR]]+Sklop33[[#This Row],[Davek (EUR)]]</f>
        <v>0</v>
      </c>
      <c r="T109" s="410">
        <f>+Sklop33[[#This Row],[cena/enota brez DDV v EUR]]*Sklop33[[#This Row],[Okvirna količina]]</f>
        <v>0</v>
      </c>
      <c r="U109" s="410">
        <f>+Sklop33[[#This Row],[Končna cena/enoto mere (EUR) z DDV]]*Sklop33[[#This Row],[Okvirna količina]]</f>
        <v>0</v>
      </c>
      <c r="V109" s="284"/>
    </row>
    <row r="110" spans="1:22" s="55" customFormat="1">
      <c r="A110" s="77" t="s">
        <v>233</v>
      </c>
      <c r="B110" s="493" t="s">
        <v>1070</v>
      </c>
      <c r="C110" s="493" t="s">
        <v>1019</v>
      </c>
      <c r="D110" s="401">
        <v>0.2</v>
      </c>
      <c r="E110" s="401" t="s">
        <v>40</v>
      </c>
      <c r="F110" s="403"/>
      <c r="G110" s="461">
        <v>520</v>
      </c>
      <c r="H110" s="465" t="s">
        <v>1029</v>
      </c>
      <c r="I11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104</v>
      </c>
      <c r="J110" s="404" t="str">
        <f>IF(Sklop33[[#This Row],[ZAHTEVANA SHEMA KAKOVOSTI]]&lt;&gt;"",Sklop33[[#This Row],[Preračunana masa/volumen/kos na enoto kg]],"")</f>
        <v/>
      </c>
      <c r="K110" s="406"/>
      <c r="L110" s="276"/>
      <c r="M110" s="276"/>
      <c r="N110" s="283"/>
      <c r="O110" s="117"/>
      <c r="P110" s="117"/>
      <c r="Q110" s="418"/>
      <c r="R110" s="410">
        <f>+Sklop33[[#This Row],[cena/enota brez DDV v EUR]]*Sklop33[[#This Row],[Stopnja DDV (%)]]</f>
        <v>0</v>
      </c>
      <c r="S110" s="410">
        <f>+Sklop33[[#This Row],[cena/enota brez DDV v EUR]]+Sklop33[[#This Row],[Davek (EUR)]]</f>
        <v>0</v>
      </c>
      <c r="T110" s="410">
        <f>+Sklop33[[#This Row],[cena/enota brez DDV v EUR]]*Sklop33[[#This Row],[Okvirna količina]]</f>
        <v>0</v>
      </c>
      <c r="U110" s="410">
        <f>+Sklop33[[#This Row],[Končna cena/enoto mere (EUR) z DDV]]*Sklop33[[#This Row],[Okvirna količina]]</f>
        <v>0</v>
      </c>
      <c r="V110" s="284"/>
    </row>
    <row r="111" spans="1:22" s="55" customFormat="1">
      <c r="A111" s="77" t="s">
        <v>234</v>
      </c>
      <c r="B111" s="493" t="s">
        <v>1071</v>
      </c>
      <c r="C111" s="493" t="s">
        <v>1003</v>
      </c>
      <c r="D111" s="401">
        <v>250</v>
      </c>
      <c r="E111" s="401" t="s">
        <v>76</v>
      </c>
      <c r="F111" s="403"/>
      <c r="G111" s="461">
        <v>360</v>
      </c>
      <c r="H111" s="465" t="s">
        <v>1029</v>
      </c>
      <c r="I11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90</v>
      </c>
      <c r="J111" s="404" t="str">
        <f>IF(Sklop33[[#This Row],[ZAHTEVANA SHEMA KAKOVOSTI]]&lt;&gt;"",Sklop33[[#This Row],[Preračunana masa/volumen/kos na enoto kg]],"")</f>
        <v/>
      </c>
      <c r="K111" s="406"/>
      <c r="L111" s="276"/>
      <c r="M111" s="276"/>
      <c r="N111" s="283"/>
      <c r="O111" s="117"/>
      <c r="P111" s="117"/>
      <c r="Q111" s="418"/>
      <c r="R111" s="410">
        <f>+Sklop33[[#This Row],[cena/enota brez DDV v EUR]]*Sklop33[[#This Row],[Stopnja DDV (%)]]</f>
        <v>0</v>
      </c>
      <c r="S111" s="410">
        <f>+Sklop33[[#This Row],[cena/enota brez DDV v EUR]]+Sklop33[[#This Row],[Davek (EUR)]]</f>
        <v>0</v>
      </c>
      <c r="T111" s="410">
        <f>+Sklop33[[#This Row],[cena/enota brez DDV v EUR]]*Sklop33[[#This Row],[Okvirna količina]]</f>
        <v>0</v>
      </c>
      <c r="U111" s="410">
        <f>+Sklop33[[#This Row],[Končna cena/enoto mere (EUR) z DDV]]*Sklop33[[#This Row],[Okvirna količina]]</f>
        <v>0</v>
      </c>
      <c r="V111" s="284"/>
    </row>
    <row r="112" spans="1:22" s="55" customFormat="1" ht="38.25">
      <c r="A112" s="77" t="s">
        <v>235</v>
      </c>
      <c r="B112" s="493" t="s">
        <v>998</v>
      </c>
      <c r="C112" s="493" t="s">
        <v>1021</v>
      </c>
      <c r="D112" s="401">
        <v>51</v>
      </c>
      <c r="E112" s="401" t="s">
        <v>76</v>
      </c>
      <c r="F112" s="403"/>
      <c r="G112" s="461">
        <v>30</v>
      </c>
      <c r="H112" s="465" t="s">
        <v>842</v>
      </c>
      <c r="I11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1.5299999999999998</v>
      </c>
      <c r="J112" s="404" t="str">
        <f>IF(Sklop33[[#This Row],[ZAHTEVANA SHEMA KAKOVOSTI]]&lt;&gt;"",Sklop33[[#This Row],[Preračunana masa/volumen/kos na enoto kg]],"")</f>
        <v/>
      </c>
      <c r="K112" s="406"/>
      <c r="L112" s="276"/>
      <c r="M112" s="276"/>
      <c r="N112" s="283"/>
      <c r="O112" s="117"/>
      <c r="P112" s="117"/>
      <c r="Q112" s="418"/>
      <c r="R112" s="410">
        <f>+Sklop33[[#This Row],[cena/enota brez DDV v EUR]]*Sklop33[[#This Row],[Stopnja DDV (%)]]</f>
        <v>0</v>
      </c>
      <c r="S112" s="410">
        <f>+Sklop33[[#This Row],[cena/enota brez DDV v EUR]]+Sklop33[[#This Row],[Davek (EUR)]]</f>
        <v>0</v>
      </c>
      <c r="T112" s="410">
        <f>+Sklop33[[#This Row],[cena/enota brez DDV v EUR]]*Sklop33[[#This Row],[Okvirna količina]]</f>
        <v>0</v>
      </c>
      <c r="U112" s="410">
        <f>+Sklop33[[#This Row],[Končna cena/enoto mere (EUR) z DDV]]*Sklop33[[#This Row],[Okvirna količina]]</f>
        <v>0</v>
      </c>
      <c r="V112" s="284"/>
    </row>
    <row r="113" spans="1:22" s="55" customFormat="1">
      <c r="A113" s="77" t="s">
        <v>236</v>
      </c>
      <c r="B113" s="493" t="s">
        <v>1135</v>
      </c>
      <c r="C113" s="510" t="s">
        <v>1003</v>
      </c>
      <c r="D113" s="401" t="s">
        <v>1126</v>
      </c>
      <c r="E113" s="401" t="s">
        <v>76</v>
      </c>
      <c r="F113" s="403"/>
      <c r="G113" s="461">
        <v>30</v>
      </c>
      <c r="H113" s="465" t="s">
        <v>0</v>
      </c>
      <c r="I11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J113" s="404" t="str">
        <f>IF(Sklop33[[#This Row],[ZAHTEVANA SHEMA KAKOVOSTI]]&lt;&gt;"",Sklop33[[#This Row],[Preračunana masa/volumen/kos na enoto kg]],"")</f>
        <v/>
      </c>
      <c r="K113" s="406"/>
      <c r="L113" s="276"/>
      <c r="M113" s="276"/>
      <c r="N113" s="283"/>
      <c r="O113" s="117"/>
      <c r="P113" s="117"/>
      <c r="Q113" s="418"/>
      <c r="R113" s="410">
        <f>+Sklop33[[#This Row],[cena/enota brez DDV v EUR]]*Sklop33[[#This Row],[Stopnja DDV (%)]]</f>
        <v>0</v>
      </c>
      <c r="S113" s="410">
        <f>+Sklop33[[#This Row],[cena/enota brez DDV v EUR]]+Sklop33[[#This Row],[Davek (EUR)]]</f>
        <v>0</v>
      </c>
      <c r="T113" s="410">
        <f>+Sklop33[[#This Row],[cena/enota brez DDV v EUR]]*Sklop33[[#This Row],[Okvirna količina]]</f>
        <v>0</v>
      </c>
      <c r="U113" s="410">
        <f>+Sklop33[[#This Row],[Končna cena/enoto mere (EUR) z DDV]]*Sklop33[[#This Row],[Okvirna količina]]</f>
        <v>0</v>
      </c>
      <c r="V113" s="284"/>
    </row>
    <row r="114" spans="1:22" s="55" customFormat="1">
      <c r="A114" s="77" t="s">
        <v>237</v>
      </c>
      <c r="B114" s="493" t="s">
        <v>1072</v>
      </c>
      <c r="C114" s="493" t="s">
        <v>1019</v>
      </c>
      <c r="D114" s="401">
        <v>80</v>
      </c>
      <c r="E114" s="401" t="s">
        <v>76</v>
      </c>
      <c r="F114" s="403"/>
      <c r="G114" s="461">
        <v>20</v>
      </c>
      <c r="H114" s="465" t="s">
        <v>1029</v>
      </c>
      <c r="I11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1.6</v>
      </c>
      <c r="J114" s="404" t="str">
        <f>IF(Sklop33[[#This Row],[ZAHTEVANA SHEMA KAKOVOSTI]]&lt;&gt;"",Sklop33[[#This Row],[Preračunana masa/volumen/kos na enoto kg]],"")</f>
        <v/>
      </c>
      <c r="K114" s="406"/>
      <c r="L114" s="276"/>
      <c r="M114" s="276"/>
      <c r="N114" s="283"/>
      <c r="O114" s="117"/>
      <c r="P114" s="117"/>
      <c r="Q114" s="418"/>
      <c r="R114" s="410">
        <f>+Sklop33[[#This Row],[cena/enota brez DDV v EUR]]*Sklop33[[#This Row],[Stopnja DDV (%)]]</f>
        <v>0</v>
      </c>
      <c r="S114" s="410">
        <f>+Sklop33[[#This Row],[cena/enota brez DDV v EUR]]+Sklop33[[#This Row],[Davek (EUR)]]</f>
        <v>0</v>
      </c>
      <c r="T114" s="410">
        <f>+Sklop33[[#This Row],[cena/enota brez DDV v EUR]]*Sklop33[[#This Row],[Okvirna količina]]</f>
        <v>0</v>
      </c>
      <c r="U114" s="410">
        <f>+Sklop33[[#This Row],[Končna cena/enoto mere (EUR) z DDV]]*Sklop33[[#This Row],[Okvirna količina]]</f>
        <v>0</v>
      </c>
      <c r="V114" s="284"/>
    </row>
    <row r="115" spans="1:22" s="55" customFormat="1">
      <c r="A115" s="77" t="s">
        <v>238</v>
      </c>
      <c r="B115" s="493" t="s">
        <v>1073</v>
      </c>
      <c r="C115" s="493" t="s">
        <v>1003</v>
      </c>
      <c r="D115" s="401">
        <v>11</v>
      </c>
      <c r="E115" s="401" t="s">
        <v>76</v>
      </c>
      <c r="F115" s="403"/>
      <c r="G115" s="461">
        <v>76</v>
      </c>
      <c r="H115" s="465" t="s">
        <v>1029</v>
      </c>
      <c r="I11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0.83599999999999997</v>
      </c>
      <c r="J115" s="404" t="str">
        <f>IF(Sklop33[[#This Row],[ZAHTEVANA SHEMA KAKOVOSTI]]&lt;&gt;"",Sklop33[[#This Row],[Preračunana masa/volumen/kos na enoto kg]],"")</f>
        <v/>
      </c>
      <c r="K115" s="406"/>
      <c r="L115" s="276"/>
      <c r="M115" s="276"/>
      <c r="N115" s="283"/>
      <c r="O115" s="117"/>
      <c r="P115" s="117"/>
      <c r="Q115" s="418"/>
      <c r="R115" s="410">
        <f>+Sklop33[[#This Row],[cena/enota brez DDV v EUR]]*Sklop33[[#This Row],[Stopnja DDV (%)]]</f>
        <v>0</v>
      </c>
      <c r="S115" s="410">
        <f>+Sklop33[[#This Row],[cena/enota brez DDV v EUR]]+Sklop33[[#This Row],[Davek (EUR)]]</f>
        <v>0</v>
      </c>
      <c r="T115" s="410">
        <f>+Sklop33[[#This Row],[cena/enota brez DDV v EUR]]*Sklop33[[#This Row],[Okvirna količina]]</f>
        <v>0</v>
      </c>
      <c r="U115" s="410">
        <f>+Sklop33[[#This Row],[Končna cena/enoto mere (EUR) z DDV]]*Sklop33[[#This Row],[Okvirna količina]]</f>
        <v>0</v>
      </c>
      <c r="V115" s="284"/>
    </row>
    <row r="116" spans="1:22" s="55" customFormat="1">
      <c r="A116" s="77" t="s">
        <v>239</v>
      </c>
      <c r="B116" s="493" t="s">
        <v>1074</v>
      </c>
      <c r="C116" s="493" t="s">
        <v>1003</v>
      </c>
      <c r="D116" s="401">
        <v>375</v>
      </c>
      <c r="E116" s="401" t="s">
        <v>76</v>
      </c>
      <c r="F116" s="403"/>
      <c r="G116" s="461">
        <v>30</v>
      </c>
      <c r="H116" s="465" t="s">
        <v>1029</v>
      </c>
      <c r="I11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11.25</v>
      </c>
      <c r="J116" s="404" t="str">
        <f>IF(Sklop33[[#This Row],[ZAHTEVANA SHEMA KAKOVOSTI]]&lt;&gt;"",Sklop33[[#This Row],[Preračunana masa/volumen/kos na enoto kg]],"")</f>
        <v/>
      </c>
      <c r="K116" s="406"/>
      <c r="L116" s="276"/>
      <c r="M116" s="276"/>
      <c r="N116" s="283"/>
      <c r="O116" s="117"/>
      <c r="P116" s="117"/>
      <c r="Q116" s="418"/>
      <c r="R116" s="410">
        <f>+Sklop33[[#This Row],[cena/enota brez DDV v EUR]]*Sklop33[[#This Row],[Stopnja DDV (%)]]</f>
        <v>0</v>
      </c>
      <c r="S116" s="410">
        <f>+Sklop33[[#This Row],[cena/enota brez DDV v EUR]]+Sklop33[[#This Row],[Davek (EUR)]]</f>
        <v>0</v>
      </c>
      <c r="T116" s="410">
        <f>+Sklop33[[#This Row],[cena/enota brez DDV v EUR]]*Sklop33[[#This Row],[Okvirna količina]]</f>
        <v>0</v>
      </c>
      <c r="U116" s="410">
        <f>+Sklop33[[#This Row],[Končna cena/enoto mere (EUR) z DDV]]*Sklop33[[#This Row],[Okvirna količina]]</f>
        <v>0</v>
      </c>
      <c r="V116" s="284"/>
    </row>
    <row r="117" spans="1:22" s="55" customFormat="1">
      <c r="A117" s="77" t="s">
        <v>240</v>
      </c>
      <c r="B117" s="493" t="s">
        <v>1075</v>
      </c>
      <c r="C117" s="493" t="s">
        <v>1003</v>
      </c>
      <c r="D117" s="401">
        <v>100</v>
      </c>
      <c r="E117" s="401" t="s">
        <v>76</v>
      </c>
      <c r="F117" s="403"/>
      <c r="G117" s="461">
        <v>10</v>
      </c>
      <c r="H117" s="465" t="s">
        <v>1029</v>
      </c>
      <c r="I11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</v>
      </c>
      <c r="J117" s="404" t="str">
        <f>IF(Sklop33[[#This Row],[ZAHTEVANA SHEMA KAKOVOSTI]]&lt;&gt;"",Sklop33[[#This Row],[Preračunana masa/volumen/kos na enoto kg]],"")</f>
        <v/>
      </c>
      <c r="K117" s="406"/>
      <c r="L117" s="276"/>
      <c r="M117" s="276"/>
      <c r="N117" s="283"/>
      <c r="O117" s="117"/>
      <c r="P117" s="117"/>
      <c r="Q117" s="418"/>
      <c r="R117" s="410">
        <f>+Sklop33[[#This Row],[cena/enota brez DDV v EUR]]*Sklop33[[#This Row],[Stopnja DDV (%)]]</f>
        <v>0</v>
      </c>
      <c r="S117" s="410">
        <f>+Sklop33[[#This Row],[cena/enota brez DDV v EUR]]+Sklop33[[#This Row],[Davek (EUR)]]</f>
        <v>0</v>
      </c>
      <c r="T117" s="410">
        <f>+Sklop33[[#This Row],[cena/enota brez DDV v EUR]]*Sklop33[[#This Row],[Okvirna količina]]</f>
        <v>0</v>
      </c>
      <c r="U117" s="410">
        <f>+Sklop33[[#This Row],[Končna cena/enoto mere (EUR) z DDV]]*Sklop33[[#This Row],[Okvirna količina]]</f>
        <v>0</v>
      </c>
      <c r="V117" s="284"/>
    </row>
    <row r="118" spans="1:22" s="55" customFormat="1">
      <c r="A118" s="77" t="s">
        <v>263</v>
      </c>
      <c r="B118" s="493" t="s">
        <v>1134</v>
      </c>
      <c r="C118" s="510" t="s">
        <v>1003</v>
      </c>
      <c r="D118" s="401" t="s">
        <v>1030</v>
      </c>
      <c r="E118" s="401" t="s">
        <v>76</v>
      </c>
      <c r="F118" s="403"/>
      <c r="G118" s="461">
        <v>3</v>
      </c>
      <c r="H118" s="465" t="s">
        <v>0</v>
      </c>
      <c r="I11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118" s="404" t="str">
        <f>IF(Sklop33[[#This Row],[ZAHTEVANA SHEMA KAKOVOSTI]]&lt;&gt;"",Sklop33[[#This Row],[Preračunana masa/volumen/kos na enoto kg]],"")</f>
        <v/>
      </c>
      <c r="K118" s="406"/>
      <c r="L118" s="276"/>
      <c r="M118" s="276"/>
      <c r="N118" s="283"/>
      <c r="O118" s="117"/>
      <c r="P118" s="117"/>
      <c r="Q118" s="418"/>
      <c r="R118" s="410">
        <f>+Sklop33[[#This Row],[cena/enota brez DDV v EUR]]*Sklop33[[#This Row],[Stopnja DDV (%)]]</f>
        <v>0</v>
      </c>
      <c r="S118" s="410">
        <f>+Sklop33[[#This Row],[cena/enota brez DDV v EUR]]+Sklop33[[#This Row],[Davek (EUR)]]</f>
        <v>0</v>
      </c>
      <c r="T118" s="410">
        <f>+Sklop33[[#This Row],[cena/enota brez DDV v EUR]]*Sklop33[[#This Row],[Okvirna količina]]</f>
        <v>0</v>
      </c>
      <c r="U118" s="410">
        <f>+Sklop33[[#This Row],[Končna cena/enoto mere (EUR) z DDV]]*Sklop33[[#This Row],[Okvirna količina]]</f>
        <v>0</v>
      </c>
      <c r="V118" s="284"/>
    </row>
    <row r="119" spans="1:22" s="55" customFormat="1">
      <c r="A119" s="77" t="s">
        <v>823</v>
      </c>
      <c r="B119" s="493" t="s">
        <v>1156</v>
      </c>
      <c r="C119" s="493" t="s">
        <v>1022</v>
      </c>
      <c r="D119" s="401">
        <v>35</v>
      </c>
      <c r="E119" s="401" t="s">
        <v>76</v>
      </c>
      <c r="F119" s="403"/>
      <c r="G119" s="461">
        <v>40</v>
      </c>
      <c r="H119" s="465" t="s">
        <v>1029</v>
      </c>
      <c r="I11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1.4000000000000001</v>
      </c>
      <c r="J119" s="404" t="str">
        <f>IF(Sklop33[[#This Row],[ZAHTEVANA SHEMA KAKOVOSTI]]&lt;&gt;"",Sklop33[[#This Row],[Preračunana masa/volumen/kos na enoto kg]],"")</f>
        <v/>
      </c>
      <c r="K119" s="406"/>
      <c r="L119" s="276"/>
      <c r="M119" s="276"/>
      <c r="N119" s="283"/>
      <c r="O119" s="117"/>
      <c r="P119" s="117"/>
      <c r="Q119" s="418"/>
      <c r="R119" s="410">
        <f>+Sklop33[[#This Row],[cena/enota brez DDV v EUR]]*Sklop33[[#This Row],[Stopnja DDV (%)]]</f>
        <v>0</v>
      </c>
      <c r="S119" s="410">
        <f>+Sklop33[[#This Row],[cena/enota brez DDV v EUR]]+Sklop33[[#This Row],[Davek (EUR)]]</f>
        <v>0</v>
      </c>
      <c r="T119" s="410">
        <f>+Sklop33[[#This Row],[cena/enota brez DDV v EUR]]*Sklop33[[#This Row],[Okvirna količina]]</f>
        <v>0</v>
      </c>
      <c r="U119" s="410">
        <f>+Sklop33[[#This Row],[Končna cena/enoto mere (EUR) z DDV]]*Sklop33[[#This Row],[Okvirna količina]]</f>
        <v>0</v>
      </c>
      <c r="V119" s="284"/>
    </row>
    <row r="120" spans="1:22" s="55" customFormat="1" ht="25.5">
      <c r="A120" s="77" t="s">
        <v>824</v>
      </c>
      <c r="B120" s="493" t="s">
        <v>1076</v>
      </c>
      <c r="C120" s="493" t="s">
        <v>1023</v>
      </c>
      <c r="D120" s="401">
        <v>50</v>
      </c>
      <c r="E120" s="401" t="s">
        <v>76</v>
      </c>
      <c r="F120" s="403"/>
      <c r="G120" s="461">
        <v>126</v>
      </c>
      <c r="H120" s="465" t="s">
        <v>1029</v>
      </c>
      <c r="I12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6.3000000000000007</v>
      </c>
      <c r="J120" s="404" t="str">
        <f>IF(Sklop33[[#This Row],[ZAHTEVANA SHEMA KAKOVOSTI]]&lt;&gt;"",Sklop33[[#This Row],[Preračunana masa/volumen/kos na enoto kg]],"")</f>
        <v/>
      </c>
      <c r="K120" s="406"/>
      <c r="L120" s="276"/>
      <c r="M120" s="276"/>
      <c r="N120" s="283"/>
      <c r="O120" s="117"/>
      <c r="P120" s="117"/>
      <c r="Q120" s="418"/>
      <c r="R120" s="410">
        <f>+Sklop33[[#This Row],[cena/enota brez DDV v EUR]]*Sklop33[[#This Row],[Stopnja DDV (%)]]</f>
        <v>0</v>
      </c>
      <c r="S120" s="410">
        <f>+Sklop33[[#This Row],[cena/enota brez DDV v EUR]]+Sklop33[[#This Row],[Davek (EUR)]]</f>
        <v>0</v>
      </c>
      <c r="T120" s="410">
        <f>+Sklop33[[#This Row],[cena/enota brez DDV v EUR]]*Sklop33[[#This Row],[Okvirna količina]]</f>
        <v>0</v>
      </c>
      <c r="U120" s="410">
        <f>+Sklop33[[#This Row],[Končna cena/enoto mere (EUR) z DDV]]*Sklop33[[#This Row],[Okvirna količina]]</f>
        <v>0</v>
      </c>
      <c r="V120" s="284"/>
    </row>
    <row r="121" spans="1:22" s="55" customFormat="1" ht="25.5">
      <c r="A121" s="77" t="s">
        <v>825</v>
      </c>
      <c r="B121" s="493" t="s">
        <v>1076</v>
      </c>
      <c r="C121" s="493" t="s">
        <v>1023</v>
      </c>
      <c r="D121" s="401">
        <v>180</v>
      </c>
      <c r="E121" s="401" t="s">
        <v>76</v>
      </c>
      <c r="F121" s="403"/>
      <c r="G121" s="461">
        <v>230</v>
      </c>
      <c r="H121" s="465" t="s">
        <v>1029</v>
      </c>
      <c r="I12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41.4</v>
      </c>
      <c r="J121" s="404" t="str">
        <f>IF(Sklop33[[#This Row],[ZAHTEVANA SHEMA KAKOVOSTI]]&lt;&gt;"",Sklop33[[#This Row],[Preračunana masa/volumen/kos na enoto kg]],"")</f>
        <v/>
      </c>
      <c r="K121" s="406"/>
      <c r="L121" s="276"/>
      <c r="M121" s="276"/>
      <c r="N121" s="283"/>
      <c r="O121" s="117"/>
      <c r="P121" s="117"/>
      <c r="Q121" s="418"/>
      <c r="R121" s="410">
        <f>+Sklop33[[#This Row],[cena/enota brez DDV v EUR]]*Sklop33[[#This Row],[Stopnja DDV (%)]]</f>
        <v>0</v>
      </c>
      <c r="S121" s="410">
        <f>+Sklop33[[#This Row],[cena/enota brez DDV v EUR]]+Sklop33[[#This Row],[Davek (EUR)]]</f>
        <v>0</v>
      </c>
      <c r="T121" s="410">
        <f>+Sklop33[[#This Row],[cena/enota brez DDV v EUR]]*Sklop33[[#This Row],[Okvirna količina]]</f>
        <v>0</v>
      </c>
      <c r="U121" s="410">
        <f>+Sklop33[[#This Row],[Končna cena/enoto mere (EUR) z DDV]]*Sklop33[[#This Row],[Okvirna količina]]</f>
        <v>0</v>
      </c>
      <c r="V121" s="284"/>
    </row>
    <row r="122" spans="1:22" s="55" customFormat="1">
      <c r="A122" s="77" t="s">
        <v>826</v>
      </c>
      <c r="B122" s="493" t="s">
        <v>1077</v>
      </c>
      <c r="C122" s="493" t="s">
        <v>1003</v>
      </c>
      <c r="D122" s="401">
        <v>50</v>
      </c>
      <c r="E122" s="401" t="s">
        <v>76</v>
      </c>
      <c r="F122" s="403"/>
      <c r="G122" s="461">
        <v>142</v>
      </c>
      <c r="H122" s="465" t="s">
        <v>1029</v>
      </c>
      <c r="I12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7.1000000000000005</v>
      </c>
      <c r="J122" s="404" t="str">
        <f>IF(Sklop33[[#This Row],[ZAHTEVANA SHEMA KAKOVOSTI]]&lt;&gt;"",Sklop33[[#This Row],[Preračunana masa/volumen/kos na enoto kg]],"")</f>
        <v/>
      </c>
      <c r="K122" s="406"/>
      <c r="L122" s="276"/>
      <c r="M122" s="276"/>
      <c r="N122" s="283"/>
      <c r="O122" s="117"/>
      <c r="P122" s="117"/>
      <c r="Q122" s="418"/>
      <c r="R122" s="410">
        <f>+Sklop33[[#This Row],[cena/enota brez DDV v EUR]]*Sklop33[[#This Row],[Stopnja DDV (%)]]</f>
        <v>0</v>
      </c>
      <c r="S122" s="410">
        <f>+Sklop33[[#This Row],[cena/enota brez DDV v EUR]]+Sklop33[[#This Row],[Davek (EUR)]]</f>
        <v>0</v>
      </c>
      <c r="T122" s="410">
        <f>+Sklop33[[#This Row],[cena/enota brez DDV v EUR]]*Sklop33[[#This Row],[Okvirna količina]]</f>
        <v>0</v>
      </c>
      <c r="U122" s="410">
        <f>+Sklop33[[#This Row],[Končna cena/enoto mere (EUR) z DDV]]*Sklop33[[#This Row],[Okvirna količina]]</f>
        <v>0</v>
      </c>
      <c r="V122" s="284"/>
    </row>
    <row r="123" spans="1:22" s="55" customFormat="1" ht="24">
      <c r="A123" s="77" t="s">
        <v>827</v>
      </c>
      <c r="B123" s="493" t="s">
        <v>1133</v>
      </c>
      <c r="C123" s="510" t="s">
        <v>1023</v>
      </c>
      <c r="D123" s="401" t="s">
        <v>1125</v>
      </c>
      <c r="E123" s="401" t="s">
        <v>76</v>
      </c>
      <c r="F123" s="403"/>
      <c r="G123" s="461">
        <v>5</v>
      </c>
      <c r="H123" s="465" t="s">
        <v>0</v>
      </c>
      <c r="I12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23" s="404" t="str">
        <f>IF(Sklop33[[#This Row],[ZAHTEVANA SHEMA KAKOVOSTI]]&lt;&gt;"",Sklop33[[#This Row],[Preračunana masa/volumen/kos na enoto kg]],"")</f>
        <v/>
      </c>
      <c r="K123" s="406"/>
      <c r="L123" s="276"/>
      <c r="M123" s="276"/>
      <c r="N123" s="283"/>
      <c r="O123" s="117"/>
      <c r="P123" s="117"/>
      <c r="Q123" s="418"/>
      <c r="R123" s="410">
        <f>+Sklop33[[#This Row],[cena/enota brez DDV v EUR]]*Sklop33[[#This Row],[Stopnja DDV (%)]]</f>
        <v>0</v>
      </c>
      <c r="S123" s="410">
        <f>+Sklop33[[#This Row],[cena/enota brez DDV v EUR]]+Sklop33[[#This Row],[Davek (EUR)]]</f>
        <v>0</v>
      </c>
      <c r="T123" s="410">
        <f>+Sklop33[[#This Row],[cena/enota brez DDV v EUR]]*Sklop33[[#This Row],[Okvirna količina]]</f>
        <v>0</v>
      </c>
      <c r="U123" s="410">
        <f>+Sklop33[[#This Row],[Končna cena/enoto mere (EUR) z DDV]]*Sklop33[[#This Row],[Okvirna količina]]</f>
        <v>0</v>
      </c>
      <c r="V123" s="284"/>
    </row>
    <row r="124" spans="1:22" s="55" customFormat="1">
      <c r="A124" s="77" t="s">
        <v>828</v>
      </c>
      <c r="B124" s="493" t="s">
        <v>1078</v>
      </c>
      <c r="C124" s="493" t="s">
        <v>1003</v>
      </c>
      <c r="D124" s="401">
        <v>250</v>
      </c>
      <c r="E124" s="401" t="s">
        <v>76</v>
      </c>
      <c r="F124" s="403"/>
      <c r="G124" s="461">
        <v>20</v>
      </c>
      <c r="H124" s="465" t="s">
        <v>1029</v>
      </c>
      <c r="I12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24" s="404" t="str">
        <f>IF(Sklop33[[#This Row],[ZAHTEVANA SHEMA KAKOVOSTI]]&lt;&gt;"",Sklop33[[#This Row],[Preračunana masa/volumen/kos na enoto kg]],"")</f>
        <v/>
      </c>
      <c r="K124" s="406"/>
      <c r="L124" s="276"/>
      <c r="M124" s="276"/>
      <c r="N124" s="283"/>
      <c r="O124" s="117"/>
      <c r="P124" s="117"/>
      <c r="Q124" s="418"/>
      <c r="R124" s="410">
        <f>+Sklop33[[#This Row],[cena/enota brez DDV v EUR]]*Sklop33[[#This Row],[Stopnja DDV (%)]]</f>
        <v>0</v>
      </c>
      <c r="S124" s="410">
        <f>+Sklop33[[#This Row],[cena/enota brez DDV v EUR]]+Sklop33[[#This Row],[Davek (EUR)]]</f>
        <v>0</v>
      </c>
      <c r="T124" s="410">
        <f>+Sklop33[[#This Row],[cena/enota brez DDV v EUR]]*Sklop33[[#This Row],[Okvirna količina]]</f>
        <v>0</v>
      </c>
      <c r="U124" s="410">
        <f>+Sklop33[[#This Row],[Končna cena/enoto mere (EUR) z DDV]]*Sklop33[[#This Row],[Okvirna količina]]</f>
        <v>0</v>
      </c>
      <c r="V124" s="284"/>
    </row>
    <row r="125" spans="1:22" s="55" customFormat="1">
      <c r="A125" s="77" t="s">
        <v>829</v>
      </c>
      <c r="B125" s="493" t="s">
        <v>1079</v>
      </c>
      <c r="C125" s="493" t="s">
        <v>1003</v>
      </c>
      <c r="D125" s="401">
        <v>180</v>
      </c>
      <c r="E125" s="401" t="s">
        <v>76</v>
      </c>
      <c r="F125" s="403"/>
      <c r="G125" s="461">
        <v>120</v>
      </c>
      <c r="H125" s="465" t="s">
        <v>1029</v>
      </c>
      <c r="I12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21.599999999999998</v>
      </c>
      <c r="J125" s="404" t="str">
        <f>IF(Sklop33[[#This Row],[ZAHTEVANA SHEMA KAKOVOSTI]]&lt;&gt;"",Sklop33[[#This Row],[Preračunana masa/volumen/kos na enoto kg]],"")</f>
        <v/>
      </c>
      <c r="K125" s="406"/>
      <c r="L125" s="276"/>
      <c r="M125" s="276"/>
      <c r="N125" s="283"/>
      <c r="O125" s="117"/>
      <c r="P125" s="117"/>
      <c r="Q125" s="418"/>
      <c r="R125" s="410">
        <f>+Sklop33[[#This Row],[cena/enota brez DDV v EUR]]*Sklop33[[#This Row],[Stopnja DDV (%)]]</f>
        <v>0</v>
      </c>
      <c r="S125" s="410">
        <f>+Sklop33[[#This Row],[cena/enota brez DDV v EUR]]+Sklop33[[#This Row],[Davek (EUR)]]</f>
        <v>0</v>
      </c>
      <c r="T125" s="410">
        <f>+Sklop33[[#This Row],[cena/enota brez DDV v EUR]]*Sklop33[[#This Row],[Okvirna količina]]</f>
        <v>0</v>
      </c>
      <c r="U125" s="410">
        <f>+Sklop33[[#This Row],[Končna cena/enoto mere (EUR) z DDV]]*Sklop33[[#This Row],[Okvirna količina]]</f>
        <v>0</v>
      </c>
      <c r="V125" s="284"/>
    </row>
    <row r="126" spans="1:22" s="55" customFormat="1">
      <c r="A126" s="77" t="s">
        <v>830</v>
      </c>
      <c r="B126" s="493" t="s">
        <v>1080</v>
      </c>
      <c r="C126" s="493" t="s">
        <v>1024</v>
      </c>
      <c r="D126" s="401">
        <v>250</v>
      </c>
      <c r="E126" s="401" t="s">
        <v>76</v>
      </c>
      <c r="F126" s="403"/>
      <c r="G126" s="461">
        <v>10</v>
      </c>
      <c r="H126" s="465" t="s">
        <v>1029</v>
      </c>
      <c r="I12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2.5</v>
      </c>
      <c r="J126" s="404" t="str">
        <f>IF(Sklop33[[#This Row],[ZAHTEVANA SHEMA KAKOVOSTI]]&lt;&gt;"",Sklop33[[#This Row],[Preračunana masa/volumen/kos na enoto kg]],"")</f>
        <v/>
      </c>
      <c r="K126" s="406"/>
      <c r="L126" s="276"/>
      <c r="M126" s="276"/>
      <c r="N126" s="283"/>
      <c r="O126" s="117"/>
      <c r="P126" s="117"/>
      <c r="Q126" s="418"/>
      <c r="R126" s="410">
        <f>+Sklop33[[#This Row],[cena/enota brez DDV v EUR]]*Sklop33[[#This Row],[Stopnja DDV (%)]]</f>
        <v>0</v>
      </c>
      <c r="S126" s="410">
        <f>+Sklop33[[#This Row],[cena/enota brez DDV v EUR]]+Sklop33[[#This Row],[Davek (EUR)]]</f>
        <v>0</v>
      </c>
      <c r="T126" s="410">
        <f>+Sklop33[[#This Row],[cena/enota brez DDV v EUR]]*Sklop33[[#This Row],[Okvirna količina]]</f>
        <v>0</v>
      </c>
      <c r="U126" s="410">
        <f>+Sklop33[[#This Row],[Končna cena/enoto mere (EUR) z DDV]]*Sklop33[[#This Row],[Okvirna količina]]</f>
        <v>0</v>
      </c>
      <c r="V126" s="284"/>
    </row>
    <row r="127" spans="1:22" s="55" customFormat="1" ht="38.25">
      <c r="A127" s="77" t="s">
        <v>831</v>
      </c>
      <c r="B127" s="493" t="s">
        <v>1081</v>
      </c>
      <c r="C127" s="493" t="s">
        <v>1025</v>
      </c>
      <c r="D127" s="401">
        <v>200</v>
      </c>
      <c r="E127" s="401" t="s">
        <v>76</v>
      </c>
      <c r="F127" s="403"/>
      <c r="G127" s="461">
        <v>28</v>
      </c>
      <c r="H127" s="465" t="s">
        <v>1029</v>
      </c>
      <c r="I12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5.6000000000000005</v>
      </c>
      <c r="J127" s="404" t="str">
        <f>IF(Sklop33[[#This Row],[ZAHTEVANA SHEMA KAKOVOSTI]]&lt;&gt;"",Sklop33[[#This Row],[Preračunana masa/volumen/kos na enoto kg]],"")</f>
        <v/>
      </c>
      <c r="K127" s="406"/>
      <c r="L127" s="276"/>
      <c r="M127" s="276"/>
      <c r="N127" s="283"/>
      <c r="O127" s="117"/>
      <c r="P127" s="117"/>
      <c r="Q127" s="418"/>
      <c r="R127" s="410">
        <f>+Sklop33[[#This Row],[cena/enota brez DDV v EUR]]*Sklop33[[#This Row],[Stopnja DDV (%)]]</f>
        <v>0</v>
      </c>
      <c r="S127" s="410">
        <f>+Sklop33[[#This Row],[cena/enota brez DDV v EUR]]+Sklop33[[#This Row],[Davek (EUR)]]</f>
        <v>0</v>
      </c>
      <c r="T127" s="410">
        <f>+Sklop33[[#This Row],[cena/enota brez DDV v EUR]]*Sklop33[[#This Row],[Okvirna količina]]</f>
        <v>0</v>
      </c>
      <c r="U127" s="410">
        <f>+Sklop33[[#This Row],[Končna cena/enoto mere (EUR) z DDV]]*Sklop33[[#This Row],[Okvirna količina]]</f>
        <v>0</v>
      </c>
      <c r="V127" s="284"/>
    </row>
    <row r="128" spans="1:22" s="55" customFormat="1">
      <c r="A128" s="77" t="s">
        <v>832</v>
      </c>
      <c r="B128" s="493" t="s">
        <v>1082</v>
      </c>
      <c r="C128" s="493" t="s">
        <v>1003</v>
      </c>
      <c r="D128" s="401">
        <v>200</v>
      </c>
      <c r="E128" s="401" t="s">
        <v>76</v>
      </c>
      <c r="F128" s="403"/>
      <c r="G128" s="461">
        <v>100</v>
      </c>
      <c r="H128" s="465" t="s">
        <v>1029</v>
      </c>
      <c r="I12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J128" s="404" t="str">
        <f>IF(Sklop33[[#This Row],[ZAHTEVANA SHEMA KAKOVOSTI]]&lt;&gt;"",Sklop33[[#This Row],[Preračunana masa/volumen/kos na enoto kg]],"")</f>
        <v/>
      </c>
      <c r="K128" s="406"/>
      <c r="L128" s="276"/>
      <c r="M128" s="276"/>
      <c r="N128" s="283"/>
      <c r="O128" s="117"/>
      <c r="P128" s="117"/>
      <c r="Q128" s="418"/>
      <c r="R128" s="410">
        <f>+Sklop33[[#This Row],[cena/enota brez DDV v EUR]]*Sklop33[[#This Row],[Stopnja DDV (%)]]</f>
        <v>0</v>
      </c>
      <c r="S128" s="410">
        <f>+Sklop33[[#This Row],[cena/enota brez DDV v EUR]]+Sklop33[[#This Row],[Davek (EUR)]]</f>
        <v>0</v>
      </c>
      <c r="T128" s="410">
        <f>+Sklop33[[#This Row],[cena/enota brez DDV v EUR]]*Sklop33[[#This Row],[Okvirna količina]]</f>
        <v>0</v>
      </c>
      <c r="U128" s="410">
        <f>+Sklop33[[#This Row],[Končna cena/enoto mere (EUR) z DDV]]*Sklop33[[#This Row],[Okvirna količina]]</f>
        <v>0</v>
      </c>
      <c r="V128" s="284"/>
    </row>
    <row r="129" spans="1:22" s="55" customFormat="1">
      <c r="A129" s="77" t="s">
        <v>833</v>
      </c>
      <c r="B129" s="493" t="s">
        <v>1132</v>
      </c>
      <c r="C129" s="510" t="s">
        <v>1003</v>
      </c>
      <c r="D129" s="401" t="s">
        <v>1125</v>
      </c>
      <c r="E129" s="401" t="s">
        <v>76</v>
      </c>
      <c r="F129" s="403"/>
      <c r="G129" s="461">
        <v>3</v>
      </c>
      <c r="H129" s="465" t="s">
        <v>0</v>
      </c>
      <c r="I12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</v>
      </c>
      <c r="J129" s="404" t="str">
        <f>IF(Sklop33[[#This Row],[ZAHTEVANA SHEMA KAKOVOSTI]]&lt;&gt;"",Sklop33[[#This Row],[Preračunana masa/volumen/kos na enoto kg]],"")</f>
        <v/>
      </c>
      <c r="K129" s="406"/>
      <c r="L129" s="276"/>
      <c r="M129" s="276"/>
      <c r="N129" s="283"/>
      <c r="O129" s="117"/>
      <c r="P129" s="117"/>
      <c r="Q129" s="418"/>
      <c r="R129" s="410">
        <f>+Sklop33[[#This Row],[cena/enota brez DDV v EUR]]*Sklop33[[#This Row],[Stopnja DDV (%)]]</f>
        <v>0</v>
      </c>
      <c r="S129" s="410">
        <f>+Sklop33[[#This Row],[cena/enota brez DDV v EUR]]+Sklop33[[#This Row],[Davek (EUR)]]</f>
        <v>0</v>
      </c>
      <c r="T129" s="410">
        <f>+Sklop33[[#This Row],[cena/enota brez DDV v EUR]]*Sklop33[[#This Row],[Okvirna količina]]</f>
        <v>0</v>
      </c>
      <c r="U129" s="410">
        <f>+Sklop33[[#This Row],[Končna cena/enoto mere (EUR) z DDV]]*Sklop33[[#This Row],[Okvirna količina]]</f>
        <v>0</v>
      </c>
      <c r="V129" s="284"/>
    </row>
    <row r="130" spans="1:22" s="55" customFormat="1">
      <c r="A130" s="77" t="s">
        <v>834</v>
      </c>
      <c r="B130" s="493" t="s">
        <v>1083</v>
      </c>
      <c r="C130" s="493" t="s">
        <v>1019</v>
      </c>
      <c r="D130" s="401">
        <v>200</v>
      </c>
      <c r="E130" s="401" t="s">
        <v>76</v>
      </c>
      <c r="F130" s="403"/>
      <c r="G130" s="461">
        <v>20</v>
      </c>
      <c r="H130" s="465" t="s">
        <v>1029</v>
      </c>
      <c r="I13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J130" s="404" t="str">
        <f>IF(Sklop33[[#This Row],[ZAHTEVANA SHEMA KAKOVOSTI]]&lt;&gt;"",Sklop33[[#This Row],[Preračunana masa/volumen/kos na enoto kg]],"")</f>
        <v/>
      </c>
      <c r="K130" s="406"/>
      <c r="L130" s="276"/>
      <c r="M130" s="276"/>
      <c r="N130" s="283"/>
      <c r="O130" s="117"/>
      <c r="P130" s="117"/>
      <c r="Q130" s="418"/>
      <c r="R130" s="410">
        <f>+Sklop33[[#This Row],[cena/enota brez DDV v EUR]]*Sklop33[[#This Row],[Stopnja DDV (%)]]</f>
        <v>0</v>
      </c>
      <c r="S130" s="410">
        <f>+Sklop33[[#This Row],[cena/enota brez DDV v EUR]]+Sklop33[[#This Row],[Davek (EUR)]]</f>
        <v>0</v>
      </c>
      <c r="T130" s="410">
        <f>+Sklop33[[#This Row],[cena/enota brez DDV v EUR]]*Sklop33[[#This Row],[Okvirna količina]]</f>
        <v>0</v>
      </c>
      <c r="U130" s="410">
        <f>+Sklop33[[#This Row],[Končna cena/enoto mere (EUR) z DDV]]*Sklop33[[#This Row],[Okvirna količina]]</f>
        <v>0</v>
      </c>
      <c r="V130" s="284"/>
    </row>
    <row r="131" spans="1:22" s="55" customFormat="1">
      <c r="A131" s="77" t="s">
        <v>835</v>
      </c>
      <c r="B131" s="493" t="s">
        <v>1084</v>
      </c>
      <c r="C131" s="493" t="s">
        <v>1016</v>
      </c>
      <c r="D131" s="401">
        <v>250</v>
      </c>
      <c r="E131" s="401" t="s">
        <v>76</v>
      </c>
      <c r="F131" s="403"/>
      <c r="G131" s="461">
        <v>90</v>
      </c>
      <c r="H131" s="465" t="s">
        <v>1029</v>
      </c>
      <c r="I13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22.5</v>
      </c>
      <c r="J131" s="404" t="str">
        <f>IF(Sklop33[[#This Row],[ZAHTEVANA SHEMA KAKOVOSTI]]&lt;&gt;"",Sklop33[[#This Row],[Preračunana masa/volumen/kos na enoto kg]],"")</f>
        <v/>
      </c>
      <c r="K131" s="406"/>
      <c r="L131" s="276"/>
      <c r="M131" s="276"/>
      <c r="N131" s="283"/>
      <c r="O131" s="117"/>
      <c r="P131" s="117"/>
      <c r="Q131" s="418"/>
      <c r="R131" s="410">
        <f>+Sklop33[[#This Row],[cena/enota brez DDV v EUR]]*Sklop33[[#This Row],[Stopnja DDV (%)]]</f>
        <v>0</v>
      </c>
      <c r="S131" s="410">
        <f>+Sklop33[[#This Row],[cena/enota brez DDV v EUR]]+Sklop33[[#This Row],[Davek (EUR)]]</f>
        <v>0</v>
      </c>
      <c r="T131" s="410">
        <f>+Sklop33[[#This Row],[cena/enota brez DDV v EUR]]*Sklop33[[#This Row],[Okvirna količina]]</f>
        <v>0</v>
      </c>
      <c r="U131" s="410">
        <f>+Sklop33[[#This Row],[Končna cena/enoto mere (EUR) z DDV]]*Sklop33[[#This Row],[Okvirna količina]]</f>
        <v>0</v>
      </c>
      <c r="V131" s="284"/>
    </row>
    <row r="132" spans="1:22" s="55" customFormat="1">
      <c r="A132" s="77" t="s">
        <v>836</v>
      </c>
      <c r="B132" s="493" t="s">
        <v>1085</v>
      </c>
      <c r="C132" s="493" t="s">
        <v>1019</v>
      </c>
      <c r="D132" s="401">
        <v>275</v>
      </c>
      <c r="E132" s="401" t="s">
        <v>76</v>
      </c>
      <c r="F132" s="403"/>
      <c r="G132" s="461">
        <v>270</v>
      </c>
      <c r="H132" s="465" t="s">
        <v>1029</v>
      </c>
      <c r="I13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74.25</v>
      </c>
      <c r="J132" s="404" t="str">
        <f>IF(Sklop33[[#This Row],[ZAHTEVANA SHEMA KAKOVOSTI]]&lt;&gt;"",Sklop33[[#This Row],[Preračunana masa/volumen/kos na enoto kg]],"")</f>
        <v/>
      </c>
      <c r="K132" s="406"/>
      <c r="L132" s="276"/>
      <c r="M132" s="276"/>
      <c r="N132" s="283"/>
      <c r="O132" s="117"/>
      <c r="P132" s="117"/>
      <c r="Q132" s="418"/>
      <c r="R132" s="410">
        <f>+Sklop33[[#This Row],[cena/enota brez DDV v EUR]]*Sklop33[[#This Row],[Stopnja DDV (%)]]</f>
        <v>0</v>
      </c>
      <c r="S132" s="410">
        <f>+Sklop33[[#This Row],[cena/enota brez DDV v EUR]]+Sklop33[[#This Row],[Davek (EUR)]]</f>
        <v>0</v>
      </c>
      <c r="T132" s="410">
        <f>+Sklop33[[#This Row],[cena/enota brez DDV v EUR]]*Sklop33[[#This Row],[Okvirna količina]]</f>
        <v>0</v>
      </c>
      <c r="U132" s="410">
        <f>+Sklop33[[#This Row],[Končna cena/enoto mere (EUR) z DDV]]*Sklop33[[#This Row],[Okvirna količina]]</f>
        <v>0</v>
      </c>
      <c r="V132" s="284"/>
    </row>
    <row r="133" spans="1:22" s="55" customFormat="1" ht="25.5">
      <c r="A133" s="77" t="s">
        <v>837</v>
      </c>
      <c r="B133" s="493" t="s">
        <v>1086</v>
      </c>
      <c r="C133" s="493" t="s">
        <v>1026</v>
      </c>
      <c r="D133" s="401">
        <v>220</v>
      </c>
      <c r="E133" s="401" t="s">
        <v>76</v>
      </c>
      <c r="F133" s="403" t="s">
        <v>247</v>
      </c>
      <c r="G133" s="461">
        <v>30</v>
      </c>
      <c r="H133" s="465" t="s">
        <v>1029</v>
      </c>
      <c r="I13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6.6</v>
      </c>
      <c r="J133" s="404">
        <f>IF(Sklop33[[#This Row],[ZAHTEVANA SHEMA KAKOVOSTI]]&lt;&gt;"",Sklop33[[#This Row],[Preračunana masa/volumen/kos na enoto kg]],"")</f>
        <v>6.6</v>
      </c>
      <c r="K133" s="406"/>
      <c r="L133" s="276"/>
      <c r="M133" s="276"/>
      <c r="N133" s="283"/>
      <c r="O133" s="117"/>
      <c r="P133" s="117"/>
      <c r="Q133" s="418"/>
      <c r="R133" s="410">
        <f>+Sklop33[[#This Row],[cena/enota brez DDV v EUR]]*Sklop33[[#This Row],[Stopnja DDV (%)]]</f>
        <v>0</v>
      </c>
      <c r="S133" s="410">
        <f>+Sklop33[[#This Row],[cena/enota brez DDV v EUR]]+Sklop33[[#This Row],[Davek (EUR)]]</f>
        <v>0</v>
      </c>
      <c r="T133" s="410">
        <f>+Sklop33[[#This Row],[cena/enota brez DDV v EUR]]*Sklop33[[#This Row],[Okvirna količina]]</f>
        <v>0</v>
      </c>
      <c r="U133" s="410">
        <f>+Sklop33[[#This Row],[Končna cena/enoto mere (EUR) z DDV]]*Sklop33[[#This Row],[Okvirna količina]]</f>
        <v>0</v>
      </c>
      <c r="V133" s="284"/>
    </row>
    <row r="134" spans="1:22" s="55" customFormat="1">
      <c r="A134" s="77" t="s">
        <v>838</v>
      </c>
      <c r="B134" s="493" t="s">
        <v>1087</v>
      </c>
      <c r="C134" s="493" t="s">
        <v>1003</v>
      </c>
      <c r="D134" s="401">
        <v>140</v>
      </c>
      <c r="E134" s="401" t="s">
        <v>76</v>
      </c>
      <c r="F134" s="403"/>
      <c r="G134" s="461">
        <v>120</v>
      </c>
      <c r="H134" s="465" t="s">
        <v>1029</v>
      </c>
      <c r="I134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16.8</v>
      </c>
      <c r="J134" s="404" t="str">
        <f>IF(Sklop33[[#This Row],[ZAHTEVANA SHEMA KAKOVOSTI]]&lt;&gt;"",Sklop33[[#This Row],[Preračunana masa/volumen/kos na enoto kg]],"")</f>
        <v/>
      </c>
      <c r="K134" s="406"/>
      <c r="L134" s="276"/>
      <c r="M134" s="276"/>
      <c r="N134" s="283"/>
      <c r="O134" s="117"/>
      <c r="P134" s="117"/>
      <c r="Q134" s="418"/>
      <c r="R134" s="410">
        <f>+Sklop33[[#This Row],[cena/enota brez DDV v EUR]]*Sklop33[[#This Row],[Stopnja DDV (%)]]</f>
        <v>0</v>
      </c>
      <c r="S134" s="410">
        <f>+Sklop33[[#This Row],[cena/enota brez DDV v EUR]]+Sklop33[[#This Row],[Davek (EUR)]]</f>
        <v>0</v>
      </c>
      <c r="T134" s="410">
        <f>+Sklop33[[#This Row],[cena/enota brez DDV v EUR]]*Sklop33[[#This Row],[Okvirna količina]]</f>
        <v>0</v>
      </c>
      <c r="U134" s="410">
        <f>+Sklop33[[#This Row],[Končna cena/enoto mere (EUR) z DDV]]*Sklop33[[#This Row],[Okvirna količina]]</f>
        <v>0</v>
      </c>
      <c r="V134" s="284"/>
    </row>
    <row r="135" spans="1:22" s="55" customFormat="1">
      <c r="A135" s="77" t="s">
        <v>839</v>
      </c>
      <c r="B135" s="493" t="s">
        <v>1088</v>
      </c>
      <c r="C135" s="493" t="s">
        <v>1003</v>
      </c>
      <c r="D135" s="401">
        <v>50</v>
      </c>
      <c r="E135" s="401" t="s">
        <v>76</v>
      </c>
      <c r="F135" s="403"/>
      <c r="G135" s="461">
        <v>30</v>
      </c>
      <c r="H135" s="465" t="s">
        <v>1029</v>
      </c>
      <c r="I135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1.5</v>
      </c>
      <c r="J135" s="404" t="str">
        <f>IF(Sklop33[[#This Row],[ZAHTEVANA SHEMA KAKOVOSTI]]&lt;&gt;"",Sklop33[[#This Row],[Preračunana masa/volumen/kos na enoto kg]],"")</f>
        <v/>
      </c>
      <c r="K135" s="406"/>
      <c r="L135" s="276"/>
      <c r="M135" s="276"/>
      <c r="N135" s="283"/>
      <c r="O135" s="117"/>
      <c r="P135" s="117"/>
      <c r="Q135" s="418"/>
      <c r="R135" s="410">
        <f>+Sklop33[[#This Row],[cena/enota brez DDV v EUR]]*Sklop33[[#This Row],[Stopnja DDV (%)]]</f>
        <v>0</v>
      </c>
      <c r="S135" s="410">
        <f>+Sklop33[[#This Row],[cena/enota brez DDV v EUR]]+Sklop33[[#This Row],[Davek (EUR)]]</f>
        <v>0</v>
      </c>
      <c r="T135" s="410">
        <f>+Sklop33[[#This Row],[cena/enota brez DDV v EUR]]*Sklop33[[#This Row],[Okvirna količina]]</f>
        <v>0</v>
      </c>
      <c r="U135" s="410">
        <f>+Sklop33[[#This Row],[Končna cena/enoto mere (EUR) z DDV]]*Sklop33[[#This Row],[Okvirna količina]]</f>
        <v>0</v>
      </c>
      <c r="V135" s="284"/>
    </row>
    <row r="136" spans="1:22" s="55" customFormat="1">
      <c r="A136" s="77" t="s">
        <v>840</v>
      </c>
      <c r="B136" s="493" t="s">
        <v>1089</v>
      </c>
      <c r="C136" s="493" t="s">
        <v>1019</v>
      </c>
      <c r="D136" s="401">
        <v>250</v>
      </c>
      <c r="E136" s="401" t="s">
        <v>76</v>
      </c>
      <c r="F136" s="403"/>
      <c r="G136" s="461">
        <v>8</v>
      </c>
      <c r="H136" s="465" t="s">
        <v>1029</v>
      </c>
      <c r="I136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136" s="404" t="str">
        <f>IF(Sklop33[[#This Row],[ZAHTEVANA SHEMA KAKOVOSTI]]&lt;&gt;"",Sklop33[[#This Row],[Preračunana masa/volumen/kos na enoto kg]],"")</f>
        <v/>
      </c>
      <c r="K136" s="406"/>
      <c r="L136" s="276"/>
      <c r="M136" s="276"/>
      <c r="N136" s="283"/>
      <c r="O136" s="117"/>
      <c r="P136" s="117"/>
      <c r="Q136" s="418"/>
      <c r="R136" s="410">
        <f>+Sklop33[[#This Row],[cena/enota brez DDV v EUR]]*Sklop33[[#This Row],[Stopnja DDV (%)]]</f>
        <v>0</v>
      </c>
      <c r="S136" s="410">
        <f>+Sklop33[[#This Row],[cena/enota brez DDV v EUR]]+Sklop33[[#This Row],[Davek (EUR)]]</f>
        <v>0</v>
      </c>
      <c r="T136" s="410">
        <f>+Sklop33[[#This Row],[cena/enota brez DDV v EUR]]*Sklop33[[#This Row],[Okvirna količina]]</f>
        <v>0</v>
      </c>
      <c r="U136" s="410">
        <f>+Sklop33[[#This Row],[Končna cena/enoto mere (EUR) z DDV]]*Sklop33[[#This Row],[Okvirna količina]]</f>
        <v>0</v>
      </c>
      <c r="V136" s="284"/>
    </row>
    <row r="137" spans="1:22" s="55" customFormat="1">
      <c r="A137" s="77" t="s">
        <v>981</v>
      </c>
      <c r="B137" s="493" t="s">
        <v>1131</v>
      </c>
      <c r="C137" s="510" t="s">
        <v>1003</v>
      </c>
      <c r="D137" s="401" t="s">
        <v>1124</v>
      </c>
      <c r="E137" s="401" t="s">
        <v>76</v>
      </c>
      <c r="F137" s="403"/>
      <c r="G137" s="461">
        <v>2</v>
      </c>
      <c r="H137" s="465" t="s">
        <v>0</v>
      </c>
      <c r="I137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137" s="404" t="str">
        <f>IF(Sklop33[[#This Row],[ZAHTEVANA SHEMA KAKOVOSTI]]&lt;&gt;"",Sklop33[[#This Row],[Preračunana masa/volumen/kos na enoto kg]],"")</f>
        <v/>
      </c>
      <c r="K137" s="406"/>
      <c r="L137" s="276"/>
      <c r="M137" s="276"/>
      <c r="N137" s="283"/>
      <c r="O137" s="117"/>
      <c r="P137" s="117"/>
      <c r="Q137" s="418"/>
      <c r="R137" s="410">
        <f>+Sklop33[[#This Row],[cena/enota brez DDV v EUR]]*Sklop33[[#This Row],[Stopnja DDV (%)]]</f>
        <v>0</v>
      </c>
      <c r="S137" s="410">
        <f>+Sklop33[[#This Row],[cena/enota brez DDV v EUR]]+Sklop33[[#This Row],[Davek (EUR)]]</f>
        <v>0</v>
      </c>
      <c r="T137" s="410">
        <f>+Sklop33[[#This Row],[cena/enota brez DDV v EUR]]*Sklop33[[#This Row],[Okvirna količina]]</f>
        <v>0</v>
      </c>
      <c r="U137" s="410">
        <f>+Sklop33[[#This Row],[Končna cena/enoto mere (EUR) z DDV]]*Sklop33[[#This Row],[Okvirna količina]]</f>
        <v>0</v>
      </c>
      <c r="V137" s="284"/>
    </row>
    <row r="138" spans="1:22" s="55" customFormat="1">
      <c r="A138" s="77" t="s">
        <v>982</v>
      </c>
      <c r="B138" s="493" t="s">
        <v>1130</v>
      </c>
      <c r="C138" s="510" t="s">
        <v>1003</v>
      </c>
      <c r="D138" s="401" t="s">
        <v>1124</v>
      </c>
      <c r="E138" s="401" t="s">
        <v>76</v>
      </c>
      <c r="F138" s="403"/>
      <c r="G138" s="461">
        <v>2</v>
      </c>
      <c r="H138" s="465" t="s">
        <v>0</v>
      </c>
      <c r="I138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J138" s="404" t="str">
        <f>IF(Sklop33[[#This Row],[ZAHTEVANA SHEMA KAKOVOSTI]]&lt;&gt;"",Sklop33[[#This Row],[Preračunana masa/volumen/kos na enoto kg]],"")</f>
        <v/>
      </c>
      <c r="K138" s="406"/>
      <c r="L138" s="276"/>
      <c r="M138" s="276"/>
      <c r="N138" s="283"/>
      <c r="O138" s="117"/>
      <c r="P138" s="117"/>
      <c r="Q138" s="418"/>
      <c r="R138" s="410">
        <f>+Sklop33[[#This Row],[cena/enota brez DDV v EUR]]*Sklop33[[#This Row],[Stopnja DDV (%)]]</f>
        <v>0</v>
      </c>
      <c r="S138" s="410">
        <f>+Sklop33[[#This Row],[cena/enota brez DDV v EUR]]+Sklop33[[#This Row],[Davek (EUR)]]</f>
        <v>0</v>
      </c>
      <c r="T138" s="410">
        <f>+Sklop33[[#This Row],[cena/enota brez DDV v EUR]]*Sklop33[[#This Row],[Okvirna količina]]</f>
        <v>0</v>
      </c>
      <c r="U138" s="410">
        <f>+Sklop33[[#This Row],[Končna cena/enoto mere (EUR) z DDV]]*Sklop33[[#This Row],[Okvirna količina]]</f>
        <v>0</v>
      </c>
      <c r="V138" s="284"/>
    </row>
    <row r="139" spans="1:22" s="55" customFormat="1">
      <c r="A139" s="77" t="s">
        <v>983</v>
      </c>
      <c r="B139" s="493" t="s">
        <v>999</v>
      </c>
      <c r="C139" s="510" t="s">
        <v>1003</v>
      </c>
      <c r="D139" s="401" t="s">
        <v>864</v>
      </c>
      <c r="E139" s="401" t="s">
        <v>76</v>
      </c>
      <c r="F139" s="403"/>
      <c r="G139" s="461">
        <v>5</v>
      </c>
      <c r="H139" s="465" t="s">
        <v>0</v>
      </c>
      <c r="I139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39" s="404" t="str">
        <f>IF(Sklop33[[#This Row],[ZAHTEVANA SHEMA KAKOVOSTI]]&lt;&gt;"",Sklop33[[#This Row],[Preračunana masa/volumen/kos na enoto kg]],"")</f>
        <v/>
      </c>
      <c r="K139" s="406"/>
      <c r="L139" s="276"/>
      <c r="M139" s="276"/>
      <c r="N139" s="283"/>
      <c r="O139" s="117"/>
      <c r="P139" s="117"/>
      <c r="Q139" s="418"/>
      <c r="R139" s="410">
        <f>+Sklop33[[#This Row],[cena/enota brez DDV v EUR]]*Sklop33[[#This Row],[Stopnja DDV (%)]]</f>
        <v>0</v>
      </c>
      <c r="S139" s="410">
        <f>+Sklop33[[#This Row],[cena/enota brez DDV v EUR]]+Sklop33[[#This Row],[Davek (EUR)]]</f>
        <v>0</v>
      </c>
      <c r="T139" s="410">
        <f>+Sklop33[[#This Row],[cena/enota brez DDV v EUR]]*Sklop33[[#This Row],[Okvirna količina]]</f>
        <v>0</v>
      </c>
      <c r="U139" s="410">
        <f>+Sklop33[[#This Row],[Končna cena/enoto mere (EUR) z DDV]]*Sklop33[[#This Row],[Okvirna količina]]</f>
        <v>0</v>
      </c>
      <c r="V139" s="284"/>
    </row>
    <row r="140" spans="1:22" s="55" customFormat="1">
      <c r="A140" s="77" t="s">
        <v>984</v>
      </c>
      <c r="B140" s="493" t="s">
        <v>1000</v>
      </c>
      <c r="C140" s="510" t="s">
        <v>1003</v>
      </c>
      <c r="D140" s="401" t="s">
        <v>1123</v>
      </c>
      <c r="E140" s="401" t="s">
        <v>76</v>
      </c>
      <c r="F140" s="403"/>
      <c r="G140" s="461">
        <v>5</v>
      </c>
      <c r="H140" s="465" t="s">
        <v>0</v>
      </c>
      <c r="I140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40" s="404" t="str">
        <f>IF(Sklop33[[#This Row],[ZAHTEVANA SHEMA KAKOVOSTI]]&lt;&gt;"",Sklop33[[#This Row],[Preračunana masa/volumen/kos na enoto kg]],"")</f>
        <v/>
      </c>
      <c r="K140" s="406"/>
      <c r="L140" s="276"/>
      <c r="M140" s="276"/>
      <c r="N140" s="283"/>
      <c r="O140" s="117"/>
      <c r="P140" s="117"/>
      <c r="Q140" s="418"/>
      <c r="R140" s="410">
        <f>+Sklop33[[#This Row],[cena/enota brez DDV v EUR]]*Sklop33[[#This Row],[Stopnja DDV (%)]]</f>
        <v>0</v>
      </c>
      <c r="S140" s="410">
        <f>+Sklop33[[#This Row],[cena/enota brez DDV v EUR]]+Sklop33[[#This Row],[Davek (EUR)]]</f>
        <v>0</v>
      </c>
      <c r="T140" s="410">
        <f>+Sklop33[[#This Row],[cena/enota brez DDV v EUR]]*Sklop33[[#This Row],[Okvirna količina]]</f>
        <v>0</v>
      </c>
      <c r="U140" s="410">
        <f>+Sklop33[[#This Row],[Končna cena/enoto mere (EUR) z DDV]]*Sklop33[[#This Row],[Okvirna količina]]</f>
        <v>0</v>
      </c>
      <c r="V140" s="284"/>
    </row>
    <row r="141" spans="1:22" s="55" customFormat="1">
      <c r="A141" s="77" t="s">
        <v>985</v>
      </c>
      <c r="B141" s="493" t="s">
        <v>1129</v>
      </c>
      <c r="C141" s="510" t="s">
        <v>1003</v>
      </c>
      <c r="D141" s="401" t="s">
        <v>867</v>
      </c>
      <c r="E141" s="401" t="s">
        <v>76</v>
      </c>
      <c r="F141" s="403"/>
      <c r="G141" s="461">
        <v>5</v>
      </c>
      <c r="H141" s="465" t="s">
        <v>0</v>
      </c>
      <c r="I141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J141" s="404" t="str">
        <f>IF(Sklop33[[#This Row],[ZAHTEVANA SHEMA KAKOVOSTI]]&lt;&gt;"",Sklop33[[#This Row],[Preračunana masa/volumen/kos na enoto kg]],"")</f>
        <v/>
      </c>
      <c r="K141" s="406"/>
      <c r="L141" s="276"/>
      <c r="M141" s="276"/>
      <c r="N141" s="283"/>
      <c r="O141" s="117"/>
      <c r="P141" s="117"/>
      <c r="Q141" s="418"/>
      <c r="R141" s="410">
        <f>+Sklop33[[#This Row],[cena/enota brez DDV v EUR]]*Sklop33[[#This Row],[Stopnja DDV (%)]]</f>
        <v>0</v>
      </c>
      <c r="S141" s="410">
        <f>+Sklop33[[#This Row],[cena/enota brez DDV v EUR]]+Sklop33[[#This Row],[Davek (EUR)]]</f>
        <v>0</v>
      </c>
      <c r="T141" s="410">
        <f>+Sklop33[[#This Row],[cena/enota brez DDV v EUR]]*Sklop33[[#This Row],[Okvirna količina]]</f>
        <v>0</v>
      </c>
      <c r="U141" s="410">
        <f>+Sklop33[[#This Row],[Končna cena/enoto mere (EUR) z DDV]]*Sklop33[[#This Row],[Okvirna količina]]</f>
        <v>0</v>
      </c>
      <c r="V141" s="284"/>
    </row>
    <row r="142" spans="1:22" s="55" customFormat="1">
      <c r="A142" s="77" t="s">
        <v>986</v>
      </c>
      <c r="B142" s="493" t="s">
        <v>1128</v>
      </c>
      <c r="C142" s="510" t="s">
        <v>1027</v>
      </c>
      <c r="D142" s="401" t="s">
        <v>864</v>
      </c>
      <c r="E142" s="401" t="s">
        <v>76</v>
      </c>
      <c r="F142" s="403"/>
      <c r="G142" s="461">
        <v>10</v>
      </c>
      <c r="H142" s="465" t="s">
        <v>0</v>
      </c>
      <c r="I142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142" s="404" t="str">
        <f>IF(Sklop33[[#This Row],[ZAHTEVANA SHEMA KAKOVOSTI]]&lt;&gt;"",Sklop33[[#This Row],[Preračunana masa/volumen/kos na enoto kg]],"")</f>
        <v/>
      </c>
      <c r="K142" s="406"/>
      <c r="L142" s="276"/>
      <c r="M142" s="276"/>
      <c r="N142" s="283"/>
      <c r="O142" s="117"/>
      <c r="P142" s="117"/>
      <c r="Q142" s="418"/>
      <c r="R142" s="410">
        <f>+Sklop33[[#This Row],[cena/enota brez DDV v EUR]]*Sklop33[[#This Row],[Stopnja DDV (%)]]</f>
        <v>0</v>
      </c>
      <c r="S142" s="410">
        <f>+Sklop33[[#This Row],[cena/enota brez DDV v EUR]]+Sklop33[[#This Row],[Davek (EUR)]]</f>
        <v>0</v>
      </c>
      <c r="T142" s="410">
        <f>+Sklop33[[#This Row],[cena/enota brez DDV v EUR]]*Sklop33[[#This Row],[Okvirna količina]]</f>
        <v>0</v>
      </c>
      <c r="U142" s="410">
        <f>+Sklop33[[#This Row],[Končna cena/enoto mere (EUR) z DDV]]*Sklop33[[#This Row],[Okvirna količina]]</f>
        <v>0</v>
      </c>
      <c r="V142" s="284"/>
    </row>
    <row r="143" spans="1:22" s="55" customFormat="1">
      <c r="A143" s="77" t="s">
        <v>987</v>
      </c>
      <c r="B143" s="493" t="s">
        <v>1127</v>
      </c>
      <c r="C143" s="510" t="s">
        <v>1028</v>
      </c>
      <c r="D143" s="401" t="s">
        <v>1113</v>
      </c>
      <c r="E143" s="401" t="s">
        <v>76</v>
      </c>
      <c r="F143" s="403"/>
      <c r="G143" s="461">
        <v>10</v>
      </c>
      <c r="H143" s="465" t="s">
        <v>0</v>
      </c>
      <c r="I143" s="46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J143" s="404" t="str">
        <f>IF(Sklop33[[#This Row],[ZAHTEVANA SHEMA KAKOVOSTI]]&lt;&gt;"",Sklop33[[#This Row],[Preračunana masa/volumen/kos na enoto kg]],"")</f>
        <v/>
      </c>
      <c r="K143" s="406"/>
      <c r="L143" s="276"/>
      <c r="M143" s="276"/>
      <c r="N143" s="283"/>
      <c r="O143" s="117"/>
      <c r="P143" s="117"/>
      <c r="Q143" s="418"/>
      <c r="R143" s="410">
        <f>+Sklop33[[#This Row],[cena/enota brez DDV v EUR]]*Sklop33[[#This Row],[Stopnja DDV (%)]]</f>
        <v>0</v>
      </c>
      <c r="S143" s="410">
        <f>+Sklop33[[#This Row],[cena/enota brez DDV v EUR]]+Sklop33[[#This Row],[Davek (EUR)]]</f>
        <v>0</v>
      </c>
      <c r="T143" s="410">
        <f>+Sklop33[[#This Row],[cena/enota brez DDV v EUR]]*Sklop33[[#This Row],[Okvirna količina]]</f>
        <v>0</v>
      </c>
      <c r="U143" s="410">
        <f>+Sklop33[[#This Row],[Končna cena/enoto mere (EUR) z DDV]]*Sklop33[[#This Row],[Okvirna količina]]</f>
        <v>0</v>
      </c>
      <c r="V143" s="284"/>
    </row>
    <row r="144" spans="1:22" ht="27" customHeight="1">
      <c r="A144" s="524" t="s">
        <v>100</v>
      </c>
      <c r="B144" s="525"/>
      <c r="C144" s="540"/>
      <c r="D144" s="526"/>
      <c r="E144" s="526"/>
      <c r="F144" s="527"/>
      <c r="G144" s="523"/>
      <c r="H144" s="528"/>
      <c r="I144" s="529">
        <f>SUBTOTAL(109,Sklop33[Preračunana masa/volumen/kos na enoto kg])</f>
        <v>3702.8660000000004</v>
      </c>
      <c r="J144" s="529">
        <f>SUBTOTAL(109,Sklop33[Živila iz shem kakovosti (kg)])</f>
        <v>38.6</v>
      </c>
      <c r="K144" s="523"/>
      <c r="L144" s="530"/>
      <c r="M144" s="530"/>
      <c r="N144" s="531"/>
      <c r="O144" s="532"/>
      <c r="P144" s="532"/>
      <c r="Q144" s="532"/>
      <c r="R144" s="533"/>
      <c r="S144" s="523"/>
      <c r="T144" s="533">
        <f>SUBTOTAL(109,Sklop33[Vrednost za okvirno količino (EUR) brez DDV])</f>
        <v>0</v>
      </c>
      <c r="U144" s="533">
        <f>SUBTOTAL(109,Sklop33[Vrednost za okvirno količino (EUR) z DDV])</f>
        <v>0</v>
      </c>
      <c r="V144" s="534">
        <f>SUBTOTAL(103,Sklop33[Shema kakovosti
(nacionalne, evropske)
])</f>
        <v>0</v>
      </c>
    </row>
    <row r="145" spans="1:23" ht="15">
      <c r="A145" s="6"/>
      <c r="B145" s="281"/>
      <c r="C145" s="4"/>
      <c r="D145" s="26"/>
      <c r="E145" s="26"/>
      <c r="F145" s="25"/>
      <c r="G145" s="7"/>
      <c r="I145" s="8"/>
      <c r="J145" s="8"/>
      <c r="K145" s="8"/>
      <c r="L145" s="8"/>
      <c r="M145" s="20"/>
      <c r="N145" s="20"/>
      <c r="O145" s="8"/>
      <c r="P145" s="8"/>
      <c r="Q145" s="8"/>
      <c r="R145" s="8"/>
      <c r="S145" s="8"/>
      <c r="T145" s="3"/>
      <c r="U145" s="3"/>
      <c r="V145" s="7"/>
    </row>
    <row r="146" spans="1:23">
      <c r="A146" s="48" t="s">
        <v>96</v>
      </c>
      <c r="B146" s="11"/>
      <c r="C146" s="16"/>
      <c r="D146" s="28"/>
      <c r="E146" s="28"/>
      <c r="F146" s="91"/>
      <c r="R146" s="48"/>
      <c r="S146" s="48"/>
      <c r="T146" s="48"/>
      <c r="U146" s="48"/>
    </row>
    <row r="147" spans="1:23">
      <c r="A147" s="11" t="s">
        <v>98</v>
      </c>
      <c r="B147" s="11"/>
      <c r="C147" s="16"/>
      <c r="D147" s="28"/>
      <c r="E147" s="28"/>
      <c r="F147" s="91"/>
    </row>
    <row r="148" spans="1:23">
      <c r="A148" s="86" t="s">
        <v>142</v>
      </c>
      <c r="G148" s="68"/>
      <c r="H148" s="68"/>
      <c r="I148" s="29"/>
      <c r="J148" s="29"/>
      <c r="K148" s="29"/>
      <c r="L148" s="29"/>
      <c r="M148" s="54"/>
      <c r="N148" s="54"/>
      <c r="O148" s="29"/>
      <c r="P148" s="29"/>
      <c r="Q148" s="29"/>
      <c r="R148" s="29"/>
      <c r="S148" s="29"/>
    </row>
    <row r="149" spans="1:23">
      <c r="A149" s="570" t="s">
        <v>136</v>
      </c>
      <c r="B149" s="570"/>
      <c r="C149" s="570"/>
      <c r="D149" s="570"/>
      <c r="E149" s="570"/>
      <c r="F149" s="570"/>
      <c r="G149" s="570"/>
      <c r="H149" s="570"/>
      <c r="I149" s="570"/>
      <c r="J149" s="570"/>
      <c r="K149" s="570"/>
      <c r="L149" s="570"/>
      <c r="M149" s="570"/>
      <c r="N149" s="54"/>
      <c r="O149" s="29"/>
      <c r="P149" s="29"/>
      <c r="Q149" s="29"/>
      <c r="R149" s="29"/>
      <c r="S149" s="29"/>
    </row>
    <row r="150" spans="1:23" ht="12.75" customHeight="1">
      <c r="A150" s="550" t="s">
        <v>145</v>
      </c>
      <c r="B150" s="550"/>
      <c r="C150" s="550"/>
      <c r="D150" s="550"/>
      <c r="E150" s="550"/>
      <c r="F150" s="550"/>
      <c r="G150" s="550"/>
      <c r="H150" s="550"/>
      <c r="I150" s="550"/>
      <c r="J150" s="550"/>
      <c r="K150" s="550"/>
      <c r="L150" s="55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</row>
    <row r="151" spans="1:23" ht="12.75" customHeight="1">
      <c r="A151" s="550"/>
      <c r="B151" s="550"/>
      <c r="C151" s="550"/>
      <c r="D151" s="550"/>
      <c r="E151" s="550"/>
      <c r="F151" s="550"/>
      <c r="G151" s="550"/>
      <c r="H151" s="550"/>
      <c r="I151" s="550"/>
      <c r="J151" s="550"/>
      <c r="K151" s="550"/>
      <c r="L151" s="550"/>
      <c r="M151" s="55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</row>
    <row r="152" spans="1:23">
      <c r="A152" s="86" t="s">
        <v>37</v>
      </c>
      <c r="G152" s="68"/>
      <c r="H152" s="68" t="s">
        <v>38</v>
      </c>
      <c r="I152" s="29"/>
      <c r="J152" s="29"/>
      <c r="K152" s="29"/>
      <c r="L152" s="29"/>
      <c r="M152" s="54"/>
      <c r="N152" s="54"/>
      <c r="O152" s="29"/>
      <c r="P152" s="29"/>
      <c r="Q152" s="29"/>
      <c r="R152" s="29" t="s">
        <v>39</v>
      </c>
      <c r="S152" s="29"/>
    </row>
    <row r="153" spans="1:23" ht="15">
      <c r="A153" s="6"/>
      <c r="B153" s="281"/>
      <c r="C153" s="4"/>
      <c r="D153" s="26"/>
      <c r="E153" s="26"/>
      <c r="F153" s="25"/>
      <c r="G153" s="7"/>
      <c r="I153" s="8"/>
      <c r="J153" s="8"/>
      <c r="K153" s="8"/>
      <c r="L153" s="8"/>
      <c r="M153" s="20"/>
      <c r="N153" s="20"/>
      <c r="O153" s="8"/>
      <c r="P153" s="8"/>
      <c r="Q153" s="8"/>
      <c r="R153" s="8"/>
      <c r="S153" s="8"/>
      <c r="T153" s="3"/>
      <c r="U153" s="3"/>
      <c r="V153" s="7"/>
    </row>
    <row r="154" spans="1:23">
      <c r="B154" s="11"/>
      <c r="C154" s="16"/>
      <c r="D154" s="28"/>
      <c r="E154" s="28"/>
      <c r="F154" s="91"/>
    </row>
    <row r="155" spans="1:23">
      <c r="B155" s="11"/>
      <c r="C155" s="16"/>
      <c r="D155" s="28"/>
      <c r="E155" s="28"/>
      <c r="F155" s="91"/>
    </row>
    <row r="156" spans="1:23">
      <c r="B156" s="11"/>
      <c r="C156" s="16"/>
      <c r="D156" s="28"/>
      <c r="E156" s="28"/>
      <c r="F156" s="91"/>
    </row>
    <row r="157" spans="1:23">
      <c r="B157" s="11"/>
      <c r="C157" s="16"/>
      <c r="D157" s="28"/>
      <c r="E157" s="28"/>
      <c r="F157" s="91"/>
    </row>
    <row r="158" spans="1:23">
      <c r="B158" s="11"/>
      <c r="C158" s="16"/>
      <c r="D158" s="28"/>
      <c r="E158" s="28"/>
      <c r="F158" s="91"/>
    </row>
    <row r="159" spans="1:23">
      <c r="B159" s="11"/>
      <c r="C159" s="16"/>
      <c r="D159" s="28"/>
      <c r="E159" s="28"/>
      <c r="F159" s="91"/>
    </row>
    <row r="160" spans="1:23">
      <c r="B160" s="11"/>
      <c r="C160" s="16"/>
      <c r="D160" s="28"/>
      <c r="E160" s="28"/>
      <c r="F160" s="91"/>
    </row>
    <row r="161" spans="1:23">
      <c r="B161" s="11"/>
      <c r="C161" s="16"/>
      <c r="D161" s="28"/>
      <c r="E161" s="28"/>
      <c r="F161" s="91"/>
    </row>
    <row r="162" spans="1:23">
      <c r="B162" s="11"/>
      <c r="C162" s="16"/>
      <c r="D162" s="28"/>
      <c r="E162" s="28"/>
      <c r="F162" s="91"/>
    </row>
    <row r="163" spans="1:23">
      <c r="B163" s="11"/>
      <c r="C163" s="16"/>
      <c r="D163" s="28"/>
      <c r="E163" s="28"/>
      <c r="F163" s="91"/>
    </row>
    <row r="164" spans="1:23">
      <c r="B164" s="11"/>
      <c r="C164" s="16"/>
      <c r="D164" s="28"/>
      <c r="E164" s="28"/>
      <c r="F164" s="91"/>
    </row>
    <row r="165" spans="1:23">
      <c r="B165" s="11"/>
      <c r="C165" s="16"/>
      <c r="D165" s="28"/>
      <c r="E165" s="28"/>
      <c r="F165" s="91"/>
    </row>
    <row r="166" spans="1:23">
      <c r="B166" s="11"/>
      <c r="C166" s="16"/>
      <c r="D166" s="28"/>
      <c r="E166" s="28"/>
      <c r="F166" s="91"/>
    </row>
    <row r="167" spans="1:23">
      <c r="B167" s="11"/>
      <c r="C167" s="16"/>
      <c r="D167" s="28"/>
      <c r="E167" s="28"/>
      <c r="F167" s="91"/>
    </row>
    <row r="168" spans="1:23" s="18" customFormat="1">
      <c r="A168" s="11"/>
      <c r="B168" s="11"/>
      <c r="C168" s="16"/>
      <c r="D168" s="28"/>
      <c r="E168" s="28"/>
      <c r="F168" s="91"/>
      <c r="G168" s="92"/>
      <c r="H168" s="9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1"/>
      <c r="G169" s="92"/>
      <c r="H169" s="9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1"/>
      <c r="G170" s="92"/>
      <c r="H170" s="9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1"/>
      <c r="G171" s="92"/>
      <c r="H171" s="9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1"/>
      <c r="G172" s="92"/>
      <c r="H172" s="9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1"/>
      <c r="G173" s="92"/>
      <c r="H173" s="9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1"/>
      <c r="G174" s="92"/>
      <c r="H174" s="9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1"/>
      <c r="G175" s="92"/>
      <c r="H175" s="9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1"/>
      <c r="G176" s="92"/>
      <c r="H176" s="9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1"/>
      <c r="G177" s="92"/>
      <c r="H177" s="9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1"/>
      <c r="G178" s="92"/>
      <c r="H178" s="9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1"/>
      <c r="G179" s="92"/>
      <c r="H179" s="9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1"/>
      <c r="G180" s="92"/>
      <c r="H180" s="9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1"/>
      <c r="G181" s="92"/>
      <c r="H181" s="9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1"/>
      <c r="G182" s="92"/>
      <c r="H182" s="9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1"/>
      <c r="G183" s="92"/>
      <c r="H183" s="9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1"/>
      <c r="G184" s="92"/>
      <c r="H184" s="9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1"/>
      <c r="G185" s="92"/>
      <c r="H185" s="9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1"/>
      <c r="G186" s="92"/>
      <c r="H186" s="9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1"/>
      <c r="G187" s="92"/>
      <c r="H187" s="9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1"/>
      <c r="G188" s="92"/>
      <c r="H188" s="9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1"/>
      <c r="G189" s="92"/>
      <c r="H189" s="9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1"/>
      <c r="G190" s="92"/>
      <c r="H190" s="9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1"/>
      <c r="G191" s="92"/>
      <c r="H191" s="9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1"/>
      <c r="G192" s="92"/>
      <c r="H192" s="9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1"/>
      <c r="G193" s="92"/>
      <c r="H193" s="9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1"/>
      <c r="G194" s="92"/>
      <c r="H194" s="9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1"/>
      <c r="G195" s="92"/>
      <c r="H195" s="9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1"/>
      <c r="G196" s="92"/>
      <c r="H196" s="9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1"/>
      <c r="G197" s="92"/>
      <c r="H197" s="9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1"/>
      <c r="G198" s="92"/>
      <c r="H198" s="9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1"/>
      <c r="G199" s="92"/>
      <c r="H199" s="9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1"/>
      <c r="G200" s="92"/>
      <c r="H200" s="9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1"/>
      <c r="G201" s="92"/>
      <c r="H201" s="9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1"/>
      <c r="G202" s="92"/>
      <c r="H202" s="9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1"/>
      <c r="G203" s="92"/>
      <c r="H203" s="9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1"/>
      <c r="G204" s="92"/>
      <c r="H204" s="9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1"/>
      <c r="G205" s="92"/>
      <c r="H205" s="9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1"/>
      <c r="G206" s="92"/>
      <c r="H206" s="9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1"/>
      <c r="G207" s="92"/>
      <c r="H207" s="9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1"/>
      <c r="G208" s="92"/>
      <c r="H208" s="9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1"/>
      <c r="G209" s="92"/>
      <c r="H209" s="9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1"/>
      <c r="G210" s="92"/>
      <c r="H210" s="9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1"/>
      <c r="G211" s="92"/>
      <c r="H211" s="9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1"/>
      <c r="G212" s="92"/>
      <c r="H212" s="9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1"/>
      <c r="G213" s="92"/>
      <c r="H213" s="9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1"/>
      <c r="G214" s="92"/>
      <c r="H214" s="9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1"/>
      <c r="G215" s="92"/>
      <c r="H215" s="9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1"/>
      <c r="G216" s="92"/>
      <c r="H216" s="9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1"/>
      <c r="G217" s="92"/>
      <c r="H217" s="9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1"/>
      <c r="G218" s="92"/>
      <c r="H218" s="9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1"/>
      <c r="G219" s="92"/>
      <c r="H219" s="9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1"/>
      <c r="G220" s="92"/>
      <c r="H220" s="9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1"/>
      <c r="G221" s="92"/>
      <c r="H221" s="9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1"/>
      <c r="G222" s="92"/>
      <c r="H222" s="9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1"/>
      <c r="G223" s="92"/>
      <c r="H223" s="9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1"/>
      <c r="G224" s="92"/>
      <c r="H224" s="9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1"/>
      <c r="G225" s="92"/>
      <c r="H225" s="9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1"/>
      <c r="G226" s="92"/>
      <c r="H226" s="9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1"/>
      <c r="G227" s="92"/>
      <c r="H227" s="9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1"/>
      <c r="G228" s="92"/>
      <c r="H228" s="9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1"/>
      <c r="G229" s="92"/>
      <c r="H229" s="9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1"/>
      <c r="G230" s="92"/>
      <c r="H230" s="9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1"/>
      <c r="G231" s="92"/>
      <c r="H231" s="9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1"/>
      <c r="G232" s="92"/>
      <c r="H232" s="9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1"/>
      <c r="G233" s="92"/>
      <c r="H233" s="9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1"/>
      <c r="G234" s="92"/>
      <c r="H234" s="9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1"/>
      <c r="G235" s="92"/>
      <c r="H235" s="9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1"/>
      <c r="G236" s="92"/>
      <c r="H236" s="9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1"/>
      <c r="G237" s="92"/>
      <c r="H237" s="9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1"/>
      <c r="G238" s="92"/>
      <c r="H238" s="9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1"/>
      <c r="G239" s="92"/>
      <c r="H239" s="9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1"/>
      <c r="G240" s="92"/>
      <c r="H240" s="9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1"/>
      <c r="G241" s="92"/>
      <c r="H241" s="9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1"/>
      <c r="G242" s="92"/>
      <c r="H242" s="9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1"/>
      <c r="G243" s="92"/>
      <c r="H243" s="9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1"/>
      <c r="G244" s="92"/>
      <c r="H244" s="9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1"/>
      <c r="G245" s="92"/>
      <c r="H245" s="9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1"/>
      <c r="G246" s="92"/>
      <c r="H246" s="9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1"/>
      <c r="G247" s="92"/>
      <c r="H247" s="9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1"/>
      <c r="G248" s="92"/>
      <c r="H248" s="9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1"/>
      <c r="G249" s="92"/>
      <c r="H249" s="9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1"/>
      <c r="G250" s="92"/>
      <c r="H250" s="9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1"/>
      <c r="G251" s="92"/>
      <c r="H251" s="9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1"/>
      <c r="G252" s="92"/>
      <c r="H252" s="9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1"/>
      <c r="G253" s="92"/>
      <c r="H253" s="9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1"/>
      <c r="G254" s="92"/>
      <c r="H254" s="9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1"/>
      <c r="G255" s="92"/>
      <c r="H255" s="9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1"/>
      <c r="G256" s="92"/>
      <c r="H256" s="9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1"/>
      <c r="G257" s="92"/>
      <c r="H257" s="9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1"/>
      <c r="G258" s="92"/>
      <c r="H258" s="9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1"/>
      <c r="G259" s="92"/>
      <c r="H259" s="9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1"/>
      <c r="G260" s="92"/>
      <c r="H260" s="9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1"/>
      <c r="G261" s="92"/>
      <c r="H261" s="9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1"/>
      <c r="G262" s="92"/>
      <c r="H262" s="9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1"/>
      <c r="G263" s="92"/>
      <c r="H263" s="9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1"/>
      <c r="G264" s="92"/>
      <c r="H264" s="9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1"/>
      <c r="G265" s="92"/>
      <c r="H265" s="9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1"/>
      <c r="G266" s="92"/>
      <c r="H266" s="9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1"/>
      <c r="G267" s="92"/>
      <c r="H267" s="9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1"/>
      <c r="G268" s="92"/>
      <c r="H268" s="9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1"/>
      <c r="G269" s="92"/>
      <c r="H269" s="9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1"/>
      <c r="G270" s="92"/>
      <c r="H270" s="9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1"/>
      <c r="G271" s="92"/>
      <c r="H271" s="9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1"/>
      <c r="G272" s="92"/>
      <c r="H272" s="9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1"/>
      <c r="G273" s="92"/>
      <c r="H273" s="9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1"/>
      <c r="G274" s="92"/>
      <c r="H274" s="9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1"/>
      <c r="G275" s="92"/>
      <c r="H275" s="9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1"/>
      <c r="G276" s="92"/>
      <c r="H276" s="9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1"/>
      <c r="G277" s="92"/>
      <c r="H277" s="9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1"/>
      <c r="G278" s="92"/>
      <c r="H278" s="9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1"/>
      <c r="G279" s="92"/>
      <c r="H279" s="9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1"/>
      <c r="G280" s="92"/>
      <c r="H280" s="9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1"/>
      <c r="G281" s="92"/>
      <c r="H281" s="9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1"/>
      <c r="G282" s="92"/>
      <c r="H282" s="9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1"/>
      <c r="G283" s="92"/>
      <c r="H283" s="9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1"/>
      <c r="G284" s="92"/>
      <c r="H284" s="9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1"/>
      <c r="G285" s="92"/>
      <c r="H285" s="9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1"/>
      <c r="G286" s="92"/>
      <c r="H286" s="9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1"/>
      <c r="G287" s="92"/>
      <c r="H287" s="9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1"/>
      <c r="G288" s="92"/>
      <c r="H288" s="9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1"/>
      <c r="G289" s="92"/>
      <c r="H289" s="9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1"/>
      <c r="G290" s="92"/>
      <c r="H290" s="9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1"/>
      <c r="G291" s="92"/>
      <c r="H291" s="9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1"/>
      <c r="G292" s="92"/>
      <c r="H292" s="9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1"/>
      <c r="G293" s="92"/>
      <c r="H293" s="9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1"/>
      <c r="G294" s="92"/>
      <c r="H294" s="9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1"/>
      <c r="G295" s="92"/>
      <c r="H295" s="9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1"/>
      <c r="G296" s="92"/>
      <c r="H296" s="9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1"/>
      <c r="G297" s="92"/>
      <c r="H297" s="9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1"/>
      <c r="G298" s="92"/>
      <c r="H298" s="9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1"/>
      <c r="G299" s="92"/>
      <c r="H299" s="9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1"/>
      <c r="G300" s="92"/>
      <c r="H300" s="9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1"/>
      <c r="G301" s="92"/>
      <c r="H301" s="9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1"/>
      <c r="G302" s="92"/>
      <c r="H302" s="9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1"/>
      <c r="G303" s="92"/>
      <c r="H303" s="9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1"/>
      <c r="G304" s="92"/>
      <c r="H304" s="9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1"/>
      <c r="G305" s="92"/>
      <c r="H305" s="9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1"/>
      <c r="G306" s="92"/>
      <c r="H306" s="9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1"/>
      <c r="G307" s="92"/>
      <c r="H307" s="9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1"/>
      <c r="G308" s="92"/>
      <c r="H308" s="92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1"/>
      <c r="G309" s="92"/>
      <c r="H309" s="92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1"/>
      <c r="G310" s="92"/>
      <c r="H310" s="92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1"/>
      <c r="G311" s="92"/>
      <c r="H311" s="92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1"/>
      <c r="G312" s="92"/>
      <c r="H312" s="92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1"/>
      <c r="G313" s="92"/>
      <c r="H313" s="92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1"/>
      <c r="G314" s="92"/>
      <c r="H314" s="92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1"/>
      <c r="G315" s="92"/>
      <c r="H315" s="92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1"/>
      <c r="G316" s="92"/>
      <c r="H316" s="92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1"/>
      <c r="G317" s="92"/>
      <c r="H317" s="92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1"/>
      <c r="G318" s="92"/>
      <c r="H318" s="92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1"/>
      <c r="G319" s="92"/>
      <c r="H319" s="92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1"/>
      <c r="G320" s="92"/>
      <c r="H320" s="92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1"/>
      <c r="G321" s="92"/>
      <c r="H321" s="92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1"/>
      <c r="G322" s="92"/>
      <c r="H322" s="92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1"/>
      <c r="G323" s="92"/>
      <c r="H323" s="92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1"/>
      <c r="G324" s="92"/>
      <c r="H324" s="92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1"/>
      <c r="G325" s="92"/>
      <c r="H325" s="92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1"/>
      <c r="G326" s="92"/>
      <c r="H326" s="92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1"/>
      <c r="G327" s="92"/>
      <c r="H327" s="92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1"/>
      <c r="G328" s="92"/>
      <c r="H328" s="92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1"/>
      <c r="G329" s="92"/>
      <c r="H329" s="92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1"/>
      <c r="G330" s="92"/>
      <c r="H330" s="92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1"/>
      <c r="G331" s="92"/>
      <c r="H331" s="92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1"/>
      <c r="G332" s="92"/>
      <c r="H332" s="92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1"/>
      <c r="G333" s="92"/>
      <c r="H333" s="92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1"/>
      <c r="G334" s="92"/>
      <c r="H334" s="92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1"/>
      <c r="G335" s="92"/>
      <c r="H335" s="92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1"/>
      <c r="G336" s="92"/>
      <c r="H336" s="92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1"/>
      <c r="G337" s="92"/>
      <c r="H337" s="92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1"/>
      <c r="G338" s="92"/>
      <c r="H338" s="92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1"/>
      <c r="G339" s="92"/>
      <c r="H339" s="92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1"/>
      <c r="G340" s="92"/>
      <c r="H340" s="92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1"/>
      <c r="G341" s="92"/>
      <c r="H341" s="92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1"/>
      <c r="G342" s="92"/>
      <c r="H342" s="92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1"/>
      <c r="G343" s="92"/>
      <c r="H343" s="92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1"/>
      <c r="G344" s="92"/>
      <c r="H344" s="92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1"/>
      <c r="G345" s="92"/>
      <c r="H345" s="92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1"/>
      <c r="G346" s="92"/>
      <c r="H346" s="92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1"/>
      <c r="G347" s="92"/>
      <c r="H347" s="92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1"/>
      <c r="G348" s="92"/>
      <c r="H348" s="92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1"/>
      <c r="G349" s="92"/>
      <c r="H349" s="92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1"/>
      <c r="G350" s="92"/>
      <c r="H350" s="92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1"/>
      <c r="G351" s="92"/>
      <c r="H351" s="92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1"/>
      <c r="G352" s="92"/>
      <c r="H352" s="92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1"/>
      <c r="G353" s="92"/>
      <c r="H353" s="92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1"/>
      <c r="G354" s="92"/>
      <c r="H354" s="92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1"/>
      <c r="G355" s="92"/>
      <c r="H355" s="92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1"/>
      <c r="G356" s="92"/>
      <c r="H356" s="92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1"/>
      <c r="G357" s="92"/>
      <c r="H357" s="92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1"/>
      <c r="G358" s="92"/>
      <c r="H358" s="92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1"/>
      <c r="G359" s="92"/>
      <c r="H359" s="92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1"/>
      <c r="G360" s="92"/>
      <c r="H360" s="92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1"/>
      <c r="G361" s="92"/>
      <c r="H361" s="92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1"/>
      <c r="G362" s="92"/>
      <c r="H362" s="92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1"/>
      <c r="G363" s="92"/>
      <c r="H363" s="92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1"/>
      <c r="G364" s="92"/>
      <c r="H364" s="92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1"/>
      <c r="G365" s="92"/>
      <c r="H365" s="92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1"/>
      <c r="G366" s="92"/>
      <c r="H366" s="92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1"/>
      <c r="G367" s="92"/>
      <c r="H367" s="92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1"/>
      <c r="G368" s="92"/>
      <c r="H368" s="92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1"/>
      <c r="G369" s="92"/>
      <c r="H369" s="92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1"/>
      <c r="G370" s="92"/>
      <c r="H370" s="92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1"/>
      <c r="G371" s="92"/>
      <c r="H371" s="92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1"/>
      <c r="G372" s="92"/>
      <c r="H372" s="92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1"/>
      <c r="G373" s="92"/>
      <c r="H373" s="92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1"/>
      <c r="G374" s="92"/>
      <c r="H374" s="92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1"/>
      <c r="G375" s="92"/>
      <c r="H375" s="92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1"/>
      <c r="G376" s="92"/>
      <c r="H376" s="92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</sheetData>
  <sheetProtection insertRows="0" deleteRows="0"/>
  <protectedRanges>
    <protectedRange sqref="K152:Q1048576 V152:V1048576 V144:V148 K144:Q148 K1:Q15 V1:V15 Q16:Q143 K16:K143" name="Obseg1"/>
    <protectedRange sqref="V151 N151:Q151" name="Obseg1_1_1"/>
    <protectedRange sqref="K151:M151" name="Obseg1_3"/>
    <protectedRange sqref="V16:V143 L16:P143" name="Obseg1_1"/>
    <protectedRange sqref="N149:Q149 V149" name="Obseg1_1_2"/>
    <protectedRange sqref="K149:M149" name="Obseg1_2_2"/>
    <protectedRange sqref="U150 M150:P150" name="Obseg1_1_1_1_1_1_1"/>
    <protectedRange sqref="J150:L150" name="Obseg1_3_1_1_1_1"/>
  </protectedRanges>
  <mergeCells count="11">
    <mergeCell ref="B13:L13"/>
    <mergeCell ref="A151:M151"/>
    <mergeCell ref="D2:K2"/>
    <mergeCell ref="D3:K3"/>
    <mergeCell ref="D6:K6"/>
    <mergeCell ref="D7:K7"/>
    <mergeCell ref="D8:K8"/>
    <mergeCell ref="D9:K9"/>
    <mergeCell ref="A149:M149"/>
    <mergeCell ref="A150:L150"/>
    <mergeCell ref="B14:C14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238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2359-FB89-49C3-A845-028AD8A09936}">
  <sheetPr>
    <pageSetUpPr fitToPage="1"/>
  </sheetPr>
  <dimension ref="A1:W254"/>
  <sheetViews>
    <sheetView zoomScale="88" zoomScaleNormal="88" zoomScaleSheetLayoutView="100" workbookViewId="0">
      <selection activeCell="U47" sqref="U46:U47"/>
    </sheetView>
  </sheetViews>
  <sheetFormatPr defaultColWidth="8.85546875" defaultRowHeight="12.75"/>
  <cols>
    <col min="1" max="1" width="3.5703125" style="11" customWidth="1"/>
    <col min="2" max="2" width="53.85546875" style="282" customWidth="1"/>
    <col min="3" max="3" width="35.5703125" style="282" customWidth="1"/>
    <col min="4" max="4" width="10.140625" style="27" bestFit="1" customWidth="1"/>
    <col min="5" max="5" width="10.28515625" style="27" customWidth="1"/>
    <col min="6" max="6" width="9.42578125" style="89" customWidth="1"/>
    <col min="7" max="7" width="7.42578125" style="92" customWidth="1"/>
    <col min="8" max="8" width="6" style="92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49"/>
    </row>
    <row r="2" spans="1:22" ht="15">
      <c r="B2" s="50" t="s">
        <v>48</v>
      </c>
      <c r="C2" s="343"/>
      <c r="D2" s="552" t="str">
        <f>+'prva stran'!B6</f>
        <v>VRTEC RADOVLJICA</v>
      </c>
      <c r="E2" s="553"/>
      <c r="F2" s="553"/>
      <c r="G2" s="553"/>
      <c r="H2" s="553"/>
      <c r="I2" s="553"/>
      <c r="J2" s="553"/>
      <c r="K2" s="553"/>
    </row>
    <row r="3" spans="1:22" ht="15">
      <c r="B3" s="50" t="s">
        <v>49</v>
      </c>
      <c r="C3" s="344"/>
      <c r="D3" s="554" t="str">
        <f>+'prva stran'!B7</f>
        <v>Kranjska cesta 13, 4240 Radovljica</v>
      </c>
      <c r="E3" s="555"/>
      <c r="F3" s="555"/>
      <c r="G3" s="555"/>
      <c r="H3" s="555"/>
      <c r="I3" s="555"/>
      <c r="J3" s="555"/>
      <c r="K3" s="555"/>
    </row>
    <row r="4" spans="1:22" ht="15">
      <c r="B4" s="69"/>
      <c r="C4" s="69"/>
    </row>
    <row r="5" spans="1:22" ht="15">
      <c r="B5" s="49" t="s">
        <v>51</v>
      </c>
      <c r="C5" s="49"/>
    </row>
    <row r="6" spans="1:22" ht="17.25" customHeight="1">
      <c r="B6" s="51" t="s">
        <v>48</v>
      </c>
      <c r="C6" s="345"/>
      <c r="D6" s="556">
        <f>+'prva stran'!B10</f>
        <v>0</v>
      </c>
      <c r="E6" s="557"/>
      <c r="F6" s="557"/>
      <c r="G6" s="557"/>
      <c r="H6" s="557"/>
      <c r="I6" s="557"/>
      <c r="J6" s="557"/>
      <c r="K6" s="557"/>
    </row>
    <row r="7" spans="1:22" ht="17.25" customHeight="1">
      <c r="B7" s="51" t="s">
        <v>49</v>
      </c>
      <c r="C7" s="346"/>
      <c r="D7" s="558">
        <f>+'prva stran'!B11</f>
        <v>0</v>
      </c>
      <c r="E7" s="559"/>
      <c r="F7" s="559"/>
      <c r="G7" s="559"/>
      <c r="H7" s="559"/>
      <c r="I7" s="559"/>
      <c r="J7" s="559"/>
      <c r="K7" s="559"/>
    </row>
    <row r="8" spans="1:22" ht="17.25" customHeight="1">
      <c r="B8" s="51" t="s">
        <v>50</v>
      </c>
      <c r="C8" s="346"/>
      <c r="D8" s="558">
        <f>+'prva stran'!B12</f>
        <v>0</v>
      </c>
      <c r="E8" s="559"/>
      <c r="F8" s="559"/>
      <c r="G8" s="559"/>
      <c r="H8" s="559"/>
      <c r="I8" s="559"/>
      <c r="J8" s="559"/>
      <c r="K8" s="559"/>
    </row>
    <row r="9" spans="1:22" s="12" customFormat="1" ht="17.25" customHeight="1">
      <c r="A9" s="9"/>
      <c r="B9" s="52" t="s">
        <v>52</v>
      </c>
      <c r="C9" s="347"/>
      <c r="D9" s="560">
        <f>+'prva stran'!B13</f>
        <v>0</v>
      </c>
      <c r="E9" s="559"/>
      <c r="F9" s="559"/>
      <c r="G9" s="559"/>
      <c r="H9" s="559"/>
      <c r="I9" s="559"/>
      <c r="J9" s="559"/>
      <c r="K9" s="55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278"/>
      <c r="C10" s="278"/>
      <c r="D10" s="24"/>
      <c r="E10" s="24"/>
      <c r="F10" s="25"/>
      <c r="G10" s="93"/>
      <c r="H10" s="93"/>
      <c r="I10" s="14"/>
      <c r="J10" s="14"/>
      <c r="K10" s="14"/>
      <c r="L10" s="14"/>
      <c r="V10" s="7"/>
    </row>
    <row r="11" spans="1:22" s="12" customFormat="1" ht="15">
      <c r="B11" s="279" t="s">
        <v>44</v>
      </c>
      <c r="C11" s="279"/>
      <c r="D11" s="25"/>
      <c r="E11" s="25"/>
      <c r="F11" s="25"/>
      <c r="G11" s="93"/>
      <c r="H11" s="93"/>
      <c r="I11" s="14"/>
      <c r="J11" s="14"/>
      <c r="K11" s="14"/>
      <c r="L11" s="14"/>
      <c r="V11" s="7"/>
    </row>
    <row r="12" spans="1:22" s="12" customFormat="1" ht="21" customHeight="1">
      <c r="B12" s="76" t="str">
        <f>+'Ponudbeni pred_rekapitulacija'!A47</f>
        <v>34. sklop:</v>
      </c>
      <c r="C12" s="76"/>
      <c r="D12" s="76"/>
      <c r="E12" s="24"/>
      <c r="F12" s="25"/>
      <c r="G12" s="93"/>
      <c r="H12" s="93"/>
      <c r="I12" s="14"/>
      <c r="J12" s="14"/>
      <c r="K12" s="14"/>
      <c r="L12" s="14"/>
      <c r="V12" s="7"/>
    </row>
    <row r="13" spans="1:22" s="12" customFormat="1" ht="21" customHeight="1">
      <c r="B13" s="551" t="str">
        <f>+'Ponudbeni pred_rekapitulacija'!B47</f>
        <v>DIETNI KRUH, DIETNO PEKOVSKO PECIVO</v>
      </c>
      <c r="C13" s="551"/>
      <c r="D13" s="551"/>
      <c r="E13" s="551"/>
      <c r="F13" s="551"/>
      <c r="G13" s="551"/>
      <c r="H13" s="551"/>
      <c r="I13" s="551"/>
      <c r="J13" s="551"/>
      <c r="K13" s="551"/>
      <c r="L13" s="551"/>
      <c r="V13" s="7"/>
    </row>
    <row r="14" spans="1:22" s="73" customFormat="1" ht="12" customHeight="1">
      <c r="A14" s="47">
        <v>1</v>
      </c>
      <c r="B14" s="571">
        <v>2</v>
      </c>
      <c r="C14" s="572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56" t="s">
        <v>131</v>
      </c>
      <c r="C15" s="56" t="s">
        <v>1245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25.5">
      <c r="A16" s="77" t="s">
        <v>1</v>
      </c>
      <c r="B16" s="277" t="s">
        <v>1161</v>
      </c>
      <c r="C16" s="485" t="s">
        <v>1157</v>
      </c>
      <c r="D16" s="120" t="s">
        <v>1030</v>
      </c>
      <c r="E16" s="120" t="s">
        <v>76</v>
      </c>
      <c r="F16" s="121"/>
      <c r="G16" s="144">
        <v>100</v>
      </c>
      <c r="H16" s="145" t="s">
        <v>0</v>
      </c>
      <c r="I16" s="11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J16" s="78" t="str">
        <f>IF(Sklop34[[#This Row],[ZAHTEVANA SHEMA KAKOVOSTI]]&lt;&gt;"",Sklop34[[#This Row],[Preračunana masa/volumen/kos na enoto kg]],"")</f>
        <v/>
      </c>
      <c r="K16" s="82"/>
      <c r="L16" s="116"/>
      <c r="M16" s="116"/>
      <c r="N16" s="116"/>
      <c r="O16" s="117"/>
      <c r="P16" s="116"/>
      <c r="Q16" s="83"/>
      <c r="R16" s="81">
        <f>+Sklop34[[#This Row],[cena/enota brez DDV v EUR]]*Sklop34[[#This Row],[Stopnja DDV (%)]]</f>
        <v>0</v>
      </c>
      <c r="S16" s="81">
        <f>+Sklop34[[#This Row],[cena/enota brez DDV v EUR]]+Sklop34[[#This Row],[Davek (EUR)]]</f>
        <v>0</v>
      </c>
      <c r="T16" s="81">
        <f>+Sklop34[[#This Row],[cena/enota brez DDV v EUR]]*Sklop34[[#This Row],[Okvirna količina]]</f>
        <v>0</v>
      </c>
      <c r="U16" s="81">
        <f>+Sklop34[[#This Row],[Končna cena/enoto mere (EUR) z DDV]]*Sklop34[[#This Row],[Okvirna količina]]</f>
        <v>0</v>
      </c>
      <c r="V16" s="116"/>
    </row>
    <row r="17" spans="1:23" s="55" customFormat="1" ht="25.5">
      <c r="A17" s="77" t="s">
        <v>3</v>
      </c>
      <c r="B17" s="277" t="s">
        <v>1162</v>
      </c>
      <c r="C17" s="485" t="s">
        <v>1158</v>
      </c>
      <c r="D17" s="120" t="s">
        <v>1091</v>
      </c>
      <c r="E17" s="120" t="s">
        <v>76</v>
      </c>
      <c r="F17" s="133"/>
      <c r="G17" s="269">
        <v>50</v>
      </c>
      <c r="H17" s="360" t="s">
        <v>0</v>
      </c>
      <c r="I17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J17" s="247" t="str">
        <f>IF(Sklop34[[#This Row],[ZAHTEVANA SHEMA KAKOVOSTI]]&lt;&gt;"",Sklop34[[#This Row],[Preračunana masa/volumen/kos na enoto kg]],"")</f>
        <v/>
      </c>
      <c r="K17" s="248"/>
      <c r="L17" s="276"/>
      <c r="M17" s="276"/>
      <c r="N17" s="283"/>
      <c r="O17" s="117"/>
      <c r="P17" s="117"/>
      <c r="Q17" s="255"/>
      <c r="R17" s="250">
        <f>+Sklop34[[#This Row],[cena/enota brez DDV v EUR]]*Sklop34[[#This Row],[Stopnja DDV (%)]]</f>
        <v>0</v>
      </c>
      <c r="S17" s="250">
        <f>+Sklop34[[#This Row],[cena/enota brez DDV v EUR]]+Sklop34[[#This Row],[Davek (EUR)]]</f>
        <v>0</v>
      </c>
      <c r="T17" s="250">
        <f>+Sklop34[[#This Row],[cena/enota brez DDV v EUR]]*Sklop34[[#This Row],[Okvirna količina]]</f>
        <v>0</v>
      </c>
      <c r="U17" s="250">
        <f>+Sklop34[[#This Row],[Končna cena/enoto mere (EUR) z DDV]]*Sklop34[[#This Row],[Okvirna količina]]</f>
        <v>0</v>
      </c>
      <c r="V17" s="284"/>
    </row>
    <row r="18" spans="1:23" s="55" customFormat="1" ht="25.5">
      <c r="A18" s="77" t="s">
        <v>4</v>
      </c>
      <c r="B18" s="277" t="s">
        <v>1163</v>
      </c>
      <c r="C18" s="485" t="s">
        <v>1159</v>
      </c>
      <c r="D18" s="120" t="s">
        <v>1091</v>
      </c>
      <c r="E18" s="120" t="s">
        <v>76</v>
      </c>
      <c r="F18" s="133"/>
      <c r="G18" s="269">
        <v>60</v>
      </c>
      <c r="H18" s="360" t="s">
        <v>0</v>
      </c>
      <c r="I18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60</v>
      </c>
      <c r="J18" s="247" t="str">
        <f>IF(Sklop34[[#This Row],[ZAHTEVANA SHEMA KAKOVOSTI]]&lt;&gt;"",Sklop34[[#This Row],[Preračunana masa/volumen/kos na enoto kg]],"")</f>
        <v/>
      </c>
      <c r="K18" s="248"/>
      <c r="L18" s="276"/>
      <c r="M18" s="276"/>
      <c r="N18" s="283"/>
      <c r="O18" s="117"/>
      <c r="P18" s="117"/>
      <c r="Q18" s="255"/>
      <c r="R18" s="250">
        <f>+Sklop34[[#This Row],[cena/enota brez DDV v EUR]]*Sklop34[[#This Row],[Stopnja DDV (%)]]</f>
        <v>0</v>
      </c>
      <c r="S18" s="250">
        <f>+Sklop34[[#This Row],[cena/enota brez DDV v EUR]]+Sklop34[[#This Row],[Davek (EUR)]]</f>
        <v>0</v>
      </c>
      <c r="T18" s="250">
        <f>+Sklop34[[#This Row],[cena/enota brez DDV v EUR]]*Sklop34[[#This Row],[Okvirna količina]]</f>
        <v>0</v>
      </c>
      <c r="U18" s="250">
        <f>+Sklop34[[#This Row],[Končna cena/enoto mere (EUR) z DDV]]*Sklop34[[#This Row],[Okvirna količina]]</f>
        <v>0</v>
      </c>
      <c r="V18" s="284"/>
    </row>
    <row r="19" spans="1:23" s="55" customFormat="1" ht="25.5">
      <c r="A19" s="77" t="s">
        <v>5</v>
      </c>
      <c r="B19" s="277" t="s">
        <v>1164</v>
      </c>
      <c r="C19" s="485" t="s">
        <v>1157</v>
      </c>
      <c r="D19" s="120" t="s">
        <v>1091</v>
      </c>
      <c r="E19" s="120" t="s">
        <v>76</v>
      </c>
      <c r="F19" s="133"/>
      <c r="G19" s="269">
        <v>50</v>
      </c>
      <c r="H19" s="360" t="s">
        <v>0</v>
      </c>
      <c r="I19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J19" s="247" t="str">
        <f>IF(Sklop34[[#This Row],[ZAHTEVANA SHEMA KAKOVOSTI]]&lt;&gt;"",Sklop34[[#This Row],[Preračunana masa/volumen/kos na enoto kg]],"")</f>
        <v/>
      </c>
      <c r="K19" s="248"/>
      <c r="L19" s="276"/>
      <c r="M19" s="276"/>
      <c r="N19" s="283"/>
      <c r="O19" s="117"/>
      <c r="P19" s="117"/>
      <c r="Q19" s="255"/>
      <c r="R19" s="250">
        <f>+Sklop34[[#This Row],[cena/enota brez DDV v EUR]]*Sklop34[[#This Row],[Stopnja DDV (%)]]</f>
        <v>0</v>
      </c>
      <c r="S19" s="250">
        <f>+Sklop34[[#This Row],[cena/enota brez DDV v EUR]]+Sklop34[[#This Row],[Davek (EUR)]]</f>
        <v>0</v>
      </c>
      <c r="T19" s="250">
        <f>+Sklop34[[#This Row],[cena/enota brez DDV v EUR]]*Sklop34[[#This Row],[Okvirna količina]]</f>
        <v>0</v>
      </c>
      <c r="U19" s="250">
        <f>+Sklop34[[#This Row],[Končna cena/enoto mere (EUR) z DDV]]*Sklop34[[#This Row],[Okvirna količina]]</f>
        <v>0</v>
      </c>
      <c r="V19" s="284"/>
    </row>
    <row r="20" spans="1:23" s="55" customFormat="1" ht="25.5">
      <c r="A20" s="77" t="s">
        <v>6</v>
      </c>
      <c r="B20" s="277" t="s">
        <v>1165</v>
      </c>
      <c r="C20" s="485" t="s">
        <v>1157</v>
      </c>
      <c r="D20" s="120" t="s">
        <v>1093</v>
      </c>
      <c r="E20" s="120" t="s">
        <v>76</v>
      </c>
      <c r="F20" s="133"/>
      <c r="G20" s="269">
        <v>10</v>
      </c>
      <c r="H20" s="360" t="s">
        <v>0</v>
      </c>
      <c r="I20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J20" s="247" t="str">
        <f>IF(Sklop34[[#This Row],[ZAHTEVANA SHEMA KAKOVOSTI]]&lt;&gt;"",Sklop34[[#This Row],[Preračunana masa/volumen/kos na enoto kg]],"")</f>
        <v/>
      </c>
      <c r="K20" s="248"/>
      <c r="L20" s="276"/>
      <c r="M20" s="276"/>
      <c r="N20" s="283"/>
      <c r="O20" s="117"/>
      <c r="P20" s="117"/>
      <c r="Q20" s="255"/>
      <c r="R20" s="250">
        <f>+Sklop34[[#This Row],[cena/enota brez DDV v EUR]]*Sklop34[[#This Row],[Stopnja DDV (%)]]</f>
        <v>0</v>
      </c>
      <c r="S20" s="250">
        <f>+Sklop34[[#This Row],[cena/enota brez DDV v EUR]]+Sklop34[[#This Row],[Davek (EUR)]]</f>
        <v>0</v>
      </c>
      <c r="T20" s="250">
        <f>+Sklop34[[#This Row],[cena/enota brez DDV v EUR]]*Sklop34[[#This Row],[Okvirna količina]]</f>
        <v>0</v>
      </c>
      <c r="U20" s="250">
        <f>+Sklop34[[#This Row],[Končna cena/enoto mere (EUR) z DDV]]*Sklop34[[#This Row],[Okvirna količina]]</f>
        <v>0</v>
      </c>
      <c r="V20" s="284"/>
    </row>
    <row r="21" spans="1:23" s="55" customFormat="1" ht="25.5">
      <c r="A21" s="77" t="s">
        <v>7</v>
      </c>
      <c r="B21" s="277" t="s">
        <v>1166</v>
      </c>
      <c r="C21" s="485" t="s">
        <v>1158</v>
      </c>
      <c r="D21" s="120" t="s">
        <v>1160</v>
      </c>
      <c r="E21" s="120" t="s">
        <v>76</v>
      </c>
      <c r="F21" s="133"/>
      <c r="G21" s="269">
        <v>10</v>
      </c>
      <c r="H21" s="360" t="s">
        <v>0</v>
      </c>
      <c r="I21" s="269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J21" s="247" t="str">
        <f>IF(Sklop34[[#This Row],[ZAHTEVANA SHEMA KAKOVOSTI]]&lt;&gt;"",Sklop34[[#This Row],[Preračunana masa/volumen/kos na enoto kg]],"")</f>
        <v/>
      </c>
      <c r="K21" s="248"/>
      <c r="L21" s="276"/>
      <c r="M21" s="276"/>
      <c r="N21" s="283"/>
      <c r="O21" s="117"/>
      <c r="P21" s="117"/>
      <c r="Q21" s="255"/>
      <c r="R21" s="250">
        <f>+Sklop34[[#This Row],[cena/enota brez DDV v EUR]]*Sklop34[[#This Row],[Stopnja DDV (%)]]</f>
        <v>0</v>
      </c>
      <c r="S21" s="250">
        <f>+Sklop34[[#This Row],[cena/enota brez DDV v EUR]]+Sklop34[[#This Row],[Davek (EUR)]]</f>
        <v>0</v>
      </c>
      <c r="T21" s="250">
        <f>+Sklop34[[#This Row],[cena/enota brez DDV v EUR]]*Sklop34[[#This Row],[Okvirna količina]]</f>
        <v>0</v>
      </c>
      <c r="U21" s="250">
        <f>+Sklop34[[#This Row],[Končna cena/enoto mere (EUR) z DDV]]*Sklop34[[#This Row],[Okvirna količina]]</f>
        <v>0</v>
      </c>
      <c r="V21" s="284"/>
    </row>
    <row r="22" spans="1:23" ht="27" customHeight="1">
      <c r="A22" s="297" t="s">
        <v>100</v>
      </c>
      <c r="B22" s="378"/>
      <c r="C22" s="378"/>
      <c r="D22" s="299"/>
      <c r="E22" s="299"/>
      <c r="F22" s="300"/>
      <c r="G22" s="301"/>
      <c r="H22" s="302"/>
      <c r="I22" s="303">
        <f>SUBTOTAL(109,Sklop34[Preračunana masa/volumen/kos na enoto kg])</f>
        <v>280</v>
      </c>
      <c r="J22" s="303">
        <f>SUBTOTAL(109,Sklop34[Živila iz shem kakovosti (kg)])</f>
        <v>0</v>
      </c>
      <c r="K22" s="301"/>
      <c r="L22" s="304"/>
      <c r="M22" s="304"/>
      <c r="N22" s="305"/>
      <c r="O22" s="306"/>
      <c r="P22" s="306"/>
      <c r="Q22" s="306"/>
      <c r="R22" s="307"/>
      <c r="S22" s="301"/>
      <c r="T22" s="307">
        <f>SUBTOTAL(109,Sklop34[Vrednost za okvirno količino (EUR) brez DDV])</f>
        <v>0</v>
      </c>
      <c r="U22" s="307">
        <f>SUBTOTAL(109,Sklop34[Vrednost za okvirno količino (EUR) z DDV])</f>
        <v>0</v>
      </c>
      <c r="V22" s="308">
        <f>SUBTOTAL(103,Sklop34[Shema kakovosti
(nacionalne, evropske)
])</f>
        <v>0</v>
      </c>
    </row>
    <row r="23" spans="1:23" ht="15">
      <c r="A23" s="6"/>
      <c r="B23" s="281"/>
      <c r="C23" s="281"/>
      <c r="D23" s="26"/>
      <c r="E23" s="26"/>
      <c r="F23" s="25"/>
      <c r="G23" s="7"/>
      <c r="I23" s="8"/>
      <c r="J23" s="8"/>
      <c r="K23" s="8"/>
      <c r="L23" s="8"/>
      <c r="M23" s="20"/>
      <c r="N23" s="20"/>
      <c r="O23" s="8"/>
      <c r="P23" s="8"/>
      <c r="Q23" s="8"/>
      <c r="R23" s="8"/>
      <c r="S23" s="8"/>
      <c r="T23" s="3"/>
      <c r="U23" s="3"/>
      <c r="V23" s="7"/>
    </row>
    <row r="24" spans="1:23">
      <c r="A24" s="48" t="s">
        <v>96</v>
      </c>
      <c r="B24" s="11"/>
      <c r="C24" s="11"/>
      <c r="D24" s="28"/>
      <c r="E24" s="28"/>
      <c r="F24" s="91"/>
      <c r="R24" s="48"/>
      <c r="S24" s="48"/>
      <c r="T24" s="48"/>
      <c r="U24" s="48"/>
    </row>
    <row r="25" spans="1:23">
      <c r="A25" s="11" t="s">
        <v>98</v>
      </c>
      <c r="B25" s="11"/>
      <c r="C25" s="11"/>
      <c r="D25" s="28"/>
      <c r="E25" s="28"/>
      <c r="F25" s="91"/>
    </row>
    <row r="26" spans="1:23">
      <c r="A26" s="86" t="s">
        <v>142</v>
      </c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570" t="s">
        <v>136</v>
      </c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70"/>
      <c r="N27" s="54"/>
      <c r="O27" s="29"/>
      <c r="P27" s="29"/>
      <c r="Q27" s="29"/>
      <c r="R27" s="29"/>
      <c r="S27" s="29"/>
    </row>
    <row r="28" spans="1:23" ht="12.75" customHeight="1">
      <c r="A28" s="550" t="s">
        <v>145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3" ht="12.75" customHeight="1">
      <c r="A29" s="550"/>
      <c r="B29" s="550"/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N29" s="100"/>
      <c r="O29" s="100"/>
      <c r="P29" s="100"/>
      <c r="Q29" s="100"/>
      <c r="R29" s="100"/>
      <c r="S29" s="100"/>
      <c r="T29" s="100"/>
      <c r="U29" s="100"/>
      <c r="V29" s="100"/>
      <c r="W29" s="100"/>
    </row>
    <row r="30" spans="1:23">
      <c r="A30" s="86" t="s">
        <v>37</v>
      </c>
      <c r="G30" s="68"/>
      <c r="H30" s="68" t="s">
        <v>38</v>
      </c>
      <c r="I30" s="29"/>
      <c r="J30" s="29"/>
      <c r="K30" s="29"/>
      <c r="L30" s="29"/>
      <c r="M30" s="54"/>
      <c r="N30" s="54"/>
      <c r="O30" s="29"/>
      <c r="P30" s="29"/>
      <c r="Q30" s="29"/>
      <c r="R30" s="29" t="s">
        <v>39</v>
      </c>
      <c r="S30" s="29"/>
    </row>
    <row r="31" spans="1:23" ht="15">
      <c r="A31" s="6"/>
      <c r="B31" s="281"/>
      <c r="C31" s="281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3">
      <c r="B32" s="11"/>
      <c r="C32" s="11"/>
      <c r="D32" s="28"/>
      <c r="E32" s="28"/>
      <c r="F32" s="91"/>
    </row>
    <row r="33" spans="1:23">
      <c r="B33" s="11"/>
      <c r="C33" s="11"/>
      <c r="D33" s="28"/>
      <c r="E33" s="28"/>
      <c r="F33" s="91"/>
    </row>
    <row r="34" spans="1:23">
      <c r="B34" s="11"/>
      <c r="C34" s="11"/>
      <c r="D34" s="28"/>
      <c r="E34" s="28"/>
      <c r="F34" s="91"/>
    </row>
    <row r="35" spans="1:23">
      <c r="B35" s="11"/>
      <c r="C35" s="11"/>
      <c r="D35" s="28"/>
      <c r="E35" s="28"/>
      <c r="F35" s="91"/>
    </row>
    <row r="36" spans="1:23">
      <c r="B36" s="11"/>
      <c r="C36" s="11"/>
      <c r="D36" s="28"/>
      <c r="E36" s="28"/>
      <c r="F36" s="91"/>
    </row>
    <row r="37" spans="1:23">
      <c r="B37" s="11"/>
      <c r="C37" s="11"/>
      <c r="D37" s="28"/>
      <c r="E37" s="28"/>
      <c r="F37" s="91"/>
    </row>
    <row r="38" spans="1:23">
      <c r="B38" s="11"/>
      <c r="C38" s="11"/>
      <c r="D38" s="28"/>
      <c r="E38" s="28"/>
      <c r="F38" s="91"/>
    </row>
    <row r="39" spans="1:23">
      <c r="B39" s="11"/>
      <c r="C39" s="11"/>
      <c r="D39" s="28"/>
      <c r="E39" s="28"/>
      <c r="F39" s="91"/>
    </row>
    <row r="40" spans="1:23">
      <c r="B40" s="11"/>
      <c r="C40" s="11"/>
      <c r="D40" s="28"/>
      <c r="E40" s="28"/>
      <c r="F40" s="91"/>
    </row>
    <row r="41" spans="1:23">
      <c r="B41" s="11"/>
      <c r="C41" s="11"/>
      <c r="D41" s="28"/>
      <c r="E41" s="28"/>
      <c r="F41" s="91"/>
    </row>
    <row r="42" spans="1:23">
      <c r="B42" s="11"/>
      <c r="C42" s="11"/>
      <c r="D42" s="28"/>
      <c r="E42" s="28"/>
      <c r="F42" s="91"/>
    </row>
    <row r="43" spans="1:23">
      <c r="B43" s="11"/>
      <c r="C43" s="11"/>
      <c r="D43" s="28"/>
      <c r="E43" s="28"/>
      <c r="F43" s="91"/>
    </row>
    <row r="44" spans="1:23">
      <c r="B44" s="11"/>
      <c r="C44" s="11"/>
      <c r="D44" s="28"/>
      <c r="E44" s="28"/>
      <c r="F44" s="91"/>
    </row>
    <row r="45" spans="1:23">
      <c r="B45" s="11"/>
      <c r="C45" s="11"/>
      <c r="D45" s="28"/>
      <c r="E45" s="28"/>
      <c r="F45" s="91"/>
    </row>
    <row r="46" spans="1:23" s="18" customFormat="1">
      <c r="A46" s="11"/>
      <c r="B46" s="11"/>
      <c r="C46" s="11"/>
      <c r="D46" s="28"/>
      <c r="E46" s="28"/>
      <c r="F46" s="91"/>
      <c r="G46" s="92"/>
      <c r="H46" s="9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1"/>
      <c r="D47" s="28"/>
      <c r="E47" s="28"/>
      <c r="F47" s="91"/>
      <c r="G47" s="92"/>
      <c r="H47" s="9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1"/>
      <c r="D48" s="28"/>
      <c r="E48" s="28"/>
      <c r="F48" s="91"/>
      <c r="G48" s="92"/>
      <c r="H48" s="9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1"/>
      <c r="D49" s="28"/>
      <c r="E49" s="28"/>
      <c r="F49" s="91"/>
      <c r="G49" s="92"/>
      <c r="H49" s="9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1"/>
      <c r="D50" s="28"/>
      <c r="E50" s="28"/>
      <c r="F50" s="91"/>
      <c r="G50" s="92"/>
      <c r="H50" s="9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1"/>
      <c r="D51" s="28"/>
      <c r="E51" s="28"/>
      <c r="F51" s="91"/>
      <c r="G51" s="92"/>
      <c r="H51" s="9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1"/>
      <c r="D52" s="28"/>
      <c r="E52" s="28"/>
      <c r="F52" s="91"/>
      <c r="G52" s="92"/>
      <c r="H52" s="9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1"/>
      <c r="D53" s="28"/>
      <c r="E53" s="28"/>
      <c r="F53" s="91"/>
      <c r="G53" s="92"/>
      <c r="H53" s="9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1"/>
      <c r="D54" s="28"/>
      <c r="E54" s="28"/>
      <c r="F54" s="91"/>
      <c r="G54" s="92"/>
      <c r="H54" s="9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1"/>
      <c r="D55" s="28"/>
      <c r="E55" s="28"/>
      <c r="F55" s="91"/>
      <c r="G55" s="92"/>
      <c r="H55" s="9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1"/>
      <c r="D56" s="28"/>
      <c r="E56" s="28"/>
      <c r="F56" s="91"/>
      <c r="G56" s="92"/>
      <c r="H56" s="9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1"/>
      <c r="D57" s="28"/>
      <c r="E57" s="28"/>
      <c r="F57" s="91"/>
      <c r="G57" s="92"/>
      <c r="H57" s="9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1"/>
      <c r="D58" s="28"/>
      <c r="E58" s="28"/>
      <c r="F58" s="91"/>
      <c r="G58" s="92"/>
      <c r="H58" s="9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1"/>
      <c r="D59" s="28"/>
      <c r="E59" s="28"/>
      <c r="F59" s="91"/>
      <c r="G59" s="92"/>
      <c r="H59" s="9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1"/>
      <c r="D60" s="28"/>
      <c r="E60" s="28"/>
      <c r="F60" s="91"/>
      <c r="G60" s="92"/>
      <c r="H60" s="9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1"/>
      <c r="D61" s="28"/>
      <c r="E61" s="28"/>
      <c r="F61" s="91"/>
      <c r="G61" s="92"/>
      <c r="H61" s="9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1"/>
      <c r="D62" s="28"/>
      <c r="E62" s="28"/>
      <c r="F62" s="91"/>
      <c r="G62" s="92"/>
      <c r="H62" s="9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1"/>
      <c r="D63" s="28"/>
      <c r="E63" s="28"/>
      <c r="F63" s="91"/>
      <c r="G63" s="92"/>
      <c r="H63" s="9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1"/>
      <c r="D64" s="28"/>
      <c r="E64" s="28"/>
      <c r="F64" s="91"/>
      <c r="G64" s="92"/>
      <c r="H64" s="9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1"/>
      <c r="D65" s="28"/>
      <c r="E65" s="28"/>
      <c r="F65" s="91"/>
      <c r="G65" s="92"/>
      <c r="H65" s="9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1"/>
      <c r="D66" s="28"/>
      <c r="E66" s="28"/>
      <c r="F66" s="91"/>
      <c r="G66" s="92"/>
      <c r="H66" s="9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1"/>
      <c r="D67" s="28"/>
      <c r="E67" s="28"/>
      <c r="F67" s="91"/>
      <c r="G67" s="92"/>
      <c r="H67" s="9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1"/>
      <c r="D68" s="28"/>
      <c r="E68" s="28"/>
      <c r="F68" s="91"/>
      <c r="G68" s="92"/>
      <c r="H68" s="9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1"/>
      <c r="D69" s="28"/>
      <c r="E69" s="28"/>
      <c r="F69" s="91"/>
      <c r="G69" s="92"/>
      <c r="H69" s="9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1"/>
      <c r="D70" s="28"/>
      <c r="E70" s="28"/>
      <c r="F70" s="91"/>
      <c r="G70" s="92"/>
      <c r="H70" s="9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1"/>
      <c r="D71" s="28"/>
      <c r="E71" s="28"/>
      <c r="F71" s="91"/>
      <c r="G71" s="92"/>
      <c r="H71" s="9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1"/>
      <c r="D72" s="28"/>
      <c r="E72" s="28"/>
      <c r="F72" s="91"/>
      <c r="G72" s="92"/>
      <c r="H72" s="9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1"/>
      <c r="D73" s="28"/>
      <c r="E73" s="28"/>
      <c r="F73" s="91"/>
      <c r="G73" s="92"/>
      <c r="H73" s="9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1"/>
      <c r="D74" s="28"/>
      <c r="E74" s="28"/>
      <c r="F74" s="91"/>
      <c r="G74" s="92"/>
      <c r="H74" s="9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1"/>
      <c r="D75" s="28"/>
      <c r="E75" s="28"/>
      <c r="F75" s="91"/>
      <c r="G75" s="92"/>
      <c r="H75" s="9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1"/>
      <c r="D76" s="28"/>
      <c r="E76" s="28"/>
      <c r="F76" s="91"/>
      <c r="G76" s="92"/>
      <c r="H76" s="9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1"/>
      <c r="D77" s="28"/>
      <c r="E77" s="28"/>
      <c r="F77" s="91"/>
      <c r="G77" s="92"/>
      <c r="H77" s="9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1"/>
      <c r="D78" s="28"/>
      <c r="E78" s="28"/>
      <c r="F78" s="91"/>
      <c r="G78" s="92"/>
      <c r="H78" s="9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1"/>
      <c r="D79" s="28"/>
      <c r="E79" s="28"/>
      <c r="F79" s="91"/>
      <c r="G79" s="92"/>
      <c r="H79" s="9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1"/>
      <c r="D80" s="28"/>
      <c r="E80" s="28"/>
      <c r="F80" s="91"/>
      <c r="G80" s="92"/>
      <c r="H80" s="9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1"/>
      <c r="D81" s="28"/>
      <c r="E81" s="28"/>
      <c r="F81" s="91"/>
      <c r="G81" s="92"/>
      <c r="H81" s="9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1"/>
      <c r="D82" s="28"/>
      <c r="E82" s="28"/>
      <c r="F82" s="91"/>
      <c r="G82" s="92"/>
      <c r="H82" s="9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1"/>
      <c r="D83" s="28"/>
      <c r="E83" s="28"/>
      <c r="F83" s="91"/>
      <c r="G83" s="92"/>
      <c r="H83" s="9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1"/>
      <c r="D84" s="28"/>
      <c r="E84" s="28"/>
      <c r="F84" s="91"/>
      <c r="G84" s="92"/>
      <c r="H84" s="9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1"/>
      <c r="D85" s="28"/>
      <c r="E85" s="28"/>
      <c r="F85" s="91"/>
      <c r="G85" s="92"/>
      <c r="H85" s="9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1"/>
      <c r="D86" s="28"/>
      <c r="E86" s="28"/>
      <c r="F86" s="91"/>
      <c r="G86" s="92"/>
      <c r="H86" s="9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1"/>
      <c r="D87" s="28"/>
      <c r="E87" s="28"/>
      <c r="F87" s="91"/>
      <c r="G87" s="92"/>
      <c r="H87" s="9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1"/>
      <c r="D88" s="28"/>
      <c r="E88" s="28"/>
      <c r="F88" s="91"/>
      <c r="G88" s="92"/>
      <c r="H88" s="9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1"/>
      <c r="D89" s="28"/>
      <c r="E89" s="28"/>
      <c r="F89" s="91"/>
      <c r="G89" s="92"/>
      <c r="H89" s="9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1"/>
      <c r="D90" s="28"/>
      <c r="E90" s="28"/>
      <c r="F90" s="91"/>
      <c r="G90" s="92"/>
      <c r="H90" s="9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1"/>
      <c r="D91" s="28"/>
      <c r="E91" s="28"/>
      <c r="F91" s="91"/>
      <c r="G91" s="92"/>
      <c r="H91" s="9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1"/>
      <c r="D92" s="28"/>
      <c r="E92" s="28"/>
      <c r="F92" s="91"/>
      <c r="G92" s="92"/>
      <c r="H92" s="9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1"/>
      <c r="D93" s="28"/>
      <c r="E93" s="28"/>
      <c r="F93" s="91"/>
      <c r="G93" s="92"/>
      <c r="H93" s="9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1"/>
      <c r="D94" s="28"/>
      <c r="E94" s="28"/>
      <c r="F94" s="91"/>
      <c r="G94" s="92"/>
      <c r="H94" s="9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1"/>
      <c r="D95" s="28"/>
      <c r="E95" s="28"/>
      <c r="F95" s="91"/>
      <c r="G95" s="92"/>
      <c r="H95" s="9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1"/>
      <c r="D96" s="28"/>
      <c r="E96" s="28"/>
      <c r="F96" s="91"/>
      <c r="G96" s="92"/>
      <c r="H96" s="9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1"/>
      <c r="D97" s="28"/>
      <c r="E97" s="28"/>
      <c r="F97" s="91"/>
      <c r="G97" s="92"/>
      <c r="H97" s="9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1"/>
      <c r="D98" s="28"/>
      <c r="E98" s="28"/>
      <c r="F98" s="91"/>
      <c r="G98" s="92"/>
      <c r="H98" s="9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1"/>
      <c r="D99" s="28"/>
      <c r="E99" s="28"/>
      <c r="F99" s="91"/>
      <c r="G99" s="92"/>
      <c r="H99" s="9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1"/>
      <c r="D100" s="28"/>
      <c r="E100" s="28"/>
      <c r="F100" s="91"/>
      <c r="G100" s="92"/>
      <c r="H100" s="9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1"/>
      <c r="D101" s="28"/>
      <c r="E101" s="28"/>
      <c r="F101" s="91"/>
      <c r="G101" s="92"/>
      <c r="H101" s="9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1"/>
      <c r="D102" s="28"/>
      <c r="E102" s="28"/>
      <c r="F102" s="91"/>
      <c r="G102" s="92"/>
      <c r="H102" s="9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1"/>
      <c r="D103" s="28"/>
      <c r="E103" s="28"/>
      <c r="F103" s="91"/>
      <c r="G103" s="92"/>
      <c r="H103" s="9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1"/>
      <c r="D104" s="28"/>
      <c r="E104" s="28"/>
      <c r="F104" s="91"/>
      <c r="G104" s="92"/>
      <c r="H104" s="9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1"/>
      <c r="D105" s="28"/>
      <c r="E105" s="28"/>
      <c r="F105" s="91"/>
      <c r="G105" s="92"/>
      <c r="H105" s="9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1"/>
      <c r="D106" s="28"/>
      <c r="E106" s="28"/>
      <c r="F106" s="91"/>
      <c r="G106" s="92"/>
      <c r="H106" s="9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1"/>
      <c r="D107" s="28"/>
      <c r="E107" s="28"/>
      <c r="F107" s="91"/>
      <c r="G107" s="92"/>
      <c r="H107" s="9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1"/>
      <c r="D108" s="28"/>
      <c r="E108" s="28"/>
      <c r="F108" s="91"/>
      <c r="G108" s="92"/>
      <c r="H108" s="9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1"/>
      <c r="D109" s="28"/>
      <c r="E109" s="28"/>
      <c r="F109" s="91"/>
      <c r="G109" s="92"/>
      <c r="H109" s="9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1"/>
      <c r="D110" s="28"/>
      <c r="E110" s="28"/>
      <c r="F110" s="91"/>
      <c r="G110" s="92"/>
      <c r="H110" s="9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1"/>
      <c r="D111" s="28"/>
      <c r="E111" s="28"/>
      <c r="F111" s="91"/>
      <c r="G111" s="92"/>
      <c r="H111" s="9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1"/>
      <c r="D112" s="28"/>
      <c r="E112" s="28"/>
      <c r="F112" s="91"/>
      <c r="G112" s="92"/>
      <c r="H112" s="9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1"/>
      <c r="D113" s="28"/>
      <c r="E113" s="28"/>
      <c r="F113" s="91"/>
      <c r="G113" s="92"/>
      <c r="H113" s="9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1"/>
      <c r="D114" s="28"/>
      <c r="E114" s="28"/>
      <c r="F114" s="91"/>
      <c r="G114" s="92"/>
      <c r="H114" s="9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1"/>
      <c r="D115" s="28"/>
      <c r="E115" s="28"/>
      <c r="F115" s="91"/>
      <c r="G115" s="92"/>
      <c r="H115" s="9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1"/>
      <c r="D116" s="28"/>
      <c r="E116" s="28"/>
      <c r="F116" s="91"/>
      <c r="G116" s="92"/>
      <c r="H116" s="9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1"/>
      <c r="D117" s="28"/>
      <c r="E117" s="28"/>
      <c r="F117" s="91"/>
      <c r="G117" s="92"/>
      <c r="H117" s="9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1"/>
      <c r="D118" s="28"/>
      <c r="E118" s="28"/>
      <c r="F118" s="91"/>
      <c r="G118" s="92"/>
      <c r="H118" s="9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1"/>
      <c r="D119" s="28"/>
      <c r="E119" s="28"/>
      <c r="F119" s="91"/>
      <c r="G119" s="92"/>
      <c r="H119" s="9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1"/>
      <c r="D120" s="28"/>
      <c r="E120" s="28"/>
      <c r="F120" s="91"/>
      <c r="G120" s="92"/>
      <c r="H120" s="9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1"/>
      <c r="D121" s="28"/>
      <c r="E121" s="28"/>
      <c r="F121" s="91"/>
      <c r="G121" s="92"/>
      <c r="H121" s="9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1"/>
      <c r="D122" s="28"/>
      <c r="E122" s="28"/>
      <c r="F122" s="91"/>
      <c r="G122" s="92"/>
      <c r="H122" s="9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1"/>
      <c r="D123" s="28"/>
      <c r="E123" s="28"/>
      <c r="F123" s="91"/>
      <c r="G123" s="92"/>
      <c r="H123" s="9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1"/>
      <c r="D124" s="28"/>
      <c r="E124" s="28"/>
      <c r="F124" s="91"/>
      <c r="G124" s="92"/>
      <c r="H124" s="9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1"/>
      <c r="D125" s="28"/>
      <c r="E125" s="28"/>
      <c r="F125" s="91"/>
      <c r="G125" s="92"/>
      <c r="H125" s="9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1"/>
      <c r="D126" s="28"/>
      <c r="E126" s="28"/>
      <c r="F126" s="91"/>
      <c r="G126" s="92"/>
      <c r="H126" s="9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1"/>
      <c r="D127" s="28"/>
      <c r="E127" s="28"/>
      <c r="F127" s="91"/>
      <c r="G127" s="92"/>
      <c r="H127" s="9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1"/>
      <c r="D128" s="28"/>
      <c r="E128" s="28"/>
      <c r="F128" s="91"/>
      <c r="G128" s="92"/>
      <c r="H128" s="9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1"/>
      <c r="D129" s="28"/>
      <c r="E129" s="28"/>
      <c r="F129" s="91"/>
      <c r="G129" s="92"/>
      <c r="H129" s="9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1"/>
      <c r="D130" s="28"/>
      <c r="E130" s="28"/>
      <c r="F130" s="91"/>
      <c r="G130" s="92"/>
      <c r="H130" s="9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1"/>
      <c r="D131" s="28"/>
      <c r="E131" s="28"/>
      <c r="F131" s="91"/>
      <c r="G131" s="92"/>
      <c r="H131" s="9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1"/>
      <c r="D132" s="28"/>
      <c r="E132" s="28"/>
      <c r="F132" s="91"/>
      <c r="G132" s="92"/>
      <c r="H132" s="9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1"/>
      <c r="D133" s="28"/>
      <c r="E133" s="28"/>
      <c r="F133" s="91"/>
      <c r="G133" s="92"/>
      <c r="H133" s="9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1"/>
      <c r="D134" s="28"/>
      <c r="E134" s="28"/>
      <c r="F134" s="91"/>
      <c r="G134" s="92"/>
      <c r="H134" s="9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1"/>
      <c r="D135" s="28"/>
      <c r="E135" s="28"/>
      <c r="F135" s="91"/>
      <c r="G135" s="92"/>
      <c r="H135" s="9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1"/>
      <c r="D136" s="28"/>
      <c r="E136" s="28"/>
      <c r="F136" s="91"/>
      <c r="G136" s="92"/>
      <c r="H136" s="9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1"/>
      <c r="D137" s="28"/>
      <c r="E137" s="28"/>
      <c r="F137" s="91"/>
      <c r="G137" s="92"/>
      <c r="H137" s="9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1"/>
      <c r="D138" s="28"/>
      <c r="E138" s="28"/>
      <c r="F138" s="91"/>
      <c r="G138" s="92"/>
      <c r="H138" s="9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1"/>
      <c r="D139" s="28"/>
      <c r="E139" s="28"/>
      <c r="F139" s="91"/>
      <c r="G139" s="92"/>
      <c r="H139" s="9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1"/>
      <c r="D140" s="28"/>
      <c r="E140" s="28"/>
      <c r="F140" s="91"/>
      <c r="G140" s="92"/>
      <c r="H140" s="9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1"/>
      <c r="D141" s="28"/>
      <c r="E141" s="28"/>
      <c r="F141" s="91"/>
      <c r="G141" s="92"/>
      <c r="H141" s="9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1"/>
      <c r="D142" s="28"/>
      <c r="E142" s="28"/>
      <c r="F142" s="91"/>
      <c r="G142" s="92"/>
      <c r="H142" s="9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1"/>
      <c r="D143" s="28"/>
      <c r="E143" s="28"/>
      <c r="F143" s="91"/>
      <c r="G143" s="92"/>
      <c r="H143" s="9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1"/>
      <c r="D144" s="28"/>
      <c r="E144" s="28"/>
      <c r="F144" s="91"/>
      <c r="G144" s="92"/>
      <c r="H144" s="9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1"/>
      <c r="D145" s="28"/>
      <c r="E145" s="28"/>
      <c r="F145" s="91"/>
      <c r="G145" s="92"/>
      <c r="H145" s="9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1"/>
      <c r="D146" s="28"/>
      <c r="E146" s="28"/>
      <c r="F146" s="91"/>
      <c r="G146" s="92"/>
      <c r="H146" s="9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1"/>
      <c r="D147" s="28"/>
      <c r="E147" s="28"/>
      <c r="F147" s="91"/>
      <c r="G147" s="92"/>
      <c r="H147" s="9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1"/>
      <c r="D148" s="28"/>
      <c r="E148" s="28"/>
      <c r="F148" s="91"/>
      <c r="G148" s="92"/>
      <c r="H148" s="9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1"/>
      <c r="D149" s="28"/>
      <c r="E149" s="28"/>
      <c r="F149" s="91"/>
      <c r="G149" s="92"/>
      <c r="H149" s="9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1"/>
      <c r="D150" s="28"/>
      <c r="E150" s="28"/>
      <c r="F150" s="91"/>
      <c r="G150" s="92"/>
      <c r="H150" s="9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1"/>
      <c r="D151" s="28"/>
      <c r="E151" s="28"/>
      <c r="F151" s="91"/>
      <c r="G151" s="92"/>
      <c r="H151" s="9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1"/>
      <c r="D152" s="28"/>
      <c r="E152" s="28"/>
      <c r="F152" s="91"/>
      <c r="G152" s="92"/>
      <c r="H152" s="9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1"/>
      <c r="D153" s="28"/>
      <c r="E153" s="28"/>
      <c r="F153" s="91"/>
      <c r="G153" s="92"/>
      <c r="H153" s="9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1"/>
      <c r="D154" s="28"/>
      <c r="E154" s="28"/>
      <c r="F154" s="91"/>
      <c r="G154" s="92"/>
      <c r="H154" s="9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1"/>
      <c r="D155" s="28"/>
      <c r="E155" s="28"/>
      <c r="F155" s="91"/>
      <c r="G155" s="92"/>
      <c r="H155" s="9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1"/>
      <c r="D156" s="28"/>
      <c r="E156" s="28"/>
      <c r="F156" s="91"/>
      <c r="G156" s="92"/>
      <c r="H156" s="9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1"/>
      <c r="D157" s="28"/>
      <c r="E157" s="28"/>
      <c r="F157" s="91"/>
      <c r="G157" s="92"/>
      <c r="H157" s="9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1"/>
      <c r="D158" s="28"/>
      <c r="E158" s="28"/>
      <c r="F158" s="91"/>
      <c r="G158" s="92"/>
      <c r="H158" s="9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1"/>
      <c r="D159" s="28"/>
      <c r="E159" s="28"/>
      <c r="F159" s="91"/>
      <c r="G159" s="92"/>
      <c r="H159" s="9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1"/>
      <c r="D160" s="28"/>
      <c r="E160" s="28"/>
      <c r="F160" s="91"/>
      <c r="G160" s="92"/>
      <c r="H160" s="9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1"/>
      <c r="D161" s="28"/>
      <c r="E161" s="28"/>
      <c r="F161" s="91"/>
      <c r="G161" s="92"/>
      <c r="H161" s="9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1"/>
      <c r="D162" s="28"/>
      <c r="E162" s="28"/>
      <c r="F162" s="91"/>
      <c r="G162" s="92"/>
      <c r="H162" s="9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1"/>
      <c r="D163" s="28"/>
      <c r="E163" s="28"/>
      <c r="F163" s="91"/>
      <c r="G163" s="92"/>
      <c r="H163" s="9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1"/>
      <c r="D164" s="28"/>
      <c r="E164" s="28"/>
      <c r="F164" s="91"/>
      <c r="G164" s="92"/>
      <c r="H164" s="9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1"/>
      <c r="D165" s="28"/>
      <c r="E165" s="28"/>
      <c r="F165" s="91"/>
      <c r="G165" s="92"/>
      <c r="H165" s="9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1"/>
      <c r="D166" s="28"/>
      <c r="E166" s="28"/>
      <c r="F166" s="91"/>
      <c r="G166" s="92"/>
      <c r="H166" s="9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1"/>
      <c r="D167" s="28"/>
      <c r="E167" s="28"/>
      <c r="F167" s="91"/>
      <c r="G167" s="92"/>
      <c r="H167" s="9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1"/>
      <c r="D168" s="28"/>
      <c r="E168" s="28"/>
      <c r="F168" s="91"/>
      <c r="G168" s="92"/>
      <c r="H168" s="9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1"/>
      <c r="D169" s="28"/>
      <c r="E169" s="28"/>
      <c r="F169" s="91"/>
      <c r="G169" s="92"/>
      <c r="H169" s="9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1"/>
      <c r="D170" s="28"/>
      <c r="E170" s="28"/>
      <c r="F170" s="91"/>
      <c r="G170" s="92"/>
      <c r="H170" s="9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1"/>
      <c r="D171" s="28"/>
      <c r="E171" s="28"/>
      <c r="F171" s="91"/>
      <c r="G171" s="92"/>
      <c r="H171" s="9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1"/>
      <c r="D172" s="28"/>
      <c r="E172" s="28"/>
      <c r="F172" s="91"/>
      <c r="G172" s="92"/>
      <c r="H172" s="9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1"/>
      <c r="D173" s="28"/>
      <c r="E173" s="28"/>
      <c r="F173" s="91"/>
      <c r="G173" s="92"/>
      <c r="H173" s="9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1"/>
      <c r="D174" s="28"/>
      <c r="E174" s="28"/>
      <c r="F174" s="91"/>
      <c r="G174" s="92"/>
      <c r="H174" s="9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1"/>
      <c r="D175" s="28"/>
      <c r="E175" s="28"/>
      <c r="F175" s="91"/>
      <c r="G175" s="92"/>
      <c r="H175" s="9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1"/>
      <c r="D176" s="28"/>
      <c r="E176" s="28"/>
      <c r="F176" s="91"/>
      <c r="G176" s="92"/>
      <c r="H176" s="9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1"/>
      <c r="D177" s="28"/>
      <c r="E177" s="28"/>
      <c r="F177" s="91"/>
      <c r="G177" s="92"/>
      <c r="H177" s="9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1"/>
      <c r="D178" s="28"/>
      <c r="E178" s="28"/>
      <c r="F178" s="91"/>
      <c r="G178" s="92"/>
      <c r="H178" s="9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1"/>
      <c r="D179" s="28"/>
      <c r="E179" s="28"/>
      <c r="F179" s="91"/>
      <c r="G179" s="92"/>
      <c r="H179" s="9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1"/>
      <c r="D180" s="28"/>
      <c r="E180" s="28"/>
      <c r="F180" s="91"/>
      <c r="G180" s="92"/>
      <c r="H180" s="9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1"/>
      <c r="D181" s="28"/>
      <c r="E181" s="28"/>
      <c r="F181" s="91"/>
      <c r="G181" s="92"/>
      <c r="H181" s="9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1"/>
      <c r="D182" s="28"/>
      <c r="E182" s="28"/>
      <c r="F182" s="91"/>
      <c r="G182" s="92"/>
      <c r="H182" s="9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1"/>
      <c r="D183" s="28"/>
      <c r="E183" s="28"/>
      <c r="F183" s="91"/>
      <c r="G183" s="92"/>
      <c r="H183" s="9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1"/>
      <c r="D184" s="28"/>
      <c r="E184" s="28"/>
      <c r="F184" s="91"/>
      <c r="G184" s="92"/>
      <c r="H184" s="9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1"/>
      <c r="D185" s="28"/>
      <c r="E185" s="28"/>
      <c r="F185" s="91"/>
      <c r="G185" s="92"/>
      <c r="H185" s="9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1"/>
      <c r="D186" s="28"/>
      <c r="E186" s="28"/>
      <c r="F186" s="91"/>
      <c r="G186" s="92"/>
      <c r="H186" s="9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1"/>
      <c r="D187" s="28"/>
      <c r="E187" s="28"/>
      <c r="F187" s="91"/>
      <c r="G187" s="92"/>
      <c r="H187" s="9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1"/>
      <c r="D188" s="28"/>
      <c r="E188" s="28"/>
      <c r="F188" s="91"/>
      <c r="G188" s="92"/>
      <c r="H188" s="9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1"/>
      <c r="D189" s="28"/>
      <c r="E189" s="28"/>
      <c r="F189" s="91"/>
      <c r="G189" s="92"/>
      <c r="H189" s="9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1"/>
      <c r="D190" s="28"/>
      <c r="E190" s="28"/>
      <c r="F190" s="91"/>
      <c r="G190" s="92"/>
      <c r="H190" s="9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1"/>
      <c r="D191" s="28"/>
      <c r="E191" s="28"/>
      <c r="F191" s="91"/>
      <c r="G191" s="92"/>
      <c r="H191" s="9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1"/>
      <c r="D192" s="28"/>
      <c r="E192" s="28"/>
      <c r="F192" s="91"/>
      <c r="G192" s="92"/>
      <c r="H192" s="9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1"/>
      <c r="D193" s="28"/>
      <c r="E193" s="28"/>
      <c r="F193" s="91"/>
      <c r="G193" s="92"/>
      <c r="H193" s="9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1"/>
      <c r="D194" s="28"/>
      <c r="E194" s="28"/>
      <c r="F194" s="91"/>
      <c r="G194" s="92"/>
      <c r="H194" s="9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1"/>
      <c r="D195" s="28"/>
      <c r="E195" s="28"/>
      <c r="F195" s="91"/>
      <c r="G195" s="92"/>
      <c r="H195" s="9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1"/>
      <c r="D196" s="28"/>
      <c r="E196" s="28"/>
      <c r="F196" s="91"/>
      <c r="G196" s="92"/>
      <c r="H196" s="9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1"/>
      <c r="D197" s="28"/>
      <c r="E197" s="28"/>
      <c r="F197" s="91"/>
      <c r="G197" s="92"/>
      <c r="H197" s="9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1"/>
      <c r="D198" s="28"/>
      <c r="E198" s="28"/>
      <c r="F198" s="91"/>
      <c r="G198" s="92"/>
      <c r="H198" s="9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1"/>
      <c r="D199" s="28"/>
      <c r="E199" s="28"/>
      <c r="F199" s="91"/>
      <c r="G199" s="92"/>
      <c r="H199" s="9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1"/>
      <c r="D200" s="28"/>
      <c r="E200" s="28"/>
      <c r="F200" s="91"/>
      <c r="G200" s="92"/>
      <c r="H200" s="9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1"/>
      <c r="D201" s="28"/>
      <c r="E201" s="28"/>
      <c r="F201" s="91"/>
      <c r="G201" s="92"/>
      <c r="H201" s="9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1"/>
      <c r="D202" s="28"/>
      <c r="E202" s="28"/>
      <c r="F202" s="91"/>
      <c r="G202" s="92"/>
      <c r="H202" s="9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1"/>
      <c r="D203" s="28"/>
      <c r="E203" s="28"/>
      <c r="F203" s="91"/>
      <c r="G203" s="92"/>
      <c r="H203" s="9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1"/>
      <c r="D204" s="28"/>
      <c r="E204" s="28"/>
      <c r="F204" s="91"/>
      <c r="G204" s="92"/>
      <c r="H204" s="9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1"/>
      <c r="D205" s="28"/>
      <c r="E205" s="28"/>
      <c r="F205" s="91"/>
      <c r="G205" s="92"/>
      <c r="H205" s="9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1"/>
      <c r="D206" s="28"/>
      <c r="E206" s="28"/>
      <c r="F206" s="91"/>
      <c r="G206" s="92"/>
      <c r="H206" s="9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1"/>
      <c r="D207" s="28"/>
      <c r="E207" s="28"/>
      <c r="F207" s="91"/>
      <c r="G207" s="92"/>
      <c r="H207" s="9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1"/>
      <c r="D208" s="28"/>
      <c r="E208" s="28"/>
      <c r="F208" s="91"/>
      <c r="G208" s="92"/>
      <c r="H208" s="9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1"/>
      <c r="D209" s="28"/>
      <c r="E209" s="28"/>
      <c r="F209" s="91"/>
      <c r="G209" s="92"/>
      <c r="H209" s="9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1"/>
      <c r="D210" s="28"/>
      <c r="E210" s="28"/>
      <c r="F210" s="91"/>
      <c r="G210" s="92"/>
      <c r="H210" s="9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1"/>
      <c r="D211" s="28"/>
      <c r="E211" s="28"/>
      <c r="F211" s="91"/>
      <c r="G211" s="92"/>
      <c r="H211" s="9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1"/>
      <c r="D212" s="28"/>
      <c r="E212" s="28"/>
      <c r="F212" s="91"/>
      <c r="G212" s="92"/>
      <c r="H212" s="9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1"/>
      <c r="D213" s="28"/>
      <c r="E213" s="28"/>
      <c r="F213" s="91"/>
      <c r="G213" s="92"/>
      <c r="H213" s="9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1"/>
      <c r="D214" s="28"/>
      <c r="E214" s="28"/>
      <c r="F214" s="91"/>
      <c r="G214" s="92"/>
      <c r="H214" s="9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1"/>
      <c r="D215" s="28"/>
      <c r="E215" s="28"/>
      <c r="F215" s="91"/>
      <c r="G215" s="92"/>
      <c r="H215" s="9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1"/>
      <c r="D216" s="28"/>
      <c r="E216" s="28"/>
      <c r="F216" s="91"/>
      <c r="G216" s="92"/>
      <c r="H216" s="9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1"/>
      <c r="D217" s="28"/>
      <c r="E217" s="28"/>
      <c r="F217" s="91"/>
      <c r="G217" s="92"/>
      <c r="H217" s="9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1"/>
      <c r="D218" s="28"/>
      <c r="E218" s="28"/>
      <c r="F218" s="91"/>
      <c r="G218" s="92"/>
      <c r="H218" s="9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1"/>
      <c r="D219" s="28"/>
      <c r="E219" s="28"/>
      <c r="F219" s="91"/>
      <c r="G219" s="92"/>
      <c r="H219" s="9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1"/>
      <c r="D220" s="28"/>
      <c r="E220" s="28"/>
      <c r="F220" s="91"/>
      <c r="G220" s="92"/>
      <c r="H220" s="9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1"/>
      <c r="D221" s="28"/>
      <c r="E221" s="28"/>
      <c r="F221" s="91"/>
      <c r="G221" s="92"/>
      <c r="H221" s="9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1"/>
      <c r="D222" s="28"/>
      <c r="E222" s="28"/>
      <c r="F222" s="91"/>
      <c r="G222" s="92"/>
      <c r="H222" s="9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1"/>
      <c r="D223" s="28"/>
      <c r="E223" s="28"/>
      <c r="F223" s="91"/>
      <c r="G223" s="92"/>
      <c r="H223" s="9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1"/>
      <c r="D224" s="28"/>
      <c r="E224" s="28"/>
      <c r="F224" s="91"/>
      <c r="G224" s="92"/>
      <c r="H224" s="9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1"/>
      <c r="D225" s="28"/>
      <c r="E225" s="28"/>
      <c r="F225" s="91"/>
      <c r="G225" s="92"/>
      <c r="H225" s="9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1"/>
      <c r="D226" s="28"/>
      <c r="E226" s="28"/>
      <c r="F226" s="91"/>
      <c r="G226" s="92"/>
      <c r="H226" s="9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1"/>
      <c r="D227" s="28"/>
      <c r="E227" s="28"/>
      <c r="F227" s="91"/>
      <c r="G227" s="92"/>
      <c r="H227" s="9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1"/>
      <c r="D228" s="28"/>
      <c r="E228" s="28"/>
      <c r="F228" s="91"/>
      <c r="G228" s="92"/>
      <c r="H228" s="9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1"/>
      <c r="D229" s="28"/>
      <c r="E229" s="28"/>
      <c r="F229" s="91"/>
      <c r="G229" s="92"/>
      <c r="H229" s="9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1"/>
      <c r="D230" s="28"/>
      <c r="E230" s="28"/>
      <c r="F230" s="91"/>
      <c r="G230" s="92"/>
      <c r="H230" s="9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1"/>
      <c r="D231" s="28"/>
      <c r="E231" s="28"/>
      <c r="F231" s="91"/>
      <c r="G231" s="92"/>
      <c r="H231" s="9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1"/>
      <c r="D232" s="28"/>
      <c r="E232" s="28"/>
      <c r="F232" s="91"/>
      <c r="G232" s="92"/>
      <c r="H232" s="9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1"/>
      <c r="D233" s="28"/>
      <c r="E233" s="28"/>
      <c r="F233" s="91"/>
      <c r="G233" s="92"/>
      <c r="H233" s="9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1"/>
      <c r="D234" s="28"/>
      <c r="E234" s="28"/>
      <c r="F234" s="91"/>
      <c r="G234" s="92"/>
      <c r="H234" s="9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1"/>
      <c r="D235" s="28"/>
      <c r="E235" s="28"/>
      <c r="F235" s="91"/>
      <c r="G235" s="92"/>
      <c r="H235" s="9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1"/>
      <c r="D236" s="28"/>
      <c r="E236" s="28"/>
      <c r="F236" s="91"/>
      <c r="G236" s="92"/>
      <c r="H236" s="9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1"/>
      <c r="D237" s="28"/>
      <c r="E237" s="28"/>
      <c r="F237" s="91"/>
      <c r="G237" s="92"/>
      <c r="H237" s="9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1"/>
      <c r="D238" s="28"/>
      <c r="E238" s="28"/>
      <c r="F238" s="91"/>
      <c r="G238" s="92"/>
      <c r="H238" s="9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1"/>
      <c r="D239" s="28"/>
      <c r="E239" s="28"/>
      <c r="F239" s="91"/>
      <c r="G239" s="92"/>
      <c r="H239" s="9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1"/>
      <c r="D240" s="28"/>
      <c r="E240" s="28"/>
      <c r="F240" s="91"/>
      <c r="G240" s="92"/>
      <c r="H240" s="9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1"/>
      <c r="D241" s="28"/>
      <c r="E241" s="28"/>
      <c r="F241" s="91"/>
      <c r="G241" s="92"/>
      <c r="H241" s="9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1"/>
      <c r="D242" s="28"/>
      <c r="E242" s="28"/>
      <c r="F242" s="91"/>
      <c r="G242" s="92"/>
      <c r="H242" s="9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1"/>
      <c r="D243" s="28"/>
      <c r="E243" s="28"/>
      <c r="F243" s="91"/>
      <c r="G243" s="92"/>
      <c r="H243" s="9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1"/>
      <c r="D244" s="28"/>
      <c r="E244" s="28"/>
      <c r="F244" s="91"/>
      <c r="G244" s="92"/>
      <c r="H244" s="9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1"/>
      <c r="D245" s="28"/>
      <c r="E245" s="28"/>
      <c r="F245" s="91"/>
      <c r="G245" s="92"/>
      <c r="H245" s="9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1"/>
      <c r="D246" s="28"/>
      <c r="E246" s="28"/>
      <c r="F246" s="91"/>
      <c r="G246" s="92"/>
      <c r="H246" s="9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1"/>
      <c r="D247" s="28"/>
      <c r="E247" s="28"/>
      <c r="F247" s="91"/>
      <c r="G247" s="92"/>
      <c r="H247" s="9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1"/>
      <c r="D248" s="28"/>
      <c r="E248" s="28"/>
      <c r="F248" s="91"/>
      <c r="G248" s="92"/>
      <c r="H248" s="9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1"/>
      <c r="D249" s="28"/>
      <c r="E249" s="28"/>
      <c r="F249" s="91"/>
      <c r="G249" s="92"/>
      <c r="H249" s="9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1"/>
      <c r="D250" s="28"/>
      <c r="E250" s="28"/>
      <c r="F250" s="91"/>
      <c r="G250" s="92"/>
      <c r="H250" s="9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1"/>
      <c r="D251" s="28"/>
      <c r="E251" s="28"/>
      <c r="F251" s="91"/>
      <c r="G251" s="92"/>
      <c r="H251" s="9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1"/>
      <c r="D252" s="28"/>
      <c r="E252" s="28"/>
      <c r="F252" s="91"/>
      <c r="G252" s="92"/>
      <c r="H252" s="9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1"/>
      <c r="D253" s="28"/>
      <c r="E253" s="28"/>
      <c r="F253" s="91"/>
      <c r="G253" s="92"/>
      <c r="H253" s="9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1"/>
      <c r="D254" s="28"/>
      <c r="E254" s="28"/>
      <c r="F254" s="91"/>
      <c r="G254" s="92"/>
      <c r="H254" s="9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</sheetData>
  <sheetProtection insertRows="0" deleteRows="0"/>
  <protectedRanges>
    <protectedRange sqref="K30:Q1048576 V30:V1048576 V22:V26 K22:Q26 K1:Q15 V1:V15 K16:K21 Q16:Q21" name="Obseg1"/>
    <protectedRange sqref="V29 N29:Q29" name="Obseg1_1_1"/>
    <protectedRange sqref="K29:M29" name="Obseg1_3"/>
    <protectedRange sqref="L16:P21 V16:V21" name="Obseg1_1"/>
    <protectedRange sqref="N27:Q27 V27" name="Obseg1_1_2_1"/>
    <protectedRange sqref="K27:M27" name="Obseg1_2_2_1"/>
    <protectedRange sqref="U28 M28:P28" name="Obseg1_1_1_1_1_1_1_1"/>
    <protectedRange sqref="J28:L28" name="Obseg1_3_1_1_1_1"/>
  </protectedRanges>
  <mergeCells count="11">
    <mergeCell ref="B13:L13"/>
    <mergeCell ref="A29:M29"/>
    <mergeCell ref="D2:K2"/>
    <mergeCell ref="D3:K3"/>
    <mergeCell ref="D6:K6"/>
    <mergeCell ref="D7:K7"/>
    <mergeCell ref="D8:K8"/>
    <mergeCell ref="D9:K9"/>
    <mergeCell ref="A27:M27"/>
    <mergeCell ref="A28:L28"/>
    <mergeCell ref="B14:C1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70</vt:i4>
      </vt:variant>
    </vt:vector>
  </HeadingPairs>
  <TitlesOfParts>
    <vt:vector size="107" baseType="lpstr">
      <vt:lpstr>prva stran</vt:lpstr>
      <vt:lpstr>Navodila za izpolnjevanje</vt:lpstr>
      <vt:lpstr>Ponudbeni pred_rekapitulacija</vt:lpstr>
      <vt:lpstr>1_NEHOMO_MLEKO </vt:lpstr>
      <vt:lpstr>2_MLEČNI IZDELKI</vt:lpstr>
      <vt:lpstr>3_SLADOLED</vt:lpstr>
      <vt:lpstr>4_EKO MLEKO</vt:lpstr>
      <vt:lpstr>5_MESO</vt:lpstr>
      <vt:lpstr>6_EKO_MESO</vt:lpstr>
      <vt:lpstr>7_RIBE</vt:lpstr>
      <vt:lpstr>8_PERUTNINA</vt:lpstr>
      <vt:lpstr>9_ZAMRZ_SADJE_ZELENJ.</vt:lpstr>
      <vt:lpstr>10_ZAMRZ_PALAČINKE</vt:lpstr>
      <vt:lpstr>11_OSTALI ZAMRZ.IZD.</vt:lpstr>
      <vt:lpstr>12_KRUH</vt:lpstr>
      <vt:lpstr>13_PEKOVSKO PECIVO</vt:lpstr>
      <vt:lpstr>14_KEKSI</vt:lpstr>
      <vt:lpstr>15_EKO KRUH</vt:lpstr>
      <vt:lpstr>16_EKO PEKOVSKO</vt:lpstr>
      <vt:lpstr>17_EKO JAJCA</vt:lpstr>
      <vt:lpstr>18_MOKA IN MLEVSKI IZD.</vt:lpstr>
      <vt:lpstr>19_EKO RIŽ</vt:lpstr>
      <vt:lpstr>20_EKO TESTENINE</vt:lpstr>
      <vt:lpstr>21_EKO POLENTA_KUS KUS</vt:lpstr>
      <vt:lpstr>22_SVEŽE SADJE</vt:lpstr>
      <vt:lpstr>23_SOK 100% SD</vt:lpstr>
      <vt:lpstr>24_EKO SOKOVI</vt:lpstr>
      <vt:lpstr>25_OSTALA KONZ.ŽIVILA</vt:lpstr>
      <vt:lpstr>26_EKO KONZ.ZELENJAVA</vt:lpstr>
      <vt:lpstr>27_DOMAČE MARMELADE</vt:lpstr>
      <vt:lpstr>28_ČAJI IN BIO ČAJI</vt:lpstr>
      <vt:lpstr>29_OSNOVNA ŽIVILA</vt:lpstr>
      <vt:lpstr>30_EKO OSTALA ŽIVILA</vt:lpstr>
      <vt:lpstr>31_EKO SUHO SADJE</vt:lpstr>
      <vt:lpstr>32_EKO SVEŽE SADJE</vt:lpstr>
      <vt:lpstr>33_DIETNA MOKA</vt:lpstr>
      <vt:lpstr>34_DIETNI KRUH</vt:lpstr>
      <vt:lpstr>'1_NEHOMO_MLEKO '!Področje_tiskanja</vt:lpstr>
      <vt:lpstr>'10_ZAMRZ_PALAČINKE'!Področje_tiskanja</vt:lpstr>
      <vt:lpstr>'11_OSTALI ZAMRZ.IZD.'!Področje_tiskanja</vt:lpstr>
      <vt:lpstr>'12_KRUH'!Področje_tiskanja</vt:lpstr>
      <vt:lpstr>'13_PEKOVSKO PECIVO'!Področje_tiskanja</vt:lpstr>
      <vt:lpstr>'14_KEKSI'!Področje_tiskanja</vt:lpstr>
      <vt:lpstr>'15_EKO KRUH'!Področje_tiskanja</vt:lpstr>
      <vt:lpstr>'16_EKO PEKOVSKO'!Področje_tiskanja</vt:lpstr>
      <vt:lpstr>'17_EKO JAJCA'!Področje_tiskanja</vt:lpstr>
      <vt:lpstr>'18_MOKA IN MLEVSKI IZD.'!Področje_tiskanja</vt:lpstr>
      <vt:lpstr>'19_EKO RIŽ'!Področje_tiskanja</vt:lpstr>
      <vt:lpstr>'2_MLEČNI IZDELKI'!Področje_tiskanja</vt:lpstr>
      <vt:lpstr>'20_EKO TESTENINE'!Področje_tiskanja</vt:lpstr>
      <vt:lpstr>'21_EKO POLENTA_KUS KUS'!Področje_tiskanja</vt:lpstr>
      <vt:lpstr>'22_SVEŽE SADJE'!Področje_tiskanja</vt:lpstr>
      <vt:lpstr>'23_SOK 100% SD'!Področje_tiskanja</vt:lpstr>
      <vt:lpstr>'24_EKO SOKOVI'!Področje_tiskanja</vt:lpstr>
      <vt:lpstr>'25_OSTALA KONZ.ŽIVILA'!Področje_tiskanja</vt:lpstr>
      <vt:lpstr>'26_EKO KONZ.ZELENJAVA'!Področje_tiskanja</vt:lpstr>
      <vt:lpstr>'27_DOMAČE MARMELADE'!Področje_tiskanja</vt:lpstr>
      <vt:lpstr>'28_ČAJI IN BIO ČAJI'!Področje_tiskanja</vt:lpstr>
      <vt:lpstr>'29_OSNOVNA ŽIVILA'!Področje_tiskanja</vt:lpstr>
      <vt:lpstr>'3_SLADOLED'!Področje_tiskanja</vt:lpstr>
      <vt:lpstr>'30_EKO OSTALA ŽIVILA'!Področje_tiskanja</vt:lpstr>
      <vt:lpstr>'31_EKO SUHO SADJE'!Področje_tiskanja</vt:lpstr>
      <vt:lpstr>'32_EKO SVEŽE SADJE'!Področje_tiskanja</vt:lpstr>
      <vt:lpstr>'33_DIETNA MOKA'!Področje_tiskanja</vt:lpstr>
      <vt:lpstr>'34_DIETNI KRUH'!Področje_tiskanja</vt:lpstr>
      <vt:lpstr>'4_EKO MLEKO'!Področje_tiskanja</vt:lpstr>
      <vt:lpstr>'5_MESO'!Področje_tiskanja</vt:lpstr>
      <vt:lpstr>'6_EKO_MESO'!Področje_tiskanja</vt:lpstr>
      <vt:lpstr>'7_RIBE'!Področje_tiskanja</vt:lpstr>
      <vt:lpstr>'8_PERUTNINA'!Področje_tiskanja</vt:lpstr>
      <vt:lpstr>'9_ZAMRZ_SADJE_ZELENJ.'!Področje_tiskanja</vt:lpstr>
      <vt:lpstr>'Navodila za izpolnjevanje'!Področje_tiskanja</vt:lpstr>
      <vt:lpstr>'Ponudbeni pred_rekapitulacija'!Področje_tiskanja</vt:lpstr>
      <vt:lpstr>'1_NEHOMO_MLEKO '!Tiskanje_naslovov</vt:lpstr>
      <vt:lpstr>'10_ZAMRZ_PALAČINKE'!Tiskanje_naslovov</vt:lpstr>
      <vt:lpstr>'11_OSTALI ZAMRZ.IZD.'!Tiskanje_naslovov</vt:lpstr>
      <vt:lpstr>'12_KRUH'!Tiskanje_naslovov</vt:lpstr>
      <vt:lpstr>'13_PEKOVSKO PECIVO'!Tiskanje_naslovov</vt:lpstr>
      <vt:lpstr>'14_KEKSI'!Tiskanje_naslovov</vt:lpstr>
      <vt:lpstr>'15_EKO KRUH'!Tiskanje_naslovov</vt:lpstr>
      <vt:lpstr>'16_EKO PEKOVSKO'!Tiskanje_naslovov</vt:lpstr>
      <vt:lpstr>'17_EKO JAJCA'!Tiskanje_naslovov</vt:lpstr>
      <vt:lpstr>'18_MOKA IN MLEVSKI IZD.'!Tiskanje_naslovov</vt:lpstr>
      <vt:lpstr>'19_EKO RIŽ'!Tiskanje_naslovov</vt:lpstr>
      <vt:lpstr>'2_MLEČNI IZDELKI'!Tiskanje_naslovov</vt:lpstr>
      <vt:lpstr>'20_EKO TESTENINE'!Tiskanje_naslovov</vt:lpstr>
      <vt:lpstr>'21_EKO POLENTA_KUS KUS'!Tiskanje_naslovov</vt:lpstr>
      <vt:lpstr>'22_SVEŽE SADJE'!Tiskanje_naslovov</vt:lpstr>
      <vt:lpstr>'23_SOK 100% SD'!Tiskanje_naslovov</vt:lpstr>
      <vt:lpstr>'24_EKO SOKOVI'!Tiskanje_naslovov</vt:lpstr>
      <vt:lpstr>'25_OSTALA KONZ.ŽIVILA'!Tiskanje_naslovov</vt:lpstr>
      <vt:lpstr>'26_EKO KONZ.ZELENJAVA'!Tiskanje_naslovov</vt:lpstr>
      <vt:lpstr>'27_DOMAČE MARMELADE'!Tiskanje_naslovov</vt:lpstr>
      <vt:lpstr>'28_ČAJI IN BIO ČAJI'!Tiskanje_naslovov</vt:lpstr>
      <vt:lpstr>'29_OSNOVNA ŽIVILA'!Tiskanje_naslovov</vt:lpstr>
      <vt:lpstr>'3_SLADOLED'!Tiskanje_naslovov</vt:lpstr>
      <vt:lpstr>'30_EKO OSTALA ŽIVILA'!Tiskanje_naslovov</vt:lpstr>
      <vt:lpstr>'31_EKO SUHO SADJE'!Tiskanje_naslovov</vt:lpstr>
      <vt:lpstr>'32_EKO SVEŽE SADJE'!Tiskanje_naslovov</vt:lpstr>
      <vt:lpstr>'33_DIETNA MOKA'!Tiskanje_naslovov</vt:lpstr>
      <vt:lpstr>'34_DIETNI KRUH'!Tiskanje_naslovov</vt:lpstr>
      <vt:lpstr>'4_EKO MLEKO'!Tiskanje_naslovov</vt:lpstr>
      <vt:lpstr>'5_MESO'!Tiskanje_naslovov</vt:lpstr>
      <vt:lpstr>'6_EKO_MESO'!Tiskanje_naslovov</vt:lpstr>
      <vt:lpstr>'7_RIBE'!Tiskanje_naslovov</vt:lpstr>
      <vt:lpstr>'8_PERUTNINA'!Tiskanje_naslovov</vt:lpstr>
      <vt:lpstr>'9_ZAMRZ_SADJE_ZELENJ.'!Tiskanje_naslovov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2023-05-10T13:48:45Z</dcterms:modified>
</cp:coreProperties>
</file>