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SEŽANA\RAZPISNA DOKUMENTACIJA\"/>
    </mc:Choice>
  </mc:AlternateContent>
  <xr:revisionPtr revIDLastSave="0" documentId="13_ncr:1_{225A10B0-45FC-4FA3-AB6C-57C9FCEAAA92}" xr6:coauthVersionLast="47" xr6:coauthVersionMax="47" xr10:uidLastSave="{00000000-0000-0000-0000-000000000000}"/>
  <bookViews>
    <workbookView xWindow="-120" yWindow="-120" windowWidth="38640" windowHeight="21120" tabRatio="684" firstSheet="1" activeTab="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3" r:id="rId6"/>
    <sheet name="Sklop4" sheetId="34" r:id="rId7"/>
    <sheet name="Sklop5" sheetId="35" r:id="rId8"/>
    <sheet name="Sklop6" sheetId="36" r:id="rId9"/>
    <sheet name="Sklop7" sheetId="37" r:id="rId10"/>
    <sheet name="Sklop8" sheetId="38" r:id="rId11"/>
    <sheet name="Sklop9" sheetId="39" r:id="rId12"/>
    <sheet name="Sklop10" sheetId="40" r:id="rId13"/>
    <sheet name="Sklop11" sheetId="41" r:id="rId14"/>
    <sheet name="Sklop12" sheetId="45" r:id="rId15"/>
    <sheet name="Sklop13" sheetId="42" r:id="rId16"/>
    <sheet name="Sklop14" sheetId="43" r:id="rId17"/>
    <sheet name="Sklop15" sheetId="44" r:id="rId18"/>
    <sheet name="Sklop16" sheetId="46" r:id="rId19"/>
    <sheet name="Sklop17" sheetId="51" r:id="rId20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Sklop1!$A$1:$U$78</definedName>
    <definedName name="_xlnm.Print_Area" localSheetId="12">Sklop10!$A$1:$U$33</definedName>
    <definedName name="_xlnm.Print_Area" localSheetId="13">Sklop11!$A$1:$U$211</definedName>
    <definedName name="_xlnm.Print_Area" localSheetId="14">Sklop12!$A$1:$U$49</definedName>
    <definedName name="_xlnm.Print_Area" localSheetId="15">Sklop13!$A$1:$U$34</definedName>
    <definedName name="_xlnm.Print_Area" localSheetId="16">Sklop14!$A$1:$U$30</definedName>
    <definedName name="_xlnm.Print_Area" localSheetId="17">Sklop15!$A$1:$U$48</definedName>
    <definedName name="_xlnm.Print_Area" localSheetId="18">Sklop16!$A$1:$U$29</definedName>
    <definedName name="_xlnm.Print_Area" localSheetId="19">Sklop17!$A$1:$U$55</definedName>
    <definedName name="_xlnm.Print_Area" localSheetId="4">Sklop2!$A$1:$U$61</definedName>
    <definedName name="_xlnm.Print_Area" localSheetId="5">Sklop3!$A$1:$U$49</definedName>
    <definedName name="_xlnm.Print_Area" localSheetId="6">Sklop4!$A$1:$U$32</definedName>
    <definedName name="_xlnm.Print_Area" localSheetId="7">Sklop5!$A$1:$U$114</definedName>
    <definedName name="_xlnm.Print_Area" localSheetId="8">Sklop6!$A$1:$U$49</definedName>
    <definedName name="_xlnm.Print_Area" localSheetId="9">Sklop7!$A$1:$U$91</definedName>
    <definedName name="_xlnm.Print_Area" localSheetId="10">Sklop8!$A$1:$U$64</definedName>
    <definedName name="_xlnm.Print_Area" localSheetId="11">Sklop9!$A$1:$U$77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36" i="51" l="1"/>
  <c r="H37" i="51"/>
  <c r="H38" i="51"/>
  <c r="H39" i="51"/>
  <c r="H40" i="51"/>
  <c r="H41" i="51"/>
  <c r="H42" i="51"/>
  <c r="H46" i="37"/>
  <c r="I46" i="37"/>
  <c r="Q46" i="37"/>
  <c r="R46" i="37" s="1"/>
  <c r="T46" i="37" s="1"/>
  <c r="S46" i="37"/>
  <c r="H36" i="35"/>
  <c r="I36" i="35"/>
  <c r="Q36" i="35"/>
  <c r="R36" i="35" s="1"/>
  <c r="T36" i="35" s="1"/>
  <c r="S36" i="35"/>
  <c r="I37" i="51"/>
  <c r="Q37" i="51"/>
  <c r="R37" i="51" s="1"/>
  <c r="T37" i="51" s="1"/>
  <c r="S37" i="51"/>
  <c r="H84" i="41" l="1"/>
  <c r="I84" i="41"/>
  <c r="Q84" i="41"/>
  <c r="R84" i="41" s="1"/>
  <c r="T84" i="41" s="1"/>
  <c r="S84" i="41"/>
  <c r="H27" i="38"/>
  <c r="I27" i="38"/>
  <c r="Q27" i="38"/>
  <c r="R27" i="38" s="1"/>
  <c r="T27" i="38" s="1"/>
  <c r="S27" i="38"/>
  <c r="H35" i="29"/>
  <c r="I35" i="29"/>
  <c r="Q35" i="29"/>
  <c r="R35" i="29" s="1"/>
  <c r="T35" i="29" s="1"/>
  <c r="S35" i="29"/>
  <c r="H53" i="38" l="1"/>
  <c r="I53" i="38"/>
  <c r="Q53" i="38"/>
  <c r="R53" i="38" s="1"/>
  <c r="T53" i="38" s="1"/>
  <c r="S53" i="38"/>
  <c r="H38" i="37"/>
  <c r="H39" i="37"/>
  <c r="I38" i="37"/>
  <c r="I39" i="37"/>
  <c r="Q38" i="37"/>
  <c r="R38" i="37" s="1"/>
  <c r="T38" i="37" s="1"/>
  <c r="Q39" i="37"/>
  <c r="R39" i="37" s="1"/>
  <c r="T39" i="37" s="1"/>
  <c r="S38" i="37"/>
  <c r="S39" i="37"/>
  <c r="H25" i="35"/>
  <c r="I25" i="35"/>
  <c r="Q25" i="35"/>
  <c r="R25" i="35" s="1"/>
  <c r="T25" i="35" s="1"/>
  <c r="S25" i="35"/>
  <c r="H37" i="29"/>
  <c r="I37" i="29"/>
  <c r="Q37" i="29"/>
  <c r="R37" i="29" s="1"/>
  <c r="T37" i="29" s="1"/>
  <c r="S37" i="29"/>
  <c r="H36" i="29"/>
  <c r="I36" i="29"/>
  <c r="Q36" i="29"/>
  <c r="R36" i="29" s="1"/>
  <c r="T36" i="29" s="1"/>
  <c r="S36" i="29"/>
  <c r="H40" i="45"/>
  <c r="I40" i="45"/>
  <c r="Q40" i="45"/>
  <c r="R40" i="45" s="1"/>
  <c r="T40" i="45" s="1"/>
  <c r="S40" i="45"/>
  <c r="H76" i="37" l="1"/>
  <c r="I76" i="37"/>
  <c r="Q76" i="37"/>
  <c r="R76" i="37" s="1"/>
  <c r="T76" i="37" s="1"/>
  <c r="S76" i="37"/>
  <c r="H17" i="41"/>
  <c r="I17" i="41"/>
  <c r="Q17" i="41"/>
  <c r="R17" i="41" s="1"/>
  <c r="T17" i="41" s="1"/>
  <c r="S17" i="41"/>
  <c r="H72" i="37"/>
  <c r="I72" i="37"/>
  <c r="Q72" i="37"/>
  <c r="R72" i="37" s="1"/>
  <c r="T72" i="37" s="1"/>
  <c r="S72" i="37"/>
  <c r="H78" i="41"/>
  <c r="I78" i="41"/>
  <c r="Q78" i="41"/>
  <c r="R78" i="41" s="1"/>
  <c r="T78" i="41" s="1"/>
  <c r="S78" i="41"/>
  <c r="H80" i="37" l="1"/>
  <c r="I80" i="37"/>
  <c r="Q80" i="37"/>
  <c r="R80" i="37" s="1"/>
  <c r="T80" i="37" s="1"/>
  <c r="S80" i="37"/>
  <c r="H34" i="41"/>
  <c r="I34" i="41"/>
  <c r="Q34" i="41"/>
  <c r="R34" i="41" s="1"/>
  <c r="T34" i="41" s="1"/>
  <c r="S34" i="41"/>
  <c r="H35" i="41"/>
  <c r="I35" i="41"/>
  <c r="Q35" i="41"/>
  <c r="R35" i="41" s="1"/>
  <c r="T35" i="41" s="1"/>
  <c r="S35" i="41"/>
  <c r="H43" i="41"/>
  <c r="I43" i="41"/>
  <c r="Q43" i="41"/>
  <c r="R43" i="41" s="1"/>
  <c r="T43" i="41" s="1"/>
  <c r="S43" i="41"/>
  <c r="H114" i="41" l="1"/>
  <c r="I114" i="41"/>
  <c r="Q114" i="41"/>
  <c r="R114" i="41" s="1"/>
  <c r="T114" i="41" s="1"/>
  <c r="S114" i="41"/>
  <c r="H113" i="41"/>
  <c r="I113" i="41"/>
  <c r="Q113" i="41"/>
  <c r="R113" i="41"/>
  <c r="T113" i="41" s="1"/>
  <c r="S113" i="41"/>
  <c r="H55" i="41"/>
  <c r="I55" i="41"/>
  <c r="Q55" i="41"/>
  <c r="R55" i="41" s="1"/>
  <c r="T55" i="41" s="1"/>
  <c r="S55" i="41"/>
  <c r="H50" i="41"/>
  <c r="I50" i="41"/>
  <c r="Q50" i="41"/>
  <c r="R50" i="41" s="1"/>
  <c r="T50" i="41" s="1"/>
  <c r="S50" i="41"/>
  <c r="H89" i="41"/>
  <c r="I89" i="41"/>
  <c r="Q89" i="41"/>
  <c r="R89" i="41" s="1"/>
  <c r="T89" i="41" s="1"/>
  <c r="S89" i="41"/>
  <c r="H109" i="41"/>
  <c r="I109" i="41"/>
  <c r="Q109" i="41"/>
  <c r="R109" i="41" s="1"/>
  <c r="T109" i="41" s="1"/>
  <c r="S109" i="41"/>
  <c r="H42" i="41"/>
  <c r="I42" i="41"/>
  <c r="Q42" i="41"/>
  <c r="R42" i="41" s="1"/>
  <c r="T42" i="41" s="1"/>
  <c r="S42" i="41"/>
  <c r="H43" i="31" l="1"/>
  <c r="I43" i="31"/>
  <c r="Q43" i="31"/>
  <c r="R43" i="31" s="1"/>
  <c r="T43" i="31" s="1"/>
  <c r="S43" i="31"/>
  <c r="H31" i="33" l="1"/>
  <c r="I31" i="33"/>
  <c r="Q31" i="33"/>
  <c r="R31" i="33" s="1"/>
  <c r="T31" i="33" s="1"/>
  <c r="S31" i="33"/>
  <c r="H32" i="51" l="1"/>
  <c r="I32" i="51"/>
  <c r="Q32" i="51"/>
  <c r="R32" i="51" s="1"/>
  <c r="T32" i="51" s="1"/>
  <c r="S32" i="51"/>
  <c r="H23" i="51"/>
  <c r="I23" i="51"/>
  <c r="Q23" i="51"/>
  <c r="R23" i="51" s="1"/>
  <c r="T23" i="51" s="1"/>
  <c r="S23" i="51"/>
  <c r="H30" i="35" l="1"/>
  <c r="I30" i="35"/>
  <c r="Q30" i="35"/>
  <c r="R30" i="35" s="1"/>
  <c r="T30" i="35" s="1"/>
  <c r="S30" i="35"/>
  <c r="H76" i="35"/>
  <c r="I76" i="35"/>
  <c r="Q76" i="35"/>
  <c r="R76" i="35" s="1"/>
  <c r="T76" i="35" s="1"/>
  <c r="S76" i="35"/>
  <c r="H75" i="35"/>
  <c r="I75" i="35"/>
  <c r="Q75" i="35"/>
  <c r="R75" i="35" s="1"/>
  <c r="T75" i="35" s="1"/>
  <c r="S75" i="35"/>
  <c r="H37" i="38"/>
  <c r="I37" i="38"/>
  <c r="Q37" i="38"/>
  <c r="R37" i="38" s="1"/>
  <c r="T37" i="38" s="1"/>
  <c r="S37" i="38"/>
  <c r="H54" i="38" l="1"/>
  <c r="I54" i="38"/>
  <c r="Q54" i="38"/>
  <c r="R54" i="38" s="1"/>
  <c r="T54" i="38" s="1"/>
  <c r="S54" i="38"/>
  <c r="H95" i="41"/>
  <c r="I95" i="41"/>
  <c r="Q95" i="41"/>
  <c r="R95" i="41" s="1"/>
  <c r="T95" i="41" s="1"/>
  <c r="S95" i="41"/>
  <c r="H93" i="41"/>
  <c r="I93" i="41"/>
  <c r="Q93" i="41"/>
  <c r="R93" i="41" s="1"/>
  <c r="T93" i="41" s="1"/>
  <c r="S93" i="41"/>
  <c r="B13" i="51"/>
  <c r="B12" i="51"/>
  <c r="H43" i="51"/>
  <c r="H44" i="51"/>
  <c r="H45" i="51"/>
  <c r="I43" i="51"/>
  <c r="I44" i="51"/>
  <c r="I45" i="51"/>
  <c r="Q43" i="51"/>
  <c r="R43" i="51" s="1"/>
  <c r="T43" i="51" s="1"/>
  <c r="Q44" i="51"/>
  <c r="R44" i="51" s="1"/>
  <c r="T44" i="51" s="1"/>
  <c r="Q45" i="51"/>
  <c r="R45" i="51" s="1"/>
  <c r="T45" i="51" s="1"/>
  <c r="S43" i="51"/>
  <c r="S44" i="51"/>
  <c r="S45" i="51"/>
  <c r="U46" i="51"/>
  <c r="F30" i="28" s="1"/>
  <c r="S42" i="51"/>
  <c r="Q42" i="51"/>
  <c r="R42" i="51" s="1"/>
  <c r="T42" i="51" s="1"/>
  <c r="I42" i="51"/>
  <c r="S41" i="51"/>
  <c r="Q41" i="51"/>
  <c r="R41" i="51" s="1"/>
  <c r="T41" i="51" s="1"/>
  <c r="I41" i="51"/>
  <c r="S40" i="51"/>
  <c r="Q40" i="51"/>
  <c r="R40" i="51" s="1"/>
  <c r="T40" i="51" s="1"/>
  <c r="I40" i="51"/>
  <c r="S39" i="51"/>
  <c r="Q39" i="51"/>
  <c r="R39" i="51" s="1"/>
  <c r="T39" i="51" s="1"/>
  <c r="I39" i="51"/>
  <c r="S38" i="51"/>
  <c r="Q38" i="51"/>
  <c r="R38" i="51" s="1"/>
  <c r="T38" i="51" s="1"/>
  <c r="I38" i="51"/>
  <c r="S36" i="51"/>
  <c r="Q36" i="51"/>
  <c r="R36" i="51" s="1"/>
  <c r="T36" i="51" s="1"/>
  <c r="I36" i="51"/>
  <c r="S35" i="51"/>
  <c r="Q35" i="51"/>
  <c r="R35" i="51" s="1"/>
  <c r="T35" i="51" s="1"/>
  <c r="H35" i="51"/>
  <c r="I35" i="51" s="1"/>
  <c r="S34" i="51"/>
  <c r="Q34" i="51"/>
  <c r="R34" i="51" s="1"/>
  <c r="T34" i="51" s="1"/>
  <c r="H34" i="51"/>
  <c r="I34" i="51" s="1"/>
  <c r="S33" i="51"/>
  <c r="Q33" i="51"/>
  <c r="R33" i="51" s="1"/>
  <c r="T33" i="51" s="1"/>
  <c r="I33" i="51"/>
  <c r="H33" i="51"/>
  <c r="S31" i="51"/>
  <c r="Q31" i="51"/>
  <c r="R31" i="51" s="1"/>
  <c r="T31" i="51" s="1"/>
  <c r="I31" i="51"/>
  <c r="H31" i="51"/>
  <c r="S30" i="51"/>
  <c r="Q30" i="51"/>
  <c r="R30" i="51" s="1"/>
  <c r="T30" i="51" s="1"/>
  <c r="I30" i="51"/>
  <c r="H30" i="51"/>
  <c r="S29" i="51"/>
  <c r="Q29" i="51"/>
  <c r="R29" i="51" s="1"/>
  <c r="T29" i="51" s="1"/>
  <c r="I29" i="51"/>
  <c r="H29" i="51"/>
  <c r="S28" i="51"/>
  <c r="Q28" i="51"/>
  <c r="R28" i="51" s="1"/>
  <c r="T28" i="51" s="1"/>
  <c r="I28" i="51"/>
  <c r="H28" i="51"/>
  <c r="S27" i="51"/>
  <c r="Q27" i="51"/>
  <c r="R27" i="51" s="1"/>
  <c r="T27" i="51" s="1"/>
  <c r="I27" i="51"/>
  <c r="H27" i="51"/>
  <c r="S26" i="51"/>
  <c r="Q26" i="51"/>
  <c r="R26" i="51" s="1"/>
  <c r="T26" i="51" s="1"/>
  <c r="I26" i="51"/>
  <c r="H26" i="51"/>
  <c r="S25" i="51"/>
  <c r="Q25" i="51"/>
  <c r="R25" i="51" s="1"/>
  <c r="T25" i="51" s="1"/>
  <c r="I25" i="51"/>
  <c r="H25" i="51"/>
  <c r="S24" i="51"/>
  <c r="Q24" i="51"/>
  <c r="R24" i="51" s="1"/>
  <c r="T24" i="51" s="1"/>
  <c r="I24" i="51"/>
  <c r="H24" i="51"/>
  <c r="S22" i="51"/>
  <c r="Q22" i="51"/>
  <c r="R22" i="51" s="1"/>
  <c r="T22" i="51" s="1"/>
  <c r="I22" i="51"/>
  <c r="H22" i="51"/>
  <c r="S21" i="51"/>
  <c r="Q21" i="51"/>
  <c r="R21" i="51" s="1"/>
  <c r="T21" i="51" s="1"/>
  <c r="I21" i="51"/>
  <c r="H21" i="51"/>
  <c r="S20" i="51"/>
  <c r="Q20" i="51"/>
  <c r="R20" i="51" s="1"/>
  <c r="T20" i="51" s="1"/>
  <c r="I20" i="51"/>
  <c r="H20" i="51"/>
  <c r="S19" i="51"/>
  <c r="Q19" i="51"/>
  <c r="R19" i="51" s="1"/>
  <c r="T19" i="51" s="1"/>
  <c r="I19" i="51"/>
  <c r="H19" i="51"/>
  <c r="S18" i="51"/>
  <c r="Q18" i="51"/>
  <c r="R18" i="51" s="1"/>
  <c r="T18" i="51" s="1"/>
  <c r="I18" i="51"/>
  <c r="H18" i="51"/>
  <c r="S17" i="51"/>
  <c r="Q17" i="51"/>
  <c r="R17" i="51" s="1"/>
  <c r="T17" i="51" s="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I46" i="51" l="1"/>
  <c r="I30" i="28" s="1"/>
  <c r="T46" i="51"/>
  <c r="E30" i="28" s="1"/>
  <c r="H46" i="51"/>
  <c r="G30" i="28" s="1"/>
  <c r="S46" i="51"/>
  <c r="C30" i="28" s="1"/>
  <c r="D30" i="28" l="1"/>
  <c r="F27" i="28"/>
  <c r="F26" i="28"/>
  <c r="F25" i="28"/>
  <c r="Q37" i="45"/>
  <c r="R37" i="45" s="1"/>
  <c r="T37" i="45" s="1"/>
  <c r="S37" i="45"/>
  <c r="Q38" i="45"/>
  <c r="R38" i="45" s="1"/>
  <c r="T38" i="45" s="1"/>
  <c r="S38" i="45"/>
  <c r="Q39" i="45"/>
  <c r="R39" i="45" s="1"/>
  <c r="T39" i="45" s="1"/>
  <c r="S39" i="45"/>
  <c r="H38" i="45"/>
  <c r="I38" i="45"/>
  <c r="B13" i="43"/>
  <c r="B13" i="42"/>
  <c r="B13" i="45"/>
  <c r="B12" i="43"/>
  <c r="B12" i="42"/>
  <c r="B12" i="45"/>
  <c r="Q52" i="35"/>
  <c r="R52" i="35" s="1"/>
  <c r="T52" i="35" s="1"/>
  <c r="S52" i="35"/>
  <c r="H52" i="35"/>
  <c r="I52" i="35"/>
  <c r="H27" i="33"/>
  <c r="I27" i="33" s="1"/>
  <c r="H28" i="33"/>
  <c r="I28" i="33" s="1"/>
  <c r="H29" i="33"/>
  <c r="I29" i="33" s="1"/>
  <c r="H30" i="33"/>
  <c r="I30" i="33"/>
  <c r="H32" i="33"/>
  <c r="I32" i="33" s="1"/>
  <c r="H33" i="33"/>
  <c r="I33" i="33" s="1"/>
  <c r="H34" i="33"/>
  <c r="I34" i="33"/>
  <c r="H35" i="33"/>
  <c r="I35" i="33" s="1"/>
  <c r="H36" i="33"/>
  <c r="I36" i="33"/>
  <c r="H37" i="33"/>
  <c r="I37" i="33"/>
  <c r="H38" i="33"/>
  <c r="I38" i="33"/>
  <c r="H39" i="33"/>
  <c r="I39" i="33"/>
  <c r="H198" i="41"/>
  <c r="H199" i="41"/>
  <c r="I198" i="41"/>
  <c r="I199" i="41"/>
  <c r="Q198" i="41"/>
  <c r="R198" i="41" s="1"/>
  <c r="T198" i="41" s="1"/>
  <c r="Q199" i="41"/>
  <c r="R199" i="41" s="1"/>
  <c r="T199" i="41" s="1"/>
  <c r="S198" i="41"/>
  <c r="S199" i="41"/>
  <c r="S16" i="31"/>
  <c r="S17" i="31"/>
  <c r="S18" i="31"/>
  <c r="S19" i="31"/>
  <c r="S20" i="31"/>
  <c r="S21" i="31"/>
  <c r="S22" i="31"/>
  <c r="S23" i="31"/>
  <c r="S24" i="31"/>
  <c r="S25" i="31"/>
  <c r="F28" i="28" l="1"/>
  <c r="H16" i="45"/>
  <c r="B12" i="44"/>
  <c r="H200" i="41"/>
  <c r="H201" i="41"/>
  <c r="I200" i="41"/>
  <c r="I201" i="41"/>
  <c r="Q200" i="41"/>
  <c r="R200" i="41" s="1"/>
  <c r="T200" i="41" s="1"/>
  <c r="Q201" i="41"/>
  <c r="R201" i="41" s="1"/>
  <c r="T201" i="41" s="1"/>
  <c r="S200" i="41"/>
  <c r="S201" i="41"/>
  <c r="U55" i="38" l="1"/>
  <c r="H20" i="46" l="1"/>
  <c r="I20" i="46"/>
  <c r="Q20" i="46"/>
  <c r="R20" i="46" s="1"/>
  <c r="T20" i="46" s="1"/>
  <c r="S20" i="46"/>
  <c r="H23" i="45"/>
  <c r="I23" i="45"/>
  <c r="Q23" i="45"/>
  <c r="R23" i="45" s="1"/>
  <c r="T23" i="45" s="1"/>
  <c r="S23" i="45"/>
  <c r="H24" i="45"/>
  <c r="I24" i="45"/>
  <c r="Q24" i="45"/>
  <c r="R24" i="45" s="1"/>
  <c r="T24" i="45" s="1"/>
  <c r="S24" i="45"/>
  <c r="H25" i="45"/>
  <c r="I25" i="45"/>
  <c r="Q25" i="45"/>
  <c r="R25" i="45" s="1"/>
  <c r="T25" i="45" s="1"/>
  <c r="S25" i="45"/>
  <c r="H26" i="45"/>
  <c r="I26" i="45"/>
  <c r="Q26" i="45"/>
  <c r="R26" i="45" s="1"/>
  <c r="T26" i="45" s="1"/>
  <c r="S26" i="45"/>
  <c r="H27" i="45"/>
  <c r="I27" i="45"/>
  <c r="Q27" i="45"/>
  <c r="R27" i="45" s="1"/>
  <c r="T27" i="45" s="1"/>
  <c r="S27" i="45"/>
  <c r="H28" i="45"/>
  <c r="I28" i="45"/>
  <c r="Q28" i="45"/>
  <c r="R28" i="45" s="1"/>
  <c r="T28" i="45" s="1"/>
  <c r="S28" i="45"/>
  <c r="H29" i="45"/>
  <c r="I29" i="45"/>
  <c r="Q29" i="45"/>
  <c r="R29" i="45" s="1"/>
  <c r="T29" i="45" s="1"/>
  <c r="S29" i="45"/>
  <c r="H30" i="45"/>
  <c r="I30" i="45"/>
  <c r="Q30" i="45"/>
  <c r="R30" i="45" s="1"/>
  <c r="T30" i="45" s="1"/>
  <c r="S30" i="45"/>
  <c r="H31" i="45"/>
  <c r="I31" i="45"/>
  <c r="Q31" i="45"/>
  <c r="R31" i="45" s="1"/>
  <c r="T31" i="45" s="1"/>
  <c r="S31" i="45"/>
  <c r="H32" i="45"/>
  <c r="I32" i="45"/>
  <c r="Q32" i="45"/>
  <c r="R32" i="45" s="1"/>
  <c r="T32" i="45" s="1"/>
  <c r="S32" i="45"/>
  <c r="H33" i="45"/>
  <c r="I33" i="45"/>
  <c r="Q33" i="45"/>
  <c r="R33" i="45" s="1"/>
  <c r="T33" i="45" s="1"/>
  <c r="S33" i="45"/>
  <c r="H34" i="45"/>
  <c r="I34" i="45"/>
  <c r="Q34" i="45"/>
  <c r="R34" i="45" s="1"/>
  <c r="T34" i="45" s="1"/>
  <c r="S34" i="45"/>
  <c r="H35" i="45"/>
  <c r="I35" i="45"/>
  <c r="Q35" i="45"/>
  <c r="R35" i="45" s="1"/>
  <c r="T35" i="45" s="1"/>
  <c r="S35" i="45"/>
  <c r="H36" i="45"/>
  <c r="I36" i="45"/>
  <c r="Q36" i="45"/>
  <c r="R36" i="45" s="1"/>
  <c r="T36" i="45" s="1"/>
  <c r="S36" i="45"/>
  <c r="H37" i="45"/>
  <c r="I37" i="45"/>
  <c r="H39" i="45"/>
  <c r="I39" i="45"/>
  <c r="H36" i="44"/>
  <c r="H37" i="44"/>
  <c r="H38" i="44"/>
  <c r="H39" i="44"/>
  <c r="H40" i="44"/>
  <c r="I36" i="44"/>
  <c r="I37" i="44"/>
  <c r="I38" i="44"/>
  <c r="I39" i="44"/>
  <c r="I40" i="44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S36" i="44"/>
  <c r="S37" i="44"/>
  <c r="S38" i="44"/>
  <c r="S39" i="44"/>
  <c r="S40" i="44"/>
  <c r="H31" i="44"/>
  <c r="H32" i="44"/>
  <c r="H33" i="44"/>
  <c r="H34" i="44"/>
  <c r="H35" i="44"/>
  <c r="I31" i="44"/>
  <c r="I32" i="44"/>
  <c r="I33" i="44"/>
  <c r="I34" i="44"/>
  <c r="I35" i="44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/>
  <c r="T35" i="44" s="1"/>
  <c r="S31" i="44"/>
  <c r="S32" i="44"/>
  <c r="S33" i="44"/>
  <c r="S34" i="44"/>
  <c r="S35" i="44"/>
  <c r="H28" i="44"/>
  <c r="H29" i="44"/>
  <c r="H30" i="44"/>
  <c r="I28" i="44"/>
  <c r="I29" i="44"/>
  <c r="I30" i="44"/>
  <c r="Q28" i="44"/>
  <c r="R28" i="44" s="1"/>
  <c r="T28" i="44" s="1"/>
  <c r="Q29" i="44"/>
  <c r="R29" i="44" s="1"/>
  <c r="T29" i="44" s="1"/>
  <c r="Q30" i="44"/>
  <c r="R30" i="44" s="1"/>
  <c r="T30" i="44" s="1"/>
  <c r="S28" i="44"/>
  <c r="S29" i="44"/>
  <c r="S30" i="44"/>
  <c r="H23" i="42"/>
  <c r="H24" i="42"/>
  <c r="I23" i="42"/>
  <c r="I24" i="42"/>
  <c r="Q23" i="42"/>
  <c r="R23" i="42" s="1"/>
  <c r="T23" i="42" s="1"/>
  <c r="Q24" i="42"/>
  <c r="R24" i="42" s="1"/>
  <c r="T24" i="42" s="1"/>
  <c r="S23" i="42"/>
  <c r="S24" i="42"/>
  <c r="H77" i="41"/>
  <c r="I77" i="41"/>
  <c r="Q77" i="41"/>
  <c r="R77" i="41" s="1"/>
  <c r="T77" i="41" s="1"/>
  <c r="S77" i="41"/>
  <c r="H197" i="41"/>
  <c r="I197" i="41"/>
  <c r="Q197" i="41"/>
  <c r="R197" i="41" s="1"/>
  <c r="T197" i="41" s="1"/>
  <c r="S197" i="41"/>
  <c r="H192" i="41"/>
  <c r="H193" i="41"/>
  <c r="H194" i="41"/>
  <c r="H195" i="41"/>
  <c r="H196" i="41"/>
  <c r="I192" i="41"/>
  <c r="I193" i="41"/>
  <c r="I194" i="41"/>
  <c r="I195" i="41"/>
  <c r="I196" i="41"/>
  <c r="Q192" i="41"/>
  <c r="R192" i="41" s="1"/>
  <c r="T192" i="41" s="1"/>
  <c r="Q193" i="41"/>
  <c r="R193" i="41" s="1"/>
  <c r="T193" i="41" s="1"/>
  <c r="Q194" i="41"/>
  <c r="R194" i="41" s="1"/>
  <c r="T194" i="41" s="1"/>
  <c r="Q195" i="41"/>
  <c r="R195" i="41" s="1"/>
  <c r="T195" i="41" s="1"/>
  <c r="Q196" i="41"/>
  <c r="R196" i="41" s="1"/>
  <c r="T196" i="41" s="1"/>
  <c r="S192" i="41"/>
  <c r="S193" i="41"/>
  <c r="S194" i="41"/>
  <c r="S195" i="41"/>
  <c r="S196" i="41"/>
  <c r="H187" i="41"/>
  <c r="H188" i="41"/>
  <c r="H189" i="41"/>
  <c r="I189" i="41" s="1"/>
  <c r="H190" i="41"/>
  <c r="I190" i="41" s="1"/>
  <c r="H191" i="41"/>
  <c r="I187" i="41"/>
  <c r="I188" i="41"/>
  <c r="I191" i="41"/>
  <c r="Q187" i="41"/>
  <c r="R187" i="41" s="1"/>
  <c r="T187" i="41" s="1"/>
  <c r="Q188" i="41"/>
  <c r="R188" i="41" s="1"/>
  <c r="T188" i="41" s="1"/>
  <c r="Q189" i="41"/>
  <c r="R189" i="41" s="1"/>
  <c r="T189" i="41" s="1"/>
  <c r="Q190" i="41"/>
  <c r="R190" i="41" s="1"/>
  <c r="T190" i="41" s="1"/>
  <c r="Q191" i="41"/>
  <c r="R191" i="41" s="1"/>
  <c r="T191" i="41" s="1"/>
  <c r="S187" i="41"/>
  <c r="S188" i="41"/>
  <c r="S189" i="41"/>
  <c r="S190" i="41"/>
  <c r="S191" i="41"/>
  <c r="H183" i="41"/>
  <c r="I183" i="41" s="1"/>
  <c r="H184" i="41"/>
  <c r="I184" i="41" s="1"/>
  <c r="H185" i="41"/>
  <c r="H186" i="41"/>
  <c r="I185" i="41"/>
  <c r="I186" i="41"/>
  <c r="Q183" i="41"/>
  <c r="R183" i="41" s="1"/>
  <c r="T183" i="41" s="1"/>
  <c r="Q184" i="41"/>
  <c r="R184" i="41" s="1"/>
  <c r="T184" i="41" s="1"/>
  <c r="Q185" i="41"/>
  <c r="R185" i="41" s="1"/>
  <c r="T185" i="41" s="1"/>
  <c r="Q186" i="41"/>
  <c r="R186" i="41" s="1"/>
  <c r="T186" i="41" s="1"/>
  <c r="S183" i="41"/>
  <c r="S184" i="41"/>
  <c r="S185" i="41"/>
  <c r="S186" i="41"/>
  <c r="H178" i="41"/>
  <c r="H179" i="41"/>
  <c r="H180" i="41"/>
  <c r="H181" i="41"/>
  <c r="H182" i="41"/>
  <c r="I182" i="41" s="1"/>
  <c r="I178" i="41"/>
  <c r="I179" i="41"/>
  <c r="I180" i="41"/>
  <c r="I181" i="41"/>
  <c r="Q178" i="41"/>
  <c r="R178" i="41" s="1"/>
  <c r="T178" i="41" s="1"/>
  <c r="Q179" i="41"/>
  <c r="R179" i="41" s="1"/>
  <c r="T179" i="41" s="1"/>
  <c r="Q180" i="41"/>
  <c r="R180" i="41" s="1"/>
  <c r="T180" i="41" s="1"/>
  <c r="Q181" i="41"/>
  <c r="R181" i="41" s="1"/>
  <c r="T181" i="41" s="1"/>
  <c r="Q182" i="41"/>
  <c r="R182" i="41" s="1"/>
  <c r="T182" i="41" s="1"/>
  <c r="S178" i="41"/>
  <c r="S179" i="41"/>
  <c r="S180" i="41"/>
  <c r="S181" i="41"/>
  <c r="S182" i="41"/>
  <c r="H174" i="41"/>
  <c r="H175" i="41"/>
  <c r="H176" i="41"/>
  <c r="H177" i="41"/>
  <c r="I174" i="41"/>
  <c r="I175" i="41"/>
  <c r="I176" i="41"/>
  <c r="I177" i="41"/>
  <c r="Q174" i="41"/>
  <c r="R174" i="41" s="1"/>
  <c r="T174" i="41" s="1"/>
  <c r="Q175" i="41"/>
  <c r="R175" i="41" s="1"/>
  <c r="T175" i="41" s="1"/>
  <c r="Q176" i="41"/>
  <c r="R176" i="41" s="1"/>
  <c r="T176" i="41" s="1"/>
  <c r="Q177" i="41"/>
  <c r="R177" i="41" s="1"/>
  <c r="T177" i="41" s="1"/>
  <c r="S174" i="41"/>
  <c r="S175" i="41"/>
  <c r="S176" i="41"/>
  <c r="S177" i="41"/>
  <c r="H170" i="41"/>
  <c r="H171" i="41"/>
  <c r="H172" i="41"/>
  <c r="H173" i="41"/>
  <c r="I170" i="41"/>
  <c r="I171" i="41"/>
  <c r="I172" i="41"/>
  <c r="I173" i="41"/>
  <c r="Q170" i="41"/>
  <c r="R170" i="41" s="1"/>
  <c r="T170" i="41" s="1"/>
  <c r="Q171" i="41"/>
  <c r="R171" i="41" s="1"/>
  <c r="T171" i="41" s="1"/>
  <c r="Q172" i="41"/>
  <c r="R172" i="41" s="1"/>
  <c r="T172" i="41" s="1"/>
  <c r="Q173" i="41"/>
  <c r="R173" i="41" s="1"/>
  <c r="T173" i="41" s="1"/>
  <c r="S170" i="41"/>
  <c r="S171" i="41"/>
  <c r="S172" i="41"/>
  <c r="S173" i="41"/>
  <c r="H168" i="41"/>
  <c r="H169" i="41"/>
  <c r="I168" i="41"/>
  <c r="I169" i="41"/>
  <c r="Q168" i="41"/>
  <c r="R168" i="41" s="1"/>
  <c r="T168" i="41" s="1"/>
  <c r="Q169" i="41"/>
  <c r="R169" i="41" s="1"/>
  <c r="T169" i="41" s="1"/>
  <c r="S168" i="41"/>
  <c r="S169" i="41"/>
  <c r="H165" i="41"/>
  <c r="I165" i="41" s="1"/>
  <c r="H166" i="41"/>
  <c r="H167" i="41"/>
  <c r="I166" i="41"/>
  <c r="I167" i="41"/>
  <c r="Q165" i="41"/>
  <c r="R165" i="41" s="1"/>
  <c r="T165" i="41" s="1"/>
  <c r="Q166" i="41"/>
  <c r="R166" i="41" s="1"/>
  <c r="T166" i="41" s="1"/>
  <c r="Q167" i="41"/>
  <c r="R167" i="41" s="1"/>
  <c r="T167" i="41" s="1"/>
  <c r="S165" i="41"/>
  <c r="S166" i="41"/>
  <c r="S167" i="41"/>
  <c r="H161" i="41"/>
  <c r="I161" i="41" s="1"/>
  <c r="H162" i="41"/>
  <c r="H163" i="41"/>
  <c r="H164" i="41"/>
  <c r="I164" i="41" s="1"/>
  <c r="I162" i="41"/>
  <c r="I163" i="41"/>
  <c r="Q161" i="41"/>
  <c r="R161" i="41" s="1"/>
  <c r="T161" i="41" s="1"/>
  <c r="Q162" i="41"/>
  <c r="R162" i="41" s="1"/>
  <c r="T162" i="41" s="1"/>
  <c r="Q163" i="41"/>
  <c r="R163" i="41" s="1"/>
  <c r="T163" i="41" s="1"/>
  <c r="Q164" i="41"/>
  <c r="R164" i="41" s="1"/>
  <c r="T164" i="41" s="1"/>
  <c r="S161" i="41"/>
  <c r="S162" i="41"/>
  <c r="S163" i="41"/>
  <c r="S164" i="41"/>
  <c r="H156" i="41"/>
  <c r="H157" i="41"/>
  <c r="H158" i="41"/>
  <c r="H159" i="41"/>
  <c r="H160" i="41"/>
  <c r="I156" i="41"/>
  <c r="I157" i="41"/>
  <c r="I158" i="41"/>
  <c r="I159" i="41"/>
  <c r="I160" i="41"/>
  <c r="Q156" i="41"/>
  <c r="R156" i="41" s="1"/>
  <c r="T156" i="41" s="1"/>
  <c r="Q157" i="41"/>
  <c r="R157" i="41" s="1"/>
  <c r="T157" i="41" s="1"/>
  <c r="Q158" i="41"/>
  <c r="R158" i="41" s="1"/>
  <c r="T158" i="41" s="1"/>
  <c r="Q159" i="41"/>
  <c r="R159" i="41" s="1"/>
  <c r="T159" i="41" s="1"/>
  <c r="Q160" i="41"/>
  <c r="R160" i="41" s="1"/>
  <c r="T160" i="41" s="1"/>
  <c r="S156" i="41"/>
  <c r="S157" i="41"/>
  <c r="S158" i="41"/>
  <c r="S159" i="41"/>
  <c r="S160" i="41"/>
  <c r="H153" i="41"/>
  <c r="H154" i="41"/>
  <c r="H155" i="41"/>
  <c r="I155" i="41" s="1"/>
  <c r="I153" i="41"/>
  <c r="I154" i="41"/>
  <c r="Q153" i="41"/>
  <c r="R153" i="41" s="1"/>
  <c r="T153" i="41" s="1"/>
  <c r="Q154" i="41"/>
  <c r="R154" i="41" s="1"/>
  <c r="T154" i="41" s="1"/>
  <c r="Q155" i="41"/>
  <c r="R155" i="41" s="1"/>
  <c r="T155" i="41" s="1"/>
  <c r="S153" i="41"/>
  <c r="S154" i="41"/>
  <c r="S155" i="41"/>
  <c r="H67" i="39"/>
  <c r="I67" i="39"/>
  <c r="Q67" i="39"/>
  <c r="R67" i="39" s="1"/>
  <c r="T67" i="39" s="1"/>
  <c r="S67" i="39"/>
  <c r="H66" i="39"/>
  <c r="I66" i="39"/>
  <c r="Q66" i="39"/>
  <c r="R66" i="39" s="1"/>
  <c r="T66" i="39" s="1"/>
  <c r="S66" i="39"/>
  <c r="H61" i="39"/>
  <c r="H62" i="39"/>
  <c r="H63" i="39"/>
  <c r="H64" i="39"/>
  <c r="H65" i="39"/>
  <c r="I61" i="39"/>
  <c r="I62" i="39"/>
  <c r="I63" i="39"/>
  <c r="I64" i="39"/>
  <c r="I65" i="39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S61" i="39"/>
  <c r="S62" i="39"/>
  <c r="S63" i="39"/>
  <c r="S64" i="39"/>
  <c r="S65" i="39"/>
  <c r="H56" i="39"/>
  <c r="H57" i="39"/>
  <c r="H58" i="39"/>
  <c r="H59" i="39"/>
  <c r="H60" i="39"/>
  <c r="I56" i="39"/>
  <c r="I57" i="39"/>
  <c r="I58" i="39"/>
  <c r="I59" i="39"/>
  <c r="I60" i="39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S56" i="39"/>
  <c r="S57" i="39"/>
  <c r="S58" i="39"/>
  <c r="S59" i="39"/>
  <c r="S60" i="39"/>
  <c r="H51" i="39"/>
  <c r="H52" i="39"/>
  <c r="H53" i="39"/>
  <c r="H54" i="39"/>
  <c r="H55" i="39"/>
  <c r="I51" i="39"/>
  <c r="I52" i="39"/>
  <c r="I53" i="39"/>
  <c r="I54" i="39"/>
  <c r="I55" i="39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S51" i="39"/>
  <c r="S52" i="39"/>
  <c r="S53" i="39"/>
  <c r="S54" i="39"/>
  <c r="S55" i="39"/>
  <c r="H46" i="39"/>
  <c r="H47" i="39"/>
  <c r="H48" i="39"/>
  <c r="H49" i="39"/>
  <c r="H50" i="39"/>
  <c r="I46" i="39"/>
  <c r="I47" i="39"/>
  <c r="I48" i="39"/>
  <c r="I49" i="39"/>
  <c r="I50" i="39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S46" i="39"/>
  <c r="S47" i="39"/>
  <c r="S48" i="39"/>
  <c r="S49" i="39"/>
  <c r="S50" i="39"/>
  <c r="H42" i="39"/>
  <c r="H43" i="39"/>
  <c r="H44" i="39"/>
  <c r="H45" i="39"/>
  <c r="I42" i="39"/>
  <c r="I43" i="39"/>
  <c r="I44" i="39"/>
  <c r="I45" i="39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S42" i="39"/>
  <c r="S43" i="39"/>
  <c r="S44" i="39"/>
  <c r="S45" i="39"/>
  <c r="H39" i="39"/>
  <c r="H40" i="39"/>
  <c r="H41" i="39"/>
  <c r="I39" i="39"/>
  <c r="I40" i="39"/>
  <c r="I41" i="39"/>
  <c r="Q39" i="39"/>
  <c r="R39" i="39" s="1"/>
  <c r="T39" i="39" s="1"/>
  <c r="Q40" i="39"/>
  <c r="R40" i="39" s="1"/>
  <c r="T40" i="39" s="1"/>
  <c r="Q41" i="39"/>
  <c r="R41" i="39" s="1"/>
  <c r="T41" i="39" s="1"/>
  <c r="S39" i="39"/>
  <c r="S40" i="39"/>
  <c r="S41" i="39"/>
  <c r="H35" i="39"/>
  <c r="H36" i="39"/>
  <c r="H37" i="39"/>
  <c r="H38" i="39"/>
  <c r="I35" i="39"/>
  <c r="I36" i="39"/>
  <c r="I37" i="39"/>
  <c r="I38" i="39"/>
  <c r="Q35" i="39"/>
  <c r="Q36" i="39"/>
  <c r="R36" i="39" s="1"/>
  <c r="T36" i="39" s="1"/>
  <c r="Q37" i="39"/>
  <c r="R37" i="39" s="1"/>
  <c r="T37" i="39" s="1"/>
  <c r="Q38" i="39"/>
  <c r="R38" i="39" s="1"/>
  <c r="T38" i="39" s="1"/>
  <c r="R35" i="39"/>
  <c r="T35" i="39" s="1"/>
  <c r="S35" i="39"/>
  <c r="S36" i="39"/>
  <c r="S37" i="39"/>
  <c r="S38" i="39"/>
  <c r="H31" i="39"/>
  <c r="H32" i="39"/>
  <c r="H33" i="39"/>
  <c r="H34" i="39"/>
  <c r="I31" i="39"/>
  <c r="I32" i="39"/>
  <c r="I33" i="39"/>
  <c r="I34" i="39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S31" i="39"/>
  <c r="S32" i="39"/>
  <c r="S33" i="39"/>
  <c r="S34" i="39"/>
  <c r="H26" i="39"/>
  <c r="H27" i="39"/>
  <c r="H28" i="39"/>
  <c r="H29" i="39"/>
  <c r="H30" i="39"/>
  <c r="I26" i="39"/>
  <c r="I27" i="39"/>
  <c r="I28" i="39"/>
  <c r="I29" i="39"/>
  <c r="I30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S26" i="39"/>
  <c r="S27" i="39"/>
  <c r="S28" i="39"/>
  <c r="S29" i="39"/>
  <c r="S30" i="39"/>
  <c r="H22" i="39"/>
  <c r="H23" i="39"/>
  <c r="H24" i="39"/>
  <c r="H25" i="39"/>
  <c r="I22" i="39"/>
  <c r="I23" i="39"/>
  <c r="I24" i="39"/>
  <c r="I25" i="39"/>
  <c r="Q22" i="39"/>
  <c r="R22" i="39" s="1"/>
  <c r="T22" i="39" s="1"/>
  <c r="Q23" i="39"/>
  <c r="R23" i="39" s="1"/>
  <c r="T23" i="39" s="1"/>
  <c r="Q24" i="39"/>
  <c r="R24" i="39" s="1"/>
  <c r="T24" i="39" s="1"/>
  <c r="Q25" i="39"/>
  <c r="R25" i="39"/>
  <c r="T25" i="39" s="1"/>
  <c r="S22" i="39"/>
  <c r="S23" i="39"/>
  <c r="S24" i="39"/>
  <c r="S25" i="39"/>
  <c r="H78" i="37"/>
  <c r="H79" i="37"/>
  <c r="H81" i="37"/>
  <c r="I78" i="37"/>
  <c r="I79" i="37"/>
  <c r="I81" i="37"/>
  <c r="Q78" i="37"/>
  <c r="R78" i="37" s="1"/>
  <c r="T78" i="37" s="1"/>
  <c r="Q79" i="37"/>
  <c r="R79" i="37" s="1"/>
  <c r="T79" i="37" s="1"/>
  <c r="Q81" i="37"/>
  <c r="R81" i="37" s="1"/>
  <c r="T81" i="37" s="1"/>
  <c r="S78" i="37"/>
  <c r="S79" i="37"/>
  <c r="S81" i="37"/>
  <c r="H73" i="37"/>
  <c r="H74" i="37"/>
  <c r="H75" i="37"/>
  <c r="H77" i="37"/>
  <c r="I73" i="37"/>
  <c r="I74" i="37"/>
  <c r="I75" i="37"/>
  <c r="I77" i="37"/>
  <c r="Q73" i="37"/>
  <c r="R73" i="37" s="1"/>
  <c r="T73" i="37" s="1"/>
  <c r="Q74" i="37"/>
  <c r="Q75" i="37"/>
  <c r="R75" i="37" s="1"/>
  <c r="T75" i="37" s="1"/>
  <c r="Q77" i="37"/>
  <c r="R77" i="37" s="1"/>
  <c r="T77" i="37" s="1"/>
  <c r="R74" i="37"/>
  <c r="T74" i="37" s="1"/>
  <c r="S73" i="37"/>
  <c r="S74" i="37"/>
  <c r="S75" i="37"/>
  <c r="S77" i="37"/>
  <c r="H67" i="37"/>
  <c r="H68" i="37"/>
  <c r="H69" i="37"/>
  <c r="H70" i="37"/>
  <c r="H71" i="37"/>
  <c r="I67" i="37"/>
  <c r="I68" i="37"/>
  <c r="I69" i="37"/>
  <c r="I70" i="37"/>
  <c r="I71" i="37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S67" i="37"/>
  <c r="S68" i="37"/>
  <c r="S69" i="37"/>
  <c r="S70" i="37"/>
  <c r="S71" i="37"/>
  <c r="H64" i="37"/>
  <c r="H65" i="37"/>
  <c r="H66" i="37"/>
  <c r="I64" i="37"/>
  <c r="I65" i="37"/>
  <c r="I66" i="37"/>
  <c r="Q64" i="37"/>
  <c r="R64" i="37" s="1"/>
  <c r="T64" i="37" s="1"/>
  <c r="Q65" i="37"/>
  <c r="R65" i="37" s="1"/>
  <c r="T65" i="37" s="1"/>
  <c r="Q66" i="37"/>
  <c r="R66" i="37" s="1"/>
  <c r="T66" i="37" s="1"/>
  <c r="S64" i="37"/>
  <c r="S65" i="37"/>
  <c r="S66" i="37"/>
  <c r="H61" i="37"/>
  <c r="H62" i="37"/>
  <c r="H63" i="37"/>
  <c r="I61" i="37"/>
  <c r="I62" i="37"/>
  <c r="I63" i="37"/>
  <c r="Q61" i="37"/>
  <c r="R61" i="37" s="1"/>
  <c r="T61" i="37" s="1"/>
  <c r="Q62" i="37"/>
  <c r="R62" i="37" s="1"/>
  <c r="T62" i="37" s="1"/>
  <c r="Q63" i="37"/>
  <c r="R63" i="37" s="1"/>
  <c r="T63" i="37" s="1"/>
  <c r="S61" i="37"/>
  <c r="S62" i="37"/>
  <c r="S63" i="37"/>
  <c r="H56" i="37"/>
  <c r="H57" i="37"/>
  <c r="H58" i="37"/>
  <c r="H59" i="37"/>
  <c r="H60" i="37"/>
  <c r="I56" i="37"/>
  <c r="I57" i="37"/>
  <c r="I58" i="37"/>
  <c r="I59" i="37"/>
  <c r="I60" i="37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S56" i="37"/>
  <c r="S57" i="37"/>
  <c r="S58" i="37"/>
  <c r="S59" i="37"/>
  <c r="S60" i="37"/>
  <c r="H52" i="37"/>
  <c r="H53" i="37"/>
  <c r="H54" i="37"/>
  <c r="H55" i="37"/>
  <c r="I52" i="37"/>
  <c r="I53" i="37"/>
  <c r="I54" i="37"/>
  <c r="I55" i="37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S52" i="37"/>
  <c r="S53" i="37"/>
  <c r="S54" i="37"/>
  <c r="S55" i="37"/>
  <c r="H50" i="37"/>
  <c r="H51" i="37"/>
  <c r="I50" i="37"/>
  <c r="I51" i="37"/>
  <c r="Q50" i="37"/>
  <c r="R50" i="37" s="1"/>
  <c r="T50" i="37" s="1"/>
  <c r="Q51" i="37"/>
  <c r="R51" i="37" s="1"/>
  <c r="T51" i="37" s="1"/>
  <c r="S50" i="37"/>
  <c r="S51" i="37"/>
  <c r="H37" i="36"/>
  <c r="H38" i="36"/>
  <c r="H39" i="36"/>
  <c r="I37" i="36"/>
  <c r="I38" i="36"/>
  <c r="I39" i="36"/>
  <c r="Q37" i="36"/>
  <c r="R37" i="36" s="1"/>
  <c r="T37" i="36" s="1"/>
  <c r="Q38" i="36"/>
  <c r="R38" i="36" s="1"/>
  <c r="T38" i="36" s="1"/>
  <c r="Q39" i="36"/>
  <c r="R39" i="36" s="1"/>
  <c r="T39" i="36" s="1"/>
  <c r="S37" i="36"/>
  <c r="S38" i="36"/>
  <c r="S39" i="36"/>
  <c r="H32" i="36"/>
  <c r="H33" i="36"/>
  <c r="H34" i="36"/>
  <c r="H35" i="36"/>
  <c r="H36" i="36"/>
  <c r="I32" i="36"/>
  <c r="I33" i="36"/>
  <c r="I34" i="36"/>
  <c r="I35" i="36"/>
  <c r="I36" i="36"/>
  <c r="Q32" i="36"/>
  <c r="Q33" i="36"/>
  <c r="R33" i="36" s="1"/>
  <c r="T33" i="36" s="1"/>
  <c r="Q34" i="36"/>
  <c r="R34" i="36" s="1"/>
  <c r="T34" i="36" s="1"/>
  <c r="Q35" i="36"/>
  <c r="Q36" i="36"/>
  <c r="R36" i="36" s="1"/>
  <c r="T36" i="36" s="1"/>
  <c r="R32" i="36"/>
  <c r="T32" i="36" s="1"/>
  <c r="R35" i="36"/>
  <c r="T35" i="36" s="1"/>
  <c r="S32" i="36"/>
  <c r="S33" i="36"/>
  <c r="S34" i="36"/>
  <c r="S35" i="36"/>
  <c r="S36" i="36"/>
  <c r="H26" i="36"/>
  <c r="H27" i="36"/>
  <c r="H28" i="36"/>
  <c r="H29" i="36"/>
  <c r="H30" i="36"/>
  <c r="H31" i="36"/>
  <c r="I26" i="36"/>
  <c r="I27" i="36"/>
  <c r="I28" i="36"/>
  <c r="I29" i="36"/>
  <c r="I30" i="36"/>
  <c r="I31" i="36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S26" i="36"/>
  <c r="S27" i="36"/>
  <c r="S28" i="36"/>
  <c r="S29" i="36"/>
  <c r="S30" i="36"/>
  <c r="S31" i="36"/>
  <c r="H48" i="31"/>
  <c r="H49" i="31"/>
  <c r="H50" i="31"/>
  <c r="H51" i="31"/>
  <c r="I51" i="31" s="1"/>
  <c r="I48" i="31"/>
  <c r="I49" i="31"/>
  <c r="I50" i="3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S48" i="31"/>
  <c r="S49" i="31"/>
  <c r="S50" i="31"/>
  <c r="S51" i="31"/>
  <c r="H42" i="31"/>
  <c r="H44" i="31"/>
  <c r="H45" i="31"/>
  <c r="H46" i="31"/>
  <c r="H47" i="31"/>
  <c r="I42" i="31"/>
  <c r="I44" i="31"/>
  <c r="I45" i="31"/>
  <c r="I46" i="31"/>
  <c r="I47" i="31"/>
  <c r="Q42" i="31"/>
  <c r="R42" i="31" s="1"/>
  <c r="T42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S42" i="31"/>
  <c r="S44" i="31"/>
  <c r="S45" i="31"/>
  <c r="S46" i="31"/>
  <c r="S47" i="31"/>
  <c r="H37" i="31"/>
  <c r="H38" i="31"/>
  <c r="H39" i="31"/>
  <c r="H40" i="31"/>
  <c r="H41" i="31"/>
  <c r="I37" i="31"/>
  <c r="I38" i="31"/>
  <c r="I39" i="31"/>
  <c r="I40" i="31"/>
  <c r="I41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S37" i="31"/>
  <c r="S38" i="31"/>
  <c r="S39" i="31"/>
  <c r="S40" i="31"/>
  <c r="S41" i="31"/>
  <c r="H32" i="31"/>
  <c r="H33" i="31"/>
  <c r="I33" i="31" s="1"/>
  <c r="H34" i="31"/>
  <c r="H35" i="31"/>
  <c r="H36" i="31"/>
  <c r="I32" i="31"/>
  <c r="I34" i="31"/>
  <c r="I35" i="31"/>
  <c r="I36" i="3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S32" i="31"/>
  <c r="S33" i="31"/>
  <c r="S34" i="31"/>
  <c r="S35" i="31"/>
  <c r="S36" i="31"/>
  <c r="H26" i="31"/>
  <c r="H27" i="31"/>
  <c r="H28" i="31"/>
  <c r="H29" i="31"/>
  <c r="H30" i="31"/>
  <c r="H31" i="31"/>
  <c r="I26" i="31"/>
  <c r="I27" i="31"/>
  <c r="I28" i="31"/>
  <c r="I29" i="31"/>
  <c r="I30" i="31"/>
  <c r="I31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S26" i="31"/>
  <c r="S27" i="31"/>
  <c r="S28" i="31"/>
  <c r="S29" i="31"/>
  <c r="S30" i="31"/>
  <c r="S31" i="31"/>
  <c r="Q39" i="33"/>
  <c r="R39" i="33" s="1"/>
  <c r="T39" i="33" s="1"/>
  <c r="S39" i="33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S34" i="33"/>
  <c r="S35" i="33"/>
  <c r="S36" i="33"/>
  <c r="S37" i="33"/>
  <c r="S38" i="33"/>
  <c r="Q28" i="33"/>
  <c r="R28" i="33" s="1"/>
  <c r="T28" i="33" s="1"/>
  <c r="Q29" i="33"/>
  <c r="R29" i="33" s="1"/>
  <c r="T29" i="33" s="1"/>
  <c r="Q30" i="33"/>
  <c r="R30" i="33" s="1"/>
  <c r="T30" i="33" s="1"/>
  <c r="Q32" i="33"/>
  <c r="Q33" i="33"/>
  <c r="R33" i="33" s="1"/>
  <c r="T33" i="33" s="1"/>
  <c r="R32" i="33"/>
  <c r="T32" i="33" s="1"/>
  <c r="S28" i="33"/>
  <c r="S29" i="33"/>
  <c r="S30" i="33"/>
  <c r="S32" i="33"/>
  <c r="S33" i="33"/>
  <c r="H23" i="33"/>
  <c r="I23" i="33" s="1"/>
  <c r="H24" i="33"/>
  <c r="I24" i="33" s="1"/>
  <c r="H25" i="33"/>
  <c r="H26" i="33"/>
  <c r="I25" i="33"/>
  <c r="I26" i="33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S23" i="33"/>
  <c r="S24" i="33"/>
  <c r="S25" i="33"/>
  <c r="S26" i="33"/>
  <c r="S27" i="33"/>
  <c r="H20" i="33"/>
  <c r="H21" i="33"/>
  <c r="I21" i="33" s="1"/>
  <c r="H22" i="33"/>
  <c r="I20" i="33"/>
  <c r="I22" i="33"/>
  <c r="Q20" i="33"/>
  <c r="R20" i="33" s="1"/>
  <c r="T20" i="33" s="1"/>
  <c r="Q21" i="33"/>
  <c r="R21" i="33" s="1"/>
  <c r="T21" i="33" s="1"/>
  <c r="Q22" i="33"/>
  <c r="R22" i="33" s="1"/>
  <c r="T22" i="33" s="1"/>
  <c r="S20" i="33"/>
  <c r="S21" i="33"/>
  <c r="S22" i="33"/>
  <c r="H18" i="33"/>
  <c r="H19" i="33"/>
  <c r="I19" i="33" s="1"/>
  <c r="I18" i="33"/>
  <c r="Q18" i="33"/>
  <c r="R18" i="33" s="1"/>
  <c r="T18" i="33" s="1"/>
  <c r="Q19" i="33"/>
  <c r="R19" i="33" s="1"/>
  <c r="T19" i="33" s="1"/>
  <c r="S18" i="33"/>
  <c r="S19" i="33"/>
  <c r="H22" i="35"/>
  <c r="H43" i="35"/>
  <c r="H103" i="35"/>
  <c r="H104" i="35"/>
  <c r="H105" i="35"/>
  <c r="I103" i="35"/>
  <c r="I104" i="35"/>
  <c r="I105" i="35"/>
  <c r="Q103" i="35"/>
  <c r="R103" i="35" s="1"/>
  <c r="T103" i="35" s="1"/>
  <c r="Q104" i="35"/>
  <c r="R104" i="35" s="1"/>
  <c r="T104" i="35" s="1"/>
  <c r="Q105" i="35"/>
  <c r="R105" i="35" s="1"/>
  <c r="T105" i="35" s="1"/>
  <c r="S103" i="35"/>
  <c r="S104" i="35"/>
  <c r="S105" i="35"/>
  <c r="H99" i="35"/>
  <c r="H100" i="35"/>
  <c r="H101" i="35"/>
  <c r="H102" i="35"/>
  <c r="I99" i="35"/>
  <c r="I100" i="35"/>
  <c r="I101" i="35"/>
  <c r="I102" i="35"/>
  <c r="Q99" i="35"/>
  <c r="R99" i="35" s="1"/>
  <c r="T99" i="35" s="1"/>
  <c r="Q100" i="35"/>
  <c r="R100" i="35" s="1"/>
  <c r="T100" i="35" s="1"/>
  <c r="Q101" i="35"/>
  <c r="R101" i="35" s="1"/>
  <c r="T101" i="35" s="1"/>
  <c r="Q102" i="35"/>
  <c r="R102" i="35" s="1"/>
  <c r="T102" i="35" s="1"/>
  <c r="S99" i="35"/>
  <c r="S100" i="35"/>
  <c r="S101" i="35"/>
  <c r="S102" i="35"/>
  <c r="H97" i="35"/>
  <c r="H98" i="35"/>
  <c r="I97" i="35"/>
  <c r="I98" i="35"/>
  <c r="Q97" i="35"/>
  <c r="R97" i="35" s="1"/>
  <c r="T97" i="35" s="1"/>
  <c r="Q98" i="35"/>
  <c r="R98" i="35" s="1"/>
  <c r="T98" i="35" s="1"/>
  <c r="S97" i="35"/>
  <c r="S98" i="35"/>
  <c r="H94" i="35"/>
  <c r="H95" i="35"/>
  <c r="H96" i="35"/>
  <c r="I94" i="35"/>
  <c r="I95" i="35"/>
  <c r="I96" i="35"/>
  <c r="Q94" i="35"/>
  <c r="R94" i="35" s="1"/>
  <c r="T94" i="35" s="1"/>
  <c r="Q95" i="35"/>
  <c r="R95" i="35" s="1"/>
  <c r="T95" i="35" s="1"/>
  <c r="Q96" i="35"/>
  <c r="R96" i="35" s="1"/>
  <c r="T96" i="35" s="1"/>
  <c r="S94" i="35"/>
  <c r="S95" i="35"/>
  <c r="S96" i="35"/>
  <c r="H91" i="35"/>
  <c r="H92" i="35"/>
  <c r="H93" i="35"/>
  <c r="I91" i="35"/>
  <c r="I92" i="35"/>
  <c r="I93" i="35"/>
  <c r="Q91" i="35"/>
  <c r="R91" i="35" s="1"/>
  <c r="T91" i="35" s="1"/>
  <c r="Q92" i="35"/>
  <c r="R92" i="35" s="1"/>
  <c r="T92" i="35" s="1"/>
  <c r="Q93" i="35"/>
  <c r="R93" i="35" s="1"/>
  <c r="T93" i="35" s="1"/>
  <c r="S91" i="35"/>
  <c r="S92" i="35"/>
  <c r="S93" i="35"/>
  <c r="H87" i="35"/>
  <c r="H88" i="35"/>
  <c r="H89" i="35"/>
  <c r="H90" i="35"/>
  <c r="I87" i="35"/>
  <c r="I88" i="35"/>
  <c r="I89" i="35"/>
  <c r="I90" i="35"/>
  <c r="Q87" i="35"/>
  <c r="R87" i="35" s="1"/>
  <c r="T87" i="35" s="1"/>
  <c r="Q88" i="35"/>
  <c r="R88" i="35" s="1"/>
  <c r="T88" i="35" s="1"/>
  <c r="Q89" i="35"/>
  <c r="R89" i="35" s="1"/>
  <c r="T89" i="35" s="1"/>
  <c r="Q90" i="35"/>
  <c r="R90" i="35" s="1"/>
  <c r="T90" i="35" s="1"/>
  <c r="S87" i="35"/>
  <c r="S88" i="35"/>
  <c r="S89" i="35"/>
  <c r="S90" i="35"/>
  <c r="H84" i="35"/>
  <c r="H85" i="35"/>
  <c r="H86" i="35"/>
  <c r="I84" i="35"/>
  <c r="I85" i="35"/>
  <c r="I86" i="35"/>
  <c r="Q84" i="35"/>
  <c r="R84" i="35" s="1"/>
  <c r="T84" i="35" s="1"/>
  <c r="Q85" i="35"/>
  <c r="R85" i="35" s="1"/>
  <c r="T85" i="35" s="1"/>
  <c r="Q86" i="35"/>
  <c r="R86" i="35" s="1"/>
  <c r="T86" i="35" s="1"/>
  <c r="S84" i="35"/>
  <c r="S85" i="35"/>
  <c r="S86" i="35"/>
  <c r="H81" i="35"/>
  <c r="H82" i="35"/>
  <c r="H83" i="35"/>
  <c r="I81" i="35"/>
  <c r="I82" i="35"/>
  <c r="I83" i="35"/>
  <c r="Q81" i="35"/>
  <c r="R81" i="35" s="1"/>
  <c r="T81" i="35" s="1"/>
  <c r="Q82" i="35"/>
  <c r="R82" i="35" s="1"/>
  <c r="T82" i="35" s="1"/>
  <c r="Q83" i="35"/>
  <c r="R83" i="35" s="1"/>
  <c r="T83" i="35" s="1"/>
  <c r="S81" i="35"/>
  <c r="S82" i="35"/>
  <c r="S83" i="35"/>
  <c r="H16" i="35"/>
  <c r="I16" i="35"/>
  <c r="Q16" i="35"/>
  <c r="R16" i="35" s="1"/>
  <c r="T16" i="35" s="1"/>
  <c r="S16" i="35"/>
  <c r="H17" i="35"/>
  <c r="I17" i="35"/>
  <c r="Q17" i="35"/>
  <c r="R17" i="35" s="1"/>
  <c r="H74" i="35"/>
  <c r="H77" i="35"/>
  <c r="H78" i="35"/>
  <c r="H79" i="35"/>
  <c r="H80" i="35"/>
  <c r="I74" i="35"/>
  <c r="I77" i="35"/>
  <c r="I78" i="35"/>
  <c r="I79" i="35"/>
  <c r="I80" i="35"/>
  <c r="Q74" i="35"/>
  <c r="R74" i="35" s="1"/>
  <c r="T74" i="35" s="1"/>
  <c r="Q77" i="35"/>
  <c r="R77" i="35" s="1"/>
  <c r="T77" i="35" s="1"/>
  <c r="Q78" i="35"/>
  <c r="R78" i="35" s="1"/>
  <c r="T78" i="35" s="1"/>
  <c r="Q79" i="35"/>
  <c r="R79" i="35" s="1"/>
  <c r="T79" i="35" s="1"/>
  <c r="Q80" i="35"/>
  <c r="R80" i="35" s="1"/>
  <c r="T80" i="35" s="1"/>
  <c r="S74" i="35"/>
  <c r="S77" i="35"/>
  <c r="S78" i="35"/>
  <c r="S79" i="35"/>
  <c r="S80" i="35"/>
  <c r="H73" i="35"/>
  <c r="I73" i="35"/>
  <c r="Q73" i="35"/>
  <c r="R73" i="35" s="1"/>
  <c r="T73" i="35" s="1"/>
  <c r="S73" i="35"/>
  <c r="H18" i="35"/>
  <c r="I18" i="35"/>
  <c r="H19" i="35"/>
  <c r="I19" i="35"/>
  <c r="H20" i="35"/>
  <c r="I20" i="35"/>
  <c r="H21" i="35"/>
  <c r="I21" i="35"/>
  <c r="I22" i="35"/>
  <c r="H23" i="35"/>
  <c r="I23" i="35"/>
  <c r="H24" i="35"/>
  <c r="I24" i="35"/>
  <c r="H26" i="35"/>
  <c r="I26" i="35"/>
  <c r="H27" i="35"/>
  <c r="I27" i="35"/>
  <c r="H28" i="35"/>
  <c r="I28" i="35"/>
  <c r="H29" i="35"/>
  <c r="I29" i="35"/>
  <c r="H31" i="35"/>
  <c r="I31" i="35"/>
  <c r="H32" i="35"/>
  <c r="I32" i="35"/>
  <c r="H33" i="35"/>
  <c r="I33" i="35"/>
  <c r="H34" i="35"/>
  <c r="I34" i="35"/>
  <c r="H35" i="35"/>
  <c r="I35" i="35"/>
  <c r="H37" i="35"/>
  <c r="I37" i="35"/>
  <c r="H38" i="35"/>
  <c r="I38" i="35"/>
  <c r="H39" i="35"/>
  <c r="I39" i="35"/>
  <c r="H40" i="35"/>
  <c r="I40" i="35"/>
  <c r="H41" i="35"/>
  <c r="I41" i="35"/>
  <c r="H42" i="35"/>
  <c r="I42" i="35"/>
  <c r="I43" i="35"/>
  <c r="H44" i="35"/>
  <c r="I44" i="35"/>
  <c r="H45" i="35"/>
  <c r="I45" i="35"/>
  <c r="H46" i="35"/>
  <c r="I46" i="35"/>
  <c r="H47" i="35"/>
  <c r="I47" i="35"/>
  <c r="H48" i="35"/>
  <c r="I48" i="35"/>
  <c r="H49" i="35"/>
  <c r="I49" i="35"/>
  <c r="H50" i="35"/>
  <c r="I50" i="35"/>
  <c r="H51" i="35"/>
  <c r="I51" i="35"/>
  <c r="H53" i="35"/>
  <c r="I53" i="35"/>
  <c r="H54" i="35"/>
  <c r="I54" i="35"/>
  <c r="H55" i="35"/>
  <c r="I55" i="35"/>
  <c r="H56" i="35"/>
  <c r="I56" i="35"/>
  <c r="H57" i="35"/>
  <c r="I57" i="35"/>
  <c r="H58" i="35"/>
  <c r="I58" i="35"/>
  <c r="H59" i="35"/>
  <c r="I59" i="35"/>
  <c r="H60" i="35"/>
  <c r="I60" i="35"/>
  <c r="H61" i="35"/>
  <c r="I61" i="35"/>
  <c r="H62" i="35"/>
  <c r="I62" i="35"/>
  <c r="H63" i="35"/>
  <c r="I63" i="35"/>
  <c r="H64" i="35"/>
  <c r="I64" i="35"/>
  <c r="H65" i="35"/>
  <c r="I65" i="35"/>
  <c r="H66" i="35"/>
  <c r="I66" i="35"/>
  <c r="H67" i="35"/>
  <c r="I67" i="35"/>
  <c r="H68" i="35"/>
  <c r="I68" i="35"/>
  <c r="H69" i="35"/>
  <c r="I69" i="35"/>
  <c r="H70" i="35"/>
  <c r="I70" i="35"/>
  <c r="H71" i="35"/>
  <c r="I71" i="35"/>
  <c r="H72" i="35"/>
  <c r="I72" i="35"/>
  <c r="Q70" i="35"/>
  <c r="R70" i="35" s="1"/>
  <c r="T70" i="35" s="1"/>
  <c r="Q71" i="35"/>
  <c r="R71" i="35" s="1"/>
  <c r="T71" i="35" s="1"/>
  <c r="Q72" i="35"/>
  <c r="R72" i="35" s="1"/>
  <c r="T72" i="35" s="1"/>
  <c r="S70" i="35"/>
  <c r="S71" i="35"/>
  <c r="S72" i="35"/>
  <c r="Q69" i="35"/>
  <c r="R69" i="35" s="1"/>
  <c r="T69" i="35" s="1"/>
  <c r="S69" i="35"/>
  <c r="Q67" i="35"/>
  <c r="R67" i="35" s="1"/>
  <c r="T67" i="35" s="1"/>
  <c r="Q68" i="35"/>
  <c r="R68" i="35" s="1"/>
  <c r="T68" i="35" s="1"/>
  <c r="S67" i="35"/>
  <c r="S68" i="35"/>
  <c r="H45" i="29"/>
  <c r="I45" i="29" s="1"/>
  <c r="H46" i="29"/>
  <c r="I46" i="29" s="1"/>
  <c r="H47" i="29"/>
  <c r="I47" i="29" s="1"/>
  <c r="H48" i="29"/>
  <c r="I48" i="29" s="1"/>
  <c r="H49" i="29"/>
  <c r="I49" i="29" s="1"/>
  <c r="H50" i="29"/>
  <c r="I50" i="29" s="1"/>
  <c r="H51" i="29"/>
  <c r="I51" i="29" s="1"/>
  <c r="H52" i="29"/>
  <c r="H53" i="29"/>
  <c r="H54" i="29"/>
  <c r="H55" i="29"/>
  <c r="H56" i="29"/>
  <c r="I56" i="29" s="1"/>
  <c r="H57" i="29"/>
  <c r="I57" i="29" s="1"/>
  <c r="H58" i="29"/>
  <c r="I58" i="29" s="1"/>
  <c r="H59" i="29"/>
  <c r="H60" i="29"/>
  <c r="H61" i="29"/>
  <c r="H62" i="29"/>
  <c r="H63" i="29"/>
  <c r="I63" i="29" s="1"/>
  <c r="H64" i="29"/>
  <c r="H65" i="29"/>
  <c r="H66" i="29"/>
  <c r="H67" i="29"/>
  <c r="H68" i="29"/>
  <c r="I52" i="29"/>
  <c r="I53" i="29"/>
  <c r="I54" i="29"/>
  <c r="I55" i="29"/>
  <c r="I59" i="29"/>
  <c r="I60" i="29"/>
  <c r="I61" i="29"/>
  <c r="I62" i="29"/>
  <c r="I64" i="29"/>
  <c r="I65" i="29"/>
  <c r="I66" i="29"/>
  <c r="I67" i="29"/>
  <c r="I68" i="29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R55" i="29"/>
  <c r="T55" i="29" s="1"/>
  <c r="R60" i="29"/>
  <c r="T60" i="29" s="1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S68" i="29"/>
  <c r="S17" i="35" l="1"/>
  <c r="T17" i="35"/>
  <c r="I106" i="35"/>
  <c r="H106" i="35"/>
  <c r="H18" i="41" l="1"/>
  <c r="I18" i="41"/>
  <c r="H19" i="41"/>
  <c r="I19" i="41" s="1"/>
  <c r="H20" i="41"/>
  <c r="I20" i="41" s="1"/>
  <c r="H21" i="41"/>
  <c r="I21" i="41" s="1"/>
  <c r="H22" i="41"/>
  <c r="I22" i="41"/>
  <c r="H23" i="41"/>
  <c r="I23" i="41"/>
  <c r="H24" i="41"/>
  <c r="I24" i="41"/>
  <c r="H25" i="41"/>
  <c r="I25" i="4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6" i="41"/>
  <c r="I36" i="41"/>
  <c r="H37" i="41"/>
  <c r="I37" i="41"/>
  <c r="H38" i="41"/>
  <c r="I38" i="41"/>
  <c r="H39" i="41"/>
  <c r="I39" i="41"/>
  <c r="H40" i="41"/>
  <c r="I40" i="41"/>
  <c r="H41" i="41"/>
  <c r="I41" i="41"/>
  <c r="H44" i="41"/>
  <c r="I44" i="41"/>
  <c r="H45" i="41"/>
  <c r="I45" i="41"/>
  <c r="H46" i="41"/>
  <c r="I46" i="41"/>
  <c r="H47" i="41"/>
  <c r="I47" i="41"/>
  <c r="H48" i="41"/>
  <c r="I48" i="41"/>
  <c r="H49" i="41"/>
  <c r="I49" i="41"/>
  <c r="H51" i="41"/>
  <c r="I51" i="41"/>
  <c r="H52" i="41"/>
  <c r="I52" i="41"/>
  <c r="H53" i="41"/>
  <c r="I53" i="41"/>
  <c r="H54" i="41"/>
  <c r="I54" i="41"/>
  <c r="H56" i="41"/>
  <c r="I56" i="41"/>
  <c r="H57" i="41"/>
  <c r="I57" i="41"/>
  <c r="H58" i="41"/>
  <c r="I58" i="41"/>
  <c r="H59" i="41"/>
  <c r="I59" i="41"/>
  <c r="H60" i="41"/>
  <c r="I60" i="41"/>
  <c r="H61" i="41"/>
  <c r="I61" i="41"/>
  <c r="H62" i="41"/>
  <c r="I62" i="41"/>
  <c r="H63" i="41"/>
  <c r="I63" i="41"/>
  <c r="H64" i="41"/>
  <c r="I64" i="41"/>
  <c r="H65" i="41"/>
  <c r="I65" i="41"/>
  <c r="H66" i="41"/>
  <c r="I66" i="41"/>
  <c r="H67" i="41"/>
  <c r="I67" i="41"/>
  <c r="H68" i="41"/>
  <c r="I68" i="41"/>
  <c r="H69" i="41"/>
  <c r="I69" i="41"/>
  <c r="H70" i="41"/>
  <c r="I70" i="41"/>
  <c r="H71" i="41"/>
  <c r="I71" i="41"/>
  <c r="H72" i="41"/>
  <c r="I72" i="41"/>
  <c r="H73" i="41"/>
  <c r="I73" i="41"/>
  <c r="H74" i="41"/>
  <c r="I74" i="41"/>
  <c r="H75" i="41"/>
  <c r="I75" i="41"/>
  <c r="H76" i="41"/>
  <c r="I76" i="41"/>
  <c r="H79" i="41"/>
  <c r="I79" i="41"/>
  <c r="H80" i="41"/>
  <c r="I80" i="41"/>
  <c r="H81" i="41"/>
  <c r="I81" i="41"/>
  <c r="H82" i="41"/>
  <c r="I82" i="41"/>
  <c r="H83" i="41"/>
  <c r="I83" i="41"/>
  <c r="H85" i="41"/>
  <c r="I85" i="41"/>
  <c r="H86" i="41"/>
  <c r="I86" i="41"/>
  <c r="H87" i="41"/>
  <c r="I87" i="41"/>
  <c r="H88" i="41"/>
  <c r="I88" i="41"/>
  <c r="H90" i="41"/>
  <c r="I90" i="41"/>
  <c r="H91" i="41"/>
  <c r="I91" i="41"/>
  <c r="H92" i="41"/>
  <c r="I92" i="41"/>
  <c r="H94" i="41"/>
  <c r="I94" i="41"/>
  <c r="H96" i="41"/>
  <c r="I96" i="41"/>
  <c r="H97" i="41"/>
  <c r="I97" i="41"/>
  <c r="H98" i="41"/>
  <c r="I98" i="41"/>
  <c r="H99" i="41"/>
  <c r="I99" i="41"/>
  <c r="H100" i="41"/>
  <c r="I100" i="41"/>
  <c r="H101" i="41"/>
  <c r="I101" i="41"/>
  <c r="H102" i="41"/>
  <c r="I102" i="41"/>
  <c r="H103" i="41"/>
  <c r="I103" i="41"/>
  <c r="H104" i="41"/>
  <c r="I104" i="41"/>
  <c r="H105" i="41"/>
  <c r="I105" i="41"/>
  <c r="H106" i="41"/>
  <c r="I106" i="41"/>
  <c r="H107" i="41"/>
  <c r="I107" i="41"/>
  <c r="H108" i="41"/>
  <c r="I108" i="41"/>
  <c r="H110" i="41"/>
  <c r="I110" i="41"/>
  <c r="H111" i="41"/>
  <c r="I111" i="41"/>
  <c r="H112" i="41"/>
  <c r="I112" i="41"/>
  <c r="H115" i="41"/>
  <c r="I115" i="41" s="1"/>
  <c r="H116" i="41"/>
  <c r="I116" i="41"/>
  <c r="H117" i="41"/>
  <c r="I117" i="41"/>
  <c r="H118" i="41"/>
  <c r="I118" i="41"/>
  <c r="H119" i="41"/>
  <c r="I119" i="41"/>
  <c r="H120" i="41"/>
  <c r="I120" i="41"/>
  <c r="H121" i="41"/>
  <c r="I121" i="41"/>
  <c r="H122" i="41"/>
  <c r="I122" i="41"/>
  <c r="H123" i="41"/>
  <c r="I123" i="41"/>
  <c r="H124" i="41"/>
  <c r="I124" i="41"/>
  <c r="H125" i="41"/>
  <c r="I125" i="41"/>
  <c r="H126" i="41"/>
  <c r="I126" i="41"/>
  <c r="H127" i="41"/>
  <c r="I127" i="41"/>
  <c r="H128" i="41"/>
  <c r="I128" i="41"/>
  <c r="H129" i="41"/>
  <c r="I129" i="41"/>
  <c r="H130" i="41"/>
  <c r="I130" i="41"/>
  <c r="H131" i="41"/>
  <c r="I131" i="41"/>
  <c r="H132" i="41"/>
  <c r="I132" i="41"/>
  <c r="H133" i="41"/>
  <c r="I133" i="41" s="1"/>
  <c r="H134" i="41"/>
  <c r="I134" i="41" s="1"/>
  <c r="H135" i="41"/>
  <c r="I135" i="41" s="1"/>
  <c r="H136" i="41"/>
  <c r="I136" i="41"/>
  <c r="H137" i="41"/>
  <c r="I137" i="41"/>
  <c r="H138" i="41"/>
  <c r="I138" i="41" s="1"/>
  <c r="H139" i="41"/>
  <c r="I139" i="41" s="1"/>
  <c r="H140" i="41"/>
  <c r="I140" i="41"/>
  <c r="H141" i="41"/>
  <c r="I141" i="41"/>
  <c r="H142" i="41"/>
  <c r="I142" i="41" s="1"/>
  <c r="H143" i="41"/>
  <c r="I143" i="41" s="1"/>
  <c r="H144" i="41"/>
  <c r="I144" i="41" s="1"/>
  <c r="H145" i="41"/>
  <c r="I145" i="41"/>
  <c r="H146" i="41"/>
  <c r="I146" i="41"/>
  <c r="H147" i="41"/>
  <c r="I147" i="41"/>
  <c r="H148" i="41"/>
  <c r="I148" i="41"/>
  <c r="H149" i="41"/>
  <c r="I149" i="41"/>
  <c r="H150" i="41"/>
  <c r="I150" i="41"/>
  <c r="H151" i="41"/>
  <c r="I151" i="41"/>
  <c r="H152" i="41"/>
  <c r="I152" i="41"/>
  <c r="H17" i="46"/>
  <c r="I17" i="46"/>
  <c r="H18" i="46"/>
  <c r="I18" i="46"/>
  <c r="H19" i="46"/>
  <c r="I19" i="46"/>
  <c r="U40" i="36"/>
  <c r="H17" i="34"/>
  <c r="I17" i="34" s="1"/>
  <c r="H18" i="34"/>
  <c r="I18" i="34" s="1"/>
  <c r="H19" i="34"/>
  <c r="I19" i="34" s="1"/>
  <c r="H20" i="34"/>
  <c r="I20" i="34" s="1"/>
  <c r="H21" i="34"/>
  <c r="I21" i="34"/>
  <c r="H22" i="34"/>
  <c r="I22" i="34"/>
  <c r="H23" i="34"/>
  <c r="I23" i="34" s="1"/>
  <c r="H23" i="44" l="1"/>
  <c r="I23" i="44"/>
  <c r="Q23" i="44"/>
  <c r="R23" i="44" s="1"/>
  <c r="T23" i="44" s="1"/>
  <c r="S23" i="44"/>
  <c r="Q46" i="41" l="1"/>
  <c r="R46" i="41" s="1"/>
  <c r="T46" i="41" s="1"/>
  <c r="S46" i="41"/>
  <c r="Q45" i="41"/>
  <c r="R45" i="41" s="1"/>
  <c r="T45" i="41" s="1"/>
  <c r="S45" i="41"/>
  <c r="Q76" i="41"/>
  <c r="R76" i="41" s="1"/>
  <c r="T76" i="41" s="1"/>
  <c r="S76" i="41"/>
  <c r="Q68" i="41"/>
  <c r="R68" i="41" s="1"/>
  <c r="T68" i="41" s="1"/>
  <c r="S68" i="41"/>
  <c r="Q69" i="41"/>
  <c r="R69" i="41" s="1"/>
  <c r="T69" i="41" s="1"/>
  <c r="S69" i="41"/>
  <c r="Q70" i="41"/>
  <c r="R70" i="41" s="1"/>
  <c r="T70" i="41" s="1"/>
  <c r="S70" i="41"/>
  <c r="H24" i="31" l="1"/>
  <c r="I24" i="31" s="1"/>
  <c r="Q24" i="31"/>
  <c r="R24" i="31" s="1"/>
  <c r="T24" i="31" s="1"/>
  <c r="H16" i="34" l="1"/>
  <c r="I16" i="34" s="1"/>
  <c r="Q16" i="34" l="1"/>
  <c r="R16" i="34" s="1"/>
  <c r="S21" i="34"/>
  <c r="U25" i="40" l="1"/>
  <c r="H43" i="29"/>
  <c r="I43" i="29" s="1"/>
  <c r="H44" i="29"/>
  <c r="I44" i="29" s="1"/>
  <c r="Q43" i="29"/>
  <c r="R43" i="29" s="1"/>
  <c r="T43" i="29" s="1"/>
  <c r="Q44" i="29"/>
  <c r="R44" i="29" s="1"/>
  <c r="T44" i="29" s="1"/>
  <c r="S43" i="29"/>
  <c r="S44" i="29"/>
  <c r="H24" i="29"/>
  <c r="I24" i="29" s="1"/>
  <c r="H25" i="29"/>
  <c r="H26" i="29"/>
  <c r="I26" i="29" s="1"/>
  <c r="H27" i="29"/>
  <c r="I27" i="29" s="1"/>
  <c r="H28" i="29"/>
  <c r="H29" i="29"/>
  <c r="H30" i="29"/>
  <c r="H31" i="29"/>
  <c r="I31" i="29" s="1"/>
  <c r="H32" i="29"/>
  <c r="H33" i="29"/>
  <c r="H34" i="29"/>
  <c r="I34" i="29" s="1"/>
  <c r="H38" i="29"/>
  <c r="H39" i="29"/>
  <c r="H40" i="29"/>
  <c r="H41" i="29"/>
  <c r="H42" i="29"/>
  <c r="I42" i="29" s="1"/>
  <c r="I25" i="29"/>
  <c r="I28" i="29"/>
  <c r="I29" i="29"/>
  <c r="I30" i="29"/>
  <c r="I32" i="29"/>
  <c r="I33" i="29"/>
  <c r="I38" i="29"/>
  <c r="I39" i="29"/>
  <c r="I40" i="29"/>
  <c r="I41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S24" i="29"/>
  <c r="S25" i="29"/>
  <c r="S26" i="29"/>
  <c r="S27" i="29"/>
  <c r="S28" i="29"/>
  <c r="S29" i="29"/>
  <c r="S30" i="29"/>
  <c r="S31" i="29"/>
  <c r="S32" i="29"/>
  <c r="S33" i="29"/>
  <c r="S34" i="29"/>
  <c r="S38" i="29"/>
  <c r="S39" i="29"/>
  <c r="S40" i="29"/>
  <c r="S41" i="29"/>
  <c r="S42" i="29"/>
  <c r="U52" i="31"/>
  <c r="F23" i="28" l="1"/>
  <c r="F19" i="28"/>
  <c r="F15" i="28"/>
  <c r="B13" i="46"/>
  <c r="B12" i="46"/>
  <c r="B13" i="44"/>
  <c r="B13" i="41"/>
  <c r="B12" i="41"/>
  <c r="B13" i="40"/>
  <c r="B12" i="40"/>
  <c r="B13" i="39"/>
  <c r="B12" i="39"/>
  <c r="B13" i="38"/>
  <c r="B12" i="38"/>
  <c r="B13" i="37"/>
  <c r="B12" i="37"/>
  <c r="B13" i="36"/>
  <c r="B12" i="36"/>
  <c r="B13" i="35"/>
  <c r="B12" i="35"/>
  <c r="B13" i="34"/>
  <c r="B12" i="34"/>
  <c r="B13" i="33"/>
  <c r="B12" i="33"/>
  <c r="B13" i="31"/>
  <c r="B12" i="31"/>
  <c r="S152" i="41"/>
  <c r="S151" i="41"/>
  <c r="S150" i="41"/>
  <c r="S149" i="41"/>
  <c r="S148" i="41"/>
  <c r="S147" i="41"/>
  <c r="S146" i="41"/>
  <c r="S145" i="41"/>
  <c r="S144" i="41"/>
  <c r="S143" i="41"/>
  <c r="S142" i="41"/>
  <c r="Q152" i="41"/>
  <c r="R152" i="41" s="1"/>
  <c r="T152" i="41" s="1"/>
  <c r="Q151" i="41"/>
  <c r="R151" i="41" s="1"/>
  <c r="T151" i="41" s="1"/>
  <c r="Q150" i="41"/>
  <c r="R150" i="41" s="1"/>
  <c r="T150" i="41" s="1"/>
  <c r="Q149" i="41"/>
  <c r="R149" i="41" s="1"/>
  <c r="T149" i="41" s="1"/>
  <c r="Q148" i="41"/>
  <c r="R148" i="41" s="1"/>
  <c r="T148" i="41" s="1"/>
  <c r="Q147" i="41"/>
  <c r="R147" i="41" s="1"/>
  <c r="T147" i="41" s="1"/>
  <c r="Q146" i="41"/>
  <c r="R146" i="41" s="1"/>
  <c r="T146" i="41" s="1"/>
  <c r="Q145" i="41"/>
  <c r="R145" i="41" s="1"/>
  <c r="T145" i="41" s="1"/>
  <c r="Q144" i="41"/>
  <c r="R144" i="41" s="1"/>
  <c r="T144" i="41" s="1"/>
  <c r="Q143" i="41"/>
  <c r="R143" i="41" s="1"/>
  <c r="T143" i="41" s="1"/>
  <c r="Q142" i="41"/>
  <c r="R142" i="41" s="1"/>
  <c r="T142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5" i="41"/>
  <c r="R85" i="41" s="1"/>
  <c r="T85" i="41" s="1"/>
  <c r="Q86" i="41"/>
  <c r="R86" i="41" s="1"/>
  <c r="T86" i="41" s="1"/>
  <c r="Q87" i="41"/>
  <c r="R87" i="41" s="1"/>
  <c r="T87" i="41" s="1"/>
  <c r="Q88" i="41"/>
  <c r="R88" i="41" s="1"/>
  <c r="T88" i="41" s="1"/>
  <c r="Q90" i="41"/>
  <c r="R90" i="41" s="1"/>
  <c r="T90" i="41" s="1"/>
  <c r="Q91" i="41"/>
  <c r="R91" i="41" s="1"/>
  <c r="T91" i="41" s="1"/>
  <c r="Q92" i="41"/>
  <c r="R92" i="41" s="1"/>
  <c r="T92" i="41" s="1"/>
  <c r="Q94" i="41"/>
  <c r="R94" i="41" s="1"/>
  <c r="T94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Q104" i="41"/>
  <c r="R104" i="41" s="1"/>
  <c r="T104" i="41" s="1"/>
  <c r="Q105" i="41"/>
  <c r="R105" i="41" s="1"/>
  <c r="T105" i="41" s="1"/>
  <c r="Q106" i="41"/>
  <c r="R106" i="41" s="1"/>
  <c r="T106" i="41" s="1"/>
  <c r="Q107" i="41"/>
  <c r="R107" i="41" s="1"/>
  <c r="T107" i="41" s="1"/>
  <c r="Q108" i="41"/>
  <c r="R108" i="41" s="1"/>
  <c r="T108" i="41" s="1"/>
  <c r="Q110" i="41"/>
  <c r="R110" i="41" s="1"/>
  <c r="T110" i="41" s="1"/>
  <c r="Q111" i="41"/>
  <c r="R111" i="41" s="1"/>
  <c r="T111" i="41" s="1"/>
  <c r="Q112" i="41"/>
  <c r="R112" i="41" s="1"/>
  <c r="T112" i="41" s="1"/>
  <c r="Q115" i="41"/>
  <c r="R115" i="41" s="1"/>
  <c r="T115" i="41" s="1"/>
  <c r="Q116" i="41"/>
  <c r="R116" i="41" s="1"/>
  <c r="T116" i="41" s="1"/>
  <c r="Q117" i="41"/>
  <c r="R117" i="41" s="1"/>
  <c r="T117" i="41" s="1"/>
  <c r="Q118" i="41"/>
  <c r="R118" i="41" s="1"/>
  <c r="T118" i="41" s="1"/>
  <c r="Q119" i="41"/>
  <c r="R119" i="41" s="1"/>
  <c r="T119" i="41" s="1"/>
  <c r="Q120" i="41"/>
  <c r="R120" i="41" s="1"/>
  <c r="T120" i="41" s="1"/>
  <c r="Q121" i="41"/>
  <c r="R121" i="41" s="1"/>
  <c r="T121" i="41" s="1"/>
  <c r="Q122" i="41"/>
  <c r="R122" i="41" s="1"/>
  <c r="T122" i="41" s="1"/>
  <c r="Q123" i="41"/>
  <c r="R123" i="41" s="1"/>
  <c r="T123" i="41" s="1"/>
  <c r="Q124" i="41"/>
  <c r="R124" i="41" s="1"/>
  <c r="T124" i="41" s="1"/>
  <c r="Q125" i="41"/>
  <c r="R125" i="41" s="1"/>
  <c r="T125" i="41" s="1"/>
  <c r="Q126" i="41"/>
  <c r="R126" i="41" s="1"/>
  <c r="T126" i="41" s="1"/>
  <c r="Q127" i="41"/>
  <c r="R127" i="41" s="1"/>
  <c r="T127" i="41" s="1"/>
  <c r="Q128" i="41"/>
  <c r="R128" i="41" s="1"/>
  <c r="T128" i="41" s="1"/>
  <c r="Q129" i="41"/>
  <c r="R129" i="41" s="1"/>
  <c r="T129" i="41" s="1"/>
  <c r="Q130" i="41"/>
  <c r="R130" i="41" s="1"/>
  <c r="T130" i="41" s="1"/>
  <c r="Q131" i="41"/>
  <c r="R131" i="41" s="1"/>
  <c r="T131" i="41" s="1"/>
  <c r="Q132" i="41"/>
  <c r="R132" i="41" s="1"/>
  <c r="T132" i="41" s="1"/>
  <c r="Q133" i="41"/>
  <c r="R133" i="41" s="1"/>
  <c r="T133" i="41" s="1"/>
  <c r="Q134" i="41"/>
  <c r="R134" i="41" s="1"/>
  <c r="T134" i="41" s="1"/>
  <c r="Q135" i="41"/>
  <c r="R135" i="41" s="1"/>
  <c r="T135" i="41" s="1"/>
  <c r="Q136" i="41"/>
  <c r="R136" i="41" s="1"/>
  <c r="T136" i="41" s="1"/>
  <c r="Q137" i="41"/>
  <c r="R137" i="41" s="1"/>
  <c r="T137" i="41" s="1"/>
  <c r="Q138" i="41"/>
  <c r="R138" i="41" s="1"/>
  <c r="T138" i="41" s="1"/>
  <c r="S80" i="41"/>
  <c r="S81" i="41"/>
  <c r="S82" i="41"/>
  <c r="S83" i="41"/>
  <c r="S85" i="41"/>
  <c r="S86" i="41"/>
  <c r="S87" i="41"/>
  <c r="S88" i="41"/>
  <c r="S90" i="41"/>
  <c r="S91" i="41"/>
  <c r="S92" i="41"/>
  <c r="S94" i="41"/>
  <c r="S96" i="41"/>
  <c r="S97" i="41"/>
  <c r="S98" i="41"/>
  <c r="S99" i="41"/>
  <c r="S100" i="41"/>
  <c r="S101" i="41"/>
  <c r="S102" i="41"/>
  <c r="S103" i="41"/>
  <c r="S104" i="41"/>
  <c r="S105" i="41"/>
  <c r="S106" i="41"/>
  <c r="S107" i="41"/>
  <c r="S108" i="41"/>
  <c r="S110" i="41"/>
  <c r="S111" i="41"/>
  <c r="S112" i="41"/>
  <c r="S115" i="41"/>
  <c r="S116" i="41"/>
  <c r="S117" i="41"/>
  <c r="S118" i="41"/>
  <c r="S119" i="41"/>
  <c r="S120" i="41"/>
  <c r="S121" i="41"/>
  <c r="S122" i="41"/>
  <c r="S123" i="41"/>
  <c r="S124" i="41"/>
  <c r="S125" i="41"/>
  <c r="S126" i="41"/>
  <c r="S127" i="41"/>
  <c r="S128" i="41"/>
  <c r="S129" i="41"/>
  <c r="S130" i="41"/>
  <c r="S131" i="41"/>
  <c r="S132" i="41"/>
  <c r="S133" i="41"/>
  <c r="S134" i="41"/>
  <c r="S135" i="41"/>
  <c r="S136" i="41"/>
  <c r="S137" i="41"/>
  <c r="S138" i="41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40" i="37"/>
  <c r="H41" i="37"/>
  <c r="H42" i="37"/>
  <c r="H43" i="37"/>
  <c r="H44" i="37"/>
  <c r="H45" i="37"/>
  <c r="H47" i="37"/>
  <c r="H48" i="37"/>
  <c r="H49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40" i="37"/>
  <c r="I41" i="37"/>
  <c r="I42" i="37"/>
  <c r="I43" i="37"/>
  <c r="I44" i="37"/>
  <c r="I45" i="37"/>
  <c r="I47" i="37"/>
  <c r="I48" i="37"/>
  <c r="I49" i="37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7" i="37"/>
  <c r="R47" i="37" s="1"/>
  <c r="T47" i="37" s="1"/>
  <c r="Q48" i="37"/>
  <c r="R48" i="37" s="1"/>
  <c r="T48" i="37" s="1"/>
  <c r="Q49" i="37"/>
  <c r="R49" i="37" s="1"/>
  <c r="T49" i="37" s="1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40" i="37"/>
  <c r="S41" i="37"/>
  <c r="S42" i="37"/>
  <c r="S43" i="37"/>
  <c r="S44" i="37"/>
  <c r="S45" i="37"/>
  <c r="S47" i="37"/>
  <c r="S48" i="37"/>
  <c r="S49" i="37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8" i="34"/>
  <c r="S19" i="34"/>
  <c r="S20" i="34"/>
  <c r="S22" i="34"/>
  <c r="S23" i="34"/>
  <c r="H16" i="29" l="1"/>
  <c r="F29" i="28"/>
  <c r="S19" i="46"/>
  <c r="Q19" i="46"/>
  <c r="R19" i="46" s="1"/>
  <c r="T19" i="46" s="1"/>
  <c r="S18" i="46"/>
  <c r="Q18" i="46"/>
  <c r="R18" i="46" s="1"/>
  <c r="T18" i="46" s="1"/>
  <c r="S17" i="46"/>
  <c r="Q17" i="46"/>
  <c r="R17" i="46" s="1"/>
  <c r="T17" i="46" s="1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S22" i="45"/>
  <c r="Q22" i="45"/>
  <c r="R22" i="45" s="1"/>
  <c r="T22" i="45" s="1"/>
  <c r="H22" i="45"/>
  <c r="I22" i="45" s="1"/>
  <c r="S21" i="45"/>
  <c r="Q21" i="45"/>
  <c r="R21" i="45" s="1"/>
  <c r="T21" i="45" s="1"/>
  <c r="H21" i="45"/>
  <c r="I21" i="45" s="1"/>
  <c r="S20" i="45"/>
  <c r="Q20" i="45"/>
  <c r="R20" i="45" s="1"/>
  <c r="T20" i="45" s="1"/>
  <c r="H20" i="45"/>
  <c r="I20" i="45" s="1"/>
  <c r="S19" i="45"/>
  <c r="Q19" i="45"/>
  <c r="R19" i="45" s="1"/>
  <c r="T19" i="45" s="1"/>
  <c r="H19" i="45"/>
  <c r="I19" i="45" s="1"/>
  <c r="S18" i="45"/>
  <c r="Q18" i="45"/>
  <c r="R18" i="45" s="1"/>
  <c r="T18" i="45" s="1"/>
  <c r="H18" i="45"/>
  <c r="I18" i="45" s="1"/>
  <c r="S17" i="45"/>
  <c r="Q17" i="45"/>
  <c r="R17" i="45" s="1"/>
  <c r="T17" i="45" s="1"/>
  <c r="H17" i="45"/>
  <c r="I17" i="45" s="1"/>
  <c r="S16" i="45"/>
  <c r="Q16" i="45"/>
  <c r="R16" i="45" s="1"/>
  <c r="T16" i="45" s="1"/>
  <c r="I16" i="45"/>
  <c r="C9" i="45"/>
  <c r="C8" i="45"/>
  <c r="C7" i="45"/>
  <c r="C6" i="45"/>
  <c r="C3" i="45"/>
  <c r="C2" i="45"/>
  <c r="S27" i="44"/>
  <c r="Q27" i="44"/>
  <c r="R27" i="44" s="1"/>
  <c r="T27" i="44" s="1"/>
  <c r="I27" i="44"/>
  <c r="H27" i="44"/>
  <c r="S26" i="44"/>
  <c r="Q26" i="44"/>
  <c r="R26" i="44" s="1"/>
  <c r="T26" i="44" s="1"/>
  <c r="H26" i="44"/>
  <c r="I26" i="44" s="1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H19" i="44"/>
  <c r="I19" i="44" s="1"/>
  <c r="S18" i="44"/>
  <c r="Q18" i="44"/>
  <c r="R18" i="44" s="1"/>
  <c r="T18" i="44" s="1"/>
  <c r="H18" i="44"/>
  <c r="I18" i="44" s="1"/>
  <c r="S17" i="44"/>
  <c r="Q17" i="44"/>
  <c r="R17" i="44" s="1"/>
  <c r="T17" i="44" s="1"/>
  <c r="H17" i="44"/>
  <c r="I17" i="44" s="1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202" i="41"/>
  <c r="F24" i="28" s="1"/>
  <c r="S141" i="41"/>
  <c r="Q141" i="41"/>
  <c r="R141" i="41" s="1"/>
  <c r="T141" i="41" s="1"/>
  <c r="S140" i="41"/>
  <c r="Q140" i="41"/>
  <c r="R140" i="41" s="1"/>
  <c r="T140" i="41" s="1"/>
  <c r="S139" i="41"/>
  <c r="Q139" i="41"/>
  <c r="R139" i="41" s="1"/>
  <c r="T139" i="41" s="1"/>
  <c r="S79" i="41"/>
  <c r="Q79" i="41"/>
  <c r="R79" i="41" s="1"/>
  <c r="T79" i="41" s="1"/>
  <c r="S75" i="41"/>
  <c r="Q75" i="41"/>
  <c r="R75" i="41" s="1"/>
  <c r="T75" i="41" s="1"/>
  <c r="S74" i="41"/>
  <c r="Q74" i="41"/>
  <c r="R74" i="41" s="1"/>
  <c r="T74" i="41" s="1"/>
  <c r="S73" i="41"/>
  <c r="Q73" i="41"/>
  <c r="R73" i="41" s="1"/>
  <c r="T73" i="41" s="1"/>
  <c r="S72" i="41"/>
  <c r="Q72" i="41"/>
  <c r="R72" i="41" s="1"/>
  <c r="T72" i="41" s="1"/>
  <c r="S71" i="41"/>
  <c r="Q71" i="41"/>
  <c r="R71" i="41" s="1"/>
  <c r="T71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4" i="41"/>
  <c r="Q64" i="41"/>
  <c r="R64" i="41" s="1"/>
  <c r="T64" i="41" s="1"/>
  <c r="S63" i="41"/>
  <c r="Q63" i="41"/>
  <c r="R63" i="41" s="1"/>
  <c r="T63" i="41" s="1"/>
  <c r="S62" i="41"/>
  <c r="Q62" i="41"/>
  <c r="R62" i="41" s="1"/>
  <c r="T62" i="41" s="1"/>
  <c r="S61" i="41"/>
  <c r="Q61" i="41"/>
  <c r="R61" i="41" s="1"/>
  <c r="T61" i="41" s="1"/>
  <c r="S60" i="41"/>
  <c r="Q60" i="41"/>
  <c r="R60" i="41" s="1"/>
  <c r="T60" i="41" s="1"/>
  <c r="S59" i="41"/>
  <c r="Q59" i="41"/>
  <c r="R59" i="41" s="1"/>
  <c r="T59" i="41" s="1"/>
  <c r="S58" i="41"/>
  <c r="Q58" i="41"/>
  <c r="R58" i="41" s="1"/>
  <c r="T58" i="41" s="1"/>
  <c r="S57" i="41"/>
  <c r="Q57" i="41"/>
  <c r="R57" i="41" s="1"/>
  <c r="T57" i="41" s="1"/>
  <c r="S56" i="41"/>
  <c r="Q56" i="41"/>
  <c r="R56" i="41" s="1"/>
  <c r="T56" i="41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4" i="41"/>
  <c r="Q44" i="41"/>
  <c r="R44" i="41" s="1"/>
  <c r="T44" i="41" s="1"/>
  <c r="S41" i="41"/>
  <c r="Q41" i="41"/>
  <c r="R41" i="41" s="1"/>
  <c r="T41" i="41" s="1"/>
  <c r="S40" i="41"/>
  <c r="Q40" i="41"/>
  <c r="R40" i="41" s="1"/>
  <c r="T40" i="41" s="1"/>
  <c r="S39" i="41"/>
  <c r="Q39" i="41"/>
  <c r="R39" i="41" s="1"/>
  <c r="T39" i="41" s="1"/>
  <c r="S38" i="41"/>
  <c r="Q38" i="41"/>
  <c r="R38" i="41" s="1"/>
  <c r="T38" i="41" s="1"/>
  <c r="S37" i="41"/>
  <c r="Q37" i="41"/>
  <c r="R37" i="41" s="1"/>
  <c r="T37" i="41" s="1"/>
  <c r="S36" i="41"/>
  <c r="Q36" i="41"/>
  <c r="R36" i="41" s="1"/>
  <c r="T36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H19" i="40"/>
  <c r="I19" i="40" s="1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U68" i="39"/>
  <c r="F22" i="28" s="1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1" i="28"/>
  <c r="S52" i="38"/>
  <c r="Q52" i="38"/>
  <c r="R52" i="38" s="1"/>
  <c r="T52" i="38" s="1"/>
  <c r="H52" i="38"/>
  <c r="I52" i="38" s="1"/>
  <c r="S51" i="38"/>
  <c r="Q51" i="38"/>
  <c r="R51" i="38" s="1"/>
  <c r="T51" i="38" s="1"/>
  <c r="I51" i="38"/>
  <c r="H51" i="38"/>
  <c r="S50" i="38"/>
  <c r="Q50" i="38"/>
  <c r="R50" i="38" s="1"/>
  <c r="T50" i="38" s="1"/>
  <c r="I50" i="38"/>
  <c r="H50" i="38"/>
  <c r="S49" i="38"/>
  <c r="Q49" i="38"/>
  <c r="R49" i="38" s="1"/>
  <c r="T49" i="38" s="1"/>
  <c r="I49" i="38"/>
  <c r="H49" i="38"/>
  <c r="S48" i="38"/>
  <c r="Q48" i="38"/>
  <c r="R48" i="38" s="1"/>
  <c r="T48" i="38" s="1"/>
  <c r="I48" i="38"/>
  <c r="H48" i="38"/>
  <c r="S47" i="38"/>
  <c r="Q47" i="38"/>
  <c r="R47" i="38" s="1"/>
  <c r="T47" i="38" s="1"/>
  <c r="I47" i="38"/>
  <c r="H47" i="38"/>
  <c r="S46" i="38"/>
  <c r="Q46" i="38"/>
  <c r="R46" i="38" s="1"/>
  <c r="T46" i="38" s="1"/>
  <c r="I46" i="38"/>
  <c r="H46" i="38"/>
  <c r="S45" i="38"/>
  <c r="Q45" i="38"/>
  <c r="R45" i="38" s="1"/>
  <c r="T45" i="38" s="1"/>
  <c r="I45" i="38"/>
  <c r="H45" i="38"/>
  <c r="S44" i="38"/>
  <c r="Q44" i="38"/>
  <c r="R44" i="38" s="1"/>
  <c r="T44" i="38" s="1"/>
  <c r="I44" i="38"/>
  <c r="H44" i="38"/>
  <c r="S43" i="38"/>
  <c r="Q43" i="38"/>
  <c r="R43" i="38" s="1"/>
  <c r="T43" i="38" s="1"/>
  <c r="H43" i="38"/>
  <c r="I43" i="38" s="1"/>
  <c r="S42" i="38"/>
  <c r="Q42" i="38"/>
  <c r="R42" i="38" s="1"/>
  <c r="T42" i="38" s="1"/>
  <c r="I42" i="38"/>
  <c r="H42" i="38"/>
  <c r="S41" i="38"/>
  <c r="Q41" i="38"/>
  <c r="R41" i="38" s="1"/>
  <c r="T41" i="38" s="1"/>
  <c r="I41" i="38"/>
  <c r="H41" i="38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H34" i="38"/>
  <c r="I34" i="38" s="1"/>
  <c r="S33" i="38"/>
  <c r="Q33" i="38"/>
  <c r="R33" i="38" s="1"/>
  <c r="T33" i="38" s="1"/>
  <c r="H33" i="38"/>
  <c r="I33" i="38" s="1"/>
  <c r="S32" i="38"/>
  <c r="Q32" i="38"/>
  <c r="R32" i="38" s="1"/>
  <c r="T32" i="38" s="1"/>
  <c r="I32" i="38"/>
  <c r="H32" i="38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82" i="37"/>
  <c r="F20" i="28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S61" i="35"/>
  <c r="S62" i="35"/>
  <c r="S63" i="35"/>
  <c r="S64" i="35"/>
  <c r="S65" i="35"/>
  <c r="S66" i="35"/>
  <c r="F18" i="28"/>
  <c r="S60" i="35"/>
  <c r="Q60" i="35"/>
  <c r="R60" i="35" s="1"/>
  <c r="T60" i="35" s="1"/>
  <c r="S59" i="35"/>
  <c r="Q59" i="35"/>
  <c r="R59" i="35" s="1"/>
  <c r="T59" i="35" s="1"/>
  <c r="S58" i="35"/>
  <c r="Q58" i="35"/>
  <c r="R58" i="35" s="1"/>
  <c r="T58" i="35" s="1"/>
  <c r="S57" i="35"/>
  <c r="Q57" i="35"/>
  <c r="R57" i="35" s="1"/>
  <c r="T57" i="35" s="1"/>
  <c r="S56" i="35"/>
  <c r="Q56" i="35"/>
  <c r="R56" i="35" s="1"/>
  <c r="T56" i="35" s="1"/>
  <c r="S55" i="35"/>
  <c r="Q55" i="35"/>
  <c r="R55" i="35" s="1"/>
  <c r="T55" i="35" s="1"/>
  <c r="S54" i="35"/>
  <c r="Q54" i="35"/>
  <c r="R54" i="35" s="1"/>
  <c r="T54" i="35" s="1"/>
  <c r="S53" i="35"/>
  <c r="Q53" i="35"/>
  <c r="R53" i="35" s="1"/>
  <c r="T53" i="35" s="1"/>
  <c r="S51" i="35"/>
  <c r="Q51" i="35"/>
  <c r="R51" i="35" s="1"/>
  <c r="T51" i="35" s="1"/>
  <c r="S50" i="35"/>
  <c r="Q50" i="35"/>
  <c r="R50" i="35" s="1"/>
  <c r="T50" i="35" s="1"/>
  <c r="S49" i="35"/>
  <c r="Q49" i="35"/>
  <c r="R49" i="35" s="1"/>
  <c r="T49" i="35" s="1"/>
  <c r="S48" i="35"/>
  <c r="Q48" i="35"/>
  <c r="R48" i="35" s="1"/>
  <c r="T48" i="35" s="1"/>
  <c r="S47" i="35"/>
  <c r="Q47" i="35"/>
  <c r="R47" i="35" s="1"/>
  <c r="T47" i="35" s="1"/>
  <c r="S46" i="35"/>
  <c r="Q46" i="35"/>
  <c r="R46" i="35" s="1"/>
  <c r="T46" i="35" s="1"/>
  <c r="S45" i="35"/>
  <c r="Q45" i="35"/>
  <c r="R45" i="35" s="1"/>
  <c r="T45" i="35" s="1"/>
  <c r="S44" i="35"/>
  <c r="Q44" i="35"/>
  <c r="R44" i="35" s="1"/>
  <c r="T44" i="35" s="1"/>
  <c r="S43" i="35"/>
  <c r="Q43" i="35"/>
  <c r="R43" i="35" s="1"/>
  <c r="T43" i="35" s="1"/>
  <c r="S42" i="35"/>
  <c r="Q42" i="35"/>
  <c r="R42" i="35" s="1"/>
  <c r="T42" i="35" s="1"/>
  <c r="S41" i="35"/>
  <c r="Q41" i="35"/>
  <c r="R41" i="35" s="1"/>
  <c r="T41" i="35" s="1"/>
  <c r="S40" i="35"/>
  <c r="Q40" i="35"/>
  <c r="R40" i="35" s="1"/>
  <c r="T40" i="35" s="1"/>
  <c r="S39" i="35"/>
  <c r="Q39" i="35"/>
  <c r="R39" i="35" s="1"/>
  <c r="T39" i="35" s="1"/>
  <c r="S38" i="35"/>
  <c r="Q38" i="35"/>
  <c r="R38" i="35" s="1"/>
  <c r="T38" i="35" s="1"/>
  <c r="S37" i="35"/>
  <c r="Q37" i="35"/>
  <c r="R37" i="35" s="1"/>
  <c r="T37" i="35" s="1"/>
  <c r="S35" i="35"/>
  <c r="Q35" i="35"/>
  <c r="R35" i="35" s="1"/>
  <c r="T35" i="35" s="1"/>
  <c r="S34" i="35"/>
  <c r="Q34" i="35"/>
  <c r="R34" i="35" s="1"/>
  <c r="T34" i="35" s="1"/>
  <c r="S33" i="35"/>
  <c r="Q33" i="35"/>
  <c r="R33" i="35" s="1"/>
  <c r="T33" i="35" s="1"/>
  <c r="S32" i="35"/>
  <c r="Q32" i="35"/>
  <c r="R32" i="35" s="1"/>
  <c r="T32" i="35" s="1"/>
  <c r="S31" i="35"/>
  <c r="Q31" i="35"/>
  <c r="R31" i="35" s="1"/>
  <c r="T31" i="35" s="1"/>
  <c r="S29" i="35"/>
  <c r="Q29" i="35"/>
  <c r="R29" i="35" s="1"/>
  <c r="T29" i="35" s="1"/>
  <c r="S28" i="35"/>
  <c r="Q28" i="35"/>
  <c r="R28" i="35" s="1"/>
  <c r="T28" i="35" s="1"/>
  <c r="S27" i="35"/>
  <c r="Q27" i="35"/>
  <c r="R27" i="35" s="1"/>
  <c r="T27" i="35" s="1"/>
  <c r="S26" i="35"/>
  <c r="Q26" i="35"/>
  <c r="R26" i="35" s="1"/>
  <c r="T26" i="35" s="1"/>
  <c r="S24" i="35"/>
  <c r="Q24" i="35"/>
  <c r="R24" i="35" s="1"/>
  <c r="T24" i="35" s="1"/>
  <c r="S23" i="35"/>
  <c r="Q23" i="35"/>
  <c r="R23" i="35" s="1"/>
  <c r="T23" i="35" s="1"/>
  <c r="S22" i="35"/>
  <c r="Q22" i="35"/>
  <c r="R22" i="35" s="1"/>
  <c r="T22" i="35" s="1"/>
  <c r="S21" i="35"/>
  <c r="Q21" i="35"/>
  <c r="R21" i="35" s="1"/>
  <c r="T21" i="35" s="1"/>
  <c r="S20" i="35"/>
  <c r="Q20" i="35"/>
  <c r="R20" i="35" s="1"/>
  <c r="T20" i="35" s="1"/>
  <c r="S19" i="35"/>
  <c r="Q19" i="35"/>
  <c r="R19" i="35" s="1"/>
  <c r="T19" i="35" s="1"/>
  <c r="S18" i="35"/>
  <c r="Q18" i="35"/>
  <c r="R18" i="35" s="1"/>
  <c r="T18" i="35" s="1"/>
  <c r="C9" i="35"/>
  <c r="C8" i="35"/>
  <c r="C7" i="35"/>
  <c r="C6" i="35"/>
  <c r="C3" i="35"/>
  <c r="C2" i="35"/>
  <c r="U24" i="34"/>
  <c r="F17" i="28" s="1"/>
  <c r="S17" i="34"/>
  <c r="Q17" i="34"/>
  <c r="R17" i="34" s="1"/>
  <c r="T17" i="34" s="1"/>
  <c r="S16" i="34"/>
  <c r="T16" i="34"/>
  <c r="H24" i="34"/>
  <c r="G17" i="28" s="1"/>
  <c r="C9" i="34"/>
  <c r="C8" i="34"/>
  <c r="C7" i="34"/>
  <c r="C6" i="34"/>
  <c r="C3" i="34"/>
  <c r="C2" i="34"/>
  <c r="U40" i="33"/>
  <c r="F16" i="28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S24" i="34" l="1"/>
  <c r="C17" i="28" s="1"/>
  <c r="H55" i="38"/>
  <c r="G21" i="28" s="1"/>
  <c r="T21" i="46"/>
  <c r="E29" i="28" s="1"/>
  <c r="T24" i="34"/>
  <c r="E17" i="28" s="1"/>
  <c r="S41" i="44"/>
  <c r="C28" i="28" s="1"/>
  <c r="T40" i="33"/>
  <c r="E16" i="28" s="1"/>
  <c r="S82" i="37"/>
  <c r="C20" i="28" s="1"/>
  <c r="I40" i="33"/>
  <c r="I16" i="28" s="1"/>
  <c r="I21" i="46"/>
  <c r="I29" i="28" s="1"/>
  <c r="S21" i="46"/>
  <c r="C29" i="28" s="1"/>
  <c r="H21" i="46"/>
  <c r="G29" i="28" s="1"/>
  <c r="H41" i="45"/>
  <c r="G25" i="28" s="1"/>
  <c r="S41" i="45"/>
  <c r="C25" i="28" s="1"/>
  <c r="I41" i="45"/>
  <c r="I25" i="28" s="1"/>
  <c r="T41" i="45"/>
  <c r="E25" i="28" s="1"/>
  <c r="H41" i="44"/>
  <c r="G28" i="28" s="1"/>
  <c r="I41" i="44"/>
  <c r="I28" i="28" s="1"/>
  <c r="H21" i="43"/>
  <c r="I21" i="43"/>
  <c r="I27" i="28" s="1"/>
  <c r="S21" i="43"/>
  <c r="C27" i="28" s="1"/>
  <c r="T41" i="44"/>
  <c r="E28" i="28" s="1"/>
  <c r="T21" i="43"/>
  <c r="E27" i="28" s="1"/>
  <c r="S25" i="42"/>
  <c r="C26" i="28" s="1"/>
  <c r="H25" i="42"/>
  <c r="I25" i="42"/>
  <c r="I26" i="28" s="1"/>
  <c r="T25" i="42"/>
  <c r="E26" i="28" s="1"/>
  <c r="H202" i="41"/>
  <c r="G24" i="28" s="1"/>
  <c r="I202" i="41"/>
  <c r="I24" i="28" s="1"/>
  <c r="S202" i="41"/>
  <c r="C24" i="28" s="1"/>
  <c r="T202" i="41"/>
  <c r="E24" i="28" s="1"/>
  <c r="H25" i="40"/>
  <c r="G23" i="28" s="1"/>
  <c r="I25" i="40"/>
  <c r="I23" i="28" s="1"/>
  <c r="S25" i="40"/>
  <c r="C23" i="28" s="1"/>
  <c r="T25" i="40"/>
  <c r="E23" i="28" s="1"/>
  <c r="H68" i="39"/>
  <c r="G22" i="28" s="1"/>
  <c r="I68" i="39"/>
  <c r="I22" i="28" s="1"/>
  <c r="S68" i="39"/>
  <c r="C22" i="28" s="1"/>
  <c r="T68" i="39"/>
  <c r="E22" i="28" s="1"/>
  <c r="S55" i="38"/>
  <c r="C21" i="28" s="1"/>
  <c r="T55" i="38"/>
  <c r="E21" i="28" s="1"/>
  <c r="I16" i="38"/>
  <c r="I55" i="38" s="1"/>
  <c r="I21" i="28" s="1"/>
  <c r="H82" i="37"/>
  <c r="G20" i="28" s="1"/>
  <c r="I82" i="37"/>
  <c r="I20" i="28" s="1"/>
  <c r="T82" i="37"/>
  <c r="E20" i="28" s="1"/>
  <c r="S40" i="36"/>
  <c r="C19" i="28" s="1"/>
  <c r="I40" i="36"/>
  <c r="I19" i="28" s="1"/>
  <c r="T40" i="36"/>
  <c r="E19" i="28" s="1"/>
  <c r="H40" i="36"/>
  <c r="G19" i="28" s="1"/>
  <c r="G18" i="28"/>
  <c r="S106" i="35"/>
  <c r="C18" i="28" s="1"/>
  <c r="T106" i="35"/>
  <c r="E18" i="28" s="1"/>
  <c r="I18" i="28"/>
  <c r="I24" i="34"/>
  <c r="I17" i="28" s="1"/>
  <c r="H40" i="33"/>
  <c r="G16" i="28" s="1"/>
  <c r="S40" i="33"/>
  <c r="C16" i="28" s="1"/>
  <c r="G27" i="28" l="1"/>
  <c r="H25" i="28"/>
  <c r="G26" i="28"/>
  <c r="H26" i="28" s="1"/>
  <c r="H27" i="28"/>
  <c r="H29" i="28"/>
  <c r="H28" i="28"/>
  <c r="D22" i="28"/>
  <c r="H31" i="28" l="1"/>
  <c r="Q25" i="31"/>
  <c r="R25" i="31" s="1"/>
  <c r="T25" i="31" s="1"/>
  <c r="H25" i="31"/>
  <c r="I25" i="31" s="1"/>
  <c r="Q23" i="31"/>
  <c r="R23" i="31" s="1"/>
  <c r="T23" i="31" s="1"/>
  <c r="H23" i="31"/>
  <c r="I23" i="31" s="1"/>
  <c r="Q22" i="31"/>
  <c r="R22" i="31" s="1"/>
  <c r="T22" i="31" s="1"/>
  <c r="H22" i="31"/>
  <c r="I22" i="31" s="1"/>
  <c r="Q21" i="31"/>
  <c r="R21" i="31" s="1"/>
  <c r="T21" i="31" s="1"/>
  <c r="H21" i="31"/>
  <c r="I21" i="31" s="1"/>
  <c r="Q20" i="31"/>
  <c r="R20" i="31" s="1"/>
  <c r="T20" i="31" s="1"/>
  <c r="H20" i="31"/>
  <c r="I20" i="31" s="1"/>
  <c r="Q19" i="31"/>
  <c r="R19" i="31" s="1"/>
  <c r="T19" i="31" s="1"/>
  <c r="H19" i="31"/>
  <c r="I19" i="31" s="1"/>
  <c r="Q18" i="31"/>
  <c r="R18" i="31" s="1"/>
  <c r="T18" i="31" s="1"/>
  <c r="H18" i="31"/>
  <c r="I18" i="31" s="1"/>
  <c r="Q17" i="31"/>
  <c r="R17" i="31" s="1"/>
  <c r="T17" i="31" s="1"/>
  <c r="H17" i="31"/>
  <c r="I17" i="31" s="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C3" i="28"/>
  <c r="C2" i="28"/>
  <c r="C9" i="28"/>
  <c r="C8" i="28"/>
  <c r="C7" i="28"/>
  <c r="C6" i="28"/>
  <c r="H52" i="31" l="1"/>
  <c r="G15" i="28" s="1"/>
  <c r="S52" i="31"/>
  <c r="C15" i="28" s="1"/>
  <c r="T52" i="31"/>
  <c r="E15" i="28" s="1"/>
  <c r="I16" i="31"/>
  <c r="I52" i="31" s="1"/>
  <c r="I15" i="28" s="1"/>
  <c r="U69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F14" i="28"/>
  <c r="S69" i="29" l="1"/>
  <c r="C14" i="28" s="1"/>
  <c r="C31" i="28" s="1"/>
  <c r="I69" i="29"/>
  <c r="T69" i="29"/>
  <c r="H69" i="29"/>
  <c r="E14" i="28" l="1"/>
  <c r="E31" i="28" s="1"/>
  <c r="D15" i="28"/>
  <c r="D18" i="28"/>
  <c r="D26" i="28"/>
  <c r="D19" i="28"/>
  <c r="D23" i="28"/>
  <c r="D20" i="28"/>
  <c r="G14" i="28"/>
  <c r="G31" i="28" s="1"/>
  <c r="I14" i="28"/>
  <c r="I31" i="28" s="1"/>
  <c r="H32" i="28" l="1"/>
  <c r="D14" i="28"/>
  <c r="D16" i="28"/>
  <c r="D27" i="28"/>
  <c r="D29" i="28"/>
  <c r="D25" i="28"/>
  <c r="D21" i="28"/>
  <c r="D28" i="28"/>
  <c r="D17" i="28"/>
  <c r="D24" i="28"/>
  <c r="D31" i="28" l="1"/>
  <c r="I32" i="28"/>
</calcChain>
</file>

<file path=xl/sharedStrings.xml><?xml version="1.0" encoding="utf-8"?>
<sst xmlns="http://schemas.openxmlformats.org/spreadsheetml/2006/main" count="4821" uniqueCount="1049">
  <si>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</si>
  <si>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</si>
  <si>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</si>
  <si>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</si>
  <si>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</si>
  <si>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</si>
  <si>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</si>
  <si>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</si>
  <si>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</si>
  <si>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</si>
  <si>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</si>
  <si>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</si>
  <si>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</si>
  <si>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</si>
  <si>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</si>
  <si>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</si>
  <si>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</si>
  <si>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</si>
  <si>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</si>
  <si>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</si>
  <si>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</si>
  <si>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</si>
  <si>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</si>
  <si>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</si>
  <si>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</si>
  <si>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</si>
  <si>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</si>
  <si>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</si>
  <si>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</si>
  <si>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</si>
  <si>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</si>
  <si>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</si>
  <si>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</si>
  <si>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</si>
  <si>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</si>
  <si>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</si>
  <si>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</si>
  <si>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</si>
  <si>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</si>
  <si>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</si>
  <si>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</si>
  <si>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</si>
  <si>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</si>
  <si>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</si>
  <si>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</si>
  <si>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</si>
  <si>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</si>
  <si>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</si>
  <si>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</si>
  <si>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</si>
  <si>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</si>
  <si>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</si>
  <si>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</si>
  <si>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</si>
  <si>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</si>
  <si>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</si>
  <si>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</si>
  <si>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</si>
  <si>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</si>
  <si>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</si>
  <si>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</si>
  <si>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</si>
  <si>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</si>
  <si>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</si>
  <si>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</si>
  <si>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</si>
  <si>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</si>
  <si>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</si>
  <si>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</si>
  <si>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</si>
  <si>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</si>
  <si>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</si>
  <si>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</si>
  <si>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</si>
  <si>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</si>
  <si>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</si>
  <si>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</si>
  <si>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</si>
  <si>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</si>
  <si>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</si>
  <si>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</si>
  <si>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</si>
  <si>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</si>
  <si>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</si>
  <si>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</si>
  <si>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</si>
  <si>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</si>
  <si>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</si>
  <si>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</si>
  <si>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</si>
  <si>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</si>
  <si>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</si>
  <si>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</si>
  <si>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</si>
  <si>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</si>
  <si>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</si>
  <si>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</si>
  <si>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</si>
  <si>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</si>
  <si>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</si>
  <si>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</si>
  <si>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</si>
  <si>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</si>
  <si>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</si>
  <si>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</si>
  <si>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</si>
  <si>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</si>
  <si>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</si>
  <si>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</si>
  <si>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</si>
  <si>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</si>
  <si>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</si>
  <si>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</si>
  <si>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</si>
  <si>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</si>
  <si>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</si>
  <si>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</si>
  <si>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</si>
  <si>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</si>
  <si>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</si>
  <si>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</si>
  <si>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</si>
  <si>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</si>
  <si>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</si>
  <si>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</si>
  <si>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</si>
  <si>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</si>
  <si>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SKUPAJ KG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</si>
  <si>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</si>
  <si>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</si>
  <si>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</si>
  <si>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</si>
  <si>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</si>
  <si>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</si>
  <si>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</si>
  <si>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</si>
  <si>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</si>
  <si>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</si>
  <si>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</si>
  <si>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</si>
  <si>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</si>
  <si>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</si>
  <si>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</si>
  <si>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</si>
  <si>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</si>
  <si>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</si>
  <si>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</si>
  <si>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</si>
  <si>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</si>
  <si>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</si>
  <si>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</si>
  <si>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</si>
  <si>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</si>
  <si>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</si>
  <si>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</si>
  <si>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</si>
  <si>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</si>
  <si>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</si>
  <si>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</si>
  <si>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</si>
  <si>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</si>
  <si>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</si>
  <si>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</si>
  <si>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</si>
  <si>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</si>
  <si>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</si>
  <si>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</si>
  <si>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</si>
  <si>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</si>
  <si>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</si>
  <si>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</si>
  <si>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</si>
  <si>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</si>
  <si>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</si>
  <si>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</si>
  <si>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</si>
  <si>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</si>
  <si>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</si>
  <si>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</si>
  <si>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</si>
  <si>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</si>
  <si>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</si>
  <si>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</si>
  <si>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</si>
  <si>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</si>
  <si>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</si>
  <si>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</si>
  <si>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</si>
  <si>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</si>
  <si>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</si>
  <si>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</si>
  <si>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</si>
  <si>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</si>
  <si>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</si>
  <si>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</si>
  <si>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</si>
  <si>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</si>
  <si>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</si>
  <si>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</si>
  <si>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</si>
  <si>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</si>
  <si>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</si>
  <si>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</si>
  <si>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</si>
  <si>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</si>
  <si>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</si>
  <si>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</si>
  <si>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</si>
  <si>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</si>
  <si>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</si>
  <si>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</si>
  <si>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</si>
  <si>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</si>
  <si>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</si>
  <si>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</si>
  <si>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</si>
  <si>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</si>
  <si>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</si>
  <si>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</si>
  <si>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500-1000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</si>
  <si>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</si>
  <si>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</si>
  <si>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</si>
  <si>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</si>
  <si>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</si>
  <si>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</si>
  <si>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</si>
  <si>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</si>
  <si>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</si>
  <si>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</si>
  <si>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</si>
  <si>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</si>
  <si>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</si>
  <si>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</si>
  <si>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zav</t>
  </si>
  <si>
    <t>400-1000</t>
  </si>
  <si>
    <t>deleži</t>
  </si>
  <si>
    <t>ŽIVILA IZ SHEM KAKOVOSTI V KG</t>
  </si>
  <si>
    <t>EKOLOŠKA ŽIVILA V KG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</si>
  <si>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</si>
  <si>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</si>
  <si>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</si>
  <si>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</si>
  <si>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</si>
  <si>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</si>
  <si>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 xml:space="preserve">zahtevan cilj </t>
  </si>
  <si>
    <t>MLEKO IN MLEČNI IZDELKI</t>
  </si>
  <si>
    <t>ZAMRZNJENE RIBE</t>
  </si>
  <si>
    <t>ZAMRZNJENI IZDELKI IZ TESTA</t>
  </si>
  <si>
    <t>ŽITA, MLEVSKI IZDELKI IN TESTENINE</t>
  </si>
  <si>
    <t>SKLOPI</t>
  </si>
  <si>
    <t>Ponudnik mora ponudite vse artike v celotnem sklopu. V kolikor ne ponudi vseh artiklov, naročnik izloči ponudbo, kot nedopustno.</t>
  </si>
  <si>
    <t>Jabolka Jonagold</t>
  </si>
  <si>
    <t>Jabolka Gala</t>
  </si>
  <si>
    <t>Jabolka Idared</t>
  </si>
  <si>
    <t>MESO IN MESNI IZDELKI</t>
  </si>
  <si>
    <t>SPLOŠNO PREHRAMBENO BLAGO</t>
  </si>
  <si>
    <t>ZAHTEVAMO V CELOTI EKOLOŠKA ŽIVILA - PRILOŽITI MORATE VELJAVEN CERTIFIKAT!</t>
  </si>
  <si>
    <t>129.</t>
  </si>
  <si>
    <t>130.</t>
  </si>
  <si>
    <t>131.</t>
  </si>
  <si>
    <t>132.</t>
  </si>
  <si>
    <t>PERUTNINSKO MESO IN IZDELKI</t>
  </si>
  <si>
    <t>SVEŽA ZELENJAVA IN SADJE</t>
  </si>
  <si>
    <t>ZAMRZNJENA ZELENJAVA IN SADJE</t>
  </si>
  <si>
    <t>KRUH, PEKOVSKO PECIVO</t>
  </si>
  <si>
    <t>SLAŠČICE IN PECIVA</t>
  </si>
  <si>
    <t>BIO SADJE IN ZELENJAVA</t>
  </si>
  <si>
    <t>Sir, parmezan drobno ribani, pakirano do 0,5kg</t>
  </si>
  <si>
    <t>0,5-5</t>
  </si>
  <si>
    <t>110-150</t>
  </si>
  <si>
    <t>150-200</t>
  </si>
  <si>
    <t>1,0-2</t>
  </si>
  <si>
    <t>0,2-0,5</t>
  </si>
  <si>
    <t xml:space="preserve">Sir, poltrdi ribani, pakirano </t>
  </si>
  <si>
    <t>Surovo maslo 1. vrste</t>
  </si>
  <si>
    <t xml:space="preserve">Surovo maslo 1. vrste, porcijsko </t>
  </si>
  <si>
    <t>Sadna skuta, različni okusi</t>
  </si>
  <si>
    <t>Skuta 40% mm</t>
  </si>
  <si>
    <t xml:space="preserve">Kisla smetana 18 % mm </t>
  </si>
  <si>
    <t>Jogurtova smetana desert  8% m.m</t>
  </si>
  <si>
    <t>grški jogurt, sadni, v lončku</t>
  </si>
  <si>
    <t>grški jogurt, navadni, v lončku</t>
  </si>
  <si>
    <t xml:space="preserve">Jogurtov desert  s sadjem, 5,7%m.m s podloženim sadjem </t>
  </si>
  <si>
    <t xml:space="preserve">Tekoči jogurt, sadni 1,1% </t>
  </si>
  <si>
    <t xml:space="preserve">Jogurt sadni 3,2 % mm, v lončku </t>
  </si>
  <si>
    <t xml:space="preserve">Jogurt navadni 3,2 % mm v lončku </t>
  </si>
  <si>
    <t>čokoladno mleko, tetrapak</t>
  </si>
  <si>
    <t>Trajno mleko, 3,5 mm %  tetrapak</t>
  </si>
  <si>
    <t xml:space="preserve">Trajno mleko – tetrapak, 3,5 mm %  </t>
  </si>
  <si>
    <t>Pasterizirano mleko 3,5 % mm</t>
  </si>
  <si>
    <t>1,0-3</t>
  </si>
  <si>
    <t>Topljen sir brez dodatkov za mazanje</t>
  </si>
  <si>
    <t>Sir, mozzarela v kosu, pakirano</t>
  </si>
  <si>
    <t>Mlečni namaz različni okusi</t>
  </si>
  <si>
    <t>Jogurt brez laktoze, sadni</t>
  </si>
  <si>
    <t>Jogurt brez laktoze, navadni</t>
  </si>
  <si>
    <t>Sir brez laktoze</t>
  </si>
  <si>
    <t>Jogurtov napitek z žiti</t>
  </si>
  <si>
    <t>Mlečni namaz s smetano, brez aditiviv in konzervansov</t>
  </si>
  <si>
    <t>Mlečni namaz,s tuno, brez aditivov in konzervansov</t>
  </si>
  <si>
    <t>Mlečni namaz z zelišči,  brez aditivov in konzervansov</t>
  </si>
  <si>
    <t>mlečni namaz s šunko, brez aditivov in konzervansov</t>
  </si>
  <si>
    <t>Mlečni namaz s papriko,  brez aditivov in konzervansov</t>
  </si>
  <si>
    <t>Mascarpone, krem</t>
  </si>
  <si>
    <t>Proteinski puding, vanilija</t>
  </si>
  <si>
    <t>Proteinski puding, čokolada</t>
  </si>
  <si>
    <t>Jogurt brez dodanega sladkorja in sladil, različni okusi</t>
  </si>
  <si>
    <t>Mlečni namaz brez laktoze, z zelišči</t>
  </si>
  <si>
    <t>Mlečni namaz brez laktoze, navadni,</t>
  </si>
  <si>
    <t>Mleko brez laktoze</t>
  </si>
  <si>
    <t xml:space="preserve">puding, čokoladni, v lončku </t>
  </si>
  <si>
    <t xml:space="preserve">puding, vanilijev, v lončku </t>
  </si>
  <si>
    <t xml:space="preserve">mlečni riž, v lončku </t>
  </si>
  <si>
    <t xml:space="preserve">Mlečni sladoled - kornet, različni okusi </t>
  </si>
  <si>
    <t xml:space="preserve">Mlečni sladoled - različni okusi, v lončku </t>
  </si>
  <si>
    <t>0,5-10</t>
  </si>
  <si>
    <t>Blitva</t>
  </si>
  <si>
    <t>Brokoli</t>
  </si>
  <si>
    <t>Bučke</t>
  </si>
  <si>
    <t>Buče hokaido</t>
  </si>
  <si>
    <t>Cvetača</t>
  </si>
  <si>
    <t>Čebula - mlada</t>
  </si>
  <si>
    <t>Česen</t>
  </si>
  <si>
    <t xml:space="preserve">Čičerika </t>
  </si>
  <si>
    <t>Fižol češnjevec</t>
  </si>
  <si>
    <t>Fižol v stročju rumen</t>
  </si>
  <si>
    <t>Fižol v stročju zelen</t>
  </si>
  <si>
    <t>Grah</t>
  </si>
  <si>
    <t>Koleraba</t>
  </si>
  <si>
    <t>Korenje rdeče</t>
  </si>
  <si>
    <t>Korenje rumeno</t>
  </si>
  <si>
    <t>Krompir</t>
  </si>
  <si>
    <t>Krompir mlad</t>
  </si>
  <si>
    <t>Kumare</t>
  </si>
  <si>
    <t>Motovilec</t>
  </si>
  <si>
    <t>Ohrovt, brstični</t>
  </si>
  <si>
    <t>paprika rdeča</t>
  </si>
  <si>
    <t>paprika rumena</t>
  </si>
  <si>
    <t>Paprika zelena</t>
  </si>
  <si>
    <t>Paradižnik</t>
  </si>
  <si>
    <t>Paradižnik češnjevec</t>
  </si>
  <si>
    <t>Peteršilj - zelenje</t>
  </si>
  <si>
    <t>Por</t>
  </si>
  <si>
    <t>Radič rdeč</t>
  </si>
  <si>
    <t>Redkvica</t>
  </si>
  <si>
    <t>Rukola</t>
  </si>
  <si>
    <t>Solata endivija</t>
  </si>
  <si>
    <t>Špinača mlada</t>
  </si>
  <si>
    <t>Šparglji, zeleni</t>
  </si>
  <si>
    <t>Zelena gomolj</t>
  </si>
  <si>
    <t>Zelje sveže mlado</t>
  </si>
  <si>
    <t>Zelje sveže</t>
  </si>
  <si>
    <t>Zelje rdeče</t>
  </si>
  <si>
    <t>Kitajsko zelje</t>
  </si>
  <si>
    <t>Zelje kislo, rezano</t>
  </si>
  <si>
    <t>Repa kisla, ribana</t>
  </si>
  <si>
    <t>Ananas</t>
  </si>
  <si>
    <t>Banane</t>
  </si>
  <si>
    <t>Borovnice</t>
  </si>
  <si>
    <t>Breskve</t>
  </si>
  <si>
    <t>Češnje</t>
  </si>
  <si>
    <t>Grozdje belo</t>
  </si>
  <si>
    <t>Grozdje črno</t>
  </si>
  <si>
    <t>Hruške viljamovke</t>
  </si>
  <si>
    <t>Hruške julijska lepotica</t>
  </si>
  <si>
    <t>Jabolka Fuji</t>
  </si>
  <si>
    <t>Jabolka Zlati delišes</t>
  </si>
  <si>
    <t>Jagode</t>
  </si>
  <si>
    <t>Kaki</t>
  </si>
  <si>
    <t>Kivi</t>
  </si>
  <si>
    <t>Klementine</t>
  </si>
  <si>
    <t>Limona</t>
  </si>
  <si>
    <t>Lubenica</t>
  </si>
  <si>
    <t>Mandarine</t>
  </si>
  <si>
    <t>Marelice</t>
  </si>
  <si>
    <t>Melone</t>
  </si>
  <si>
    <t>Nashi</t>
  </si>
  <si>
    <t>Nektarine</t>
  </si>
  <si>
    <t>Pomaranče</t>
  </si>
  <si>
    <t>Ringlo</t>
  </si>
  <si>
    <t>Slive</t>
  </si>
  <si>
    <t>Orehova jedrca, rinfuza</t>
  </si>
  <si>
    <t>Lešniki, jedrca, rinfuza</t>
  </si>
  <si>
    <t>Rozine, rinfuza</t>
  </si>
  <si>
    <t>Suhe brusnice, rinfuza</t>
  </si>
  <si>
    <t>Suhe hruške, rinfuza</t>
  </si>
  <si>
    <t>Suhi jabolčni krhlji, rinfuza</t>
  </si>
  <si>
    <t>Suhe fige, rinfuza</t>
  </si>
  <si>
    <t>Suhe slive - brez koščic, rinfuza</t>
  </si>
  <si>
    <t>Suhe marelice, rinfuza</t>
  </si>
  <si>
    <t>Kostanji maroni</t>
  </si>
  <si>
    <t>Piščančje krače</t>
  </si>
  <si>
    <t xml:space="preserve">Piščančja hrenovka, z omega 3, višje kakovosti, kot Njami, rinfuza </t>
  </si>
  <si>
    <t>puranje hrenovke, višja kakovost, brez konzervansov, kot Njami, rinfuza</t>
  </si>
  <si>
    <t>Puranja šunka v ovitku, rezano</t>
  </si>
  <si>
    <t>Pečena puranja šunka, rezano</t>
  </si>
  <si>
    <t>Piščančji file, prsi, trakci</t>
  </si>
  <si>
    <t>Piščančja mortadela, rezana ali v kosu</t>
  </si>
  <si>
    <t>80-100</t>
  </si>
  <si>
    <t>piščančja pečena šunka z omega 3, višja kakovost, brez alergenov in konzervansov</t>
  </si>
  <si>
    <t>60-120</t>
  </si>
  <si>
    <t>Kokošja pašteta, pakirna, brez konzervansov</t>
  </si>
  <si>
    <t>Puranja pašteta, pakirana</t>
  </si>
  <si>
    <t xml:space="preserve">Piščančja pašteta, pakirana </t>
  </si>
  <si>
    <t>Kokošja pašteta, brez konzervansov</t>
  </si>
  <si>
    <t xml:space="preserve">Piščančje prsi v ovitku, salama, brez aditivov, brez glutena, višje kakovosti, rezana ali pakirano </t>
  </si>
  <si>
    <t>Perutninske pleskavice piščančje, manj začinjene</t>
  </si>
  <si>
    <t>Piščančji file, zrezki</t>
  </si>
  <si>
    <t xml:space="preserve">puranji file, zrezki </t>
  </si>
  <si>
    <t>Svinjski vrat brez kosti, rezan</t>
  </si>
  <si>
    <t>Svinjsko stegno brez kosti v kosu ali narezano ali mleto</t>
  </si>
  <si>
    <t>mleto mešano meso</t>
  </si>
  <si>
    <t>Pečenice, manj začinjene, polovice</t>
  </si>
  <si>
    <t>salama pariška, v kosi in rezana, fi 8 cm</t>
  </si>
  <si>
    <t>Salama šunka v ovitku, v kosu in rezana</t>
  </si>
  <si>
    <t>salama pariška z zelenjavo, v kosu in rezana</t>
  </si>
  <si>
    <t>budjola, v kosu in rezana</t>
  </si>
  <si>
    <t>kuhan pršut, v kosu in rezan</t>
  </si>
  <si>
    <t>Pečen pršut, v kosu in rezan</t>
  </si>
  <si>
    <t xml:space="preserve">Suha salama Ogrska salama, fi 9 cm, rezana </t>
  </si>
  <si>
    <t>Alpska salama, fi 8 cm, rezana</t>
  </si>
  <si>
    <t>Salama tirolska, rezana</t>
  </si>
  <si>
    <t>telečje hrenovke v naravnem ovoju</t>
  </si>
  <si>
    <t>Prekajena šunka, rezano ali v kosu</t>
  </si>
  <si>
    <t>Prekajeni svinjski vrat, rezano ali v kosu</t>
  </si>
  <si>
    <t>Svinjska rebra</t>
  </si>
  <si>
    <t>salama goveja, rezana</t>
  </si>
  <si>
    <t>ocvirki brez masti</t>
  </si>
  <si>
    <t>rebra suha</t>
  </si>
  <si>
    <t>Svinjski kare (prata) v kosu ali rezano</t>
  </si>
  <si>
    <t>Čevapčiči mešani</t>
  </si>
  <si>
    <t>Čevapčiči goveji</t>
  </si>
  <si>
    <t>2,5-3</t>
  </si>
  <si>
    <t>1,0-2,5</t>
  </si>
  <si>
    <t xml:space="preserve">Zamrznjen brokoli </t>
  </si>
  <si>
    <t>Zamrznjena cvetača</t>
  </si>
  <si>
    <t xml:space="preserve">Zamrznjen grah </t>
  </si>
  <si>
    <t xml:space="preserve">zamrznjeno korenje, v kockah </t>
  </si>
  <si>
    <t xml:space="preserve">zamrznjeno baby korenje, </t>
  </si>
  <si>
    <t xml:space="preserve">Zamrznjen stročji fižol - ploščati </t>
  </si>
  <si>
    <t xml:space="preserve">Zamrznjen brstični ohrovt </t>
  </si>
  <si>
    <t>Zamrznjeni gozdni sadeži</t>
  </si>
  <si>
    <t>0,1-2,5</t>
  </si>
  <si>
    <t>zamrznjeni šampinjoni</t>
  </si>
  <si>
    <t>Zamrznjene marelice v kockah</t>
  </si>
  <si>
    <t>Zamrznjene višnje brez koščic</t>
  </si>
  <si>
    <t>Zamrznjene borovnice</t>
  </si>
  <si>
    <t>zamrznjene jagode</t>
  </si>
  <si>
    <t>Zamrznjen por rezan</t>
  </si>
  <si>
    <t>Zamrznjene bučke kocke</t>
  </si>
  <si>
    <t>Kitajski mix,</t>
  </si>
  <si>
    <t xml:space="preserve">Zucchini mix, </t>
  </si>
  <si>
    <t>Zamrznjena paprika rezana mix</t>
  </si>
  <si>
    <t xml:space="preserve">zamrznjen peteršilj </t>
  </si>
  <si>
    <t xml:space="preserve">Mexico mix, </t>
  </si>
  <si>
    <t>testenine pisane (dodatek špinače, rdeče pese, korenčka, ipd.)</t>
  </si>
  <si>
    <t>Testenine, krpice, jajčne</t>
  </si>
  <si>
    <t>Testenine, špageti, polnozrnati, kot št 5</t>
  </si>
  <si>
    <t>Testenine, peresniki, polnozrnati, kot št. 49</t>
  </si>
  <si>
    <t>testenine, peresniki, jajčni</t>
  </si>
  <si>
    <t xml:space="preserve">Ajdova kaša </t>
  </si>
  <si>
    <t xml:space="preserve">Ješprenj </t>
  </si>
  <si>
    <t xml:space="preserve">Prosena kaša </t>
  </si>
  <si>
    <t xml:space="preserve">Pirina moka </t>
  </si>
  <si>
    <t>Koruzna moka</t>
  </si>
  <si>
    <t xml:space="preserve">Polnozrnata pšenična moka </t>
  </si>
  <si>
    <t>kus kus</t>
  </si>
  <si>
    <t>Kus kus, polnozrnati</t>
  </si>
  <si>
    <t xml:space="preserve">Koruzna polenta, instant </t>
  </si>
  <si>
    <t>Polnozrnata koruzna polenta, instant</t>
  </si>
  <si>
    <t>Pšenična moka bela gladka T400</t>
  </si>
  <si>
    <t xml:space="preserve">pšenična moka bela gladka Tip 400 </t>
  </si>
  <si>
    <t xml:space="preserve">Pšenična moka bela ostra </t>
  </si>
  <si>
    <t xml:space="preserve">Pšenični zdrob </t>
  </si>
  <si>
    <t xml:space="preserve">Dolgozrnati parboiled riž ekstra kakovosti </t>
  </si>
  <si>
    <t xml:space="preserve">Beli riž okroglozrnati 1. vrste </t>
  </si>
  <si>
    <t xml:space="preserve">Pirin zdrob </t>
  </si>
  <si>
    <t>250-1000</t>
  </si>
  <si>
    <t>Rjavi riž,  ekstra kakovosti</t>
  </si>
  <si>
    <t>Riž tri žita</t>
  </si>
  <si>
    <t>Mešanica iz rjavega riža, rdeče kvinoje in pražene ajde (3 barvni mix)</t>
  </si>
  <si>
    <t>Koruzni kosmiči brez dodanega sladkorja</t>
  </si>
  <si>
    <t>Musli - sadni, min 35% sadja</t>
  </si>
  <si>
    <t>Musli s čokolado in bučnimi semeni</t>
  </si>
  <si>
    <t>Peresniki</t>
  </si>
  <si>
    <t xml:space="preserve">Čokoladni kosmiči - kroglice </t>
  </si>
  <si>
    <t>Crispy corn flakes  lonček</t>
  </si>
  <si>
    <t xml:space="preserve">Ovseni kosmiči </t>
  </si>
  <si>
    <t xml:space="preserve">Fidelini za juho korenčkovi </t>
  </si>
  <si>
    <t xml:space="preserve">Jušna zakuha, rezanci </t>
  </si>
  <si>
    <t>500-4000</t>
  </si>
  <si>
    <t xml:space="preserve">Zvezdice </t>
  </si>
  <si>
    <t xml:space="preserve">jušni fritati </t>
  </si>
  <si>
    <t xml:space="preserve">Testenine, svedri </t>
  </si>
  <si>
    <t>Ribana kaša</t>
  </si>
  <si>
    <t>Testenine polži, večji, jajčni</t>
  </si>
  <si>
    <t>Testenine polži, manjš, jajčni</t>
  </si>
  <si>
    <t xml:space="preserve">Zlate kroglice </t>
  </si>
  <si>
    <t>Suhe testenine za lazanjo z jajci</t>
  </si>
  <si>
    <t>Pirini široki rezanci</t>
  </si>
  <si>
    <t>Rezanci ajdov</t>
  </si>
  <si>
    <t xml:space="preserve">Jajčne testenine široki rezanci </t>
  </si>
  <si>
    <t xml:space="preserve">Jajčne testenine kitke </t>
  </si>
  <si>
    <t>Valoviti široki rezanci, jajčni</t>
  </si>
  <si>
    <t xml:space="preserve">Drobtine bele </t>
  </si>
  <si>
    <t xml:space="preserve">drobtine polbele </t>
  </si>
  <si>
    <t xml:space="preserve">Prepečenec polnozrnati </t>
  </si>
  <si>
    <t xml:space="preserve">prepečenec </t>
  </si>
  <si>
    <t xml:space="preserve">grisini s sezamom </t>
  </si>
  <si>
    <t xml:space="preserve">Grisini polnozrnati </t>
  </si>
  <si>
    <t xml:space="preserve">grisini </t>
  </si>
  <si>
    <t xml:space="preserve">mlinci </t>
  </si>
  <si>
    <t>Svaljki, temni (rženi, polnozrnati)</t>
  </si>
  <si>
    <t>Polpeti, 5 žit</t>
  </si>
  <si>
    <t>Polpeti, zelenjavni</t>
  </si>
  <si>
    <t>polški z orehi do 10 dag</t>
  </si>
  <si>
    <t>Zamrznjene palačinke sladke</t>
  </si>
  <si>
    <t>0,5-1</t>
  </si>
  <si>
    <t>60-100</t>
  </si>
  <si>
    <t>navihanček z marmeladnim nadevom</t>
  </si>
  <si>
    <t>Navihanček s čokoladnim nadevom</t>
  </si>
  <si>
    <t xml:space="preserve">listnato test od </t>
  </si>
  <si>
    <t xml:space="preserve">Vlečeno testo </t>
  </si>
  <si>
    <t xml:space="preserve">orehovi štruklji </t>
  </si>
  <si>
    <t xml:space="preserve">sirovi štruklji </t>
  </si>
  <si>
    <t xml:space="preserve">Kaneloni, šunka in sir </t>
  </si>
  <si>
    <t xml:space="preserve">Sojini polpeti </t>
  </si>
  <si>
    <t xml:space="preserve">Svaljki, krompirjevi  </t>
  </si>
  <si>
    <t>Cmoki s čokoladnim nadevom</t>
  </si>
  <si>
    <t xml:space="preserve">cmoki jagodni </t>
  </si>
  <si>
    <t xml:space="preserve">cmoki borovničevi </t>
  </si>
  <si>
    <t xml:space="preserve">cmoki slivovi </t>
  </si>
  <si>
    <t xml:space="preserve">Cmoki marelični </t>
  </si>
  <si>
    <t>zdrobovi ocvrtki</t>
  </si>
  <si>
    <t>zmrznjeni tortelini s sirom</t>
  </si>
  <si>
    <t>Kajzarice brez glutena, zmarznjene</t>
  </si>
  <si>
    <t>njoki brez glutena, zmrznjeni</t>
  </si>
  <si>
    <t>Tortelini brez glutena, zamrznjeni</t>
  </si>
  <si>
    <t>Mini čokoladni žepki</t>
  </si>
  <si>
    <t>Zamrznjen sirov burek</t>
  </si>
  <si>
    <t>Zamrznjeni pirini polnozrnati rogljički</t>
  </si>
  <si>
    <t>Zamrznjene plošče za lazanjo</t>
  </si>
  <si>
    <t xml:space="preserve">osje gnezdo </t>
  </si>
  <si>
    <t>rogljiček francoski prazen, brez jajc in mleka</t>
  </si>
  <si>
    <t>slano pecivo</t>
  </si>
  <si>
    <t xml:space="preserve">zavitek polnozrnati jabolčni, vlečeno testo </t>
  </si>
  <si>
    <t xml:space="preserve">žepek orehov </t>
  </si>
  <si>
    <t>Ajdov kruh, z orehi, model, rezan</t>
  </si>
  <si>
    <t>Pisani kruh, model, rezan</t>
  </si>
  <si>
    <t>Burek jabolčni</t>
  </si>
  <si>
    <t>Burek sirov</t>
  </si>
  <si>
    <t>Žemlja koruzna,  rezana po dogovoru</t>
  </si>
  <si>
    <t>Žemlja koruzna, rezana po dogovoru</t>
  </si>
  <si>
    <t>Žemlja polnozrnata, rezana po dogovoru</t>
  </si>
  <si>
    <t>Žemlja črna, rezana po dogovoru</t>
  </si>
  <si>
    <t>Štručka s sezamom, rezana po dogovoru</t>
  </si>
  <si>
    <t>Štručka s sirom in šunko</t>
  </si>
  <si>
    <t>Štručka polnozrnata, rezana po dogovoru</t>
  </si>
  <si>
    <t>Štručka s sirom, rezana po dogovoru</t>
  </si>
  <si>
    <t xml:space="preserve">Štručka s sirom </t>
  </si>
  <si>
    <t xml:space="preserve">štručka mlečna </t>
  </si>
  <si>
    <t>Štručka makova</t>
  </si>
  <si>
    <t xml:space="preserve">Štručka makova </t>
  </si>
  <si>
    <t>Štručka s semeni, rezana po dogovoru</t>
  </si>
  <si>
    <t>Hot dog štručka, rezana po dogovoru</t>
  </si>
  <si>
    <t xml:space="preserve">Pletenka </t>
  </si>
  <si>
    <t>Koruzno pecivo, rezana po dogovoru</t>
  </si>
  <si>
    <t>Kajzerica, rezana po dogovoru</t>
  </si>
  <si>
    <r>
      <t>Kajzerica</t>
    </r>
    <r>
      <rPr>
        <b/>
        <sz val="9"/>
        <color rgb="FF000000"/>
        <rFont val="Calibri"/>
        <family val="2"/>
        <charset val="238"/>
        <scheme val="minor"/>
      </rPr>
      <t>,</t>
    </r>
    <r>
      <rPr>
        <sz val="9"/>
        <color rgb="FF000000"/>
        <rFont val="Calibri"/>
        <family val="2"/>
        <charset val="238"/>
        <scheme val="minor"/>
      </rPr>
      <t xml:space="preserve"> rezana po dogovoru</t>
    </r>
  </si>
  <si>
    <t>Rženo pecivo, rezana po dogovoru</t>
  </si>
  <si>
    <t>Polnozrnato pecivo, rezana po dogovoru</t>
  </si>
  <si>
    <t>Bombeta polbela, rezana po dogovoru</t>
  </si>
  <si>
    <t>Bombeta s semeni, rezana po dogovoru</t>
  </si>
  <si>
    <t>Bombeta s sezamom, rezana po dogovoru</t>
  </si>
  <si>
    <t>Bombeta ovsena, rezana po dogovoru</t>
  </si>
  <si>
    <t>Ajdovo pecivo</t>
  </si>
  <si>
    <t xml:space="preserve">Ajdovo pecivo </t>
  </si>
  <si>
    <t>Ovseni kruh, model, rezan</t>
  </si>
  <si>
    <t xml:space="preserve">Ržen mešani kruh, model, rezan </t>
  </si>
  <si>
    <t xml:space="preserve">Ajdov kruh, model, rezan </t>
  </si>
  <si>
    <t>Pšenični kruh s semeni, rezan</t>
  </si>
  <si>
    <t xml:space="preserve">Koruzni mešani kruh , model, rezan </t>
  </si>
  <si>
    <t xml:space="preserve">Pšenični polnozrnat kruh , model, rezan </t>
  </si>
  <si>
    <t>Pirin kruh, model, rezan</t>
  </si>
  <si>
    <t xml:space="preserve">Pšenični polbeli kruh, model, rezan </t>
  </si>
  <si>
    <t xml:space="preserve">Pšenični kruh beli, štruca, model, rezan </t>
  </si>
  <si>
    <t>Črni kruh,  model, rezan</t>
  </si>
  <si>
    <t>Jušne kroglice</t>
  </si>
  <si>
    <t>Alkoholni 9% kis, pridobljen na naraven način brez kemičnih dodatkov</t>
  </si>
  <si>
    <t>Pecilni prašek zavoj (5 x 13 g)* cena za zavitek</t>
  </si>
  <si>
    <t>Jogurt sojin z okusom 2x115g</t>
  </si>
  <si>
    <t>Desert brezmlečni rižev z okusom 2x100g</t>
  </si>
  <si>
    <t>Desert puding kokos bio, 2x125g</t>
  </si>
  <si>
    <t>Desert puding kokos-ananas bio, 2x125g</t>
  </si>
  <si>
    <t>Jušne testenine brez glutena in jajc</t>
  </si>
  <si>
    <t xml:space="preserve">Testenine različnih oblik brez glutena in jajc </t>
  </si>
  <si>
    <t>Moka brez glutena</t>
  </si>
  <si>
    <t>Koruzna polenta brez sledov glutena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</si>
  <si>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</si>
  <si>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</si>
  <si>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</si>
  <si>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</si>
  <si>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</si>
  <si>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</si>
  <si>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</si>
  <si>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</si>
  <si>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</si>
  <si>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</si>
  <si>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</si>
  <si>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</si>
  <si>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</si>
  <si>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</si>
  <si>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</si>
  <si>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</si>
  <si>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</si>
  <si>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</si>
  <si>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</si>
  <si>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</si>
  <si>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</si>
  <si>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</si>
  <si>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</si>
  <si>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</si>
  <si>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</si>
  <si>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</si>
  <si>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</si>
  <si>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</si>
  <si>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</si>
  <si>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</si>
  <si>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</si>
  <si>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</si>
  <si>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166.</t>
  </si>
  <si>
    <t>167.</t>
  </si>
  <si>
    <t>168.</t>
  </si>
  <si>
    <t>169.</t>
  </si>
  <si>
    <t>170.</t>
  </si>
  <si>
    <t>171.</t>
  </si>
  <si>
    <t>172.</t>
  </si>
  <si>
    <t>175.</t>
  </si>
  <si>
    <t>176.</t>
  </si>
  <si>
    <t xml:space="preserve">Med cvetlični porcijski </t>
  </si>
  <si>
    <t xml:space="preserve">Kakav v granulah, kot Benquick, min 25% kakava </t>
  </si>
  <si>
    <t xml:space="preserve">Instant žitna kava kot Benquik </t>
  </si>
  <si>
    <t>čokoladni namaz, kot Nutella, enobarvni</t>
  </si>
  <si>
    <t>čokoladni namaz  kot Nutella, enobarvni</t>
  </si>
  <si>
    <t>čokoladni namaz, dvobarvni, kot Viki</t>
  </si>
  <si>
    <t>Zmes za krompirjevo testo</t>
  </si>
  <si>
    <t xml:space="preserve">Kokosova moka </t>
  </si>
  <si>
    <t xml:space="preserve">Sladkor beli kristalni </t>
  </si>
  <si>
    <t xml:space="preserve">Sladkor mleti v vrečki </t>
  </si>
  <si>
    <t>Sladkor rjavi nerafiniran</t>
  </si>
  <si>
    <t xml:space="preserve">Sladkor vanili </t>
  </si>
  <si>
    <t>Sol morska fino mleta, jodirana, nerefinirana, kot Piranska</t>
  </si>
  <si>
    <t>Sol, morska, jodirana, fino mleta</t>
  </si>
  <si>
    <t>Kis vinski, pridelan po klasičnem naravnem postopku kisanja in je brez dodanih arom in antioksidantov,</t>
  </si>
  <si>
    <t xml:space="preserve">Jetrna pašteta </t>
  </si>
  <si>
    <t>turistična pašteta, iz skuše, bogata z omega 3, brez glutena, brez konzervansov in drugih aditivov</t>
  </si>
  <si>
    <t>Olje olivno - 100%, extra deviško olivno olje</t>
  </si>
  <si>
    <t>Olje bučno, 100% jedilno</t>
  </si>
  <si>
    <t>Repično olje</t>
  </si>
  <si>
    <t>Olje za cvrtje</t>
  </si>
  <si>
    <t>Olje belo, 100% - sončnično</t>
  </si>
  <si>
    <t>Sardela v oljčnem olju, večje pakiranje</t>
  </si>
  <si>
    <t>Sardine, v konzervi</t>
  </si>
  <si>
    <t>tunina v rastlinskem olju, velike konzerve</t>
  </si>
  <si>
    <t>tunina v lastnem soku, velike konzerve</t>
  </si>
  <si>
    <t>Konzervirana tuna v kosih v olivnem olju</t>
  </si>
  <si>
    <t>Tuna vrste »tunnus albacares« v olivnem olju kot Rio-mare</t>
  </si>
  <si>
    <t>Voda gazirana kot Radenska</t>
  </si>
  <si>
    <t xml:space="preserve">Sadni namaz - marelica </t>
  </si>
  <si>
    <t>Instant želatina fix</t>
  </si>
  <si>
    <t xml:space="preserve">Kompot sadna solata </t>
  </si>
  <si>
    <t xml:space="preserve">Višnjev kompot </t>
  </si>
  <si>
    <t>Temna čokolada, z najmanj 85% kakavovih deležev</t>
  </si>
  <si>
    <t xml:space="preserve">Čokolada, jedilna, z najmanj 45% kakavovih deležev </t>
  </si>
  <si>
    <t>Blagi ketchup</t>
  </si>
  <si>
    <t>Paradižnikov koncentrat</t>
  </si>
  <si>
    <t>Pasirani paradižnik</t>
  </si>
  <si>
    <t>Grah, konzerva</t>
  </si>
  <si>
    <t>2,0-3</t>
  </si>
  <si>
    <t>Piškoti savoiardi</t>
  </si>
  <si>
    <t>Čokolešnik</t>
  </si>
  <si>
    <t>masleni keksi, kot Leibniz</t>
  </si>
  <si>
    <t>Napolitanke lešnik</t>
  </si>
  <si>
    <t xml:space="preserve">Napolitanke lešnik </t>
  </si>
  <si>
    <t>Bučna semena, cela, brez soli</t>
  </si>
  <si>
    <t xml:space="preserve">mandeljni, mleti </t>
  </si>
  <si>
    <t xml:space="preserve">orehi mleti </t>
  </si>
  <si>
    <t xml:space="preserve">Lešniki mleti </t>
  </si>
  <si>
    <t>Jedilni škrob, za zgoščevanje jedi</t>
  </si>
  <si>
    <t>Bio Puding vanilija</t>
  </si>
  <si>
    <t xml:space="preserve">Prašek za puding, okus vanilije </t>
  </si>
  <si>
    <t xml:space="preserve">Prašek za puding, okus čokolade </t>
  </si>
  <si>
    <t xml:space="preserve">Margarina za peko </t>
  </si>
  <si>
    <t>Rdeča pesa v kisu, brez aditivov, brez dodanih sladil</t>
  </si>
  <si>
    <t>Rdeča pesa v kisu, brez aditivov in dodanih sladil</t>
  </si>
  <si>
    <t xml:space="preserve">Fižol v zrnju, konzerva  </t>
  </si>
  <si>
    <t xml:space="preserve">Fižol stročji, konzerva, </t>
  </si>
  <si>
    <t xml:space="preserve">Gobe-šampinjoni rezani, v slanici, konzerva </t>
  </si>
  <si>
    <t>Pečena paprika fileti</t>
  </si>
  <si>
    <t xml:space="preserve">Paprika fileti </t>
  </si>
  <si>
    <t>Kumarice delikatesne</t>
  </si>
  <si>
    <t xml:space="preserve">Kumarice delikatesne </t>
  </si>
  <si>
    <t>Koruza sladka</t>
  </si>
  <si>
    <t xml:space="preserve">Gorčica </t>
  </si>
  <si>
    <t xml:space="preserve">Ajvar nepekoč </t>
  </si>
  <si>
    <t xml:space="preserve">Sadni namaz - jagoda </t>
  </si>
  <si>
    <t>Polnozrnati piškoti z ovsenimi kosmiči</t>
  </si>
  <si>
    <t>Napolitanke brez dodanega sladkorja</t>
  </si>
  <si>
    <t>Srbska solata</t>
  </si>
  <si>
    <t>Vloženi šampinjoni, celi v kisu</t>
  </si>
  <si>
    <t>Kapre v slanici</t>
  </si>
  <si>
    <t>Instant pire krompir</t>
  </si>
  <si>
    <t>Jušno zelenjavna kocka bio</t>
  </si>
  <si>
    <t>Jušna osnova v prahu, bio</t>
  </si>
  <si>
    <t>Čaj različni okusi, filter vrečka 2,5g</t>
  </si>
  <si>
    <t>Bio planinski čaj</t>
  </si>
  <si>
    <t xml:space="preserve">Bio sadni čaj </t>
  </si>
  <si>
    <t xml:space="preserve">Bio čaj za otroke, </t>
  </si>
  <si>
    <t>Čaj, božični, velika filter vrečka</t>
  </si>
  <si>
    <t>čaj, otroški, velika filter vrečka</t>
  </si>
  <si>
    <t>čaj, okus šipek, velika filter vrečka</t>
  </si>
  <si>
    <t>čaj, okus hibiskus,  velika filter vrečka</t>
  </si>
  <si>
    <t>čaj, okus meta, velika filter vrečka</t>
  </si>
  <si>
    <t>čaj, okus gozdni sadeži, velika filter vrečka</t>
  </si>
  <si>
    <t>čaj, okus češnja, velika filter vrečka</t>
  </si>
  <si>
    <t>čaj, okus borovnica,  velika filter vrečka</t>
  </si>
  <si>
    <t>čaj, okus malina, velika filter vrečka</t>
  </si>
  <si>
    <t>čaj, okus brusnica, velika filter vrečka</t>
  </si>
  <si>
    <t>čaj, okus breskev, velika filter vrečka</t>
  </si>
  <si>
    <t>grisini, brez sledov glutena, jajc, oreščkov, mleka</t>
  </si>
  <si>
    <t>prepečenec, brez sledov glutena, jajc, oreščkov, mleka</t>
  </si>
  <si>
    <t>Koruzni kosmiči, brez sledov glutena, jajc, mleka in oreščkov</t>
  </si>
  <si>
    <t>Hrustljavi riževi kruhki, brez sledov glutena, jajc, oreščkov, mleka</t>
  </si>
  <si>
    <t>Hrustljavi kvinojini kruhki, brez sledov glutena, jajc, oreščkov, mleka</t>
  </si>
  <si>
    <t>Lososov namaz v tubi, kot Rio Mare Pate</t>
  </si>
  <si>
    <t>Tunin namaz v tubi, kot Rio Mare Pate</t>
  </si>
  <si>
    <t>Pašteta naravna Tartex</t>
  </si>
  <si>
    <t>Margarina Vitaquell</t>
  </si>
  <si>
    <t>Slano mešano pecivo</t>
  </si>
  <si>
    <t>Bio koruzni vaflji</t>
  </si>
  <si>
    <t>Riževi vaflji s temno čokolado</t>
  </si>
  <si>
    <t xml:space="preserve">Riževi vaflji, brez soli </t>
  </si>
  <si>
    <t>kruh brez glutena, polnozrnati</t>
  </si>
  <si>
    <t>Kruh brez glutena s semeni</t>
  </si>
  <si>
    <t xml:space="preserve">Rogljički brez glutena, beli </t>
  </si>
  <si>
    <t xml:space="preserve">Kruh brez glutena, beli </t>
  </si>
  <si>
    <t>bio marmelada borovnica, 70% s.d.</t>
  </si>
  <si>
    <t xml:space="preserve">bio marmelada marelica, 70% s.d. </t>
  </si>
  <si>
    <t xml:space="preserve">bio marmelada jagoda, 70%s.d. </t>
  </si>
  <si>
    <t>Nadomestek za sir, mozzarella rezine</t>
  </si>
  <si>
    <t xml:space="preserve">Nadomestek za sir, gauda rezine, </t>
  </si>
  <si>
    <t xml:space="preserve">bio pirin napitek </t>
  </si>
  <si>
    <t>bio proseni napitek</t>
  </si>
  <si>
    <t>bio rižev napitek vanilija</t>
  </si>
  <si>
    <t>Rižev napitek</t>
  </si>
  <si>
    <t>0,1-1</t>
  </si>
  <si>
    <t>620-1000</t>
  </si>
  <si>
    <t>3,0-5</t>
  </si>
  <si>
    <t>Majoneza, delikatesna kot Thomy, brez konzervansov, 1kg</t>
  </si>
  <si>
    <t xml:space="preserve">Majoneza, delikatesna kot Thomy, brez konzervansov, 5kg </t>
  </si>
  <si>
    <t>165.</t>
  </si>
  <si>
    <t>173.</t>
  </si>
  <si>
    <t>174.</t>
  </si>
  <si>
    <t>Kumina, mleta</t>
  </si>
  <si>
    <t>Lovor, suhi listi v vrečki, pakiran</t>
  </si>
  <si>
    <t xml:space="preserve">Majaron v embalaži, pakiran </t>
  </si>
  <si>
    <t>100-250</t>
  </si>
  <si>
    <t xml:space="preserve">Muškatni orešček v embalaži, mleti, pakiran </t>
  </si>
  <si>
    <t>rožmarin v embalaži, pakiran</t>
  </si>
  <si>
    <t xml:space="preserve">Česen v embalaži, grobo mleti, pakiran </t>
  </si>
  <si>
    <t xml:space="preserve">Peteršilj, suh, listi, pakiran </t>
  </si>
  <si>
    <t>mešani poper, v zrnju, pakiran</t>
  </si>
  <si>
    <t xml:space="preserve">poper, črni, v zrnju, pakiran </t>
  </si>
  <si>
    <t xml:space="preserve">Poper, črni, mleti, pakiran </t>
  </si>
  <si>
    <t xml:space="preserve">Paprika, sladka, mleta, rdeča, pakirana </t>
  </si>
  <si>
    <t xml:space="preserve">Origano v embalaži, pakiran </t>
  </si>
  <si>
    <t xml:space="preserve">Timijan v embalaži, pakiran </t>
  </si>
  <si>
    <t>Sir, poltrdi, do 35% m.m, pakirano (več vrst), rezan</t>
  </si>
  <si>
    <t>Sir, poltrdi, do 45% m.m., pakirano  kg(več vrst) rezan</t>
  </si>
  <si>
    <t>Sirni namaz, pakirano</t>
  </si>
  <si>
    <t>pleskavice iz mešanega mesa</t>
  </si>
  <si>
    <t>Mortadela, navadna brez dodatkov, v kosu in rezana</t>
  </si>
  <si>
    <r>
      <t>kraški pršut suh</t>
    </r>
    <r>
      <rPr>
        <b/>
        <sz val="9"/>
        <rFont val="Calibri"/>
        <family val="2"/>
        <charset val="238"/>
        <scheme val="minor"/>
      </rPr>
      <t xml:space="preserve"> z zaščitenim geografskim poreklom (obvezen certifikat), v kosu in rezan</t>
    </r>
  </si>
  <si>
    <t>Slanina pečena delikatesna, hamburška slanina, v kosu in rezana</t>
  </si>
  <si>
    <t>Salama domača suha, rezana</t>
  </si>
  <si>
    <t>0,1-10</t>
  </si>
  <si>
    <t>Zamrznjena mešana zelenjava za francosko solato</t>
  </si>
  <si>
    <t>zamrznjeni beluš ali špargelj  zeleni, do kg</t>
  </si>
  <si>
    <t xml:space="preserve">Zamrznjene gozdne gobe z jurčki, </t>
  </si>
  <si>
    <t>10-100</t>
  </si>
  <si>
    <t>bio maslo I vrste,</t>
  </si>
  <si>
    <t>bio kisla smetana, 18%m.m.</t>
  </si>
  <si>
    <t>Bio skuta nepasirana</t>
  </si>
  <si>
    <t>bio pica mesna, 10x20 cm</t>
  </si>
  <si>
    <t>bio pica sirova, 10x20 cm</t>
  </si>
  <si>
    <t>bio rogljiček z marmelado</t>
  </si>
  <si>
    <t>bio buhtelj, z marmelado</t>
  </si>
  <si>
    <t>bio skutin polžek</t>
  </si>
  <si>
    <t>bio kakavovo mešano pekovsko pecivo</t>
  </si>
  <si>
    <t>bio polnozrnato pekovsko pecivo s sirom</t>
  </si>
  <si>
    <t>bio koruzno mešano pekovsko pecivo</t>
  </si>
  <si>
    <t>bio korenčkovo mešano pekovsko pecivo</t>
  </si>
  <si>
    <t>bio kamutovo mešano pekovsko pecivo</t>
  </si>
  <si>
    <t>bio pirino mešano pekovsko pecivo</t>
  </si>
  <si>
    <t>bio ovseno mešano pekovsko pecivo</t>
  </si>
  <si>
    <t>bio ajdovo mešano pekovsko pecivo</t>
  </si>
  <si>
    <t>bio pšenično belo pekovsko pecivo s sirom</t>
  </si>
  <si>
    <t>bio koruzni mešani kruh</t>
  </si>
  <si>
    <t>bio korenčkov mešani kruh</t>
  </si>
  <si>
    <t>bio polnozrnati kruh</t>
  </si>
  <si>
    <t>bio kamutov mešani kruh</t>
  </si>
  <si>
    <t>bio ržen kruh</t>
  </si>
  <si>
    <t>bio ajdov mešani kruh</t>
  </si>
  <si>
    <t>bio ovseni mešani kruh</t>
  </si>
  <si>
    <t>bio pirin mešani kruh</t>
  </si>
  <si>
    <t>bio beli pšenični kruh</t>
  </si>
  <si>
    <t>bio polbeli pšenični kruh</t>
  </si>
  <si>
    <t>bio banane</t>
  </si>
  <si>
    <t>bio breskve</t>
  </si>
  <si>
    <t>bio češnje</t>
  </si>
  <si>
    <t>bio grozdje</t>
  </si>
  <si>
    <t>bio hruške</t>
  </si>
  <si>
    <t>bio jabolčni krhlji</t>
  </si>
  <si>
    <t>bio jabolka, različne sorte</t>
  </si>
  <si>
    <t>bio jagode</t>
  </si>
  <si>
    <t>bio kaki vanilija</t>
  </si>
  <si>
    <t>bio kivi</t>
  </si>
  <si>
    <t>bio limone</t>
  </si>
  <si>
    <t>bio lubenice</t>
  </si>
  <si>
    <t>bio mandarine</t>
  </si>
  <si>
    <t>bio melone</t>
  </si>
  <si>
    <t>bio nektarine</t>
  </si>
  <si>
    <t>bio pomaranče</t>
  </si>
  <si>
    <t>bio slive</t>
  </si>
  <si>
    <t>bio slive, suhe</t>
  </si>
  <si>
    <t>bio korenje</t>
  </si>
  <si>
    <t>bio paprika rumena</t>
  </si>
  <si>
    <t>bio paprika rdeča</t>
  </si>
  <si>
    <t>bio paradižnik</t>
  </si>
  <si>
    <t>bio solata, različne sorte</t>
  </si>
  <si>
    <t>IK</t>
  </si>
  <si>
    <t>ml</t>
  </si>
  <si>
    <t>Telečje pleče brez kosti v kosu ali narezano - IZBRANA KAKOVOST  (obvezen certifikat)</t>
  </si>
  <si>
    <t>Telečje notranje stegno brez kosti v kosu ali narezano - IZBRANA KAKOVOST  (obvezen certifikat)</t>
  </si>
  <si>
    <t>Pašteta s šunko</t>
  </si>
  <si>
    <t>Pašteta čajna</t>
  </si>
  <si>
    <t>ZGO</t>
  </si>
  <si>
    <t>Klobasa za kuhanje kot Kranjska klobasa, manj začinjena</t>
  </si>
  <si>
    <r>
      <t xml:space="preserve">Goveje kosti </t>
    </r>
    <r>
      <rPr>
        <sz val="9"/>
        <color rgb="FF00B050"/>
        <rFont val="Calibri"/>
        <family val="2"/>
        <charset val="238"/>
        <scheme val="minor"/>
      </rPr>
      <t xml:space="preserve">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</si>
  <si>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 brez kosti v kosu ali narezano ali mleto</t>
    </r>
    <r>
      <rPr>
        <sz val="9"/>
        <color rgb="FF00B050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</si>
  <si>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stegno, zrezki -</t>
    </r>
    <r>
      <rPr>
        <sz val="9"/>
        <color theme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IZBRANA KAKOVOST  (obvezen certifikat)</t>
    </r>
  </si>
  <si>
    <t>Vse salame morajo biti rezane in vakuumsko pakirane! Cena je enaka za kos, kot rezano, mleto.</t>
  </si>
  <si>
    <t>Piščančji file, prsa brez kosti in kože</t>
  </si>
  <si>
    <t>Piščančja bedra, zgornji in spodnji del skupaj, s kožo in kostjo</t>
  </si>
  <si>
    <t>Puranje stegno - narezano, brez kosti in kože</t>
  </si>
  <si>
    <r>
      <t xml:space="preserve">Puranji file, </t>
    </r>
    <r>
      <rPr>
        <sz val="10"/>
        <rFont val="Calibri"/>
        <family val="2"/>
        <charset val="238"/>
        <scheme val="minor"/>
      </rPr>
      <t xml:space="preserve">prsa </t>
    </r>
    <r>
      <rPr>
        <sz val="9"/>
        <rFont val="Calibri"/>
        <family val="2"/>
        <charset val="238"/>
        <scheme val="minor"/>
      </rPr>
      <t>v kosu ali narezano</t>
    </r>
  </si>
  <si>
    <t>Piščančji file, prsi, kocke 2x2 cm</t>
  </si>
  <si>
    <t>IK ALI VK</t>
  </si>
  <si>
    <t>Piščančja nabodala, ražnjiči, lahko z zelenjavo, 80-100g</t>
  </si>
  <si>
    <t>Oslič, file - Merlucius hubbsi - argentinski oslič, očiščen, zamrznjen, brez glazure, interfoliran</t>
  </si>
  <si>
    <t>oslič, file-Merlucius hubbsi - argentinski oslič, paniran, očiščen, zamrznjen,</t>
  </si>
  <si>
    <t>šarenka postrv file, očiščena, zamrznjena,  max do 20% glazure, porcijski (60-120g)</t>
  </si>
  <si>
    <t>brancin file, očiščen, zamrznjen, brez lusk, porcijski (80-120 g), max do 25% glazure</t>
  </si>
  <si>
    <t>orada file, očiščen, zamrznjen, brez lusk, porcijski (80-120g), max do 25% glazure</t>
  </si>
  <si>
    <t>Škarpena-file, očiščen, zamrznjen, max do 20% glazure</t>
  </si>
  <si>
    <t>Morski sadeži brez surimijev</t>
  </si>
  <si>
    <t>Solata krhkolistna glavnata kot kristalka, vsi tipi/sorte</t>
  </si>
  <si>
    <t>Solata mehkolistna - vsi tipi/sorte</t>
  </si>
  <si>
    <t>testenine, špageti kot št. 7</t>
  </si>
  <si>
    <t>20,0-30</t>
  </si>
  <si>
    <t>8,0-10</t>
  </si>
  <si>
    <t xml:space="preserve">rogljiček francoski z marmelado, </t>
  </si>
  <si>
    <t>rogljiček francoski s čokolado</t>
  </si>
  <si>
    <t>100-120</t>
  </si>
  <si>
    <t>300-350</t>
  </si>
  <si>
    <t>Cena mora vključevati pakiranje, razrez.</t>
  </si>
  <si>
    <t xml:space="preserve">francoski rogljič z marmelado </t>
  </si>
  <si>
    <t xml:space="preserve">francoski rogljič s čokolado </t>
  </si>
  <si>
    <t xml:space="preserve">Polnozrnat francoski rogljiček </t>
  </si>
  <si>
    <t>Buhtelj z marmelado</t>
  </si>
  <si>
    <t>Zavitek jabolčni</t>
  </si>
  <si>
    <t xml:space="preserve">zavitek skutni </t>
  </si>
  <si>
    <t xml:space="preserve">Krof z marmelado </t>
  </si>
  <si>
    <t>Kremna rezina</t>
  </si>
  <si>
    <t>Čokoladni muffini</t>
  </si>
  <si>
    <t>Kava prava mleta Bracaffe ali njej enakovredna, min. 70 - max 75% kave arabica, razlika Robust, kot Barcaffe</t>
  </si>
  <si>
    <t>BIO</t>
  </si>
  <si>
    <t>36-40</t>
  </si>
  <si>
    <t>250-500</t>
  </si>
  <si>
    <t>0,2-0,25</t>
  </si>
  <si>
    <t>bio mleko, min. 3,2% mm</t>
  </si>
  <si>
    <t>bio kefir, navadni, izdelan iz kefirjevega zrna, min. 3,2% mm, 150 g</t>
  </si>
  <si>
    <t>bio kefir, navadni, izdelan iz kefirjevega zrna, min. 3,2% mm, 3 l</t>
  </si>
  <si>
    <t>rjava leča</t>
  </si>
  <si>
    <t>rdeča leča</t>
  </si>
  <si>
    <t>Čokolada v prahu, min 36% kakavovih d.</t>
  </si>
  <si>
    <t>453-700</t>
  </si>
  <si>
    <t>100-500</t>
  </si>
  <si>
    <t>2,0-4</t>
  </si>
  <si>
    <t>2500-4250</t>
  </si>
  <si>
    <t>100-150</t>
  </si>
  <si>
    <t>250-300</t>
  </si>
  <si>
    <t>Losos, file-Salmo salar- brez kože, očiščen, zamrznjen, max do 10% glazure, porcijski</t>
  </si>
  <si>
    <t>Solata krhkolistna rozetasta, vsi tipi/sorte</t>
  </si>
  <si>
    <t>Sladka smetana za stepanje, 35%m.m.</t>
  </si>
  <si>
    <t>Sladka smetana za kuhanje</t>
  </si>
  <si>
    <t>bio kumare</t>
  </si>
  <si>
    <t>1,5-3</t>
  </si>
  <si>
    <t>60-80</t>
  </si>
  <si>
    <t>BIO MLEKO IN MLEČNI IZDELKI</t>
  </si>
  <si>
    <t>BIO KEFIR</t>
  </si>
  <si>
    <t>BIO KRUH IN PEKOVSKI IZDELKI</t>
  </si>
  <si>
    <t>EKOLOŠKO MESO</t>
  </si>
  <si>
    <t>predracun2a_OSSKSezana</t>
  </si>
  <si>
    <t>OSNOVNA ŠOLA SREČKA KOSOVELA SEŽANA</t>
  </si>
  <si>
    <t xml:space="preserve">Kosovelova ulica 6, 6210 Sežana				</t>
  </si>
  <si>
    <t>svinjski zrezki iz svinjske prate</t>
  </si>
  <si>
    <t>Hruške rdeče viljamovke</t>
  </si>
  <si>
    <t>Hruške Abate Fetel</t>
  </si>
  <si>
    <t xml:space="preserve">Hruške Santa Marija </t>
  </si>
  <si>
    <t>0,75-2,5</t>
  </si>
  <si>
    <t>Zamrznjena špinača, pasirana v briketih</t>
  </si>
  <si>
    <t>0,25-1</t>
  </si>
  <si>
    <t>0,25-5</t>
  </si>
  <si>
    <t>Integralni rjavi riž, ekstra kakovosti</t>
  </si>
  <si>
    <t>tunina pašteta, min. 30% deleža tune, brez glutena, brez konzervansov in drugih aditivov</t>
  </si>
  <si>
    <t>Ekstra domača marmelada - marelica, ki vsebuje min. 55% sadja</t>
  </si>
  <si>
    <t>Ekstra domača marmelada - jagoda, ki vsebuje min. 55% sadja</t>
  </si>
  <si>
    <t>Ekstra domača marmelada - šipek, ki vsebuje min. 55% sadja</t>
  </si>
  <si>
    <t>Namaz borovnica, 100 % iz sadja in sadnega soka</t>
  </si>
  <si>
    <t>Ketchup brez dodanega sladkorja</t>
  </si>
  <si>
    <t xml:space="preserve">Piškoti brez glutena </t>
  </si>
  <si>
    <t>Polnozrnati piškoti brez glutena</t>
  </si>
  <si>
    <t>Ovseni napitek</t>
  </si>
  <si>
    <t>Čokoladni namaz kot Plamil, brez glutena</t>
  </si>
  <si>
    <t>Namaz kot Zwergenwiese različni okusi</t>
  </si>
  <si>
    <t>Bio namaz iz bazilike kot Zwergenwiese</t>
  </si>
  <si>
    <t>Bio namaz s porom in bučkami kot Zwergenwiese</t>
  </si>
  <si>
    <t xml:space="preserve">Gobova juha z jurčki, brez mononatrijevega glutamata </t>
  </si>
  <si>
    <t xml:space="preserve">Špargljeva juha, brez mononatrijevega glutamata </t>
  </si>
  <si>
    <t>Olive zelene brez koščic</t>
  </si>
  <si>
    <t>Olive črne brez koščic</t>
  </si>
  <si>
    <t>Breskov nektar, sadni delež breskev min 50%, nepovratna embalaža (tetra prisma, pure pack in podobno) brez konzervansov in umetnih sladil</t>
  </si>
  <si>
    <t xml:space="preserve"> l </t>
  </si>
  <si>
    <t>Hruškov nektar, sadni delež hruške min 50%, nepovratna embalaža (tetra prisma, pure pack in podobno) brez konzervansov in umetnih sladil</t>
  </si>
  <si>
    <t>Nektar iz črnega ribeza, sadni delež črnega ribeza min 25%, nepovratna embalaža (tetra prisma, pure pack in podobno) brez konzervansov in umetnih sladil</t>
  </si>
  <si>
    <t>Nektar iz  borovnic in aronije, sadni delež min 35%, nepovratna embalaža (tetra prisma, pure pack in podobno) brez konzervansov in umetnih sladil</t>
  </si>
  <si>
    <t>Nektar jagoda, jabolka, sadni delež min 45%,  nepovratna embalaža (tetra prisma, pure pack in podobno) brez konzervansov in umetnih sladil</t>
  </si>
  <si>
    <t>Marelični nektar, sadni delež min 43% (marelica min 30%, jabolka), nepovratna embalaža (tetra prisma , pure pack in podobno) brez konzervansov in umetnih sladil</t>
  </si>
  <si>
    <t>100 % multivitaminski sok iz rdečega sadja, nepovratna embalaža (tetra brick, pure pack in podobno) brez konzervansov in umetnih sladil</t>
  </si>
  <si>
    <t>Breskov  nektar sadni delež min 50% (breskev min. 32%, jabolka), nepovratna embalaža (tetra brik, pure pack in podobno) brez konzervansov in umetnih sladil</t>
  </si>
  <si>
    <t xml:space="preserve"> kos </t>
  </si>
  <si>
    <t>Marelični nektar sadni delež min 43% (marelica min 30%, jabolka), nepovratna embalaža(tetra brik, pure pack in podobno) brez konzervansov in umetnih sladil</t>
  </si>
  <si>
    <t>Ananasov sok 100% sadni delež, nepovratna embalaža (tetra prisma, pure pack in podobno) brez konzervansov, brez dodanega sladkorja in umetnih sladil</t>
  </si>
  <si>
    <t xml:space="preserve">Jabolčni sok 100% sadni delež, nepovratna embalaža (tetra gemina, pure pack in podobno) brez konzervansov, brez dodanega sladkorja in umetnih sladil </t>
  </si>
  <si>
    <t>Otroški jabolčni sok 100 % sadni delež, v steklenički, brez dodanega sladkorja, brez glutena, obogaten z vitaminom C</t>
  </si>
  <si>
    <t>Pomarančni sok 100% sadni delež, nepovratna embalaža (tetra gemina, pure pack in podobno), brez konzervansov, brez dodanega sladkorja in umetnih sladil</t>
  </si>
  <si>
    <t>Pomarančni sok 100% sadni delež, nepovratna embalaža (tetra brik, pure pack in podobno)  brez konzervansov, brez dodanega sladkorja in umetnih sladil</t>
  </si>
  <si>
    <t>Jabolčni sok 100% sadni delež, nepovratna embalaža (tetra brik, pure pack in podobno) brez konzervansov, brez dodanega sladkorja in umetnih sladil</t>
  </si>
  <si>
    <t xml:space="preserve">Smoothie sadni sok iz grozdja, jagod, banan, jabolk in borovnic </t>
  </si>
  <si>
    <t xml:space="preserve">Bio jabolčni sok </t>
  </si>
  <si>
    <t>Bio sok jabolko, breskev, korenje, 100% sadni delež,</t>
  </si>
  <si>
    <t xml:space="preserve">Bio sok jabolko, breskev, korenje 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</si>
  <si>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</si>
  <si>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</si>
  <si>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</si>
  <si>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>Sadno žitna rezina marelica, žita, jogurt  brez umetnih barvil, arom in konzervansov (Frutabela ali enakovredno) min 33% sadja z jogurtovim oblivom min 33%</t>
  </si>
  <si>
    <t>Čokoladno sadna rezina  brez umetnih barvil, arom in konzervansov (Frutabela ali enakovredno) malina, 90% sadni delež</t>
  </si>
  <si>
    <t>Sadna ploščica sliva, jabolko, žita, min. 88% sadja, brez dodanih sladkorjev</t>
  </si>
  <si>
    <t>Sadna ploščica malina, rdeča pesa, jabolko, žita, min. 88% sadja, brez dodanih sladkorjev</t>
  </si>
  <si>
    <t>Sadna ploščica korenje, pomaranča, jabolko, žita, min. 88% sadja, brez dodanih sladkorjev</t>
  </si>
  <si>
    <t>kos</t>
  </si>
  <si>
    <t>SADNI SOKOVI, SIRUPI IN SADNO ŽITNE REZINE</t>
  </si>
  <si>
    <t>Čebulice v kisu</t>
  </si>
  <si>
    <t xml:space="preserve">Voda gazirana kot Radenska </t>
  </si>
  <si>
    <t>Voda negazirana izvirska</t>
  </si>
  <si>
    <t>Gorčica porcijska, 18g</t>
  </si>
  <si>
    <t>Ketchup porcijski, 18g</t>
  </si>
  <si>
    <t>sveža podloga za pico</t>
  </si>
  <si>
    <t xml:space="preserve">zavitek skutin, vlečeno testo </t>
  </si>
  <si>
    <t>Jabolka Elstar</t>
  </si>
  <si>
    <t>Jajčevci</t>
  </si>
  <si>
    <t>100 % limonin sok, nepovratna embalaža (tetra brick, pure pack in podobno) brez konzervansov in umetnih sladil</t>
  </si>
  <si>
    <t>Multivitaminski sok iz rdečega sadja 100% sadni delež, nepovratna embalaža (tetra brik, pure pack in podobno) brez konzervansov, brez dodanega sladkorja in umetnih sladil</t>
  </si>
  <si>
    <t>Hruške Konferans</t>
  </si>
  <si>
    <t>Salama piščančja posebna, rezana</t>
  </si>
  <si>
    <t>Puranji file, prsi, kocke 2x2 cm</t>
  </si>
  <si>
    <t>Prekajena svinjska rebra</t>
  </si>
  <si>
    <t>Čičerika, konzerva</t>
  </si>
  <si>
    <t>Sadni namaz - mešano sadje</t>
  </si>
  <si>
    <t xml:space="preserve">Pecilni prašek  </t>
  </si>
  <si>
    <t>Kakav v prahu 10-12%</t>
  </si>
  <si>
    <t>5 do 10</t>
  </si>
  <si>
    <t>Med cvetlični</t>
  </si>
  <si>
    <t>prepečenec, porcijski</t>
  </si>
  <si>
    <t>grisini, porcijski</t>
  </si>
  <si>
    <t>bio krompir</t>
  </si>
  <si>
    <t>Paniran sir</t>
  </si>
  <si>
    <t>Sir Gorgonzola</t>
  </si>
  <si>
    <t>150 - 200 g</t>
  </si>
  <si>
    <t>400 - 800 g</t>
  </si>
  <si>
    <t>Fižol Tetovec (za pasulj)</t>
  </si>
  <si>
    <t>Kvinoja</t>
  </si>
  <si>
    <t>Bulgur</t>
  </si>
  <si>
    <t>500 - 1000</t>
  </si>
  <si>
    <t>kruhovi cmoki</t>
  </si>
  <si>
    <t>Surovo maslo brez laktoze</t>
  </si>
  <si>
    <t>Kaneloni z mesnim nadevom</t>
  </si>
  <si>
    <t>Dietna marmelada, porcijska, 60% sadnega deleža</t>
  </si>
  <si>
    <t>Bio sok granatno jabolko, ribez, 100% sadni delež</t>
  </si>
  <si>
    <t>Krompir olupljen cel, vakumiran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</si>
  <si>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</si>
  <si>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</si>
  <si>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</si>
  <si>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</si>
  <si>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</si>
  <si>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</si>
  <si>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</si>
  <si>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</si>
  <si>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</si>
  <si>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</si>
  <si>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Kis balzamični</t>
  </si>
  <si>
    <t>Kis - jabolčni, ki je pridelan po klasičnem naravnem postopku kisanja in je brez dodanih arom in antioksidantov</t>
  </si>
  <si>
    <t>Kis-vinski, ki je pridelan po klasičnem naravnem postopku kisanja in je brez dodanih arom in antioksidantov</t>
  </si>
  <si>
    <t>Čebula rjava</t>
  </si>
  <si>
    <t>Začimbna mešanica kot Vegeta natur, vedro</t>
  </si>
  <si>
    <t xml:space="preserve">Bio zeliščna pašteta v tubi kot Tartex </t>
  </si>
  <si>
    <t>do 0,5</t>
  </si>
  <si>
    <r>
      <t>bio kefir, z žiti-</t>
    </r>
    <r>
      <rPr>
        <sz val="9"/>
        <color rgb="FF00B050"/>
        <rFont val="Calibri"/>
        <family val="2"/>
        <charset val="238"/>
      </rPr>
      <t>različni okusi,</t>
    </r>
    <r>
      <rPr>
        <sz val="9"/>
        <color rgb="FF000000"/>
        <rFont val="Calibri"/>
        <family val="2"/>
        <charset val="238"/>
      </rPr>
      <t xml:space="preserve"> izdelan iz kefirjevega zrna, 150 g</t>
    </r>
  </si>
  <si>
    <r>
      <t>bio kefir, sadni-</t>
    </r>
    <r>
      <rPr>
        <sz val="9"/>
        <color rgb="FF00B050"/>
        <rFont val="Calibri"/>
        <family val="2"/>
        <charset val="238"/>
      </rPr>
      <t>različni okusi,</t>
    </r>
    <r>
      <rPr>
        <sz val="9"/>
        <color rgb="FF000000"/>
        <rFont val="Calibri"/>
        <family val="2"/>
        <charset val="238"/>
      </rPr>
      <t xml:space="preserve"> izdelan iz kefirjevega zrna, min. 3,2% mm, 150 g</t>
    </r>
  </si>
  <si>
    <r>
      <t>bio kefir, sadni</t>
    </r>
    <r>
      <rPr>
        <sz val="9"/>
        <color rgb="FFFF0000"/>
        <rFont val="Calibri"/>
        <family val="2"/>
        <charset val="238"/>
      </rPr>
      <t>-</t>
    </r>
    <r>
      <rPr>
        <sz val="9"/>
        <color rgb="FF00B050"/>
        <rFont val="Calibri"/>
        <family val="2"/>
        <charset val="238"/>
      </rPr>
      <t>različni okusi</t>
    </r>
    <r>
      <rPr>
        <sz val="9"/>
        <color rgb="FFFF0000"/>
        <rFont val="Calibri"/>
        <family val="2"/>
        <charset val="238"/>
      </rPr>
      <t>,</t>
    </r>
    <r>
      <rPr>
        <sz val="9"/>
        <color rgb="FF000000"/>
        <rFont val="Calibri"/>
        <family val="2"/>
        <charset val="238"/>
      </rPr>
      <t xml:space="preserve"> izdelan iz kefirjevega zrna, min. 3,2% mm, 3 l</t>
    </r>
  </si>
  <si>
    <t>ZELENO NAROČANJE -1 leto</t>
  </si>
  <si>
    <t>bio jogurt, navadni min. 1,5% m.m,</t>
  </si>
  <si>
    <t xml:space="preserve">bio skutni namaz </t>
  </si>
  <si>
    <t>bio kislo mleko, min. 3,2 m.m,</t>
  </si>
  <si>
    <r>
      <t xml:space="preserve">bio jogurt, sadni </t>
    </r>
    <r>
      <rPr>
        <sz val="9"/>
        <color rgb="FF00B050"/>
        <rFont val="Calibri"/>
        <family val="2"/>
        <charset val="238"/>
        <scheme val="minor"/>
      </rPr>
      <t>-različni okusi</t>
    </r>
    <r>
      <rPr>
        <sz val="9"/>
        <color rgb="FF000000"/>
        <rFont val="Calibri"/>
        <family val="2"/>
        <charset val="238"/>
        <scheme val="minor"/>
      </rPr>
      <t>,min. 1,5% m.m</t>
    </r>
  </si>
  <si>
    <t>Bio telečje hrenovke</t>
  </si>
  <si>
    <t>artikel brišemo</t>
  </si>
  <si>
    <t>Jogurt sadni s probiotično kulturo, v plastenki, kot LCA</t>
  </si>
  <si>
    <t>jogurt navadni s probiotično kulturo, v plastenki, kot LCA</t>
  </si>
  <si>
    <t xml:space="preserve">Kosmiči s sadjem </t>
  </si>
  <si>
    <t>Kosmiči s čokolado</t>
  </si>
  <si>
    <t>30a</t>
  </si>
  <si>
    <t>Testenine, dvojni polžki</t>
  </si>
  <si>
    <t>Bio sveže goveje meso, mlada govedina, pleče,  za golaž, kocke</t>
  </si>
  <si>
    <t>Bio goveje mleto meso, mlada govedina, pleče</t>
  </si>
  <si>
    <r>
      <t xml:space="preserve">Bio goveji zrezki, (trakci) </t>
    </r>
    <r>
      <rPr>
        <sz val="9"/>
        <color rgb="FFFF0000"/>
        <rFont val="Calibri"/>
        <family val="2"/>
        <charset val="238"/>
      </rPr>
      <t>mlada govedina, stegno</t>
    </r>
  </si>
  <si>
    <t>Bio telečje pleče, v kosu ali narezano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</si>
</sst>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3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color rgb="FF000000"/>
      <name val="Calibri"/>
      <scheme val="minor"/>
    </font>
    <font>
      <sz val="9"/>
      <color rgb="FFFF0000"/>
      <name val="Calibri"/>
      <family val="2"/>
      <charset val="238"/>
    </font>
    <font>
      <sz val="9"/>
      <color rgb="FF00B050"/>
      <name val="Calibri"/>
      <family val="2"/>
      <charset val="238"/>
    </font>
    <font>
      <b/>
      <sz val="10"/>
      <color rgb="FF00B05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99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8" fillId="0" borderId="0"/>
    <xf numFmtId="0" fontId="3" fillId="0" borderId="0"/>
    <xf numFmtId="0" fontId="49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40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8" fillId="0" borderId="0"/>
    <xf numFmtId="0" fontId="1" fillId="0" borderId="0"/>
    <xf numFmtId="0" fontId="73" fillId="0" borderId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31" fillId="40" borderId="4" applyNumberFormat="0" applyAlignment="0" applyProtection="0"/>
    <xf numFmtId="0" fontId="31" fillId="9" borderId="4" applyNumberFormat="0" applyAlignment="0" applyProtection="0"/>
    <xf numFmtId="0" fontId="17" fillId="52" borderId="0" applyNumberFormat="0" applyBorder="0" applyAlignment="0" applyProtection="0"/>
    <xf numFmtId="0" fontId="17" fillId="54" borderId="0" applyNumberFormat="0" applyBorder="0" applyAlignment="0" applyProtection="0"/>
    <xf numFmtId="0" fontId="18" fillId="43" borderId="0" applyNumberFormat="0" applyBorder="0" applyAlignment="0" applyProtection="0"/>
    <xf numFmtId="0" fontId="19" fillId="55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6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7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61" borderId="0" applyNumberFormat="0" applyBorder="0" applyAlignment="0" applyProtection="0"/>
    <xf numFmtId="0" fontId="27" fillId="0" borderId="10" applyNumberFormat="0" applyFill="0" applyAlignment="0" applyProtection="0"/>
    <xf numFmtId="0" fontId="28" fillId="62" borderId="5" applyNumberFormat="0" applyAlignment="0" applyProtection="0"/>
    <xf numFmtId="0" fontId="29" fillId="55" borderId="4" applyNumberFormat="0" applyAlignment="0" applyProtection="0"/>
    <xf numFmtId="0" fontId="30" fillId="42" borderId="0" applyNumberFormat="0" applyBorder="0" applyAlignment="0" applyProtection="0"/>
    <xf numFmtId="0" fontId="31" fillId="46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3" borderId="0" applyNumberFormat="0" applyBorder="0" applyAlignment="0" applyProtection="0"/>
    <xf numFmtId="0" fontId="3" fillId="0" borderId="0"/>
    <xf numFmtId="0" fontId="74" fillId="63" borderId="0">
      <alignment horizontal="center" vertical="top"/>
    </xf>
    <xf numFmtId="0" fontId="74" fillId="63" borderId="0">
      <alignment horizontal="left" vertical="top"/>
    </xf>
    <xf numFmtId="0" fontId="74" fillId="63" borderId="0">
      <alignment horizontal="left" vertical="top"/>
    </xf>
    <xf numFmtId="0" fontId="74" fillId="63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4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5" borderId="0" applyBorder="0" applyProtection="0"/>
    <xf numFmtId="0" fontId="48" fillId="0" borderId="0"/>
    <xf numFmtId="0" fontId="48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5" borderId="29" applyNumberFormat="0" applyAlignment="0" applyProtection="0"/>
    <xf numFmtId="0" fontId="73" fillId="57" borderId="30" applyNumberFormat="0" applyAlignment="0" applyProtection="0"/>
    <xf numFmtId="0" fontId="29" fillId="55" borderId="31" applyNumberFormat="0" applyAlignment="0" applyProtection="0"/>
    <xf numFmtId="0" fontId="31" fillId="46" borderId="31" applyNumberFormat="0" applyAlignment="0" applyProtection="0"/>
    <xf numFmtId="0" fontId="2" fillId="0" borderId="32" applyNumberFormat="0" applyFill="0" applyAlignment="0" applyProtection="0"/>
    <xf numFmtId="8" fontId="1" fillId="0" borderId="0" applyFont="0" applyFill="0" applyBorder="0" applyAlignment="0" applyProtection="0"/>
    <xf numFmtId="0" fontId="29" fillId="9" borderId="31" applyNumberFormat="0" applyAlignment="0" applyProtection="0"/>
    <xf numFmtId="0" fontId="31" fillId="9" borderId="31" applyNumberFormat="0" applyAlignment="0" applyProtection="0"/>
    <xf numFmtId="0" fontId="4" fillId="24" borderId="30" applyNumberFormat="0" applyFont="0" applyAlignment="0" applyProtection="0"/>
    <xf numFmtId="0" fontId="19" fillId="9" borderId="29" applyNumberFormat="0" applyAlignment="0" applyProtection="0"/>
    <xf numFmtId="0" fontId="2" fillId="0" borderId="3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1" applyNumberFormat="0" applyAlignment="0" applyProtection="0"/>
    <xf numFmtId="0" fontId="31" fillId="9" borderId="31" applyNumberFormat="0" applyAlignment="0" applyProtection="0"/>
    <xf numFmtId="0" fontId="4" fillId="24" borderId="30" applyNumberFormat="0" applyFont="0" applyAlignment="0" applyProtection="0"/>
    <xf numFmtId="0" fontId="19" fillId="9" borderId="29" applyNumberFormat="0" applyAlignment="0" applyProtection="0"/>
    <xf numFmtId="0" fontId="2" fillId="0" borderId="3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3" fillId="0" borderId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82" fillId="77" borderId="0" applyBorder="0" applyProtection="0"/>
    <xf numFmtId="0" fontId="82" fillId="74" borderId="0" applyBorder="0" applyProtection="0"/>
    <xf numFmtId="0" fontId="82" fillId="75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77" borderId="0" applyBorder="0" applyProtection="0"/>
    <xf numFmtId="0" fontId="82" fillId="74" borderId="0" applyBorder="0" applyProtection="0"/>
    <xf numFmtId="0" fontId="82" fillId="75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83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4" borderId="0" applyBorder="0" applyProtection="0"/>
    <xf numFmtId="0" fontId="83" fillId="67" borderId="0" applyBorder="0" applyProtection="0"/>
    <xf numFmtId="0" fontId="84" fillId="72" borderId="33" applyProtection="0"/>
    <xf numFmtId="0" fontId="84" fillId="72" borderId="33" applyProtection="0"/>
    <xf numFmtId="0" fontId="85" fillId="85" borderId="34" applyProtection="0"/>
    <xf numFmtId="0" fontId="86" fillId="68" borderId="0" applyBorder="0" applyProtection="0"/>
    <xf numFmtId="0" fontId="87" fillId="0" borderId="0" applyBorder="0" applyProtection="0"/>
    <xf numFmtId="0" fontId="86" fillId="68" borderId="0" applyBorder="0" applyProtection="0"/>
    <xf numFmtId="0" fontId="88" fillId="0" borderId="35" applyProtection="0"/>
    <xf numFmtId="0" fontId="89" fillId="0" borderId="36" applyProtection="0"/>
    <xf numFmtId="0" fontId="90" fillId="0" borderId="37" applyProtection="0"/>
    <xf numFmtId="0" fontId="90" fillId="0" borderId="0" applyBorder="0" applyProtection="0"/>
    <xf numFmtId="0" fontId="91" fillId="72" borderId="33" applyProtection="0"/>
    <xf numFmtId="0" fontId="91" fillId="72" borderId="33" applyProtection="0"/>
    <xf numFmtId="0" fontId="92" fillId="72" borderId="38" applyProtection="0"/>
    <xf numFmtId="0" fontId="93" fillId="0" borderId="39" applyProtection="0"/>
    <xf numFmtId="0" fontId="88" fillId="0" borderId="35" applyProtection="0"/>
    <xf numFmtId="0" fontId="89" fillId="0" borderId="36" applyProtection="0"/>
    <xf numFmtId="0" fontId="90" fillId="0" borderId="37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43" fillId="0" borderId="0">
      <alignment vertical="center"/>
    </xf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9" fillId="0" borderId="0"/>
    <xf numFmtId="0" fontId="97" fillId="0" borderId="0"/>
    <xf numFmtId="0" fontId="43" fillId="0" borderId="0"/>
    <xf numFmtId="0" fontId="98" fillId="0" borderId="0"/>
    <xf numFmtId="0" fontId="43" fillId="0" borderId="0"/>
    <xf numFmtId="0" fontId="43" fillId="0" borderId="0"/>
    <xf numFmtId="0" fontId="43" fillId="0" borderId="0" applyBorder="0" applyProtection="0"/>
    <xf numFmtId="0" fontId="96" fillId="0" borderId="0"/>
    <xf numFmtId="0" fontId="99" fillId="86" borderId="0" applyBorder="0" applyProtection="0"/>
    <xf numFmtId="0" fontId="99" fillId="86" borderId="0" applyBorder="0" applyProtection="0"/>
    <xf numFmtId="0" fontId="100" fillId="87" borderId="0" applyBorder="0" applyProtection="0"/>
    <xf numFmtId="0" fontId="43" fillId="88" borderId="40" applyProtection="0"/>
    <xf numFmtId="0" fontId="43" fillId="88" borderId="40" applyProtection="0"/>
    <xf numFmtId="168" fontId="43" fillId="0" borderId="0" applyBorder="0" applyProtection="0"/>
    <xf numFmtId="0" fontId="97" fillId="88" borderId="40" applyProtection="0"/>
    <xf numFmtId="0" fontId="101" fillId="0" borderId="0" applyBorder="0" applyProtection="0"/>
    <xf numFmtId="0" fontId="92" fillId="72" borderId="38" applyProtection="0"/>
    <xf numFmtId="0" fontId="92" fillId="72" borderId="38" applyProtection="0"/>
    <xf numFmtId="0" fontId="87" fillId="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83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4" borderId="0" applyBorder="0" applyProtection="0"/>
    <xf numFmtId="0" fontId="93" fillId="0" borderId="39" applyProtection="0"/>
    <xf numFmtId="0" fontId="85" fillId="85" borderId="34" applyProtection="0"/>
    <xf numFmtId="0" fontId="84" fillId="72" borderId="33" applyProtection="0"/>
    <xf numFmtId="0" fontId="74" fillId="89" borderId="0">
      <alignment horizontal="center" vertical="top"/>
    </xf>
    <xf numFmtId="0" fontId="74" fillId="89" borderId="0">
      <alignment horizontal="left" vertical="top"/>
    </xf>
    <xf numFmtId="0" fontId="74" fillId="89" borderId="0">
      <alignment horizontal="left" vertical="top"/>
    </xf>
    <xf numFmtId="0" fontId="74" fillId="89" borderId="0">
      <alignment horizontal="left" vertical="top"/>
    </xf>
    <xf numFmtId="0" fontId="83" fillId="67" borderId="0" applyBorder="0" applyProtection="0"/>
    <xf numFmtId="0" fontId="94" fillId="0" borderId="0" applyBorder="0" applyProtection="0"/>
    <xf numFmtId="0" fontId="46" fillId="0" borderId="41" applyProtection="0"/>
    <xf numFmtId="0" fontId="46" fillId="0" borderId="41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1" fillId="71" borderId="33" applyProtection="0"/>
    <xf numFmtId="0" fontId="46" fillId="0" borderId="41" applyProtection="0"/>
    <xf numFmtId="0" fontId="101" fillId="0" borderId="0" applyBorder="0" applyProtection="0"/>
    <xf numFmtId="9" fontId="5" fillId="0" borderId="0" applyFont="0" applyFill="0" applyBorder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3" fillId="57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5" applyNumberFormat="0" applyAlignment="0" applyProtection="0"/>
    <xf numFmtId="0" fontId="73" fillId="57" borderId="46" applyNumberFormat="0" applyAlignment="0" applyProtection="0"/>
    <xf numFmtId="0" fontId="29" fillId="55" borderId="48" applyNumberFormat="0" applyAlignment="0" applyProtection="0"/>
    <xf numFmtId="0" fontId="31" fillId="46" borderId="48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31" fillId="9" borderId="68" applyNumberFormat="0" applyAlignment="0" applyProtection="0"/>
    <xf numFmtId="0" fontId="4" fillId="24" borderId="70" applyNumberFormat="0" applyFont="0" applyAlignment="0" applyProtection="0"/>
    <xf numFmtId="0" fontId="29" fillId="9" borderId="68" applyNumberFormat="0" applyAlignment="0" applyProtection="0"/>
    <xf numFmtId="0" fontId="4" fillId="24" borderId="70" applyNumberFormat="0" applyFont="0" applyAlignment="0" applyProtection="0"/>
    <xf numFmtId="0" fontId="4" fillId="24" borderId="62" applyNumberFormat="0" applyFon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44" fontId="5" fillId="0" borderId="0" applyFont="0" applyFill="0" applyBorder="0" applyAlignment="0" applyProtection="0"/>
    <xf numFmtId="0" fontId="19" fillId="9" borderId="69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31" fillId="46" borderId="68" applyNumberFormat="0" applyAlignment="0" applyProtection="0"/>
    <xf numFmtId="0" fontId="4" fillId="24" borderId="70" applyNumberFormat="0" applyFont="0" applyAlignment="0" applyProtection="0"/>
    <xf numFmtId="0" fontId="19" fillId="55" borderId="69" applyNumberFormat="0" applyAlignment="0" applyProtection="0"/>
    <xf numFmtId="0" fontId="31" fillId="9" borderId="67" applyNumberFormat="0" applyAlignment="0" applyProtection="0"/>
    <xf numFmtId="0" fontId="31" fillId="40" borderId="48" applyNumberFormat="0" applyAlignment="0" applyProtection="0"/>
    <xf numFmtId="0" fontId="31" fillId="40" borderId="68" applyNumberFormat="0" applyAlignment="0" applyProtection="0"/>
    <xf numFmtId="0" fontId="2" fillId="0" borderId="71" applyNumberFormat="0" applyFill="0" applyAlignment="0" applyProtection="0"/>
    <xf numFmtId="44" fontId="1" fillId="0" borderId="0" applyFont="0" applyFill="0" applyBorder="0" applyAlignment="0" applyProtection="0"/>
    <xf numFmtId="0" fontId="29" fillId="9" borderId="67" applyNumberFormat="0" applyAlignment="0" applyProtection="0"/>
    <xf numFmtId="0" fontId="31" fillId="9" borderId="68" applyNumberFormat="0" applyAlignment="0" applyProtection="0"/>
    <xf numFmtId="0" fontId="29" fillId="55" borderId="68" applyNumberFormat="0" applyAlignment="0" applyProtection="0"/>
    <xf numFmtId="0" fontId="19" fillId="9" borderId="69" applyNumberFormat="0" applyAlignment="0" applyProtection="0"/>
    <xf numFmtId="0" fontId="4" fillId="24" borderId="70" applyNumberFormat="0" applyFont="0" applyAlignment="0" applyProtection="0"/>
    <xf numFmtId="8" fontId="1" fillId="0" borderId="0" applyFont="0" applyFill="0" applyBorder="0" applyAlignment="0" applyProtection="0"/>
    <xf numFmtId="0" fontId="31" fillId="40" borderId="68" applyNumberFormat="0" applyAlignment="0" applyProtection="0"/>
    <xf numFmtId="0" fontId="4" fillId="24" borderId="62" applyNumberFormat="0" applyFon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19" fillId="55" borderId="69" applyNumberFormat="0" applyAlignment="0" applyProtection="0"/>
    <xf numFmtId="0" fontId="2" fillId="0" borderId="7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6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8" applyNumberFormat="0" applyAlignment="0" applyProtection="0"/>
    <xf numFmtId="0" fontId="19" fillId="9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7" borderId="62" applyNumberFormat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0" fontId="3" fillId="24" borderId="6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9" applyNumberFormat="0" applyAlignment="0" applyProtection="0"/>
    <xf numFmtId="0" fontId="73" fillId="57" borderId="50" applyNumberFormat="0" applyAlignment="0" applyProtection="0"/>
    <xf numFmtId="0" fontId="29" fillId="55" borderId="51" applyNumberFormat="0" applyAlignment="0" applyProtection="0"/>
    <xf numFmtId="0" fontId="31" fillId="46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0" applyNumberFormat="0" applyFont="0" applyAlignment="0" applyProtection="0"/>
    <xf numFmtId="0" fontId="19" fillId="9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0" applyNumberFormat="0" applyFont="0" applyAlignment="0" applyProtection="0"/>
    <xf numFmtId="0" fontId="19" fillId="9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73" fillId="57" borderId="70" applyNumberFormat="0" applyAlignment="0" applyProtection="0"/>
    <xf numFmtId="0" fontId="19" fillId="9" borderId="69" applyNumberFormat="0" applyAlignment="0" applyProtection="0"/>
    <xf numFmtId="0" fontId="31" fillId="40" borderId="68" applyNumberForma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9" fillId="55" borderId="69" applyNumberFormat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1" fillId="9" borderId="68" applyNumberFormat="0" applyAlignment="0" applyProtection="0"/>
    <xf numFmtId="0" fontId="29" fillId="55" borderId="68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19" fillId="9" borderId="69" applyNumberFormat="0" applyAlignment="0" applyProtection="0"/>
    <xf numFmtId="0" fontId="2" fillId="0" borderId="63" applyNumberFormat="0" applyFill="0" applyAlignment="0" applyProtection="0"/>
    <xf numFmtId="0" fontId="31" fillId="40" borderId="68" applyNumberFormat="0" applyAlignment="0" applyProtection="0"/>
    <xf numFmtId="0" fontId="31" fillId="9" borderId="68" applyNumberFormat="0" applyAlignment="0" applyProtection="0"/>
    <xf numFmtId="0" fontId="19" fillId="9" borderId="69" applyNumberFormat="0" applyAlignment="0" applyProtection="0"/>
    <xf numFmtId="0" fontId="3" fillId="24" borderId="70" applyNumberFormat="0" applyFon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31" fillId="46" borderId="68" applyNumberFormat="0" applyAlignment="0" applyProtection="0"/>
    <xf numFmtId="0" fontId="31" fillId="9" borderId="68" applyNumberFormat="0" applyAlignment="0" applyProtection="0"/>
    <xf numFmtId="0" fontId="19" fillId="55" borderId="69" applyNumberFormat="0" applyAlignment="0" applyProtection="0"/>
    <xf numFmtId="0" fontId="31" fillId="9" borderId="68" applyNumberFormat="0" applyAlignment="0" applyProtection="0"/>
    <xf numFmtId="0" fontId="31" fillId="9" borderId="68" applyNumberFormat="0" applyAlignment="0" applyProtection="0"/>
    <xf numFmtId="0" fontId="31" fillId="9" borderId="68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29" fillId="55" borderId="68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9" fillId="9" borderId="69" applyNumberFormat="0" applyAlignment="0" applyProtection="0"/>
    <xf numFmtId="0" fontId="19" fillId="9" borderId="69" applyNumberFormat="0" applyAlignment="0" applyProtection="0"/>
    <xf numFmtId="0" fontId="29" fillId="55" borderId="68" applyNumberFormat="0" applyAlignment="0" applyProtection="0"/>
    <xf numFmtId="0" fontId="31" fillId="9" borderId="68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19" fillId="55" borderId="69" applyNumberFormat="0" applyAlignment="0" applyProtection="0"/>
    <xf numFmtId="0" fontId="4" fillId="24" borderId="50" applyNumberFormat="0" applyFont="0" applyAlignment="0" applyProtection="0"/>
    <xf numFmtId="0" fontId="19" fillId="9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44" fontId="1" fillId="0" borderId="0" applyFont="0" applyFill="0" applyBorder="0" applyAlignment="0" applyProtection="0"/>
    <xf numFmtId="0" fontId="73" fillId="57" borderId="50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9" applyNumberFormat="0" applyAlignment="0" applyProtection="0"/>
    <xf numFmtId="0" fontId="73" fillId="57" borderId="50" applyNumberFormat="0" applyAlignment="0" applyProtection="0"/>
    <xf numFmtId="0" fontId="29" fillId="55" borderId="51" applyNumberFormat="0" applyAlignment="0" applyProtection="0"/>
    <xf numFmtId="0" fontId="31" fillId="46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0" applyNumberFormat="0" applyFont="0" applyAlignment="0" applyProtection="0"/>
    <xf numFmtId="0" fontId="19" fillId="9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0" applyNumberFormat="0" applyFont="0" applyAlignment="0" applyProtection="0"/>
    <xf numFmtId="0" fontId="19" fillId="9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31" fillId="9" borderId="53" applyNumberFormat="0" applyAlignment="0" applyProtection="0"/>
    <xf numFmtId="0" fontId="73" fillId="57" borderId="55" applyNumberFormat="0" applyAlignment="0" applyProtection="0"/>
    <xf numFmtId="0" fontId="29" fillId="55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29" fillId="55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9" fillId="9" borderId="53" applyNumberFormat="0" applyAlignment="0" applyProtection="0"/>
    <xf numFmtId="43" fontId="5" fillId="0" borderId="0" applyFont="0" applyFill="0" applyBorder="0" applyAlignment="0" applyProtection="0"/>
    <xf numFmtId="0" fontId="4" fillId="24" borderId="5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0" fontId="19" fillId="9" borderId="54" applyNumberFormat="0" applyAlignment="0" applyProtection="0"/>
    <xf numFmtId="0" fontId="73" fillId="57" borderId="55" applyNumberFormat="0" applyAlignment="0" applyProtection="0"/>
    <xf numFmtId="0" fontId="29" fillId="55" borderId="53" applyNumberFormat="0" applyAlignment="0" applyProtection="0"/>
    <xf numFmtId="0" fontId="2" fillId="0" borderId="56" applyNumberFormat="0" applyFill="0" applyAlignment="0" applyProtection="0"/>
    <xf numFmtId="0" fontId="19" fillId="55" borderId="54" applyNumberFormat="0" applyAlignment="0" applyProtection="0"/>
    <xf numFmtId="0" fontId="31" fillId="40" borderId="53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55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44" fontId="1" fillId="0" borderId="0" applyFont="0" applyFill="0" applyBorder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73" fillId="57" borderId="55" applyNumberFormat="0" applyAlignment="0" applyProtection="0"/>
    <xf numFmtId="0" fontId="29" fillId="55" borderId="53" applyNumberFormat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0" fontId="19" fillId="55" borderId="54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19" fillId="55" borderId="54" applyNumberFormat="0" applyAlignment="0" applyProtection="0"/>
    <xf numFmtId="8" fontId="1" fillId="0" borderId="0" applyFont="0" applyFill="0" applyBorder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0" fontId="73" fillId="57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0" fontId="29" fillId="9" borderId="53" applyNumberForma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54" applyNumberFormat="0" applyAlignment="0" applyProtection="0"/>
    <xf numFmtId="0" fontId="73" fillId="57" borderId="55" applyNumberFormat="0" applyAlignment="0" applyProtection="0"/>
    <xf numFmtId="0" fontId="29" fillId="55" borderId="53" applyNumberFormat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19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" fillId="24" borderId="55" applyNumberFormat="0" applyFont="0" applyAlignment="0" applyProtection="0"/>
    <xf numFmtId="0" fontId="31" fillId="9" borderId="53" applyNumberFormat="0" applyAlignment="0" applyProtection="0"/>
    <xf numFmtId="0" fontId="29" fillId="55" borderId="53" applyNumberFormat="0" applyAlignment="0" applyProtection="0"/>
    <xf numFmtId="0" fontId="2" fillId="0" borderId="56" applyNumberFormat="0" applyFill="0" applyAlignment="0" applyProtection="0"/>
    <xf numFmtId="0" fontId="19" fillId="55" borderId="54" applyNumberFormat="0" applyAlignment="0" applyProtection="0"/>
    <xf numFmtId="0" fontId="19" fillId="9" borderId="54" applyNumberFormat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44" fontId="1" fillId="0" borderId="0" applyFont="0" applyFill="0" applyBorder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54" applyNumberFormat="0" applyAlignment="0" applyProtection="0"/>
    <xf numFmtId="0" fontId="73" fillId="57" borderId="55" applyNumberFormat="0" applyAlignment="0" applyProtection="0"/>
    <xf numFmtId="0" fontId="29" fillId="55" borderId="53" applyNumberFormat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53" applyNumberFormat="0" applyAlignment="0" applyProtection="0"/>
    <xf numFmtId="0" fontId="31" fillId="40" borderId="53" applyNumberFormat="0" applyAlignment="0" applyProtection="0"/>
    <xf numFmtId="0" fontId="19" fillId="9" borderId="54" applyNumberForma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31" fillId="40" borderId="53" applyNumberFormat="0" applyAlignment="0" applyProtection="0"/>
    <xf numFmtId="44" fontId="1" fillId="0" borderId="0" applyFont="0" applyFill="0" applyBorder="0" applyAlignment="0" applyProtection="0"/>
    <xf numFmtId="0" fontId="73" fillId="57" borderId="55" applyNumberFormat="0" applyAlignment="0" applyProtection="0"/>
    <xf numFmtId="0" fontId="19" fillId="9" borderId="54" applyNumberFormat="0" applyAlignment="0" applyProtection="0"/>
    <xf numFmtId="0" fontId="19" fillId="9" borderId="54" applyNumberFormat="0" applyAlignment="0" applyProtection="0"/>
    <xf numFmtId="8" fontId="1" fillId="0" borderId="0" applyFont="0" applyFill="0" applyBorder="0" applyAlignment="0" applyProtection="0"/>
    <xf numFmtId="0" fontId="31" fillId="46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53" applyNumberFormat="0" applyAlignment="0" applyProtection="0"/>
    <xf numFmtId="0" fontId="29" fillId="9" borderId="53" applyNumberFormat="0" applyAlignment="0" applyProtection="0"/>
    <xf numFmtId="8" fontId="1" fillId="0" borderId="0" applyFont="0" applyFill="0" applyBorder="0" applyAlignment="0" applyProtection="0"/>
    <xf numFmtId="0" fontId="31" fillId="9" borderId="53" applyNumberFormat="0" applyAlignment="0" applyProtection="0"/>
    <xf numFmtId="0" fontId="29" fillId="9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7" borderId="55" applyNumberFormat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31" fillId="9" borderId="53" applyNumberFormat="0" applyAlignment="0" applyProtection="0"/>
    <xf numFmtId="0" fontId="29" fillId="55" borderId="53" applyNumberFormat="0" applyAlignment="0" applyProtection="0"/>
    <xf numFmtId="0" fontId="19" fillId="55" borderId="54" applyNumberFormat="0" applyAlignment="0" applyProtection="0"/>
    <xf numFmtId="0" fontId="73" fillId="57" borderId="55" applyNumberForma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9" fillId="55" borderId="53" applyNumberFormat="0" applyAlignment="0" applyProtection="0"/>
    <xf numFmtId="0" fontId="29" fillId="55" borderId="53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9" fillId="55" borderId="54" applyNumberFormat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19" fillId="9" borderId="54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19" fillId="55" borderId="54" applyNumberFormat="0" applyAlignment="0" applyProtection="0"/>
    <xf numFmtId="0" fontId="19" fillId="55" borderId="54" applyNumberFormat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73" fillId="57" borderId="55" applyNumberForma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31" fillId="40" borderId="53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31" fillId="40" borderId="53" applyNumberFormat="0" applyAlignment="0" applyProtection="0"/>
    <xf numFmtId="0" fontId="19" fillId="55" borderId="54" applyNumberFormat="0" applyAlignment="0" applyProtection="0"/>
    <xf numFmtId="0" fontId="31" fillId="9" borderId="53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19" fillId="9" borderId="54" applyNumberFormat="0" applyAlignment="0" applyProtection="0"/>
    <xf numFmtId="0" fontId="19" fillId="9" borderId="54" applyNumberFormat="0" applyAlignment="0" applyProtection="0"/>
    <xf numFmtId="0" fontId="4" fillId="24" borderId="55" applyNumberFormat="0" applyFont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31" fillId="9" borderId="53" applyNumberFormat="0" applyAlignment="0" applyProtection="0"/>
    <xf numFmtId="0" fontId="19" fillId="55" borderId="54" applyNumberFormat="0" applyAlignment="0" applyProtection="0"/>
    <xf numFmtId="0" fontId="19" fillId="9" borderId="54" applyNumberFormat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19" fillId="55" borderId="54" applyNumberFormat="0" applyAlignment="0" applyProtection="0"/>
    <xf numFmtId="0" fontId="31" fillId="46" borderId="53" applyNumberFormat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0" fontId="31" fillId="9" borderId="53" applyNumberFormat="0" applyAlignment="0" applyProtection="0"/>
    <xf numFmtId="0" fontId="31" fillId="40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0" fontId="4" fillId="24" borderId="55" applyNumberFormat="0" applyFont="0" applyAlignment="0" applyProtection="0"/>
    <xf numFmtId="0" fontId="3" fillId="24" borderId="55" applyNumberFormat="0" applyFon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0" fontId="73" fillId="57" borderId="55" applyNumberFormat="0" applyAlignment="0" applyProtection="0"/>
    <xf numFmtId="0" fontId="29" fillId="55" borderId="53" applyNumberFormat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0" fontId="19" fillId="55" borderId="54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29" fillId="55" borderId="53" applyNumberFormat="0" applyAlignment="0" applyProtection="0"/>
    <xf numFmtId="0" fontId="73" fillId="57" borderId="55" applyNumberFormat="0" applyAlignment="0" applyProtection="0"/>
    <xf numFmtId="0" fontId="19" fillId="55" borderId="54" applyNumberFormat="0" applyAlignment="0" applyProtection="0"/>
    <xf numFmtId="0" fontId="3" fillId="24" borderId="55" applyNumberFormat="0" applyFont="0" applyAlignment="0" applyProtection="0"/>
    <xf numFmtId="0" fontId="19" fillId="9" borderId="54" applyNumberFormat="0" applyAlignment="0" applyProtection="0"/>
    <xf numFmtId="0" fontId="29" fillId="55" borderId="53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0" fontId="29" fillId="55" borderId="53" applyNumberFormat="0" applyAlignment="0" applyProtection="0"/>
    <xf numFmtId="0" fontId="31" fillId="40" borderId="53" applyNumberFormat="0" applyAlignment="0" applyProtection="0"/>
    <xf numFmtId="0" fontId="19" fillId="9" borderId="54" applyNumberForma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31" fillId="40" borderId="53" applyNumberFormat="0" applyAlignment="0" applyProtection="0"/>
    <xf numFmtId="0" fontId="73" fillId="57" borderId="55" applyNumberFormat="0" applyAlignment="0" applyProtection="0"/>
    <xf numFmtId="0" fontId="19" fillId="9" borderId="54" applyNumberFormat="0" applyAlignment="0" applyProtection="0"/>
    <xf numFmtId="0" fontId="19" fillId="9" borderId="54" applyNumberFormat="0" applyAlignment="0" applyProtection="0"/>
    <xf numFmtId="0" fontId="19" fillId="9" borderId="54" applyNumberFormat="0" applyAlignment="0" applyProtection="0"/>
    <xf numFmtId="0" fontId="31" fillId="46" borderId="53" applyNumberForma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31" fillId="40" borderId="53" applyNumberFormat="0" applyAlignment="0" applyProtection="0"/>
    <xf numFmtId="0" fontId="31" fillId="9" borderId="53" applyNumberFormat="0" applyAlignment="0" applyProtection="0"/>
    <xf numFmtId="0" fontId="3" fillId="24" borderId="55" applyNumberFormat="0" applyFon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29" fillId="55" borderId="53" applyNumberFormat="0" applyAlignment="0" applyProtection="0"/>
    <xf numFmtId="0" fontId="19" fillId="55" borderId="54" applyNumberFormat="0" applyAlignment="0" applyProtection="0"/>
    <xf numFmtId="0" fontId="19" fillId="55" borderId="54" applyNumberFormat="0" applyAlignment="0" applyProtection="0"/>
    <xf numFmtId="0" fontId="73" fillId="57" borderId="55" applyNumberForma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19" fillId="55" borderId="54" applyNumberFormat="0" applyAlignment="0" applyProtection="0"/>
    <xf numFmtId="0" fontId="29" fillId="9" borderId="53" applyNumberFormat="0" applyAlignment="0" applyProtection="0"/>
    <xf numFmtId="0" fontId="31" fillId="46" borderId="53" applyNumberFormat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29" fillId="9" borderId="53" applyNumberFormat="0" applyAlignment="0" applyProtection="0"/>
    <xf numFmtId="0" fontId="73" fillId="57" borderId="55" applyNumberFormat="0" applyAlignment="0" applyProtection="0"/>
    <xf numFmtId="0" fontId="31" fillId="40" borderId="53" applyNumberFormat="0" applyAlignment="0" applyProtection="0"/>
    <xf numFmtId="0" fontId="3" fillId="24" borderId="55" applyNumberFormat="0" applyFont="0" applyAlignment="0" applyProtection="0"/>
    <xf numFmtId="0" fontId="19" fillId="9" borderId="54" applyNumberFormat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9" fillId="9" borderId="53" applyNumberFormat="0" applyAlignment="0" applyProtection="0"/>
    <xf numFmtId="0" fontId="19" fillId="55" borderId="54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73" fillId="57" borderId="55" applyNumberFormat="0" applyAlignment="0" applyProtection="0"/>
    <xf numFmtId="0" fontId="31" fillId="40" borderId="53" applyNumberFormat="0" applyAlignment="0" applyProtection="0"/>
    <xf numFmtId="0" fontId="19" fillId="9" borderId="54" applyNumberFormat="0" applyAlignment="0" applyProtection="0"/>
    <xf numFmtId="0" fontId="73" fillId="57" borderId="55" applyNumberFormat="0" applyAlignment="0" applyProtection="0"/>
    <xf numFmtId="0" fontId="31" fillId="46" borderId="53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31" fillId="9" borderId="53" applyNumberFormat="0" applyAlignment="0" applyProtection="0"/>
    <xf numFmtId="0" fontId="29" fillId="55" borderId="53" applyNumberFormat="0" applyAlignment="0" applyProtection="0"/>
    <xf numFmtId="0" fontId="19" fillId="55" borderId="54" applyNumberFormat="0" applyAlignment="0" applyProtection="0"/>
    <xf numFmtId="0" fontId="73" fillId="57" borderId="55" applyNumberForma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9" fillId="55" borderId="53" applyNumberFormat="0" applyAlignment="0" applyProtection="0"/>
    <xf numFmtId="0" fontId="29" fillId="55" borderId="53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9" fillId="55" borderId="54" applyNumberFormat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19" fillId="9" borderId="54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9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19" fillId="55" borderId="54" applyNumberFormat="0" applyAlignment="0" applyProtection="0"/>
    <xf numFmtId="0" fontId="19" fillId="55" borderId="54" applyNumberFormat="0" applyAlignment="0" applyProtection="0"/>
    <xf numFmtId="0" fontId="19" fillId="9" borderId="54" applyNumberFormat="0" applyAlignment="0" applyProtection="0"/>
    <xf numFmtId="0" fontId="19" fillId="55" borderId="54" applyNumberFormat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31" fillId="9" borderId="53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73" fillId="57" borderId="55" applyNumberForma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0" fontId="31" fillId="40" borderId="53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31" fillId="40" borderId="53" applyNumberFormat="0" applyAlignment="0" applyProtection="0"/>
    <xf numFmtId="0" fontId="19" fillId="55" borderId="54" applyNumberFormat="0" applyAlignment="0" applyProtection="0"/>
    <xf numFmtId="0" fontId="31" fillId="9" borderId="53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31" fillId="9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73" fillId="57" borderId="55" applyNumberFormat="0" applyAlignment="0" applyProtection="0"/>
    <xf numFmtId="0" fontId="19" fillId="9" borderId="54" applyNumberFormat="0" applyAlignment="0" applyProtection="0"/>
    <xf numFmtId="0" fontId="29" fillId="9" borderId="53" applyNumberFormat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1" fillId="46" borderId="68" applyNumberFormat="0" applyAlignment="0" applyProtection="0"/>
    <xf numFmtId="0" fontId="73" fillId="57" borderId="70" applyNumberFormat="0" applyAlignment="0" applyProtection="0"/>
    <xf numFmtId="0" fontId="2" fillId="0" borderId="71" applyNumberFormat="0" applyFill="0" applyAlignment="0" applyProtection="0"/>
    <xf numFmtId="0" fontId="3" fillId="24" borderId="70" applyNumberFormat="0" applyFont="0" applyAlignment="0" applyProtection="0"/>
    <xf numFmtId="0" fontId="31" fillId="9" borderId="68" applyNumberFormat="0" applyAlignment="0" applyProtection="0"/>
    <xf numFmtId="0" fontId="2" fillId="0" borderId="71" applyNumberFormat="0" applyFill="0" applyAlignment="0" applyProtection="0"/>
    <xf numFmtId="0" fontId="3" fillId="24" borderId="70" applyNumberFormat="0" applyFont="0" applyAlignment="0" applyProtection="0"/>
    <xf numFmtId="0" fontId="2" fillId="0" borderId="71" applyNumberFormat="0" applyFill="0" applyAlignment="0" applyProtection="0"/>
    <xf numFmtId="0" fontId="31" fillId="40" borderId="68" applyNumberFormat="0" applyAlignment="0" applyProtection="0"/>
    <xf numFmtId="0" fontId="31" fillId="9" borderId="68" applyNumberFormat="0" applyAlignment="0" applyProtection="0"/>
    <xf numFmtId="0" fontId="4" fillId="24" borderId="70" applyNumberFormat="0" applyFont="0" applyAlignment="0" applyProtection="0"/>
    <xf numFmtId="0" fontId="73" fillId="57" borderId="70" applyNumberFormat="0" applyAlignment="0" applyProtection="0"/>
    <xf numFmtId="0" fontId="29" fillId="9" borderId="68" applyNumberFormat="0" applyAlignment="0" applyProtection="0"/>
    <xf numFmtId="0" fontId="31" fillId="46" borderId="68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31" fillId="46" borderId="68" applyNumberFormat="0" applyAlignment="0" applyProtection="0"/>
    <xf numFmtId="0" fontId="29" fillId="9" borderId="67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73" fillId="57" borderId="70" applyNumberFormat="0" applyAlignment="0" applyProtection="0"/>
    <xf numFmtId="0" fontId="19" fillId="55" borderId="69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31" fillId="9" borderId="67" applyNumberFormat="0" applyAlignment="0" applyProtection="0"/>
    <xf numFmtId="0" fontId="2" fillId="0" borderId="71" applyNumberFormat="0" applyFill="0" applyAlignment="0" applyProtection="0"/>
    <xf numFmtId="0" fontId="31" fillId="40" borderId="68" applyNumberFormat="0" applyAlignment="0" applyProtection="0"/>
    <xf numFmtId="0" fontId="29" fillId="55" borderId="67" applyNumberFormat="0" applyAlignment="0" applyProtection="0"/>
    <xf numFmtId="0" fontId="3" fillId="24" borderId="62" applyNumberFormat="0" applyFont="0" applyAlignment="0" applyProtection="0"/>
    <xf numFmtId="0" fontId="31" fillId="9" borderId="68" applyNumberFormat="0" applyAlignment="0" applyProtection="0"/>
    <xf numFmtId="0" fontId="19" fillId="9" borderId="69" applyNumberFormat="0" applyAlignment="0" applyProtection="0"/>
    <xf numFmtId="0" fontId="29" fillId="55" borderId="68" applyNumberFormat="0" applyAlignment="0" applyProtection="0"/>
    <xf numFmtId="0" fontId="19" fillId="9" borderId="69" applyNumberFormat="0" applyAlignment="0" applyProtection="0"/>
    <xf numFmtId="0" fontId="29" fillId="9" borderId="68" applyNumberFormat="0" applyAlignment="0" applyProtection="0"/>
    <xf numFmtId="0" fontId="19" fillId="55" borderId="69" applyNumberFormat="0" applyAlignment="0" applyProtection="0"/>
    <xf numFmtId="0" fontId="31" fillId="9" borderId="68" applyNumberFormat="0" applyAlignment="0" applyProtection="0"/>
    <xf numFmtId="0" fontId="19" fillId="9" borderId="69" applyNumberFormat="0" applyAlignment="0" applyProtection="0"/>
    <xf numFmtId="0" fontId="19" fillId="9" borderId="69" applyNumberFormat="0" applyAlignment="0" applyProtection="0"/>
    <xf numFmtId="0" fontId="31" fillId="46" borderId="68" applyNumberFormat="0" applyAlignment="0" applyProtection="0"/>
    <xf numFmtId="0" fontId="29" fillId="55" borderId="68" applyNumberForma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73" fillId="57" borderId="70" applyNumberFormat="0" applyAlignment="0" applyProtection="0"/>
    <xf numFmtId="0" fontId="19" fillId="55" borderId="61" applyNumberFormat="0" applyAlignment="0" applyProtection="0"/>
    <xf numFmtId="0" fontId="73" fillId="57" borderId="7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9" fillId="9" borderId="69" applyNumberFormat="0" applyAlignment="0" applyProtection="0"/>
    <xf numFmtId="0" fontId="2" fillId="0" borderId="63" applyNumberFormat="0" applyFill="0" applyAlignment="0" applyProtection="0"/>
    <xf numFmtId="0" fontId="73" fillId="57" borderId="70" applyNumberFormat="0" applyAlignment="0" applyProtection="0"/>
    <xf numFmtId="0" fontId="3" fillId="24" borderId="70" applyNumberFormat="0" applyFont="0" applyAlignment="0" applyProtection="0"/>
    <xf numFmtId="0" fontId="29" fillId="9" borderId="67" applyNumberFormat="0" applyAlignment="0" applyProtection="0"/>
    <xf numFmtId="0" fontId="4" fillId="24" borderId="70" applyNumberFormat="0" applyFont="0" applyAlignment="0" applyProtection="0"/>
    <xf numFmtId="0" fontId="31" fillId="40" borderId="68" applyNumberFormat="0" applyAlignment="0" applyProtection="0"/>
    <xf numFmtId="0" fontId="73" fillId="57" borderId="70" applyNumberFormat="0" applyAlignment="0" applyProtection="0"/>
    <xf numFmtId="0" fontId="3" fillId="24" borderId="70" applyNumberFormat="0" applyFont="0" applyAlignment="0" applyProtection="0"/>
    <xf numFmtId="0" fontId="19" fillId="55" borderId="69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73" fillId="57" borderId="62" applyNumberFormat="0" applyAlignment="0" applyProtection="0"/>
    <xf numFmtId="0" fontId="2" fillId="0" borderId="71" applyNumberFormat="0" applyFill="0" applyAlignment="0" applyProtection="0"/>
    <xf numFmtId="0" fontId="31" fillId="9" borderId="68" applyNumberFormat="0" applyAlignment="0" applyProtection="0"/>
    <xf numFmtId="0" fontId="73" fillId="57" borderId="70" applyNumberFormat="0" applyAlignment="0" applyProtection="0"/>
    <xf numFmtId="0" fontId="31" fillId="46" borderId="68" applyNumberFormat="0" applyAlignment="0" applyProtection="0"/>
    <xf numFmtId="0" fontId="19" fillId="9" borderId="69" applyNumberFormat="0" applyAlignment="0" applyProtection="0"/>
    <xf numFmtId="0" fontId="19" fillId="55" borderId="69" applyNumberFormat="0" applyAlignment="0" applyProtection="0"/>
    <xf numFmtId="0" fontId="19" fillId="55" borderId="61" applyNumberFormat="0" applyAlignment="0" applyProtection="0"/>
    <xf numFmtId="0" fontId="19" fillId="55" borderId="61" applyNumberFormat="0" applyAlignment="0" applyProtection="0"/>
    <xf numFmtId="0" fontId="31" fillId="9" borderId="68" applyNumberFormat="0" applyAlignment="0" applyProtection="0"/>
    <xf numFmtId="0" fontId="19" fillId="55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19" fillId="9" borderId="61" applyNumberFormat="0" applyAlignment="0" applyProtection="0"/>
    <xf numFmtId="0" fontId="73" fillId="57" borderId="62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70" applyNumberFormat="0" applyFont="0" applyAlignment="0" applyProtection="0"/>
    <xf numFmtId="0" fontId="2" fillId="0" borderId="63" applyNumberFormat="0" applyFill="0" applyAlignment="0" applyProtection="0"/>
    <xf numFmtId="0" fontId="73" fillId="57" borderId="70" applyNumberFormat="0" applyAlignment="0" applyProtection="0"/>
    <xf numFmtId="0" fontId="31" fillId="40" borderId="68" applyNumberFormat="0" applyAlignment="0" applyProtection="0"/>
    <xf numFmtId="0" fontId="2" fillId="0" borderId="71" applyNumberFormat="0" applyFill="0" applyAlignment="0" applyProtection="0"/>
    <xf numFmtId="0" fontId="29" fillId="9" borderId="6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31" fillId="9" borderId="57" applyNumberFormat="0" applyAlignment="0" applyProtection="0"/>
    <xf numFmtId="0" fontId="73" fillId="57" borderId="59" applyNumberFormat="0" applyAlignment="0" applyProtection="0"/>
    <xf numFmtId="0" fontId="29" fillId="55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29" fillId="55" borderId="57" applyNumberFormat="0" applyAlignment="0" applyProtection="0"/>
    <xf numFmtId="0" fontId="29" fillId="55" borderId="68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9" fillId="9" borderId="57" applyNumberFormat="0" applyAlignment="0" applyProtection="0"/>
    <xf numFmtId="0" fontId="4" fillId="24" borderId="70" applyNumberFormat="0" applyFont="0" applyAlignment="0" applyProtection="0"/>
    <xf numFmtId="0" fontId="4" fillId="24" borderId="59" applyNumberFormat="0" applyFont="0" applyAlignment="0" applyProtection="0"/>
    <xf numFmtId="0" fontId="29" fillId="9" borderId="68" applyNumberFormat="0" applyAlignment="0" applyProtection="0"/>
    <xf numFmtId="0" fontId="29" fillId="9" borderId="6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73" fillId="57" borderId="59" applyNumberFormat="0" applyAlignment="0" applyProtection="0"/>
    <xf numFmtId="0" fontId="29" fillId="55" borderId="57" applyNumberFormat="0" applyAlignment="0" applyProtection="0"/>
    <xf numFmtId="0" fontId="2" fillId="0" borderId="60" applyNumberFormat="0" applyFill="0" applyAlignment="0" applyProtection="0"/>
    <xf numFmtId="0" fontId="19" fillId="55" borderId="58" applyNumberFormat="0" applyAlignment="0" applyProtection="0"/>
    <xf numFmtId="0" fontId="31" fillId="40" borderId="57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55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73" fillId="57" borderId="59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73" fillId="57" borderId="59" applyNumberFormat="0" applyAlignment="0" applyProtection="0"/>
    <xf numFmtId="0" fontId="29" fillId="55" borderId="57" applyNumberFormat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19" fillId="55" borderId="58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19" fillId="55" borderId="58" applyNumberFormat="0" applyAlignment="0" applyProtection="0"/>
    <xf numFmtId="0" fontId="2" fillId="0" borderId="71" applyNumberFormat="0" applyFill="0" applyAlignment="0" applyProtection="0"/>
    <xf numFmtId="0" fontId="31" fillId="46" borderId="57" applyNumberFormat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73" fillId="57" borderId="59" applyNumberFormat="0" applyAlignment="0" applyProtection="0"/>
    <xf numFmtId="0" fontId="19" fillId="9" borderId="69" applyNumberFormat="0" applyAlignment="0" applyProtection="0"/>
    <xf numFmtId="0" fontId="31" fillId="9" borderId="67" applyNumberFormat="0" applyAlignment="0" applyProtection="0"/>
    <xf numFmtId="0" fontId="19" fillId="9" borderId="69" applyNumberFormat="0" applyAlignment="0" applyProtection="0"/>
    <xf numFmtId="0" fontId="19" fillId="9" borderId="61" applyNumberFormat="0" applyAlignment="0" applyProtection="0"/>
    <xf numFmtId="0" fontId="29" fillId="9" borderId="68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19" fillId="9" borderId="69" applyNumberFormat="0" applyAlignment="0" applyProtection="0"/>
    <xf numFmtId="0" fontId="31" fillId="9" borderId="68" applyNumberFormat="0" applyAlignment="0" applyProtection="0"/>
    <xf numFmtId="0" fontId="2" fillId="0" borderId="71" applyNumberFormat="0" applyFill="0" applyAlignment="0" applyProtection="0"/>
    <xf numFmtId="0" fontId="31" fillId="40" borderId="68" applyNumberFormat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29" fillId="9" borderId="68" applyNumberFormat="0" applyAlignment="0" applyProtection="0"/>
    <xf numFmtId="0" fontId="29" fillId="55" borderId="67" applyNumberFormat="0" applyAlignment="0" applyProtection="0"/>
    <xf numFmtId="0" fontId="2" fillId="0" borderId="71" applyNumberFormat="0" applyFill="0" applyAlignment="0" applyProtection="0"/>
    <xf numFmtId="0" fontId="4" fillId="24" borderId="62" applyNumberFormat="0" applyFont="0" applyAlignment="0" applyProtection="0"/>
    <xf numFmtId="0" fontId="31" fillId="46" borderId="68" applyNumberFormat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19" fillId="9" borderId="69" applyNumberFormat="0" applyAlignment="0" applyProtection="0"/>
    <xf numFmtId="0" fontId="19" fillId="55" borderId="58" applyNumberFormat="0" applyAlignment="0" applyProtection="0"/>
    <xf numFmtId="0" fontId="73" fillId="57" borderId="59" applyNumberFormat="0" applyAlignment="0" applyProtection="0"/>
    <xf numFmtId="0" fontId="29" fillId="55" borderId="57" applyNumberFormat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19" fillId="55" borderId="69" applyNumberFormat="0" applyAlignment="0" applyProtection="0"/>
    <xf numFmtId="0" fontId="4" fillId="24" borderId="62" applyNumberFormat="0" applyFont="0" applyAlignment="0" applyProtection="0"/>
    <xf numFmtId="0" fontId="2" fillId="0" borderId="71" applyNumberFormat="0" applyFill="0" applyAlignment="0" applyProtection="0"/>
    <xf numFmtId="0" fontId="29" fillId="55" borderId="68" applyNumberFormat="0" applyAlignment="0" applyProtection="0"/>
    <xf numFmtId="0" fontId="31" fillId="46" borderId="68" applyNumberFormat="0" applyAlignment="0" applyProtection="0"/>
    <xf numFmtId="0" fontId="2" fillId="0" borderId="7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31" fillId="46" borderId="68" applyNumberFormat="0" applyAlignment="0" applyProtection="0"/>
    <xf numFmtId="0" fontId="19" fillId="55" borderId="69" applyNumberFormat="0" applyAlignment="0" applyProtection="0"/>
    <xf numFmtId="0" fontId="19" fillId="9" borderId="69" applyNumberFormat="0" applyAlignment="0" applyProtection="0"/>
    <xf numFmtId="0" fontId="4" fillId="24" borderId="62" applyNumberFormat="0" applyFon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4" fillId="24" borderId="70" applyNumberFormat="0" applyFont="0" applyAlignment="0" applyProtection="0"/>
    <xf numFmtId="0" fontId="31" fillId="9" borderId="67" applyNumberFormat="0" applyAlignment="0" applyProtection="0"/>
    <xf numFmtId="0" fontId="29" fillId="55" borderId="68" applyNumberForma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31" fillId="46" borderId="67" applyNumberFormat="0" applyAlignment="0" applyProtection="0"/>
    <xf numFmtId="0" fontId="19" fillId="9" borderId="69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19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31" fillId="9" borderId="57" applyNumberFormat="0" applyAlignment="0" applyProtection="0"/>
    <xf numFmtId="0" fontId="29" fillId="55" borderId="57" applyNumberFormat="0" applyAlignment="0" applyProtection="0"/>
    <xf numFmtId="0" fontId="2" fillId="0" borderId="60" applyNumberFormat="0" applyFill="0" applyAlignment="0" applyProtection="0"/>
    <xf numFmtId="0" fontId="19" fillId="55" borderId="58" applyNumberFormat="0" applyAlignment="0" applyProtection="0"/>
    <xf numFmtId="0" fontId="19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31" fillId="9" borderId="68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19" fillId="55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3" fillId="57" borderId="59" applyNumberFormat="0" applyAlignment="0" applyProtection="0"/>
    <xf numFmtId="0" fontId="2" fillId="0" borderId="60" applyNumberFormat="0" applyFill="0" applyAlignment="0" applyProtection="0"/>
    <xf numFmtId="0" fontId="31" fillId="9" borderId="68" applyNumberFormat="0" applyAlignment="0" applyProtection="0"/>
    <xf numFmtId="0" fontId="2" fillId="0" borderId="71" applyNumberFormat="0" applyFill="0" applyAlignment="0" applyProtection="0"/>
    <xf numFmtId="0" fontId="19" fillId="9" borderId="61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73" fillId="57" borderId="70" applyNumberFormat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29" fillId="9" borderId="68" applyNumberFormat="0" applyAlignment="0" applyProtection="0"/>
    <xf numFmtId="0" fontId="2" fillId="0" borderId="63" applyNumberFormat="0" applyFill="0" applyAlignment="0" applyProtection="0"/>
    <xf numFmtId="0" fontId="29" fillId="9" borderId="68" applyNumberFormat="0" applyAlignment="0" applyProtection="0"/>
    <xf numFmtId="0" fontId="4" fillId="24" borderId="70" applyNumberFormat="0" applyFont="0" applyAlignment="0" applyProtection="0"/>
    <xf numFmtId="0" fontId="73" fillId="57" borderId="62" applyNumberFormat="0" applyAlignment="0" applyProtection="0"/>
    <xf numFmtId="0" fontId="73" fillId="57" borderId="70" applyNumberFormat="0" applyAlignment="0" applyProtection="0"/>
    <xf numFmtId="0" fontId="2" fillId="0" borderId="71" applyNumberFormat="0" applyFill="0" applyAlignment="0" applyProtection="0"/>
    <xf numFmtId="0" fontId="19" fillId="55" borderId="69" applyNumberFormat="0" applyAlignment="0" applyProtection="0"/>
    <xf numFmtId="0" fontId="29" fillId="9" borderId="68" applyNumberFormat="0" applyAlignment="0" applyProtection="0"/>
    <xf numFmtId="0" fontId="19" fillId="55" borderId="69" applyNumberFormat="0" applyAlignment="0" applyProtection="0"/>
    <xf numFmtId="0" fontId="19" fillId="9" borderId="69" applyNumberFormat="0" applyAlignment="0" applyProtection="0"/>
    <xf numFmtId="0" fontId="19" fillId="55" borderId="61" applyNumberFormat="0" applyAlignment="0" applyProtection="0"/>
    <xf numFmtId="0" fontId="19" fillId="55" borderId="58" applyNumberFormat="0" applyAlignment="0" applyProtection="0"/>
    <xf numFmtId="0" fontId="73" fillId="57" borderId="59" applyNumberFormat="0" applyAlignment="0" applyProtection="0"/>
    <xf numFmtId="0" fontId="29" fillId="55" borderId="57" applyNumberFormat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2" fillId="0" borderId="7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19" fillId="9" borderId="69" applyNumberFormat="0" applyAlignment="0" applyProtection="0"/>
    <xf numFmtId="0" fontId="4" fillId="24" borderId="70" applyNumberFormat="0" applyFont="0" applyAlignment="0" applyProtection="0"/>
    <xf numFmtId="0" fontId="31" fillId="40" borderId="68" applyNumberFormat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19" fillId="55" borderId="69" applyNumberFormat="0" applyAlignment="0" applyProtection="0"/>
    <xf numFmtId="0" fontId="2" fillId="0" borderId="71" applyNumberFormat="0" applyFill="0" applyAlignment="0" applyProtection="0"/>
    <xf numFmtId="0" fontId="73" fillId="57" borderId="7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3" fillId="57" borderId="70" applyNumberFormat="0" applyAlignment="0" applyProtection="0"/>
    <xf numFmtId="0" fontId="31" fillId="46" borderId="68" applyNumberFormat="0" applyAlignment="0" applyProtection="0"/>
    <xf numFmtId="0" fontId="19" fillId="55" borderId="69" applyNumberFormat="0" applyAlignment="0" applyProtection="0"/>
    <xf numFmtId="0" fontId="19" fillId="9" borderId="69" applyNumberFormat="0" applyAlignment="0" applyProtection="0"/>
    <xf numFmtId="0" fontId="19" fillId="9" borderId="61" applyNumberFormat="0" applyAlignment="0" applyProtection="0"/>
    <xf numFmtId="0" fontId="19" fillId="55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9" fillId="9" borderId="61" applyNumberFormat="0" applyAlignment="0" applyProtection="0"/>
    <xf numFmtId="0" fontId="19" fillId="9" borderId="69" applyNumberFormat="0" applyAlignment="0" applyProtection="0"/>
    <xf numFmtId="0" fontId="73" fillId="57" borderId="70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4" fillId="24" borderId="70" applyNumberFormat="0" applyFont="0" applyAlignment="0" applyProtection="0"/>
    <xf numFmtId="0" fontId="29" fillId="55" borderId="57" applyNumberFormat="0" applyAlignment="0" applyProtection="0"/>
    <xf numFmtId="0" fontId="31" fillId="40" borderId="57" applyNumberFormat="0" applyAlignment="0" applyProtection="0"/>
    <xf numFmtId="0" fontId="19" fillId="9" borderId="58" applyNumberForma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31" fillId="40" borderId="57" applyNumberFormat="0" applyAlignment="0" applyProtection="0"/>
    <xf numFmtId="0" fontId="73" fillId="57" borderId="59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2" fillId="0" borderId="71" applyNumberFormat="0" applyFill="0" applyAlignment="0" applyProtection="0"/>
    <xf numFmtId="0" fontId="31" fillId="46" borderId="57" applyNumberFormat="0" applyAlignment="0" applyProtection="0"/>
    <xf numFmtId="0" fontId="19" fillId="9" borderId="58" applyNumberFormat="0" applyAlignment="0" applyProtection="0"/>
    <xf numFmtId="0" fontId="73" fillId="57" borderId="70" applyNumberFormat="0" applyAlignment="0" applyProtection="0"/>
    <xf numFmtId="0" fontId="4" fillId="24" borderId="62" applyNumberFormat="0" applyFon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2" fillId="0" borderId="63" applyNumberFormat="0" applyFill="0" applyAlignment="0" applyProtection="0"/>
    <xf numFmtId="0" fontId="29" fillId="9" borderId="68" applyNumberFormat="0" applyAlignment="0" applyProtection="0"/>
    <xf numFmtId="0" fontId="2" fillId="0" borderId="60" applyNumberFormat="0" applyFill="0" applyAlignment="0" applyProtection="0"/>
    <xf numFmtId="0" fontId="31" fillId="9" borderId="68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31" fillId="9" borderId="68" applyNumberFormat="0" applyAlignment="0" applyProtection="0"/>
    <xf numFmtId="0" fontId="2" fillId="0" borderId="71" applyNumberFormat="0" applyFill="0" applyAlignment="0" applyProtection="0"/>
    <xf numFmtId="0" fontId="31" fillId="46" borderId="67" applyNumberFormat="0" applyAlignment="0" applyProtection="0"/>
    <xf numFmtId="0" fontId="4" fillId="24" borderId="70" applyNumberFormat="0" applyFont="0" applyAlignment="0" applyProtection="0"/>
    <xf numFmtId="0" fontId="2" fillId="0" borderId="63" applyNumberFormat="0" applyFill="0" applyAlignment="0" applyProtection="0"/>
    <xf numFmtId="0" fontId="19" fillId="9" borderId="69" applyNumberFormat="0" applyAlignment="0" applyProtection="0"/>
    <xf numFmtId="0" fontId="19" fillId="55" borderId="69" applyNumberFormat="0" applyAlignment="0" applyProtection="0"/>
    <xf numFmtId="0" fontId="31" fillId="46" borderId="57" applyNumberFormat="0" applyAlignment="0" applyProtection="0"/>
    <xf numFmtId="0" fontId="29" fillId="9" borderId="57" applyNumberFormat="0" applyAlignment="0" applyProtection="0"/>
    <xf numFmtId="0" fontId="2" fillId="0" borderId="71" applyNumberFormat="0" applyFill="0" applyAlignment="0" applyProtection="0"/>
    <xf numFmtId="0" fontId="31" fillId="9" borderId="57" applyNumberFormat="0" applyAlignment="0" applyProtection="0"/>
    <xf numFmtId="0" fontId="29" fillId="9" borderId="57" applyNumberFormat="0" applyAlignment="0" applyProtection="0"/>
    <xf numFmtId="0" fontId="2" fillId="0" borderId="71" applyNumberFormat="0" applyFill="0" applyAlignment="0" applyProtection="0"/>
    <xf numFmtId="0" fontId="29" fillId="55" borderId="68" applyNumberFormat="0" applyAlignment="0" applyProtection="0"/>
    <xf numFmtId="0" fontId="2" fillId="0" borderId="71" applyNumberFormat="0" applyFill="0" applyAlignment="0" applyProtection="0"/>
    <xf numFmtId="0" fontId="3" fillId="24" borderId="70" applyNumberFormat="0" applyFont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31" fillId="9" borderId="68" applyNumberFormat="0" applyAlignment="0" applyProtection="0"/>
    <xf numFmtId="0" fontId="29" fillId="9" borderId="68" applyNumberFormat="0" applyAlignment="0" applyProtection="0"/>
    <xf numFmtId="0" fontId="4" fillId="24" borderId="70" applyNumberFormat="0" applyFont="0" applyAlignment="0" applyProtection="0"/>
    <xf numFmtId="0" fontId="19" fillId="9" borderId="61" applyNumberForma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4" fillId="24" borderId="62" applyNumberFormat="0" applyFont="0" applyAlignment="0" applyProtection="0"/>
    <xf numFmtId="0" fontId="19" fillId="9" borderId="69" applyNumberFormat="0" applyAlignment="0" applyProtection="0"/>
    <xf numFmtId="0" fontId="31" fillId="46" borderId="68" applyNumberForma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2" fillId="0" borderId="63" applyNumberFormat="0" applyFill="0" applyAlignment="0" applyProtection="0"/>
    <xf numFmtId="0" fontId="73" fillId="57" borderId="59" applyNumberFormat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4" fillId="24" borderId="59" applyNumberFormat="0" applyFont="0" applyAlignment="0" applyProtection="0"/>
    <xf numFmtId="0" fontId="29" fillId="9" borderId="57" applyNumberFormat="0" applyAlignment="0" applyProtection="0"/>
    <xf numFmtId="0" fontId="4" fillId="24" borderId="59" applyNumberFormat="0" applyFont="0" applyAlignment="0" applyProtection="0"/>
    <xf numFmtId="0" fontId="31" fillId="9" borderId="57" applyNumberFormat="0" applyAlignment="0" applyProtection="0"/>
    <xf numFmtId="0" fontId="29" fillId="55" borderId="57" applyNumberFormat="0" applyAlignment="0" applyProtection="0"/>
    <xf numFmtId="0" fontId="19" fillId="55" borderId="58" applyNumberFormat="0" applyAlignment="0" applyProtection="0"/>
    <xf numFmtId="0" fontId="73" fillId="57" borderId="59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9" fillId="55" borderId="57" applyNumberFormat="0" applyAlignment="0" applyProtection="0"/>
    <xf numFmtId="0" fontId="29" fillId="55" borderId="57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9" fillId="55" borderId="58" applyNumberFormat="0" applyAlignment="0" applyProtection="0"/>
    <xf numFmtId="0" fontId="73" fillId="57" borderId="59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19" fillId="9" borderId="58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9" fillId="55" borderId="58" applyNumberFormat="0" applyAlignment="0" applyProtection="0"/>
    <xf numFmtId="0" fontId="19" fillId="55" borderId="58" applyNumberFormat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73" fillId="57" borderId="59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31" fillId="40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1" fillId="40" borderId="57" applyNumberFormat="0" applyAlignment="0" applyProtection="0"/>
    <xf numFmtId="0" fontId="19" fillId="55" borderId="58" applyNumberFormat="0" applyAlignment="0" applyProtection="0"/>
    <xf numFmtId="0" fontId="31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4" fillId="24" borderId="59" applyNumberFormat="0" applyFont="0" applyAlignment="0" applyProtection="0"/>
    <xf numFmtId="0" fontId="73" fillId="57" borderId="59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1" fillId="9" borderId="57" applyNumberFormat="0" applyAlignment="0" applyProtection="0"/>
    <xf numFmtId="0" fontId="19" fillId="55" borderId="58" applyNumberFormat="0" applyAlignment="0" applyProtection="0"/>
    <xf numFmtId="0" fontId="19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9" fillId="55" borderId="58" applyNumberFormat="0" applyAlignment="0" applyProtection="0"/>
    <xf numFmtId="0" fontId="31" fillId="46" borderId="57" applyNumberFormat="0" applyAlignment="0" applyProtection="0"/>
    <xf numFmtId="0" fontId="73" fillId="57" borderId="59" applyNumberFormat="0" applyAlignment="0" applyProtection="0"/>
    <xf numFmtId="0" fontId="2" fillId="0" borderId="60" applyNumberFormat="0" applyFill="0" applyAlignment="0" applyProtection="0"/>
    <xf numFmtId="0" fontId="31" fillId="9" borderId="57" applyNumberFormat="0" applyAlignment="0" applyProtection="0"/>
    <xf numFmtId="0" fontId="31" fillId="40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3" fillId="57" borderId="59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73" fillId="57" borderId="59" applyNumberFormat="0" applyAlignment="0" applyProtection="0"/>
    <xf numFmtId="0" fontId="29" fillId="55" borderId="57" applyNumberFormat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19" fillId="55" borderId="58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29" fillId="55" borderId="57" applyNumberFormat="0" applyAlignment="0" applyProtection="0"/>
    <xf numFmtId="0" fontId="73" fillId="57" borderId="59" applyNumberFormat="0" applyAlignment="0" applyProtection="0"/>
    <xf numFmtId="0" fontId="19" fillId="55" borderId="58" applyNumberFormat="0" applyAlignment="0" applyProtection="0"/>
    <xf numFmtId="0" fontId="3" fillId="24" borderId="59" applyNumberFormat="0" applyFont="0" applyAlignment="0" applyProtection="0"/>
    <xf numFmtId="0" fontId="19" fillId="9" borderId="58" applyNumberFormat="0" applyAlignment="0" applyProtection="0"/>
    <xf numFmtId="0" fontId="29" fillId="55" borderId="57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29" fillId="55" borderId="57" applyNumberFormat="0" applyAlignment="0" applyProtection="0"/>
    <xf numFmtId="0" fontId="31" fillId="40" borderId="57" applyNumberFormat="0" applyAlignment="0" applyProtection="0"/>
    <xf numFmtId="0" fontId="19" fillId="9" borderId="58" applyNumberForma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31" fillId="40" borderId="57" applyNumberFormat="0" applyAlignment="0" applyProtection="0"/>
    <xf numFmtId="0" fontId="73" fillId="57" borderId="59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31" fillId="46" borderId="57" applyNumberForma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31" fillId="40" borderId="57" applyNumberFormat="0" applyAlignment="0" applyProtection="0"/>
    <xf numFmtId="0" fontId="31" fillId="9" borderId="57" applyNumberFormat="0" applyAlignment="0" applyProtection="0"/>
    <xf numFmtId="0" fontId="3" fillId="24" borderId="59" applyNumberFormat="0" applyFon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29" fillId="55" borderId="57" applyNumberFormat="0" applyAlignment="0" applyProtection="0"/>
    <xf numFmtId="0" fontId="19" fillId="55" borderId="58" applyNumberFormat="0" applyAlignment="0" applyProtection="0"/>
    <xf numFmtId="0" fontId="19" fillId="55" borderId="58" applyNumberFormat="0" applyAlignment="0" applyProtection="0"/>
    <xf numFmtId="0" fontId="73" fillId="57" borderId="59" applyNumberForma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19" fillId="55" borderId="58" applyNumberFormat="0" applyAlignment="0" applyProtection="0"/>
    <xf numFmtId="0" fontId="29" fillId="9" borderId="57" applyNumberFormat="0" applyAlignment="0" applyProtection="0"/>
    <xf numFmtId="0" fontId="31" fillId="46" borderId="57" applyNumberFormat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29" fillId="9" borderId="57" applyNumberFormat="0" applyAlignment="0" applyProtection="0"/>
    <xf numFmtId="0" fontId="73" fillId="57" borderId="59" applyNumberFormat="0" applyAlignment="0" applyProtection="0"/>
    <xf numFmtId="0" fontId="31" fillId="40" borderId="57" applyNumberFormat="0" applyAlignment="0" applyProtection="0"/>
    <xf numFmtId="0" fontId="3" fillId="24" borderId="59" applyNumberFormat="0" applyFon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9" fillId="9" borderId="57" applyNumberFormat="0" applyAlignment="0" applyProtection="0"/>
    <xf numFmtId="0" fontId="19" fillId="55" borderId="58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73" fillId="57" borderId="59" applyNumberFormat="0" applyAlignment="0" applyProtection="0"/>
    <xf numFmtId="0" fontId="31" fillId="40" borderId="57" applyNumberFormat="0" applyAlignment="0" applyProtection="0"/>
    <xf numFmtId="0" fontId="19" fillId="9" borderId="58" applyNumberFormat="0" applyAlignment="0" applyProtection="0"/>
    <xf numFmtId="0" fontId="73" fillId="57" borderId="59" applyNumberFormat="0" applyAlignment="0" applyProtection="0"/>
    <xf numFmtId="0" fontId="31" fillId="46" borderId="57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4" fillId="24" borderId="59" applyNumberFormat="0" applyFont="0" applyAlignment="0" applyProtection="0"/>
    <xf numFmtId="0" fontId="29" fillId="9" borderId="57" applyNumberFormat="0" applyAlignment="0" applyProtection="0"/>
    <xf numFmtId="0" fontId="4" fillId="24" borderId="59" applyNumberFormat="0" applyFont="0" applyAlignment="0" applyProtection="0"/>
    <xf numFmtId="0" fontId="31" fillId="9" borderId="57" applyNumberFormat="0" applyAlignment="0" applyProtection="0"/>
    <xf numFmtId="0" fontId="29" fillId="55" borderId="57" applyNumberFormat="0" applyAlignment="0" applyProtection="0"/>
    <xf numFmtId="0" fontId="19" fillId="55" borderId="58" applyNumberFormat="0" applyAlignment="0" applyProtection="0"/>
    <xf numFmtId="0" fontId="73" fillId="57" borderId="59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9" fillId="55" borderId="57" applyNumberFormat="0" applyAlignment="0" applyProtection="0"/>
    <xf numFmtId="0" fontId="29" fillId="55" borderId="57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9" fillId="55" borderId="58" applyNumberFormat="0" applyAlignment="0" applyProtection="0"/>
    <xf numFmtId="0" fontId="73" fillId="57" borderId="59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19" fillId="9" borderId="58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19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9" fillId="55" borderId="58" applyNumberFormat="0" applyAlignment="0" applyProtection="0"/>
    <xf numFmtId="0" fontId="19" fillId="55" borderId="58" applyNumberFormat="0" applyAlignment="0" applyProtection="0"/>
    <xf numFmtId="0" fontId="19" fillId="9" borderId="58" applyNumberFormat="0" applyAlignment="0" applyProtection="0"/>
    <xf numFmtId="0" fontId="19" fillId="55" borderId="58" applyNumberFormat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31" fillId="9" borderId="57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73" fillId="57" borderId="59" applyNumberFormat="0" applyAlignment="0" applyProtection="0"/>
    <xf numFmtId="0" fontId="19" fillId="9" borderId="58" applyNumberFormat="0" applyAlignment="0" applyProtection="0"/>
    <xf numFmtId="0" fontId="2" fillId="0" borderId="60" applyNumberFormat="0" applyFill="0" applyAlignment="0" applyProtection="0"/>
    <xf numFmtId="0" fontId="31" fillId="40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1" fillId="40" borderId="57" applyNumberFormat="0" applyAlignment="0" applyProtection="0"/>
    <xf numFmtId="0" fontId="19" fillId="55" borderId="58" applyNumberFormat="0" applyAlignment="0" applyProtection="0"/>
    <xf numFmtId="0" fontId="31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1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3" fillId="57" borderId="59" applyNumberFormat="0" applyAlignment="0" applyProtection="0"/>
    <xf numFmtId="0" fontId="19" fillId="9" borderId="58" applyNumberFormat="0" applyAlignment="0" applyProtection="0"/>
    <xf numFmtId="0" fontId="29" fillId="9" borderId="57" applyNumberFormat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31" fillId="46" borderId="57" applyNumberFormat="0" applyAlignment="0" applyProtection="0"/>
    <xf numFmtId="0" fontId="31" fillId="46" borderId="57" applyNumberFormat="0" applyAlignment="0" applyProtection="0"/>
    <xf numFmtId="0" fontId="19" fillId="9" borderId="69" applyNumberFormat="0" applyAlignment="0" applyProtection="0"/>
    <xf numFmtId="0" fontId="29" fillId="9" borderId="68" applyNumberFormat="0" applyAlignment="0" applyProtection="0"/>
    <xf numFmtId="0" fontId="29" fillId="9" borderId="68" applyNumberFormat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73" fillId="57" borderId="70" applyNumberFormat="0" applyAlignment="0" applyProtection="0"/>
    <xf numFmtId="0" fontId="19" fillId="9" borderId="69" applyNumberFormat="0" applyAlignment="0" applyProtection="0"/>
    <xf numFmtId="0" fontId="73" fillId="57" borderId="70" applyNumberFormat="0" applyAlignment="0" applyProtection="0"/>
    <xf numFmtId="0" fontId="31" fillId="9" borderId="68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31" fillId="46" borderId="68" applyNumberFormat="0" applyAlignment="0" applyProtection="0"/>
    <xf numFmtId="0" fontId="2" fillId="0" borderId="71" applyNumberFormat="0" applyFill="0" applyAlignment="0" applyProtection="0"/>
    <xf numFmtId="0" fontId="29" fillId="55" borderId="68" applyNumberFormat="0" applyAlignment="0" applyProtection="0"/>
    <xf numFmtId="0" fontId="73" fillId="57" borderId="70" applyNumberFormat="0" applyAlignment="0" applyProtection="0"/>
    <xf numFmtId="0" fontId="19" fillId="9" borderId="69" applyNumberFormat="0" applyAlignment="0" applyProtection="0"/>
    <xf numFmtId="0" fontId="31" fillId="46" borderId="68" applyNumberFormat="0" applyAlignment="0" applyProtection="0"/>
    <xf numFmtId="0" fontId="31" fillId="9" borderId="68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73" fillId="57" borderId="70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31" fillId="9" borderId="68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9" fillId="55" borderId="68" applyNumberFormat="0" applyAlignment="0" applyProtection="0"/>
    <xf numFmtId="0" fontId="31" fillId="9" borderId="68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19" fillId="55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9" fillId="55" borderId="69" applyNumberFormat="0" applyAlignment="0" applyProtection="0"/>
    <xf numFmtId="0" fontId="19" fillId="55" borderId="69" applyNumberFormat="0" applyAlignment="0" applyProtection="0"/>
    <xf numFmtId="0" fontId="29" fillId="9" borderId="68" applyNumberFormat="0" applyAlignment="0" applyProtection="0"/>
    <xf numFmtId="0" fontId="19" fillId="9" borderId="69" applyNumberFormat="0" applyAlignment="0" applyProtection="0"/>
    <xf numFmtId="0" fontId="29" fillId="55" borderId="68" applyNumberFormat="0" applyAlignment="0" applyProtection="0"/>
    <xf numFmtId="0" fontId="31" fillId="9" borderId="68" applyNumberFormat="0" applyAlignment="0" applyProtection="0"/>
    <xf numFmtId="0" fontId="19" fillId="9" borderId="69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19" fillId="55" borderId="69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19" fillId="9" borderId="69" applyNumberFormat="0" applyAlignment="0" applyProtection="0"/>
    <xf numFmtId="0" fontId="19" fillId="9" borderId="69" applyNumberFormat="0" applyAlignment="0" applyProtection="0"/>
    <xf numFmtId="0" fontId="31" fillId="46" borderId="68" applyNumberFormat="0" applyAlignment="0" applyProtection="0"/>
    <xf numFmtId="0" fontId="19" fillId="9" borderId="69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2" fillId="0" borderId="71" applyNumberFormat="0" applyFill="0" applyAlignment="0" applyProtection="0"/>
    <xf numFmtId="0" fontId="73" fillId="57" borderId="70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1" fillId="9" borderId="68" applyNumberFormat="0" applyAlignment="0" applyProtection="0"/>
    <xf numFmtId="0" fontId="73" fillId="57" borderId="70" applyNumberFormat="0" applyAlignment="0" applyProtection="0"/>
    <xf numFmtId="0" fontId="31" fillId="40" borderId="68" applyNumberFormat="0" applyAlignment="0" applyProtection="0"/>
    <xf numFmtId="0" fontId="4" fillId="24" borderId="70" applyNumberFormat="0" applyFont="0" applyAlignment="0" applyProtection="0"/>
    <xf numFmtId="0" fontId="29" fillId="55" borderId="68" applyNumberFormat="0" applyAlignment="0" applyProtection="0"/>
    <xf numFmtId="0" fontId="29" fillId="9" borderId="68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29" fillId="55" borderId="68" applyNumberFormat="0" applyAlignment="0" applyProtection="0"/>
    <xf numFmtId="0" fontId="3" fillId="24" borderId="70" applyNumberFormat="0" applyFont="0" applyAlignment="0" applyProtection="0"/>
    <xf numFmtId="0" fontId="19" fillId="55" borderId="69" applyNumberFormat="0" applyAlignment="0" applyProtection="0"/>
    <xf numFmtId="0" fontId="4" fillId="24" borderId="70" applyNumberFormat="0" applyFont="0" applyAlignment="0" applyProtection="0"/>
    <xf numFmtId="0" fontId="19" fillId="55" borderId="69" applyNumberFormat="0" applyAlignment="0" applyProtection="0"/>
    <xf numFmtId="0" fontId="29" fillId="9" borderId="68" applyNumberFormat="0" applyAlignment="0" applyProtection="0"/>
    <xf numFmtId="0" fontId="31" fillId="46" borderId="68" applyNumberFormat="0" applyAlignment="0" applyProtection="0"/>
    <xf numFmtId="0" fontId="31" fillId="9" borderId="68" applyNumberFormat="0" applyAlignment="0" applyProtection="0"/>
    <xf numFmtId="0" fontId="4" fillId="24" borderId="70" applyNumberFormat="0" applyFont="0" applyAlignment="0" applyProtection="0"/>
    <xf numFmtId="0" fontId="19" fillId="9" borderId="69" applyNumberFormat="0" applyAlignment="0" applyProtection="0"/>
    <xf numFmtId="0" fontId="19" fillId="55" borderId="69" applyNumberFormat="0" applyAlignment="0" applyProtection="0"/>
    <xf numFmtId="0" fontId="73" fillId="57" borderId="70" applyNumberFormat="0" applyAlignment="0" applyProtection="0"/>
    <xf numFmtId="0" fontId="19" fillId="9" borderId="69" applyNumberFormat="0" applyAlignment="0" applyProtection="0"/>
    <xf numFmtId="0" fontId="73" fillId="57" borderId="70" applyNumberFormat="0" applyAlignment="0" applyProtection="0"/>
    <xf numFmtId="0" fontId="3" fillId="24" borderId="70" applyNumberFormat="0" applyFont="0" applyAlignment="0" applyProtection="0"/>
    <xf numFmtId="0" fontId="2" fillId="0" borderId="71" applyNumberFormat="0" applyFill="0" applyAlignment="0" applyProtection="0"/>
    <xf numFmtId="0" fontId="29" fillId="55" borderId="68" applyNumberFormat="0" applyAlignment="0" applyProtection="0"/>
    <xf numFmtId="0" fontId="3" fillId="24" borderId="70" applyNumberFormat="0" applyFont="0" applyAlignment="0" applyProtection="0"/>
    <xf numFmtId="0" fontId="19" fillId="55" borderId="69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4" fillId="24" borderId="70" applyNumberFormat="0" applyFont="0" applyAlignment="0" applyProtection="0"/>
    <xf numFmtId="0" fontId="19" fillId="9" borderId="69" applyNumberFormat="0" applyAlignment="0" applyProtection="0"/>
    <xf numFmtId="0" fontId="19" fillId="55" borderId="69" applyNumberFormat="0" applyAlignment="0" applyProtection="0"/>
    <xf numFmtId="0" fontId="3" fillId="24" borderId="70" applyNumberFormat="0" applyFont="0" applyAlignment="0" applyProtection="0"/>
    <xf numFmtId="0" fontId="19" fillId="9" borderId="69" applyNumberFormat="0" applyAlignment="0" applyProtection="0"/>
    <xf numFmtId="0" fontId="29" fillId="9" borderId="68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73" fillId="57" borderId="7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9" fillId="55" borderId="69" applyNumberFormat="0" applyAlignment="0" applyProtection="0"/>
    <xf numFmtId="0" fontId="2" fillId="0" borderId="71" applyNumberFormat="0" applyFill="0" applyAlignment="0" applyProtection="0"/>
    <xf numFmtId="0" fontId="29" fillId="55" borderId="68" applyNumberFormat="0" applyAlignment="0" applyProtection="0"/>
    <xf numFmtId="0" fontId="19" fillId="9" borderId="69" applyNumberFormat="0" applyAlignment="0" applyProtection="0"/>
    <xf numFmtId="0" fontId="19" fillId="9" borderId="69" applyNumberFormat="0" applyAlignment="0" applyProtection="0"/>
    <xf numFmtId="0" fontId="4" fillId="24" borderId="70" applyNumberFormat="0" applyFont="0" applyAlignment="0" applyProtection="0"/>
    <xf numFmtId="0" fontId="29" fillId="9" borderId="68" applyNumberFormat="0" applyAlignment="0" applyProtection="0"/>
    <xf numFmtId="0" fontId="31" fillId="9" borderId="68" applyNumberFormat="0" applyAlignment="0" applyProtection="0"/>
    <xf numFmtId="0" fontId="19" fillId="9" borderId="69" applyNumberFormat="0" applyAlignment="0" applyProtection="0"/>
    <xf numFmtId="0" fontId="19" fillId="55" borderId="69" applyNumberFormat="0" applyAlignment="0" applyProtection="0"/>
    <xf numFmtId="0" fontId="31" fillId="9" borderId="68" applyNumberFormat="0" applyAlignment="0" applyProtection="0"/>
    <xf numFmtId="0" fontId="29" fillId="9" borderId="68" applyNumberFormat="0" applyAlignment="0" applyProtection="0"/>
    <xf numFmtId="0" fontId="2" fillId="0" borderId="71" applyNumberFormat="0" applyFill="0" applyAlignment="0" applyProtection="0"/>
    <xf numFmtId="0" fontId="31" fillId="46" borderId="68" applyNumberFormat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29" fillId="55" borderId="68" applyNumberFormat="0" applyAlignment="0" applyProtection="0"/>
    <xf numFmtId="0" fontId="19" fillId="55" borderId="69" applyNumberFormat="0" applyAlignment="0" applyProtection="0"/>
    <xf numFmtId="0" fontId="31" fillId="9" borderId="68" applyNumberFormat="0" applyAlignment="0" applyProtection="0"/>
    <xf numFmtId="0" fontId="31" fillId="9" borderId="68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29" fillId="9" borderId="68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19" fillId="55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19" fillId="55" borderId="69" applyNumberFormat="0" applyAlignment="0" applyProtection="0"/>
    <xf numFmtId="0" fontId="29" fillId="9" borderId="68" applyNumberFormat="0" applyAlignment="0" applyProtection="0"/>
    <xf numFmtId="0" fontId="2" fillId="0" borderId="71" applyNumberFormat="0" applyFill="0" applyAlignment="0" applyProtection="0"/>
    <xf numFmtId="0" fontId="29" fillId="9" borderId="68" applyNumberFormat="0" applyAlignment="0" applyProtection="0"/>
    <xf numFmtId="0" fontId="19" fillId="9" borderId="69" applyNumberFormat="0" applyAlignment="0" applyProtection="0"/>
    <xf numFmtId="0" fontId="29" fillId="9" borderId="68" applyNumberFormat="0" applyAlignment="0" applyProtection="0"/>
    <xf numFmtId="0" fontId="2" fillId="0" borderId="71" applyNumberFormat="0" applyFill="0" applyAlignment="0" applyProtection="0"/>
    <xf numFmtId="0" fontId="19" fillId="9" borderId="69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19" fillId="55" borderId="69" applyNumberFormat="0" applyAlignment="0" applyProtection="0"/>
    <xf numFmtId="0" fontId="19" fillId="55" borderId="69" applyNumberFormat="0" applyAlignment="0" applyProtection="0"/>
    <xf numFmtId="0" fontId="19" fillId="9" borderId="69" applyNumberFormat="0" applyAlignment="0" applyProtection="0"/>
    <xf numFmtId="0" fontId="19" fillId="55" borderId="69" applyNumberFormat="0" applyAlignment="0" applyProtection="0"/>
    <xf numFmtId="0" fontId="29" fillId="9" borderId="68" applyNumberFormat="0" applyAlignment="0" applyProtection="0"/>
    <xf numFmtId="0" fontId="31" fillId="9" borderId="68" applyNumberFormat="0" applyAlignment="0" applyProtection="0"/>
    <xf numFmtId="0" fontId="4" fillId="24" borderId="70" applyNumberFormat="0" applyFont="0" applyAlignment="0" applyProtection="0"/>
    <xf numFmtId="0" fontId="31" fillId="9" borderId="68" applyNumberFormat="0" applyAlignment="0" applyProtection="0"/>
    <xf numFmtId="0" fontId="4" fillId="24" borderId="70" applyNumberFormat="0" applyFont="0" applyAlignment="0" applyProtection="0"/>
    <xf numFmtId="0" fontId="19" fillId="9" borderId="69" applyNumberFormat="0" applyAlignment="0" applyProtection="0"/>
    <xf numFmtId="0" fontId="73" fillId="57" borderId="70" applyNumberFormat="0" applyAlignment="0" applyProtection="0"/>
    <xf numFmtId="0" fontId="19" fillId="9" borderId="69" applyNumberFormat="0" applyAlignment="0" applyProtection="0"/>
    <xf numFmtId="0" fontId="2" fillId="0" borderId="71" applyNumberFormat="0" applyFill="0" applyAlignment="0" applyProtection="0"/>
    <xf numFmtId="0" fontId="31" fillId="40" borderId="68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31" fillId="40" borderId="68" applyNumberFormat="0" applyAlignment="0" applyProtection="0"/>
    <xf numFmtId="0" fontId="19" fillId="55" borderId="69" applyNumberFormat="0" applyAlignment="0" applyProtection="0"/>
    <xf numFmtId="0" fontId="31" fillId="9" borderId="68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31" fillId="9" borderId="68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" fillId="24" borderId="70" applyNumberFormat="0" applyFon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73" fillId="57" borderId="70" applyNumberFormat="0" applyAlignment="0" applyProtection="0"/>
    <xf numFmtId="0" fontId="19" fillId="9" borderId="69" applyNumberFormat="0" applyAlignment="0" applyProtection="0"/>
    <xf numFmtId="0" fontId="29" fillId="9" borderId="68" applyNumberFormat="0" applyAlignment="0" applyProtection="0"/>
    <xf numFmtId="0" fontId="29" fillId="9" borderId="68" applyNumberFormat="0" applyAlignment="0" applyProtection="0"/>
    <xf numFmtId="0" fontId="31" fillId="9" borderId="68" applyNumberFormat="0" applyAlignment="0" applyProtection="0"/>
    <xf numFmtId="0" fontId="31" fillId="46" borderId="68" applyNumberFormat="0" applyAlignment="0" applyProtection="0"/>
    <xf numFmtId="0" fontId="31" fillId="46" borderId="68" applyNumberFormat="0" applyAlignment="0" applyProtection="0"/>
  </cellStyleXfs>
  <cellXfs count="688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2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50" fillId="31" borderId="1" xfId="0" applyFont="1" applyFill="1" applyBorder="1" applyAlignment="1">
      <alignment horizontal="left" vertical="center"/>
    </xf>
    <xf numFmtId="0" fontId="51" fillId="32" borderId="1" xfId="0" applyFont="1" applyFill="1" applyBorder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58" fillId="31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0" fontId="53" fillId="0" borderId="0" xfId="0" applyFont="1"/>
    <xf numFmtId="0" fontId="50" fillId="34" borderId="1" xfId="0" applyFont="1" applyFill="1" applyBorder="1" applyAlignment="1">
      <alignment horizontal="left" vertical="center"/>
    </xf>
    <xf numFmtId="0" fontId="50" fillId="34" borderId="1" xfId="0" applyFont="1" applyFill="1" applyBorder="1" applyAlignment="1">
      <alignment vertical="center"/>
    </xf>
    <xf numFmtId="0" fontId="60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vertical="top"/>
    </xf>
    <xf numFmtId="0" fontId="64" fillId="0" borderId="0" xfId="0" applyFont="1" applyAlignment="1">
      <alignment horizontal="left" vertical="top"/>
    </xf>
    <xf numFmtId="0" fontId="65" fillId="31" borderId="1" xfId="0" applyFont="1" applyFill="1" applyBorder="1" applyAlignment="1">
      <alignment horizontal="left" vertical="top"/>
    </xf>
    <xf numFmtId="0" fontId="65" fillId="34" borderId="1" xfId="0" applyFont="1" applyFill="1" applyBorder="1" applyAlignment="1">
      <alignment horizontal="left" vertical="top"/>
    </xf>
    <xf numFmtId="0" fontId="65" fillId="34" borderId="1" xfId="0" applyFont="1" applyFill="1" applyBorder="1" applyAlignment="1">
      <alignment vertical="top"/>
    </xf>
    <xf numFmtId="0" fontId="61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3" fillId="0" borderId="0" xfId="0" applyFont="1" applyAlignment="1">
      <alignment vertical="center"/>
    </xf>
    <xf numFmtId="0" fontId="65" fillId="31" borderId="1" xfId="0" applyFont="1" applyFill="1" applyBorder="1" applyAlignment="1">
      <alignment horizontal="left" vertical="center"/>
    </xf>
    <xf numFmtId="0" fontId="65" fillId="34" borderId="1" xfId="0" applyFont="1" applyFill="1" applyBorder="1" applyAlignment="1">
      <alignment horizontal="left" vertical="center"/>
    </xf>
    <xf numFmtId="0" fontId="65" fillId="34" borderId="1" xfId="0" applyFont="1" applyFill="1" applyBorder="1" applyAlignment="1">
      <alignment vertical="center"/>
    </xf>
    <xf numFmtId="0" fontId="60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1" fillId="31" borderId="2" xfId="0" applyFont="1" applyFill="1" applyBorder="1" applyAlignment="1">
      <alignment horizontal="center" vertical="center" wrapText="1"/>
    </xf>
    <xf numFmtId="1" fontId="67" fillId="38" borderId="2" xfId="55" applyNumberFormat="1" applyFont="1" applyFill="1" applyBorder="1" applyAlignment="1">
      <alignment horizontal="center" vertical="center" wrapText="1"/>
    </xf>
    <xf numFmtId="0" fontId="61" fillId="34" borderId="2" xfId="0" applyFont="1" applyFill="1" applyBorder="1" applyAlignment="1">
      <alignment horizontal="center" vertical="center" wrapText="1"/>
    </xf>
    <xf numFmtId="0" fontId="61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6" fillId="33" borderId="1" xfId="0" applyFont="1" applyFill="1" applyBorder="1" applyAlignment="1">
      <alignment horizontal="left" vertical="center"/>
    </xf>
    <xf numFmtId="1" fontId="56" fillId="33" borderId="1" xfId="0" applyNumberFormat="1" applyFont="1" applyFill="1" applyBorder="1" applyAlignment="1">
      <alignment horizontal="left" vertical="center"/>
    </xf>
    <xf numFmtId="0" fontId="68" fillId="33" borderId="15" xfId="0" applyFont="1" applyFill="1" applyBorder="1" applyAlignment="1">
      <alignment horizontal="left" vertical="top" wrapText="1"/>
    </xf>
    <xf numFmtId="0" fontId="68" fillId="33" borderId="16" xfId="0" applyFont="1" applyFill="1" applyBorder="1" applyAlignment="1">
      <alignment vertical="top" wrapText="1"/>
    </xf>
    <xf numFmtId="0" fontId="68" fillId="33" borderId="3" xfId="0" applyFont="1" applyFill="1" applyBorder="1" applyAlignment="1">
      <alignment horizontal="left" vertical="top" wrapText="1"/>
    </xf>
    <xf numFmtId="0" fontId="68" fillId="33" borderId="14" xfId="0" applyFont="1" applyFill="1" applyBorder="1" applyAlignment="1">
      <alignment vertical="top" wrapText="1"/>
    </xf>
    <xf numFmtId="1" fontId="68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7" fillId="38" borderId="1" xfId="55" applyNumberFormat="1" applyFont="1" applyFill="1" applyBorder="1" applyAlignment="1">
      <alignment horizontal="center" vertical="center" wrapText="1"/>
    </xf>
    <xf numFmtId="0" fontId="61" fillId="34" borderId="1" xfId="0" applyFont="1" applyFill="1" applyBorder="1" applyAlignment="1">
      <alignment horizontal="center" vertical="center" wrapText="1"/>
    </xf>
    <xf numFmtId="0" fontId="61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9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7" fillId="31" borderId="17" xfId="0" applyFont="1" applyFill="1" applyBorder="1" applyAlignment="1">
      <alignment horizontal="center" vertical="center" wrapText="1"/>
    </xf>
    <xf numFmtId="0" fontId="57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3" fillId="32" borderId="15" xfId="0" applyFont="1" applyFill="1" applyBorder="1" applyAlignment="1">
      <alignment horizontal="left" vertical="top"/>
    </xf>
    <xf numFmtId="0" fontId="63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0" fontId="66" fillId="39" borderId="42" xfId="0" applyFont="1" applyFill="1" applyBorder="1" applyAlignment="1">
      <alignment horizontal="center" vertical="center" wrapText="1"/>
    </xf>
    <xf numFmtId="2" fontId="66" fillId="39" borderId="2" xfId="0" applyNumberFormat="1" applyFont="1" applyFill="1" applyBorder="1" applyAlignment="1">
      <alignment horizontal="center" vertical="center" wrapText="1"/>
    </xf>
    <xf numFmtId="2" fontId="66" fillId="39" borderId="43" xfId="0" applyNumberFormat="1" applyFont="1" applyFill="1" applyBorder="1" applyAlignment="1">
      <alignment horizontal="center" vertical="center" wrapText="1"/>
    </xf>
    <xf numFmtId="0" fontId="60" fillId="31" borderId="24" xfId="0" applyFont="1" applyFill="1" applyBorder="1" applyAlignment="1">
      <alignment horizontal="center" vertical="center" wrapText="1"/>
    </xf>
    <xf numFmtId="0" fontId="60" fillId="31" borderId="24" xfId="0" applyFont="1" applyFill="1" applyBorder="1" applyAlignment="1">
      <alignment horizontal="left" vertical="center" wrapText="1"/>
    </xf>
    <xf numFmtId="0" fontId="52" fillId="32" borderId="24" xfId="0" applyFont="1" applyFill="1" applyBorder="1" applyAlignment="1">
      <alignment horizontal="left" vertical="center" wrapText="1"/>
    </xf>
    <xf numFmtId="0" fontId="60" fillId="35" borderId="24" xfId="0" applyFont="1" applyFill="1" applyBorder="1" applyAlignment="1">
      <alignment horizontal="center" vertical="center" wrapText="1"/>
    </xf>
    <xf numFmtId="0" fontId="60" fillId="34" borderId="24" xfId="0" applyFont="1" applyFill="1" applyBorder="1" applyAlignment="1">
      <alignment horizontal="center" vertical="center" wrapText="1"/>
    </xf>
    <xf numFmtId="0" fontId="60" fillId="34" borderId="24" xfId="0" applyFont="1" applyFill="1" applyBorder="1" applyAlignment="1">
      <alignment horizontal="left" vertical="center" wrapText="1"/>
    </xf>
    <xf numFmtId="0" fontId="16" fillId="26" borderId="24" xfId="0" applyFont="1" applyFill="1" applyBorder="1" applyAlignment="1">
      <alignment horizontal="left" vertical="center" wrapText="1"/>
    </xf>
    <xf numFmtId="0" fontId="60" fillId="37" borderId="24" xfId="0" applyFont="1" applyFill="1" applyBorder="1" applyAlignment="1">
      <alignment horizontal="center" vertical="center" wrapText="1"/>
    </xf>
    <xf numFmtId="0" fontId="60" fillId="37" borderId="24" xfId="0" applyFont="1" applyFill="1" applyBorder="1" applyAlignment="1">
      <alignment horizontal="left" vertical="center" wrapText="1"/>
    </xf>
    <xf numFmtId="0" fontId="16" fillId="38" borderId="24" xfId="0" applyFont="1" applyFill="1" applyBorder="1" applyAlignment="1">
      <alignment horizontal="left" vertical="center" wrapText="1"/>
    </xf>
    <xf numFmtId="0" fontId="6" fillId="90" borderId="14" xfId="0" applyFont="1" applyFill="1" applyBorder="1" applyAlignment="1">
      <alignment horizontal="center" vertical="center"/>
    </xf>
    <xf numFmtId="0" fontId="6" fillId="90" borderId="14" xfId="0" applyFont="1" applyFill="1" applyBorder="1" applyAlignment="1">
      <alignment vertical="center"/>
    </xf>
    <xf numFmtId="0" fontId="15" fillId="91" borderId="15" xfId="0" applyFont="1" applyFill="1" applyBorder="1" applyAlignment="1">
      <alignment horizontal="center" vertical="center" wrapText="1"/>
    </xf>
    <xf numFmtId="166" fontId="12" fillId="91" borderId="2" xfId="0" applyNumberFormat="1" applyFont="1" applyFill="1" applyBorder="1" applyAlignment="1">
      <alignment horizontal="center" vertical="center" wrapText="1"/>
    </xf>
    <xf numFmtId="0" fontId="12" fillId="91" borderId="2" xfId="0" applyFont="1" applyFill="1" applyBorder="1" applyAlignment="1">
      <alignment horizontal="center" vertical="center" wrapText="1"/>
    </xf>
    <xf numFmtId="0" fontId="66" fillId="39" borderId="26" xfId="0" applyFont="1" applyFill="1" applyBorder="1" applyAlignment="1">
      <alignment horizontal="center" vertical="center" wrapText="1"/>
    </xf>
    <xf numFmtId="9" fontId="66" fillId="39" borderId="27" xfId="560" applyFont="1" applyFill="1" applyBorder="1" applyAlignment="1">
      <alignment horizontal="center" vertical="center" wrapText="1"/>
    </xf>
    <xf numFmtId="9" fontId="66" fillId="39" borderId="28" xfId="560" applyFont="1" applyFill="1" applyBorder="1" applyAlignment="1">
      <alignment horizontal="center" vertical="center" wrapText="1"/>
    </xf>
    <xf numFmtId="0" fontId="102" fillId="3" borderId="24" xfId="0" applyFont="1" applyFill="1" applyBorder="1" applyAlignment="1">
      <alignment horizontal="center" vertical="center" wrapText="1"/>
    </xf>
    <xf numFmtId="1" fontId="104" fillId="2" borderId="24" xfId="55" applyNumberFormat="1" applyFont="1" applyFill="1" applyBorder="1" applyAlignment="1">
      <alignment horizontal="center" vertical="center" wrapText="1"/>
    </xf>
    <xf numFmtId="1" fontId="104" fillId="2" borderId="24" xfId="55" applyNumberFormat="1" applyFont="1" applyFill="1" applyBorder="1" applyAlignment="1">
      <alignment horizontal="left" vertical="center" wrapText="1"/>
    </xf>
    <xf numFmtId="44" fontId="105" fillId="2" borderId="24" xfId="55" applyFont="1" applyFill="1" applyBorder="1" applyAlignment="1">
      <alignment horizontal="left" vertical="center" wrapText="1"/>
    </xf>
    <xf numFmtId="44" fontId="106" fillId="3" borderId="24" xfId="55" applyFont="1" applyFill="1" applyBorder="1" applyAlignment="1">
      <alignment horizontal="center" vertical="center" wrapText="1"/>
    </xf>
    <xf numFmtId="166" fontId="105" fillId="2" borderId="24" xfId="0" applyNumberFormat="1" applyFont="1" applyFill="1" applyBorder="1" applyAlignment="1">
      <alignment horizontal="center" vertical="center" wrapText="1"/>
    </xf>
    <xf numFmtId="10" fontId="105" fillId="2" borderId="24" xfId="0" applyNumberFormat="1" applyFont="1" applyFill="1" applyBorder="1" applyAlignment="1">
      <alignment horizontal="center" vertical="center" wrapText="1"/>
    </xf>
    <xf numFmtId="166" fontId="105" fillId="2" borderId="25" xfId="0" applyNumberFormat="1" applyFont="1" applyFill="1" applyBorder="1" applyAlignment="1">
      <alignment horizontal="center" vertical="center" wrapText="1"/>
    </xf>
    <xf numFmtId="0" fontId="104" fillId="2" borderId="25" xfId="0" applyFont="1" applyFill="1" applyBorder="1" applyAlignment="1">
      <alignment horizontal="center" vertical="center" wrapText="1"/>
    </xf>
    <xf numFmtId="0" fontId="103" fillId="3" borderId="24" xfId="0" applyFont="1" applyFill="1" applyBorder="1" applyAlignment="1">
      <alignment horizontal="center" vertical="center" wrapText="1"/>
    </xf>
    <xf numFmtId="1" fontId="15" fillId="2" borderId="65" xfId="55" applyNumberFormat="1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39" fillId="3" borderId="24" xfId="0" applyFont="1" applyFill="1" applyBorder="1" applyAlignment="1">
      <alignment horizontal="center" vertical="center" wrapText="1"/>
    </xf>
    <xf numFmtId="16" fontId="13" fillId="3" borderId="24" xfId="0" applyNumberFormat="1" applyFont="1" applyFill="1" applyBorder="1" applyAlignment="1">
      <alignment horizontal="center" vertical="center" wrapText="1"/>
    </xf>
    <xf numFmtId="1" fontId="110" fillId="2" borderId="65" xfId="55" applyNumberFormat="1" applyFont="1" applyFill="1" applyBorder="1" applyAlignment="1">
      <alignment horizontal="center" vertical="center" wrapText="1"/>
    </xf>
    <xf numFmtId="1" fontId="15" fillId="2" borderId="65" xfId="55" applyNumberFormat="1" applyFont="1" applyFill="1" applyBorder="1" applyAlignment="1">
      <alignment horizontal="left" vertical="center" wrapText="1"/>
    </xf>
    <xf numFmtId="44" fontId="11" fillId="3" borderId="65" xfId="55" applyFont="1" applyFill="1" applyBorder="1" applyAlignment="1">
      <alignment horizontal="center" vertical="center" wrapText="1"/>
    </xf>
    <xf numFmtId="44" fontId="12" fillId="2" borderId="65" xfId="55" applyFont="1" applyFill="1" applyBorder="1" applyAlignment="1">
      <alignment horizontal="left" vertical="center" wrapText="1"/>
    </xf>
    <xf numFmtId="44" fontId="107" fillId="2" borderId="65" xfId="55" applyFont="1" applyFill="1" applyBorder="1" applyAlignment="1">
      <alignment horizontal="left" vertical="center" wrapText="1"/>
    </xf>
    <xf numFmtId="1" fontId="110" fillId="2" borderId="65" xfId="55" applyNumberFormat="1" applyFont="1" applyFill="1" applyBorder="1" applyAlignment="1">
      <alignment horizontal="left" vertical="center" wrapText="1"/>
    </xf>
    <xf numFmtId="0" fontId="13" fillId="3" borderId="65" xfId="0" applyFont="1" applyFill="1" applyBorder="1" applyAlignment="1">
      <alignment horizontal="center" vertical="center" wrapText="1"/>
    </xf>
    <xf numFmtId="166" fontId="12" fillId="2" borderId="65" xfId="0" applyNumberFormat="1" applyFont="1" applyFill="1" applyBorder="1" applyAlignment="1">
      <alignment horizontal="center" vertical="center" wrapText="1"/>
    </xf>
    <xf numFmtId="0" fontId="12" fillId="2" borderId="65" xfId="0" applyFont="1" applyFill="1" applyBorder="1" applyAlignment="1">
      <alignment horizontal="center" vertical="center" wrapText="1"/>
    </xf>
    <xf numFmtId="0" fontId="39" fillId="3" borderId="65" xfId="0" applyFont="1" applyFill="1" applyBorder="1" applyAlignment="1">
      <alignment horizontal="center" vertical="center" wrapText="1"/>
    </xf>
    <xf numFmtId="166" fontId="107" fillId="2" borderId="65" xfId="0" applyNumberFormat="1" applyFont="1" applyFill="1" applyBorder="1" applyAlignment="1">
      <alignment horizontal="center" vertical="center" wrapText="1"/>
    </xf>
    <xf numFmtId="166" fontId="107" fillId="2" borderId="66" xfId="0" applyNumberFormat="1" applyFont="1" applyFill="1" applyBorder="1" applyAlignment="1">
      <alignment horizontal="center" vertical="center" wrapText="1"/>
    </xf>
    <xf numFmtId="0" fontId="110" fillId="2" borderId="66" xfId="0" applyFont="1" applyFill="1" applyBorder="1" applyAlignment="1">
      <alignment horizontal="center" vertical="center" wrapText="1"/>
    </xf>
    <xf numFmtId="10" fontId="107" fillId="2" borderId="65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08" fillId="3" borderId="66" xfId="0" applyFont="1" applyFill="1" applyBorder="1" applyAlignment="1">
      <alignment horizontal="center" vertical="center" wrapText="1"/>
    </xf>
    <xf numFmtId="0" fontId="110" fillId="3" borderId="66" xfId="0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10" fontId="12" fillId="2" borderId="65" xfId="0" applyNumberFormat="1" applyFont="1" applyFill="1" applyBorder="1" applyAlignment="1">
      <alignment horizontal="center" vertical="center" wrapText="1"/>
    </xf>
    <xf numFmtId="0" fontId="13" fillId="3" borderId="72" xfId="0" applyFont="1" applyFill="1" applyBorder="1" applyAlignment="1">
      <alignment horizontal="center" vertical="center" wrapText="1"/>
    </xf>
    <xf numFmtId="1" fontId="15" fillId="2" borderId="73" xfId="55" applyNumberFormat="1" applyFont="1" applyFill="1" applyBorder="1" applyAlignment="1">
      <alignment horizontal="center" vertical="center" wrapText="1"/>
    </xf>
    <xf numFmtId="0" fontId="15" fillId="91" borderId="72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3" fontId="10" fillId="27" borderId="75" xfId="0" applyNumberFormat="1" applyFont="1" applyFill="1" applyBorder="1" applyAlignment="1">
      <alignment horizontal="center" vertical="center"/>
    </xf>
    <xf numFmtId="0" fontId="66" fillId="39" borderId="76" xfId="0" applyFont="1" applyFill="1" applyBorder="1" applyAlignment="1">
      <alignment horizontal="center" vertical="center" wrapText="1"/>
    </xf>
    <xf numFmtId="0" fontId="66" fillId="39" borderId="77" xfId="0" applyFont="1" applyFill="1" applyBorder="1" applyAlignment="1">
      <alignment horizontal="center" vertical="center" wrapText="1"/>
    </xf>
    <xf numFmtId="1" fontId="113" fillId="2" borderId="78" xfId="55" applyNumberFormat="1" applyFont="1" applyFill="1" applyBorder="1" applyAlignment="1">
      <alignment horizontal="center" vertical="center" wrapText="1"/>
    </xf>
    <xf numFmtId="1" fontId="113" fillId="2" borderId="78" xfId="55" applyNumberFormat="1" applyFont="1" applyFill="1" applyBorder="1" applyAlignment="1">
      <alignment horizontal="left" vertical="center" wrapText="1"/>
    </xf>
    <xf numFmtId="44" fontId="114" fillId="2" borderId="78" xfId="55" applyFont="1" applyFill="1" applyBorder="1" applyAlignment="1">
      <alignment horizontal="left" vertical="center" wrapText="1"/>
    </xf>
    <xf numFmtId="166" fontId="114" fillId="2" borderId="78" xfId="0" applyNumberFormat="1" applyFont="1" applyFill="1" applyBorder="1" applyAlignment="1">
      <alignment horizontal="center" vertical="center" wrapText="1"/>
    </xf>
    <xf numFmtId="0" fontId="114" fillId="2" borderId="78" xfId="0" applyFont="1" applyFill="1" applyBorder="1" applyAlignment="1">
      <alignment horizontal="center" vertical="center" wrapText="1"/>
    </xf>
    <xf numFmtId="166" fontId="114" fillId="2" borderId="79" xfId="0" applyNumberFormat="1" applyFont="1" applyFill="1" applyBorder="1" applyAlignment="1">
      <alignment horizontal="center" vertical="center" wrapText="1"/>
    </xf>
    <xf numFmtId="0" fontId="113" fillId="2" borderId="79" xfId="0" applyFont="1" applyFill="1" applyBorder="1" applyAlignment="1">
      <alignment horizontal="center" vertical="center" wrapText="1"/>
    </xf>
    <xf numFmtId="0" fontId="42" fillId="27" borderId="80" xfId="0" applyFont="1" applyFill="1" applyBorder="1" applyAlignment="1">
      <alignment horizontal="left" vertical="center"/>
    </xf>
    <xf numFmtId="0" fontId="34" fillId="27" borderId="88" xfId="0" applyFont="1" applyFill="1" applyBorder="1" applyAlignment="1">
      <alignment vertical="center" wrapText="1" shrinkToFit="1"/>
    </xf>
    <xf numFmtId="0" fontId="34" fillId="27" borderId="88" xfId="0" applyFont="1" applyFill="1" applyBorder="1" applyAlignment="1">
      <alignment horizontal="center" vertical="center" wrapText="1"/>
    </xf>
    <xf numFmtId="0" fontId="42" fillId="27" borderId="88" xfId="0" applyFont="1" applyFill="1" applyBorder="1" applyAlignment="1">
      <alignment horizontal="center" vertical="center" wrapText="1"/>
    </xf>
    <xf numFmtId="0" fontId="37" fillId="27" borderId="88" xfId="0" applyFont="1" applyFill="1" applyBorder="1" applyAlignment="1">
      <alignment horizontal="center" vertical="center"/>
    </xf>
    <xf numFmtId="0" fontId="7" fillId="27" borderId="88" xfId="0" applyFont="1" applyFill="1" applyBorder="1" applyAlignment="1">
      <alignment horizontal="center" vertical="center"/>
    </xf>
    <xf numFmtId="1" fontId="42" fillId="27" borderId="88" xfId="0" applyNumberFormat="1" applyFont="1" applyFill="1" applyBorder="1" applyAlignment="1">
      <alignment horizontal="center" vertical="center"/>
    </xf>
    <xf numFmtId="0" fontId="12" fillId="27" borderId="88" xfId="0" applyFont="1" applyFill="1" applyBorder="1" applyAlignment="1">
      <alignment horizontal="left" vertical="center"/>
    </xf>
    <xf numFmtId="0" fontId="11" fillId="27" borderId="88" xfId="0" applyFont="1" applyFill="1" applyBorder="1" applyAlignment="1">
      <alignment horizontal="center" vertical="center"/>
    </xf>
    <xf numFmtId="0" fontId="36" fillId="27" borderId="88" xfId="0" applyFont="1" applyFill="1" applyBorder="1" applyAlignment="1">
      <alignment horizontal="center" vertical="center"/>
    </xf>
    <xf numFmtId="166" fontId="42" fillId="27" borderId="88" xfId="0" applyNumberFormat="1" applyFont="1" applyFill="1" applyBorder="1" applyAlignment="1">
      <alignment horizontal="center" vertical="center"/>
    </xf>
    <xf numFmtId="0" fontId="42" fillId="27" borderId="82" xfId="0" applyFont="1" applyFill="1" applyBorder="1" applyAlignment="1">
      <alignment horizontal="center" vertical="center"/>
    </xf>
    <xf numFmtId="0" fontId="13" fillId="3" borderId="79" xfId="0" applyFont="1" applyFill="1" applyBorder="1" applyAlignment="1">
      <alignment horizontal="center" vertical="center" wrapText="1"/>
    </xf>
    <xf numFmtId="0" fontId="14" fillId="0" borderId="84" xfId="0" applyFont="1" applyBorder="1" applyAlignment="1">
      <alignment horizontal="center" vertical="center"/>
    </xf>
    <xf numFmtId="0" fontId="14" fillId="0" borderId="85" xfId="0" applyFont="1" applyBorder="1" applyAlignment="1">
      <alignment vertical="center" wrapText="1"/>
    </xf>
    <xf numFmtId="0" fontId="13" fillId="0" borderId="85" xfId="0" applyFont="1" applyBorder="1" applyAlignment="1">
      <alignment vertical="center" wrapText="1"/>
    </xf>
    <xf numFmtId="0" fontId="14" fillId="0" borderId="89" xfId="0" applyFont="1" applyBorder="1" applyAlignment="1">
      <alignment wrapText="1"/>
    </xf>
    <xf numFmtId="0" fontId="14" fillId="0" borderId="90" xfId="0" applyFont="1" applyBorder="1" applyAlignment="1">
      <alignment wrapText="1"/>
    </xf>
    <xf numFmtId="0" fontId="14" fillId="0" borderId="78" xfId="0" applyFont="1" applyBorder="1"/>
    <xf numFmtId="0" fontId="116" fillId="0" borderId="84" xfId="0" applyFont="1" applyBorder="1" applyAlignment="1">
      <alignment horizontal="center" vertical="center"/>
    </xf>
    <xf numFmtId="0" fontId="39" fillId="2" borderId="2" xfId="55" applyNumberFormat="1" applyFont="1" applyFill="1" applyBorder="1" applyAlignment="1">
      <alignment horizontal="center" vertical="center" wrapText="1"/>
    </xf>
    <xf numFmtId="0" fontId="39" fillId="2" borderId="1" xfId="55" applyNumberFormat="1" applyFont="1" applyFill="1" applyBorder="1" applyAlignment="1">
      <alignment horizontal="center" vertical="center" wrapText="1"/>
    </xf>
    <xf numFmtId="0" fontId="39" fillId="2" borderId="24" xfId="55" applyNumberFormat="1" applyFont="1" applyFill="1" applyBorder="1" applyAlignment="1">
      <alignment horizontal="center" vertical="center" wrapText="1"/>
    </xf>
    <xf numFmtId="1" fontId="15" fillId="2" borderId="81" xfId="55" applyNumberFormat="1" applyFont="1" applyFill="1" applyBorder="1" applyAlignment="1">
      <alignment horizontal="center" vertical="center" wrapText="1"/>
    </xf>
    <xf numFmtId="166" fontId="12" fillId="2" borderId="79" xfId="0" applyNumberFormat="1" applyFont="1" applyFill="1" applyBorder="1" applyAlignment="1">
      <alignment horizontal="center" vertical="center" wrapText="1"/>
    </xf>
    <xf numFmtId="0" fontId="15" fillId="2" borderId="79" xfId="0" applyFont="1" applyFill="1" applyBorder="1" applyAlignment="1">
      <alignment horizontal="center" vertical="center" wrapText="1"/>
    </xf>
    <xf numFmtId="0" fontId="14" fillId="0" borderId="85" xfId="0" applyFont="1" applyBorder="1" applyAlignment="1">
      <alignment vertical="center"/>
    </xf>
    <xf numFmtId="44" fontId="13" fillId="3" borderId="79" xfId="55" applyFont="1" applyFill="1" applyBorder="1" applyAlignment="1">
      <alignment horizontal="center" vertical="center" wrapText="1"/>
    </xf>
    <xf numFmtId="44" fontId="39" fillId="3" borderId="2" xfId="55" applyFont="1" applyFill="1" applyBorder="1" applyAlignment="1">
      <alignment horizontal="center" vertical="center" wrapText="1"/>
    </xf>
    <xf numFmtId="166" fontId="12" fillId="2" borderId="65" xfId="55" applyNumberFormat="1" applyFont="1" applyFill="1" applyBorder="1" applyAlignment="1">
      <alignment horizontal="center" vertical="center" wrapText="1"/>
    </xf>
    <xf numFmtId="44" fontId="12" fillId="2" borderId="65" xfId="55" applyFont="1" applyFill="1" applyBorder="1" applyAlignment="1">
      <alignment horizontal="center" vertical="center" wrapText="1"/>
    </xf>
    <xf numFmtId="166" fontId="12" fillId="2" borderId="79" xfId="55" applyNumberFormat="1" applyFont="1" applyFill="1" applyBorder="1" applyAlignment="1">
      <alignment horizontal="center" vertical="center" wrapText="1"/>
    </xf>
    <xf numFmtId="44" fontId="15" fillId="2" borderId="79" xfId="55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vertical="center" wrapText="1"/>
    </xf>
    <xf numFmtId="0" fontId="7" fillId="2" borderId="2" xfId="55" applyNumberFormat="1" applyFont="1" applyFill="1" applyBorder="1" applyAlignment="1">
      <alignment horizontal="center" vertical="center" wrapText="1"/>
    </xf>
    <xf numFmtId="0" fontId="39" fillId="2" borderId="83" xfId="55" applyNumberFormat="1" applyFont="1" applyFill="1" applyBorder="1" applyAlignment="1">
      <alignment horizontal="center" vertical="center" wrapText="1"/>
    </xf>
    <xf numFmtId="0" fontId="7" fillId="2" borderId="65" xfId="55" applyNumberFormat="1" applyFont="1" applyFill="1" applyBorder="1" applyAlignment="1">
      <alignment horizontal="center" vertical="center" wrapText="1"/>
    </xf>
    <xf numFmtId="0" fontId="7" fillId="2" borderId="65" xfId="0" applyFont="1" applyFill="1" applyBorder="1" applyAlignment="1">
      <alignment horizontal="center" vertical="center" wrapText="1"/>
    </xf>
    <xf numFmtId="0" fontId="15" fillId="3" borderId="79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/>
    </xf>
    <xf numFmtId="0" fontId="39" fillId="2" borderId="65" xfId="55" applyNumberFormat="1" applyFont="1" applyFill="1" applyBorder="1" applyAlignment="1">
      <alignment horizontal="center" vertical="center" wrapText="1"/>
    </xf>
    <xf numFmtId="0" fontId="7" fillId="2" borderId="64" xfId="55" applyNumberFormat="1" applyFont="1" applyFill="1" applyBorder="1" applyAlignment="1">
      <alignment horizontal="center" vertical="center" wrapText="1"/>
    </xf>
    <xf numFmtId="4" fontId="7" fillId="2" borderId="81" xfId="55" applyNumberFormat="1" applyFont="1" applyFill="1" applyBorder="1" applyAlignment="1">
      <alignment horizontal="center" vertical="center" wrapText="1"/>
    </xf>
    <xf numFmtId="4" fontId="7" fillId="2" borderId="81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/>
    </xf>
    <xf numFmtId="0" fontId="13" fillId="3" borderId="65" xfId="55" applyNumberFormat="1" applyFont="1" applyFill="1" applyBorder="1" applyAlignment="1">
      <alignment horizontal="center" vertical="center" wrapText="1"/>
    </xf>
    <xf numFmtId="0" fontId="39" fillId="3" borderId="1" xfId="55" applyNumberFormat="1" applyFont="1" applyFill="1" applyBorder="1" applyAlignment="1">
      <alignment horizontal="center" vertical="center" wrapText="1"/>
    </xf>
    <xf numFmtId="0" fontId="13" fillId="3" borderId="79" xfId="0" applyFont="1" applyFill="1" applyBorder="1" applyAlignment="1">
      <alignment vertical="center" wrapText="1"/>
    </xf>
    <xf numFmtId="0" fontId="13" fillId="0" borderId="89" xfId="0" applyFont="1" applyBorder="1" applyAlignment="1">
      <alignment vertical="center" wrapText="1"/>
    </xf>
    <xf numFmtId="0" fontId="13" fillId="0" borderId="90" xfId="0" applyFont="1" applyBorder="1" applyAlignment="1">
      <alignment vertical="center" wrapText="1"/>
    </xf>
    <xf numFmtId="0" fontId="13" fillId="0" borderId="79" xfId="0" applyFont="1" applyBorder="1" applyAlignment="1">
      <alignment vertical="center" wrapText="1"/>
    </xf>
    <xf numFmtId="0" fontId="13" fillId="3" borderId="79" xfId="0" applyFont="1" applyFill="1" applyBorder="1" applyAlignment="1">
      <alignment horizontal="left" vertical="center" shrinkToFit="1"/>
    </xf>
    <xf numFmtId="44" fontId="39" fillId="3" borderId="15" xfId="55" applyFont="1" applyFill="1" applyBorder="1" applyAlignment="1">
      <alignment horizontal="center" vertical="center" wrapText="1"/>
    </xf>
    <xf numFmtId="0" fontId="39" fillId="2" borderId="81" xfId="55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vertical="center" wrapText="1" shrinkToFit="1"/>
    </xf>
    <xf numFmtId="0" fontId="13" fillId="3" borderId="79" xfId="0" applyFont="1" applyFill="1" applyBorder="1" applyAlignment="1">
      <alignment vertical="center" wrapText="1" shrinkToFit="1"/>
    </xf>
    <xf numFmtId="0" fontId="13" fillId="3" borderId="87" xfId="0" applyFont="1" applyFill="1" applyBorder="1" applyAlignment="1">
      <alignment vertical="center" wrapText="1"/>
    </xf>
    <xf numFmtId="0" fontId="13" fillId="3" borderId="65" xfId="0" applyFont="1" applyFill="1" applyBorder="1" applyAlignment="1">
      <alignment vertical="center" wrapText="1"/>
    </xf>
    <xf numFmtId="0" fontId="39" fillId="2" borderId="65" xfId="0" applyFont="1" applyFill="1" applyBorder="1" applyAlignment="1">
      <alignment horizontal="center" vertical="center" wrapText="1"/>
    </xf>
    <xf numFmtId="0" fontId="13" fillId="3" borderId="79" xfId="0" applyFont="1" applyFill="1" applyBorder="1" applyAlignment="1">
      <alignment vertical="center"/>
    </xf>
    <xf numFmtId="0" fontId="13" fillId="3" borderId="85" xfId="0" applyFont="1" applyFill="1" applyBorder="1" applyAlignment="1">
      <alignment vertical="center"/>
    </xf>
    <xf numFmtId="0" fontId="13" fillId="3" borderId="87" xfId="0" applyFont="1" applyFill="1" applyBorder="1" applyAlignment="1">
      <alignment vertical="center"/>
    </xf>
    <xf numFmtId="0" fontId="116" fillId="0" borderId="85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91" xfId="0" applyFont="1" applyBorder="1" applyAlignment="1">
      <alignment vertical="center" wrapText="1"/>
    </xf>
    <xf numFmtId="0" fontId="14" fillId="0" borderId="86" xfId="0" applyFont="1" applyBorder="1" applyAlignment="1">
      <alignment vertical="center" wrapText="1"/>
    </xf>
    <xf numFmtId="0" fontId="13" fillId="0" borderId="82" xfId="0" applyFont="1" applyBorder="1" applyAlignment="1">
      <alignment vertical="center" wrapText="1"/>
    </xf>
    <xf numFmtId="0" fontId="15" fillId="2" borderId="2" xfId="55" applyNumberFormat="1" applyFont="1" applyFill="1" applyBorder="1" applyAlignment="1">
      <alignment horizontal="center" vertical="center" wrapText="1"/>
    </xf>
    <xf numFmtId="0" fontId="15" fillId="2" borderId="1" xfId="55" applyNumberFormat="1" applyFont="1" applyFill="1" applyBorder="1" applyAlignment="1">
      <alignment horizontal="center" vertical="center" wrapText="1"/>
    </xf>
    <xf numFmtId="0" fontId="15" fillId="2" borderId="65" xfId="55" applyNumberFormat="1" applyFont="1" applyFill="1" applyBorder="1" applyAlignment="1">
      <alignment horizontal="center" vertical="center" wrapText="1"/>
    </xf>
    <xf numFmtId="0" fontId="7" fillId="2" borderId="73" xfId="55" applyNumberFormat="1" applyFont="1" applyFill="1" applyBorder="1" applyAlignment="1">
      <alignment horizontal="center" vertical="center" wrapText="1"/>
    </xf>
    <xf numFmtId="0" fontId="7" fillId="2" borderId="81" xfId="55" applyNumberFormat="1" applyFont="1" applyFill="1" applyBorder="1" applyAlignment="1">
      <alignment horizontal="center" vertical="center" wrapText="1"/>
    </xf>
    <xf numFmtId="0" fontId="7" fillId="2" borderId="81" xfId="0" applyFont="1" applyFill="1" applyBorder="1" applyAlignment="1">
      <alignment horizontal="center" vertical="center" wrapText="1"/>
    </xf>
    <xf numFmtId="0" fontId="14" fillId="0" borderId="65" xfId="0" applyFont="1" applyBorder="1" applyAlignment="1">
      <alignment horizontal="center"/>
    </xf>
    <xf numFmtId="0" fontId="14" fillId="0" borderId="79" xfId="0" applyFont="1" applyBorder="1" applyAlignment="1">
      <alignment horizontal="left" wrapText="1"/>
    </xf>
    <xf numFmtId="0" fontId="14" fillId="0" borderId="79" xfId="0" applyFont="1" applyBorder="1" applyAlignment="1">
      <alignment horizontal="left"/>
    </xf>
    <xf numFmtId="0" fontId="116" fillId="0" borderId="65" xfId="0" applyFont="1" applyBorder="1"/>
    <xf numFmtId="0" fontId="7" fillId="2" borderId="18" xfId="55" applyNumberFormat="1" applyFont="1" applyFill="1" applyBorder="1" applyAlignment="1">
      <alignment horizontal="center" vertical="center" wrapText="1"/>
    </xf>
    <xf numFmtId="0" fontId="61" fillId="31" borderId="93" xfId="0" applyFont="1" applyFill="1" applyBorder="1" applyAlignment="1">
      <alignment horizontal="center" vertical="center" wrapText="1"/>
    </xf>
    <xf numFmtId="0" fontId="61" fillId="31" borderId="15" xfId="0" applyFont="1" applyFill="1" applyBorder="1" applyAlignment="1">
      <alignment horizontal="center" vertical="center" wrapText="1"/>
    </xf>
    <xf numFmtId="0" fontId="14" fillId="28" borderId="85" xfId="0" applyFont="1" applyFill="1" applyBorder="1" applyAlignment="1">
      <alignment horizontal="center" vertical="center"/>
    </xf>
    <xf numFmtId="0" fontId="61" fillId="31" borderId="92" xfId="0" applyFont="1" applyFill="1" applyBorder="1" applyAlignment="1">
      <alignment horizontal="center" vertical="center" wrapText="1"/>
    </xf>
    <xf numFmtId="1" fontId="67" fillId="38" borderId="92" xfId="55" applyNumberFormat="1" applyFont="1" applyFill="1" applyBorder="1" applyAlignment="1">
      <alignment horizontal="center" vertical="center" wrapText="1"/>
    </xf>
    <xf numFmtId="0" fontId="14" fillId="28" borderId="92" xfId="0" applyFont="1" applyFill="1" applyBorder="1" applyAlignment="1">
      <alignment vertical="center" wrapText="1" shrinkToFit="1"/>
    </xf>
    <xf numFmtId="0" fontId="13" fillId="3" borderId="92" xfId="0" applyFont="1" applyFill="1" applyBorder="1" applyAlignment="1">
      <alignment horizontal="center" vertical="center" wrapText="1"/>
    </xf>
    <xf numFmtId="0" fontId="39" fillId="3" borderId="92" xfId="0" applyFont="1" applyFill="1" applyBorder="1" applyAlignment="1">
      <alignment horizontal="center" vertical="center" wrapText="1"/>
    </xf>
    <xf numFmtId="0" fontId="14" fillId="28" borderId="92" xfId="0" applyFont="1" applyFill="1" applyBorder="1" applyAlignment="1">
      <alignment horizontal="center" vertical="center"/>
    </xf>
    <xf numFmtId="1" fontId="15" fillId="2" borderId="92" xfId="55" applyNumberFormat="1" applyFont="1" applyFill="1" applyBorder="1" applyAlignment="1">
      <alignment horizontal="center" vertical="center" wrapText="1"/>
    </xf>
    <xf numFmtId="0" fontId="109" fillId="3" borderId="92" xfId="0" applyFont="1" applyFill="1" applyBorder="1" applyAlignment="1">
      <alignment horizontal="center" vertical="center" wrapText="1"/>
    </xf>
    <xf numFmtId="1" fontId="110" fillId="2" borderId="92" xfId="55" applyNumberFormat="1" applyFont="1" applyFill="1" applyBorder="1" applyAlignment="1">
      <alignment horizontal="center" vertical="center" wrapText="1"/>
    </xf>
    <xf numFmtId="0" fontId="13" fillId="28" borderId="92" xfId="0" applyFont="1" applyFill="1" applyBorder="1" applyAlignment="1">
      <alignment vertical="center" wrapText="1" shrinkToFit="1"/>
    </xf>
    <xf numFmtId="16" fontId="13" fillId="3" borderId="92" xfId="0" applyNumberFormat="1" applyFont="1" applyFill="1" applyBorder="1" applyAlignment="1">
      <alignment horizontal="center" vertical="center" wrapText="1"/>
    </xf>
    <xf numFmtId="0" fontId="14" fillId="0" borderId="92" xfId="0" applyFont="1" applyBorder="1" applyAlignment="1">
      <alignment vertical="center" wrapText="1"/>
    </xf>
    <xf numFmtId="0" fontId="111" fillId="3" borderId="92" xfId="0" applyFont="1" applyFill="1" applyBorder="1" applyAlignment="1">
      <alignment horizontal="center" vertical="center" wrapText="1"/>
    </xf>
    <xf numFmtId="0" fontId="112" fillId="3" borderId="92" xfId="0" applyFont="1" applyFill="1" applyBorder="1" applyAlignment="1">
      <alignment horizontal="center" vertical="center" wrapText="1"/>
    </xf>
    <xf numFmtId="1" fontId="113" fillId="2" borderId="92" xfId="55" applyNumberFormat="1" applyFont="1" applyFill="1" applyBorder="1" applyAlignment="1">
      <alignment horizontal="center" vertical="center" wrapText="1"/>
    </xf>
    <xf numFmtId="0" fontId="11" fillId="3" borderId="92" xfId="0" applyFont="1" applyFill="1" applyBorder="1" applyAlignment="1">
      <alignment vertical="center" wrapText="1"/>
    </xf>
    <xf numFmtId="0" fontId="13" fillId="0" borderId="92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7" fillId="3" borderId="65" xfId="0" applyNumberFormat="1" applyFont="1" applyFill="1" applyBorder="1" applyAlignment="1">
      <alignment horizontal="center" vertical="center" wrapText="1"/>
    </xf>
    <xf numFmtId="44" fontId="115" fillId="3" borderId="78" xfId="55" applyFont="1" applyFill="1" applyBorder="1" applyAlignment="1">
      <alignment horizontal="center" vertical="center" wrapText="1"/>
    </xf>
    <xf numFmtId="166" fontId="114" fillId="3" borderId="78" xfId="0" applyNumberFormat="1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vertical="center" wrapText="1"/>
    </xf>
    <xf numFmtId="0" fontId="14" fillId="0" borderId="92" xfId="0" applyFont="1" applyBorder="1" applyAlignment="1">
      <alignment horizontal="center" vertical="center"/>
    </xf>
    <xf numFmtId="0" fontId="14" fillId="3" borderId="92" xfId="0" applyFont="1" applyFill="1" applyBorder="1" applyAlignment="1">
      <alignment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16" fontId="13" fillId="3" borderId="65" xfId="0" applyNumberFormat="1" applyFont="1" applyFill="1" applyBorder="1" applyAlignment="1">
      <alignment horizontal="center" vertical="center" wrapText="1"/>
    </xf>
    <xf numFmtId="1" fontId="13" fillId="3" borderId="65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3" fillId="0" borderId="92" xfId="0" applyFont="1" applyBorder="1" applyAlignment="1">
      <alignment vertical="center" wrapText="1" shrinkToFit="1"/>
    </xf>
    <xf numFmtId="0" fontId="13" fillId="3" borderId="93" xfId="0" applyFont="1" applyFill="1" applyBorder="1" applyAlignment="1">
      <alignment horizontal="center" vertical="center" wrapText="1"/>
    </xf>
    <xf numFmtId="1" fontId="15" fillId="2" borderId="92" xfId="55" applyNumberFormat="1" applyFont="1" applyFill="1" applyBorder="1" applyAlignment="1">
      <alignment horizontal="left" vertical="center" wrapText="1"/>
    </xf>
    <xf numFmtId="44" fontId="11" fillId="3" borderId="92" xfId="55" applyFont="1" applyFill="1" applyBorder="1" applyAlignment="1">
      <alignment horizontal="center" vertical="center" wrapText="1"/>
    </xf>
    <xf numFmtId="0" fontId="39" fillId="2" borderId="92" xfId="55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44" fontId="39" fillId="3" borderId="2" xfId="0" applyNumberFormat="1" applyFont="1" applyFill="1" applyBorder="1" applyAlignment="1">
      <alignment horizontal="center" vertical="center" wrapText="1"/>
    </xf>
    <xf numFmtId="44" fontId="39" fillId="3" borderId="65" xfId="0" applyNumberFormat="1" applyFont="1" applyFill="1" applyBorder="1" applyAlignment="1">
      <alignment horizontal="center" vertical="center" wrapText="1"/>
    </xf>
    <xf numFmtId="44" fontId="39" fillId="3" borderId="15" xfId="0" applyNumberFormat="1" applyFont="1" applyFill="1" applyBorder="1" applyAlignment="1">
      <alignment horizontal="center" vertical="center" wrapText="1"/>
    </xf>
    <xf numFmtId="44" fontId="120" fillId="2" borderId="0" xfId="55" applyFont="1" applyFill="1" applyAlignment="1">
      <alignment horizontal="center" vertical="center"/>
    </xf>
    <xf numFmtId="0" fontId="34" fillId="3" borderId="92" xfId="0" applyFont="1" applyFill="1" applyBorder="1" applyAlignment="1">
      <alignment vertical="center" wrapText="1" shrinkToFit="1"/>
    </xf>
    <xf numFmtId="0" fontId="34" fillId="3" borderId="92" xfId="0" applyFont="1" applyFill="1" applyBorder="1" applyAlignment="1">
      <alignment horizontal="center" vertical="center" wrapText="1"/>
    </xf>
    <xf numFmtId="0" fontId="42" fillId="3" borderId="92" xfId="0" applyFont="1" applyFill="1" applyBorder="1" applyAlignment="1">
      <alignment horizontal="center" vertical="center" wrapText="1"/>
    </xf>
    <xf numFmtId="44" fontId="34" fillId="3" borderId="92" xfId="55" applyFont="1" applyFill="1" applyBorder="1" applyAlignment="1">
      <alignment horizontal="center" vertical="center"/>
    </xf>
    <xf numFmtId="1" fontId="39" fillId="3" borderId="92" xfId="55" applyNumberFormat="1" applyFont="1" applyFill="1" applyBorder="1" applyAlignment="1">
      <alignment horizontal="center" vertical="center" wrapText="1"/>
    </xf>
    <xf numFmtId="0" fontId="42" fillId="3" borderId="92" xfId="0" applyFont="1" applyFill="1" applyBorder="1" applyAlignment="1">
      <alignment horizontal="center" vertical="center"/>
    </xf>
    <xf numFmtId="0" fontId="39" fillId="3" borderId="92" xfId="0" applyFont="1" applyFill="1" applyBorder="1" applyAlignment="1">
      <alignment horizontal="center" vertical="center"/>
    </xf>
    <xf numFmtId="44" fontId="34" fillId="3" borderId="92" xfId="55" applyFont="1" applyFill="1" applyBorder="1" applyAlignment="1">
      <alignment horizontal="left" vertical="center" wrapText="1"/>
    </xf>
    <xf numFmtId="0" fontId="13" fillId="3" borderId="95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44" fontId="106" fillId="3" borderId="95" xfId="55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44" fontId="12" fillId="3" borderId="98" xfId="55" applyFont="1" applyFill="1" applyBorder="1" applyAlignment="1">
      <alignment horizontal="left" vertical="center" wrapText="1"/>
    </xf>
    <xf numFmtId="44" fontId="11" fillId="3" borderId="98" xfId="55" applyFont="1" applyFill="1" applyBorder="1" applyAlignment="1">
      <alignment horizontal="center" vertical="center" wrapText="1"/>
    </xf>
    <xf numFmtId="0" fontId="15" fillId="3" borderId="96" xfId="0" applyFont="1" applyFill="1" applyBorder="1" applyAlignment="1">
      <alignment horizontal="center" vertical="center" wrapText="1"/>
    </xf>
    <xf numFmtId="3" fontId="37" fillId="3" borderId="2" xfId="0" applyNumberFormat="1" applyFont="1" applyFill="1" applyBorder="1" applyAlignment="1">
      <alignment horizontal="center" vertical="center" wrapText="1"/>
    </xf>
    <xf numFmtId="3" fontId="37" fillId="3" borderId="43" xfId="0" applyNumberFormat="1" applyFont="1" applyFill="1" applyBorder="1" applyAlignment="1">
      <alignment horizontal="center" vertical="center" wrapText="1"/>
    </xf>
    <xf numFmtId="3" fontId="37" fillId="3" borderId="65" xfId="0" applyNumberFormat="1" applyFont="1" applyFill="1" applyBorder="1" applyAlignment="1">
      <alignment horizontal="center" vertical="center" wrapText="1"/>
    </xf>
    <xf numFmtId="3" fontId="37" fillId="3" borderId="74" xfId="0" applyNumberFormat="1" applyFont="1" applyFill="1" applyBorder="1" applyAlignment="1">
      <alignment horizontal="center" vertical="center" wrapText="1"/>
    </xf>
    <xf numFmtId="3" fontId="37" fillId="36" borderId="65" xfId="0" applyNumberFormat="1" applyFont="1" applyFill="1" applyBorder="1" applyAlignment="1">
      <alignment horizontal="center" vertical="center" wrapText="1"/>
    </xf>
    <xf numFmtId="3" fontId="37" fillId="36" borderId="74" xfId="0" applyNumberFormat="1" applyFont="1" applyFill="1" applyBorder="1" applyAlignment="1">
      <alignment horizontal="center" vertical="center" wrapText="1"/>
    </xf>
    <xf numFmtId="0" fontId="120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36" fillId="2" borderId="0" xfId="55" applyNumberFormat="1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/>
    </xf>
    <xf numFmtId="44" fontId="37" fillId="2" borderId="0" xfId="55" applyFont="1" applyFill="1" applyAlignment="1">
      <alignment horizontal="left" vertical="center"/>
    </xf>
    <xf numFmtId="0" fontId="33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44" fontId="36" fillId="2" borderId="0" xfId="55" applyFont="1" applyFill="1" applyAlignment="1">
      <alignment horizontal="left" vertical="center"/>
    </xf>
    <xf numFmtId="0" fontId="13" fillId="3" borderId="100" xfId="0" applyFont="1" applyFill="1" applyBorder="1" applyAlignment="1">
      <alignment horizontal="center" vertical="center" wrapText="1"/>
    </xf>
    <xf numFmtId="0" fontId="122" fillId="3" borderId="2" xfId="0" applyFont="1" applyFill="1" applyBorder="1" applyAlignment="1">
      <alignment horizontal="center" vertical="center" wrapText="1"/>
    </xf>
    <xf numFmtId="1" fontId="124" fillId="0" borderId="99" xfId="55" applyNumberFormat="1" applyFont="1" applyFill="1" applyBorder="1" applyAlignment="1">
      <alignment horizontal="center" vertical="center" wrapText="1"/>
    </xf>
    <xf numFmtId="44" fontId="126" fillId="3" borderId="99" xfId="55" applyFont="1" applyFill="1" applyBorder="1" applyAlignment="1">
      <alignment horizontal="center" vertical="center" wrapText="1"/>
    </xf>
    <xf numFmtId="0" fontId="124" fillId="3" borderId="100" xfId="0" applyFont="1" applyFill="1" applyBorder="1" applyAlignment="1">
      <alignment horizontal="center" vertical="center" wrapText="1"/>
    </xf>
    <xf numFmtId="0" fontId="121" fillId="3" borderId="99" xfId="0" applyFont="1" applyFill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83" xfId="55" applyNumberFormat="1" applyFont="1" applyFill="1" applyBorder="1" applyAlignment="1">
      <alignment horizontal="center" vertical="center" wrapText="1"/>
    </xf>
    <xf numFmtId="0" fontId="7" fillId="0" borderId="65" xfId="55" applyNumberFormat="1" applyFont="1" applyFill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44" fontId="39" fillId="0" borderId="2" xfId="55" applyFont="1" applyFill="1" applyBorder="1" applyAlignment="1">
      <alignment horizontal="center" vertical="center" wrapText="1"/>
    </xf>
    <xf numFmtId="0" fontId="39" fillId="0" borderId="1" xfId="55" applyNumberFormat="1" applyFont="1" applyFill="1" applyBorder="1" applyAlignment="1">
      <alignment horizontal="center" vertical="center" wrapText="1"/>
    </xf>
    <xf numFmtId="0" fontId="7" fillId="0" borderId="2" xfId="55" applyNumberFormat="1" applyFont="1" applyFill="1" applyBorder="1" applyAlignment="1">
      <alignment horizontal="center" vertical="center" wrapText="1"/>
    </xf>
    <xf numFmtId="0" fontId="39" fillId="0" borderId="19" xfId="55" applyNumberFormat="1" applyFont="1" applyFill="1" applyBorder="1" applyAlignment="1">
      <alignment horizontal="center" vertical="center" wrapText="1"/>
    </xf>
    <xf numFmtId="0" fontId="121" fillId="0" borderId="96" xfId="0" applyFont="1" applyBorder="1" applyAlignment="1">
      <alignment horizontal="center" vertical="center" wrapText="1"/>
    </xf>
    <xf numFmtId="0" fontId="122" fillId="0" borderId="2" xfId="0" applyFont="1" applyBorder="1" applyAlignment="1">
      <alignment horizontal="center" vertical="center" wrapText="1"/>
    </xf>
    <xf numFmtId="0" fontId="122" fillId="0" borderId="83" xfId="55" applyNumberFormat="1" applyFont="1" applyFill="1" applyBorder="1" applyAlignment="1">
      <alignment horizontal="center" vertical="center" wrapText="1"/>
    </xf>
    <xf numFmtId="4" fontId="123" fillId="0" borderId="98" xfId="55" applyNumberFormat="1" applyFont="1" applyFill="1" applyBorder="1" applyAlignment="1">
      <alignment horizontal="center" vertical="center" wrapText="1"/>
    </xf>
    <xf numFmtId="1" fontId="124" fillId="0" borderId="97" xfId="55" applyNumberFormat="1" applyFont="1" applyFill="1" applyBorder="1" applyAlignment="1">
      <alignment horizontal="center" vertical="center" wrapText="1"/>
    </xf>
    <xf numFmtId="1" fontId="124" fillId="0" borderId="98" xfId="55" applyNumberFormat="1" applyFont="1" applyFill="1" applyBorder="1" applyAlignment="1">
      <alignment horizontal="center" vertical="center" wrapText="1"/>
    </xf>
    <xf numFmtId="1" fontId="124" fillId="0" borderId="98" xfId="55" applyNumberFormat="1" applyFont="1" applyFill="1" applyBorder="1" applyAlignment="1">
      <alignment horizontal="left" vertical="center" wrapText="1"/>
    </xf>
    <xf numFmtId="166" fontId="125" fillId="0" borderId="98" xfId="0" applyNumberFormat="1" applyFont="1" applyBorder="1" applyAlignment="1">
      <alignment horizontal="center" vertical="center" wrapText="1"/>
    </xf>
    <xf numFmtId="0" fontId="125" fillId="0" borderId="98" xfId="0" applyFont="1" applyBorder="1" applyAlignment="1">
      <alignment horizontal="center" vertical="center" wrapText="1"/>
    </xf>
    <xf numFmtId="166" fontId="125" fillId="0" borderId="96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0" fontId="36" fillId="0" borderId="0" xfId="0" applyFont="1" applyAlignment="1">
      <alignment horizontal="center" vertical="center"/>
    </xf>
    <xf numFmtId="0" fontId="127" fillId="0" borderId="85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1" fontId="15" fillId="0" borderId="2" xfId="55" applyNumberFormat="1" applyFont="1" applyFill="1" applyBorder="1" applyAlignment="1">
      <alignment horizontal="center" vertical="center" wrapText="1"/>
    </xf>
    <xf numFmtId="1" fontId="15" fillId="0" borderId="1" xfId="55" applyNumberFormat="1" applyFont="1" applyFill="1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1" fillId="0" borderId="100" xfId="0" applyFont="1" applyBorder="1" applyAlignment="1">
      <alignment horizontal="center" vertical="center" wrapText="1"/>
    </xf>
    <xf numFmtId="0" fontId="122" fillId="0" borderId="102" xfId="55" applyNumberFormat="1" applyFont="1" applyFill="1" applyBorder="1" applyAlignment="1">
      <alignment horizontal="center" vertical="center" wrapText="1"/>
    </xf>
    <xf numFmtId="4" fontId="123" fillId="0" borderId="99" xfId="55" applyNumberFormat="1" applyFont="1" applyFill="1" applyBorder="1" applyAlignment="1">
      <alignment horizontal="center" vertical="center" wrapText="1"/>
    </xf>
    <xf numFmtId="1" fontId="124" fillId="0" borderId="101" xfId="55" applyNumberFormat="1" applyFont="1" applyFill="1" applyBorder="1" applyAlignment="1">
      <alignment horizontal="center" vertical="center" wrapText="1"/>
    </xf>
    <xf numFmtId="1" fontId="124" fillId="0" borderId="99" xfId="55" applyNumberFormat="1" applyFont="1" applyFill="1" applyBorder="1" applyAlignment="1">
      <alignment horizontal="left" vertical="center" wrapText="1"/>
    </xf>
    <xf numFmtId="166" fontId="125" fillId="0" borderId="99" xfId="0" applyNumberFormat="1" applyFont="1" applyBorder="1" applyAlignment="1">
      <alignment horizontal="center" vertical="center" wrapText="1"/>
    </xf>
    <xf numFmtId="10" fontId="125" fillId="0" borderId="99" xfId="0" applyNumberFormat="1" applyFont="1" applyBorder="1" applyAlignment="1">
      <alignment horizontal="center" vertical="center" wrapText="1"/>
    </xf>
    <xf numFmtId="166" fontId="125" fillId="0" borderId="100" xfId="0" applyNumberFormat="1" applyFont="1" applyBorder="1" applyAlignment="1">
      <alignment horizontal="center" vertical="center" wrapText="1"/>
    </xf>
    <xf numFmtId="10" fontId="125" fillId="0" borderId="98" xfId="0" applyNumberFormat="1" applyFont="1" applyBorder="1" applyAlignment="1">
      <alignment horizontal="center" vertical="center" wrapText="1"/>
    </xf>
    <xf numFmtId="3" fontId="39" fillId="0" borderId="1" xfId="55" applyNumberFormat="1" applyFont="1" applyFill="1" applyBorder="1" applyAlignment="1">
      <alignment horizontal="center" vertical="center" wrapText="1"/>
    </xf>
    <xf numFmtId="44" fontId="125" fillId="91" borderId="99" xfId="55" applyFont="1" applyFill="1" applyBorder="1" applyAlignment="1">
      <alignment horizontal="left" vertical="center" wrapText="1"/>
    </xf>
    <xf numFmtId="44" fontId="126" fillId="91" borderId="99" xfId="55" applyFont="1" applyFill="1" applyBorder="1" applyAlignment="1">
      <alignment horizontal="center" vertical="center" wrapText="1"/>
    </xf>
    <xf numFmtId="44" fontId="125" fillId="91" borderId="98" xfId="55" applyFont="1" applyFill="1" applyBorder="1" applyAlignment="1">
      <alignment horizontal="left" vertical="center" wrapText="1"/>
    </xf>
    <xf numFmtId="44" fontId="126" fillId="91" borderId="98" xfId="55" applyFont="1" applyFill="1" applyBorder="1" applyAlignment="1">
      <alignment horizontal="center" vertical="center" wrapText="1"/>
    </xf>
    <xf numFmtId="166" fontId="125" fillId="91" borderId="99" xfId="0" applyNumberFormat="1" applyFont="1" applyFill="1" applyBorder="1" applyAlignment="1">
      <alignment horizontal="center" vertical="center" wrapText="1"/>
    </xf>
    <xf numFmtId="166" fontId="125" fillId="91" borderId="98" xfId="0" applyNumberFormat="1" applyFont="1" applyFill="1" applyBorder="1" applyAlignment="1">
      <alignment horizontal="center" vertical="center" wrapText="1"/>
    </xf>
    <xf numFmtId="0" fontId="121" fillId="3" borderId="99" xfId="0" applyFont="1" applyFill="1" applyBorder="1" applyAlignment="1">
      <alignment vertical="center" wrapText="1" shrinkToFit="1"/>
    </xf>
    <xf numFmtId="0" fontId="122" fillId="3" borderId="99" xfId="55" applyNumberFormat="1" applyFont="1" applyFill="1" applyBorder="1" applyAlignment="1">
      <alignment horizontal="center" vertical="center" wrapText="1"/>
    </xf>
    <xf numFmtId="0" fontId="13" fillId="3" borderId="103" xfId="0" applyFont="1" applyFill="1" applyBorder="1" applyAlignment="1">
      <alignment vertical="center" wrapText="1"/>
    </xf>
    <xf numFmtId="0" fontId="13" fillId="3" borderId="99" xfId="0" applyFont="1" applyFill="1" applyBorder="1" applyAlignment="1">
      <alignment horizontal="center" vertical="center" wrapText="1"/>
    </xf>
    <xf numFmtId="0" fontId="39" fillId="3" borderId="99" xfId="0" applyFont="1" applyFill="1" applyBorder="1" applyAlignment="1">
      <alignment horizontal="center" vertical="center" wrapText="1"/>
    </xf>
    <xf numFmtId="0" fontId="42" fillId="27" borderId="106" xfId="0" applyFont="1" applyFill="1" applyBorder="1" applyAlignment="1">
      <alignment horizontal="left" vertical="center"/>
    </xf>
    <xf numFmtId="0" fontId="34" fillId="27" borderId="104" xfId="0" applyFont="1" applyFill="1" applyBorder="1" applyAlignment="1">
      <alignment vertical="center" wrapText="1" shrinkToFit="1"/>
    </xf>
    <xf numFmtId="0" fontId="34" fillId="27" borderId="104" xfId="0" applyFont="1" applyFill="1" applyBorder="1" applyAlignment="1">
      <alignment horizontal="center" vertical="center" wrapText="1"/>
    </xf>
    <xf numFmtId="0" fontId="42" fillId="27" borderId="104" xfId="0" applyFont="1" applyFill="1" applyBorder="1" applyAlignment="1">
      <alignment horizontal="center" vertical="center" wrapText="1"/>
    </xf>
    <xf numFmtId="0" fontId="37" fillId="27" borderId="104" xfId="0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42" fillId="27" borderId="104" xfId="0" applyNumberFormat="1" applyFont="1" applyFill="1" applyBorder="1" applyAlignment="1">
      <alignment horizontal="center" vertical="center"/>
    </xf>
    <xf numFmtId="1" fontId="42" fillId="27" borderId="107" xfId="0" applyNumberFormat="1" applyFont="1" applyFill="1" applyBorder="1" applyAlignment="1">
      <alignment horizontal="center" vertical="center"/>
    </xf>
    <xf numFmtId="0" fontId="37" fillId="27" borderId="107" xfId="0" applyFont="1" applyFill="1" applyBorder="1" applyAlignment="1">
      <alignment horizontal="center" vertical="center"/>
    </xf>
    <xf numFmtId="0" fontId="12" fillId="27" borderId="107" xfId="0" applyFont="1" applyFill="1" applyBorder="1" applyAlignment="1">
      <alignment horizontal="left" vertical="center"/>
    </xf>
    <xf numFmtId="0" fontId="11" fillId="27" borderId="107" xfId="0" applyFont="1" applyFill="1" applyBorder="1" applyAlignment="1">
      <alignment horizontal="center" vertical="center"/>
    </xf>
    <xf numFmtId="0" fontId="36" fillId="27" borderId="107" xfId="0" applyFont="1" applyFill="1" applyBorder="1" applyAlignment="1">
      <alignment horizontal="center" vertical="center"/>
    </xf>
    <xf numFmtId="166" fontId="42" fillId="27" borderId="107" xfId="0" applyNumberFormat="1" applyFont="1" applyFill="1" applyBorder="1" applyAlignment="1">
      <alignment horizontal="center" vertical="center"/>
    </xf>
    <xf numFmtId="0" fontId="42" fillId="27" borderId="105" xfId="0" applyFont="1" applyFill="1" applyBorder="1" applyAlignment="1">
      <alignment horizontal="center" vertical="center"/>
    </xf>
    <xf numFmtId="0" fontId="14" fillId="92" borderId="92" xfId="0" applyFont="1" applyFill="1" applyBorder="1" applyAlignment="1">
      <alignment horizontal="center" vertical="center"/>
    </xf>
    <xf numFmtId="0" fontId="127" fillId="3" borderId="99" xfId="0" applyFont="1" applyFill="1" applyBorder="1" applyAlignment="1">
      <alignment vertical="center" wrapText="1"/>
    </xf>
    <xf numFmtId="0" fontId="122" fillId="3" borderId="99" xfId="0" applyFont="1" applyFill="1" applyBorder="1" applyAlignment="1">
      <alignment horizontal="center" vertical="center" wrapText="1"/>
    </xf>
    <xf numFmtId="1" fontId="124" fillId="3" borderId="99" xfId="55" applyNumberFormat="1" applyFont="1" applyFill="1" applyBorder="1" applyAlignment="1">
      <alignment horizontal="center" vertical="center" wrapText="1"/>
    </xf>
    <xf numFmtId="1" fontId="124" fillId="3" borderId="99" xfId="55" applyNumberFormat="1" applyFont="1" applyFill="1" applyBorder="1" applyAlignment="1">
      <alignment horizontal="left" vertical="center" wrapText="1"/>
    </xf>
    <xf numFmtId="44" fontId="125" fillId="3" borderId="99" xfId="55" applyFont="1" applyFill="1" applyBorder="1" applyAlignment="1">
      <alignment horizontal="left" vertical="center" wrapText="1"/>
    </xf>
    <xf numFmtId="166" fontId="125" fillId="3" borderId="99" xfId="0" applyNumberFormat="1" applyFont="1" applyFill="1" applyBorder="1" applyAlignment="1">
      <alignment horizontal="center" vertical="center" wrapText="1"/>
    </xf>
    <xf numFmtId="10" fontId="125" fillId="3" borderId="99" xfId="0" applyNumberFormat="1" applyFont="1" applyFill="1" applyBorder="1" applyAlignment="1">
      <alignment horizontal="center" vertical="center" wrapText="1"/>
    </xf>
    <xf numFmtId="166" fontId="125" fillId="3" borderId="100" xfId="0" applyNumberFormat="1" applyFont="1" applyFill="1" applyBorder="1" applyAlignment="1">
      <alignment horizontal="center" vertical="center" wrapText="1"/>
    </xf>
    <xf numFmtId="4" fontId="14" fillId="3" borderId="99" xfId="0" applyNumberFormat="1" applyFont="1" applyFill="1" applyBorder="1" applyAlignment="1">
      <alignment horizontal="center" vertical="center"/>
    </xf>
    <xf numFmtId="1" fontId="14" fillId="3" borderId="99" xfId="55" applyNumberFormat="1" applyFont="1" applyFill="1" applyBorder="1" applyAlignment="1">
      <alignment horizontal="center" vertical="center"/>
    </xf>
    <xf numFmtId="0" fontId="42" fillId="27" borderId="108" xfId="0" applyFont="1" applyFill="1" applyBorder="1" applyAlignment="1">
      <alignment horizontal="left" vertical="center"/>
    </xf>
    <xf numFmtId="0" fontId="34" fillId="27" borderId="107" xfId="0" applyFont="1" applyFill="1" applyBorder="1" applyAlignment="1">
      <alignment vertical="center" wrapText="1" shrinkToFit="1"/>
    </xf>
    <xf numFmtId="0" fontId="34" fillId="27" borderId="107" xfId="0" applyFont="1" applyFill="1" applyBorder="1" applyAlignment="1">
      <alignment horizontal="center" vertical="center" wrapText="1"/>
    </xf>
    <xf numFmtId="0" fontId="42" fillId="27" borderId="107" xfId="0" applyFont="1" applyFill="1" applyBorder="1" applyAlignment="1">
      <alignment horizontal="center" vertical="center" wrapText="1"/>
    </xf>
    <xf numFmtId="0" fontId="7" fillId="27" borderId="107" xfId="0" applyFont="1" applyFill="1" applyBorder="1" applyAlignment="1">
      <alignment horizontal="center" vertical="center"/>
    </xf>
    <xf numFmtId="0" fontId="39" fillId="3" borderId="83" xfId="55" applyNumberFormat="1" applyFont="1" applyFill="1" applyBorder="1" applyAlignment="1">
      <alignment horizontal="center" vertical="center" wrapText="1"/>
    </xf>
    <xf numFmtId="0" fontId="121" fillId="3" borderId="98" xfId="0" applyFont="1" applyFill="1" applyBorder="1" applyAlignment="1">
      <alignment horizontal="center" vertical="center" wrapText="1"/>
    </xf>
    <xf numFmtId="0" fontId="121" fillId="3" borderId="96" xfId="0" applyFont="1" applyFill="1" applyBorder="1" applyAlignment="1">
      <alignment horizontal="center" vertical="center" wrapText="1"/>
    </xf>
    <xf numFmtId="0" fontId="122" fillId="3" borderId="83" xfId="55" applyNumberFormat="1" applyFont="1" applyFill="1" applyBorder="1" applyAlignment="1">
      <alignment horizontal="center" vertical="center" wrapText="1"/>
    </xf>
    <xf numFmtId="4" fontId="123" fillId="3" borderId="98" xfId="55" applyNumberFormat="1" applyFont="1" applyFill="1" applyBorder="1" applyAlignment="1">
      <alignment horizontal="center" vertical="center" wrapText="1"/>
    </xf>
    <xf numFmtId="1" fontId="124" fillId="3" borderId="97" xfId="55" applyNumberFormat="1" applyFont="1" applyFill="1" applyBorder="1" applyAlignment="1">
      <alignment horizontal="center" vertical="center" wrapText="1"/>
    </xf>
    <xf numFmtId="1" fontId="124" fillId="3" borderId="98" xfId="55" applyNumberFormat="1" applyFont="1" applyFill="1" applyBorder="1" applyAlignment="1">
      <alignment horizontal="center" vertical="center" wrapText="1"/>
    </xf>
    <xf numFmtId="1" fontId="124" fillId="3" borderId="98" xfId="55" applyNumberFormat="1" applyFont="1" applyFill="1" applyBorder="1" applyAlignment="1">
      <alignment horizontal="left" vertical="center" wrapText="1"/>
    </xf>
    <xf numFmtId="44" fontId="125" fillId="3" borderId="98" xfId="55" applyFont="1" applyFill="1" applyBorder="1" applyAlignment="1">
      <alignment horizontal="left" vertical="center" wrapText="1"/>
    </xf>
    <xf numFmtId="44" fontId="126" fillId="3" borderId="98" xfId="55" applyFont="1" applyFill="1" applyBorder="1" applyAlignment="1">
      <alignment horizontal="center" vertical="center" wrapText="1"/>
    </xf>
    <xf numFmtId="166" fontId="125" fillId="3" borderId="98" xfId="0" applyNumberFormat="1" applyFont="1" applyFill="1" applyBorder="1" applyAlignment="1">
      <alignment horizontal="center" vertical="center" wrapText="1"/>
    </xf>
    <xf numFmtId="0" fontId="125" fillId="3" borderId="98" xfId="0" applyFont="1" applyFill="1" applyBorder="1" applyAlignment="1">
      <alignment horizontal="center" vertical="center" wrapText="1"/>
    </xf>
    <xf numFmtId="0" fontId="124" fillId="3" borderId="96" xfId="0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44" fontId="36" fillId="3" borderId="0" xfId="55" applyFont="1" applyFill="1" applyAlignment="1">
      <alignment horizontal="center" vertical="center"/>
    </xf>
    <xf numFmtId="4" fontId="123" fillId="3" borderId="98" xfId="0" applyNumberFormat="1" applyFont="1" applyFill="1" applyBorder="1" applyAlignment="1">
      <alignment horizontal="center" vertical="center" wrapText="1"/>
    </xf>
    <xf numFmtId="166" fontId="125" fillId="3" borderId="96" xfId="0" applyNumberFormat="1" applyFont="1" applyFill="1" applyBorder="1" applyAlignment="1">
      <alignment horizontal="center" vertical="center" wrapText="1"/>
    </xf>
    <xf numFmtId="0" fontId="39" fillId="3" borderId="2" xfId="55" applyNumberFormat="1" applyFont="1" applyFill="1" applyBorder="1" applyAlignment="1">
      <alignment horizontal="center" vertical="center" wrapText="1"/>
    </xf>
    <xf numFmtId="1" fontId="39" fillId="3" borderId="2" xfId="55" applyNumberFormat="1" applyFont="1" applyFill="1" applyBorder="1" applyAlignment="1">
      <alignment horizontal="center" vertical="center" wrapText="1"/>
    </xf>
    <xf numFmtId="1" fontId="39" fillId="3" borderId="1" xfId="55" applyNumberFormat="1" applyFont="1" applyFill="1" applyBorder="1" applyAlignment="1">
      <alignment horizontal="center" vertical="center" wrapText="1"/>
    </xf>
    <xf numFmtId="0" fontId="39" fillId="3" borderId="24" xfId="55" applyNumberFormat="1" applyFont="1" applyFill="1" applyBorder="1" applyAlignment="1">
      <alignment horizontal="center" vertical="center" wrapText="1"/>
    </xf>
    <xf numFmtId="0" fontId="39" fillId="3" borderId="99" xfId="55" applyNumberFormat="1" applyFont="1" applyFill="1" applyBorder="1" applyAlignment="1">
      <alignment horizontal="center" vertical="center" wrapText="1"/>
    </xf>
    <xf numFmtId="3" fontId="39" fillId="3" borderId="24" xfId="55" applyNumberFormat="1" applyFont="1" applyFill="1" applyBorder="1" applyAlignment="1">
      <alignment horizontal="center" vertical="center" wrapText="1"/>
    </xf>
    <xf numFmtId="0" fontId="39" fillId="3" borderId="65" xfId="55" applyNumberFormat="1" applyFont="1" applyFill="1" applyBorder="1" applyAlignment="1">
      <alignment horizontal="center" vertical="center" wrapText="1"/>
    </xf>
    <xf numFmtId="0" fontId="39" fillId="3" borderId="98" xfId="55" applyNumberFormat="1" applyFont="1" applyFill="1" applyBorder="1" applyAlignment="1">
      <alignment horizontal="center" vertical="center" wrapText="1"/>
    </xf>
    <xf numFmtId="4" fontId="39" fillId="3" borderId="99" xfId="55" applyNumberFormat="1" applyFont="1" applyFill="1" applyBorder="1" applyAlignment="1">
      <alignment horizontal="center" vertical="center" wrapText="1"/>
    </xf>
    <xf numFmtId="1" fontId="39" fillId="3" borderId="101" xfId="55" applyNumberFormat="1" applyFont="1" applyFill="1" applyBorder="1" applyAlignment="1">
      <alignment horizontal="center" vertical="center" wrapText="1"/>
    </xf>
    <xf numFmtId="1" fontId="39" fillId="3" borderId="13" xfId="55" applyNumberFormat="1" applyFont="1" applyFill="1" applyBorder="1" applyAlignment="1">
      <alignment horizontal="center" vertical="center" wrapText="1"/>
    </xf>
    <xf numFmtId="1" fontId="104" fillId="3" borderId="24" xfId="55" applyNumberFormat="1" applyFont="1" applyFill="1" applyBorder="1" applyAlignment="1">
      <alignment horizontal="center" vertical="center" wrapText="1"/>
    </xf>
    <xf numFmtId="1" fontId="104" fillId="3" borderId="24" xfId="55" applyNumberFormat="1" applyFont="1" applyFill="1" applyBorder="1" applyAlignment="1">
      <alignment horizontal="left" vertical="center" wrapText="1"/>
    </xf>
    <xf numFmtId="44" fontId="105" fillId="3" borderId="24" xfId="55" applyFont="1" applyFill="1" applyBorder="1" applyAlignment="1">
      <alignment horizontal="left" vertical="center" wrapText="1"/>
    </xf>
    <xf numFmtId="166" fontId="105" fillId="3" borderId="24" xfId="0" applyNumberFormat="1" applyFont="1" applyFill="1" applyBorder="1" applyAlignment="1">
      <alignment horizontal="center" vertical="center" wrapText="1"/>
    </xf>
    <xf numFmtId="10" fontId="105" fillId="3" borderId="24" xfId="0" applyNumberFormat="1" applyFont="1" applyFill="1" applyBorder="1" applyAlignment="1">
      <alignment horizontal="center" vertical="center" wrapText="1"/>
    </xf>
    <xf numFmtId="166" fontId="105" fillId="3" borderId="25" xfId="0" applyNumberFormat="1" applyFont="1" applyFill="1" applyBorder="1" applyAlignment="1">
      <alignment horizontal="center" vertical="center" wrapText="1"/>
    </xf>
    <xf numFmtId="0" fontId="104" fillId="3" borderId="25" xfId="0" applyFont="1" applyFill="1" applyBorder="1" applyAlignment="1">
      <alignment horizontal="center" vertical="center" wrapText="1"/>
    </xf>
    <xf numFmtId="1" fontId="39" fillId="3" borderId="81" xfId="55" applyNumberFormat="1" applyFont="1" applyFill="1" applyBorder="1" applyAlignment="1">
      <alignment horizontal="center" vertical="center" wrapText="1"/>
    </xf>
    <xf numFmtId="1" fontId="15" fillId="3" borderId="65" xfId="55" applyNumberFormat="1" applyFont="1" applyFill="1" applyBorder="1" applyAlignment="1">
      <alignment horizontal="center" vertical="center" wrapText="1"/>
    </xf>
    <xf numFmtId="1" fontId="15" fillId="3" borderId="65" xfId="55" applyNumberFormat="1" applyFont="1" applyFill="1" applyBorder="1" applyAlignment="1">
      <alignment horizontal="left" vertical="center" wrapText="1"/>
    </xf>
    <xf numFmtId="44" fontId="12" fillId="3" borderId="65" xfId="55" applyFont="1" applyFill="1" applyBorder="1" applyAlignment="1">
      <alignment horizontal="left" vertical="center" wrapText="1"/>
    </xf>
    <xf numFmtId="166" fontId="12" fillId="3" borderId="65" xfId="0" applyNumberFormat="1" applyFont="1" applyFill="1" applyBorder="1" applyAlignment="1">
      <alignment horizontal="center" vertical="center" wrapText="1"/>
    </xf>
    <xf numFmtId="0" fontId="12" fillId="3" borderId="65" xfId="0" applyFont="1" applyFill="1" applyBorder="1" applyAlignment="1">
      <alignment horizontal="center" vertical="center" wrapText="1"/>
    </xf>
    <xf numFmtId="166" fontId="12" fillId="3" borderId="79" xfId="0" applyNumberFormat="1" applyFont="1" applyFill="1" applyBorder="1" applyAlignment="1">
      <alignment horizontal="center" vertical="center" wrapText="1"/>
    </xf>
    <xf numFmtId="4" fontId="39" fillId="3" borderId="98" xfId="0" applyNumberFormat="1" applyFont="1" applyFill="1" applyBorder="1" applyAlignment="1">
      <alignment horizontal="center" vertical="center" wrapText="1"/>
    </xf>
    <xf numFmtId="1" fontId="39" fillId="3" borderId="97" xfId="55" applyNumberFormat="1" applyFont="1" applyFill="1" applyBorder="1" applyAlignment="1">
      <alignment horizontal="center" vertical="center" wrapText="1"/>
    </xf>
    <xf numFmtId="166" fontId="12" fillId="3" borderId="65" xfId="55" applyNumberFormat="1" applyFont="1" applyFill="1" applyBorder="1" applyAlignment="1">
      <alignment horizontal="center" vertical="center" wrapText="1"/>
    </xf>
    <xf numFmtId="44" fontId="12" fillId="3" borderId="65" xfId="55" applyFont="1" applyFill="1" applyBorder="1" applyAlignment="1">
      <alignment horizontal="center" vertical="center" wrapText="1"/>
    </xf>
    <xf numFmtId="166" fontId="12" fillId="3" borderId="79" xfId="55" applyNumberFormat="1" applyFont="1" applyFill="1" applyBorder="1" applyAlignment="1">
      <alignment horizontal="center" vertical="center" wrapText="1"/>
    </xf>
    <xf numFmtId="44" fontId="15" fillId="3" borderId="79" xfId="55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wrapText="1"/>
    </xf>
    <xf numFmtId="0" fontId="7" fillId="3" borderId="2" xfId="55" applyNumberFormat="1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21" fillId="3" borderId="100" xfId="0" applyFont="1" applyFill="1" applyBorder="1" applyAlignment="1">
      <alignment horizontal="center" vertical="center" wrapText="1"/>
    </xf>
    <xf numFmtId="0" fontId="123" fillId="3" borderId="99" xfId="55" applyNumberFormat="1" applyFont="1" applyFill="1" applyBorder="1" applyAlignment="1">
      <alignment horizontal="center" vertical="center" wrapText="1"/>
    </xf>
    <xf numFmtId="1" fontId="124" fillId="3" borderId="101" xfId="55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 shrinkToFit="1"/>
    </xf>
    <xf numFmtId="0" fontId="122" fillId="3" borderId="98" xfId="55" applyNumberFormat="1" applyFont="1" applyFill="1" applyBorder="1" applyAlignment="1">
      <alignment horizontal="center" vertical="center" wrapText="1"/>
    </xf>
    <xf numFmtId="0" fontId="123" fillId="3" borderId="98" xfId="55" applyNumberFormat="1" applyFont="1" applyFill="1" applyBorder="1" applyAlignment="1">
      <alignment horizontal="center" vertical="center" wrapText="1"/>
    </xf>
    <xf numFmtId="10" fontId="125" fillId="3" borderId="98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7" fillId="3" borderId="1" xfId="55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vertical="center" wrapText="1" shrinkToFit="1"/>
    </xf>
    <xf numFmtId="0" fontId="7" fillId="3" borderId="98" xfId="55" applyNumberFormat="1" applyFont="1" applyFill="1" applyBorder="1" applyAlignment="1">
      <alignment horizontal="center" vertical="center" wrapText="1"/>
    </xf>
    <xf numFmtId="1" fontId="15" fillId="3" borderId="97" xfId="55" applyNumberFormat="1" applyFont="1" applyFill="1" applyBorder="1" applyAlignment="1">
      <alignment horizontal="center" vertical="center" wrapText="1"/>
    </xf>
    <xf numFmtId="1" fontId="15" fillId="3" borderId="98" xfId="55" applyNumberFormat="1" applyFont="1" applyFill="1" applyBorder="1" applyAlignment="1">
      <alignment horizontal="center" vertical="center" wrapText="1"/>
    </xf>
    <xf numFmtId="1" fontId="15" fillId="3" borderId="98" xfId="55" applyNumberFormat="1" applyFont="1" applyFill="1" applyBorder="1" applyAlignment="1">
      <alignment horizontal="left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10" fontId="12" fillId="3" borderId="98" xfId="0" applyNumberFormat="1" applyFont="1" applyFill="1" applyBorder="1" applyAlignment="1">
      <alignment horizontal="center" vertical="center" wrapText="1"/>
    </xf>
    <xf numFmtId="3" fontId="39" fillId="3" borderId="1" xfId="55" applyNumberFormat="1" applyFont="1" applyFill="1" applyBorder="1" applyAlignment="1">
      <alignment horizontal="center" vertical="center" wrapText="1"/>
    </xf>
    <xf numFmtId="3" fontId="39" fillId="3" borderId="83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22" fillId="3" borderId="15" xfId="0" applyFont="1" applyFill="1" applyBorder="1" applyAlignment="1">
      <alignment horizontal="center" vertical="center" wrapText="1"/>
    </xf>
    <xf numFmtId="4" fontId="122" fillId="3" borderId="97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21" fillId="3" borderId="98" xfId="0" applyFont="1" applyFill="1" applyBorder="1" applyAlignment="1">
      <alignment vertical="center" wrapText="1" shrinkToFit="1"/>
    </xf>
    <xf numFmtId="0" fontId="13" fillId="3" borderId="65" xfId="0" applyFont="1" applyFill="1" applyBorder="1" applyAlignment="1">
      <alignment vertical="center" wrapText="1" shrinkToFit="1"/>
    </xf>
    <xf numFmtId="10" fontId="12" fillId="3" borderId="65" xfId="0" applyNumberFormat="1" applyFont="1" applyFill="1" applyBorder="1" applyAlignment="1">
      <alignment horizontal="center" vertical="center" wrapText="1"/>
    </xf>
    <xf numFmtId="166" fontId="12" fillId="3" borderId="72" xfId="0" applyNumberFormat="1" applyFont="1" applyFill="1" applyBorder="1" applyAlignment="1">
      <alignment horizontal="center" vertical="center" wrapText="1"/>
    </xf>
    <xf numFmtId="0" fontId="15" fillId="3" borderId="72" xfId="0" applyFont="1" applyFill="1" applyBorder="1" applyAlignment="1">
      <alignment horizontal="center"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3" fillId="3" borderId="92" xfId="0" applyFont="1" applyFill="1" applyBorder="1" applyAlignment="1">
      <alignment vertical="center" wrapText="1" shrinkToFit="1"/>
    </xf>
    <xf numFmtId="44" fontId="12" fillId="3" borderId="19" xfId="55" applyFont="1" applyFill="1" applyBorder="1" applyAlignment="1">
      <alignment horizontal="left" vertical="center" wrapText="1"/>
    </xf>
    <xf numFmtId="0" fontId="15" fillId="3" borderId="20" xfId="0" applyFont="1" applyFill="1" applyBorder="1" applyAlignment="1">
      <alignment horizontal="center" vertical="center" wrapText="1"/>
    </xf>
    <xf numFmtId="166" fontId="12" fillId="3" borderId="3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4" fontId="122" fillId="3" borderId="101" xfId="55" applyNumberFormat="1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vertical="center" wrapText="1" shrinkToFit="1"/>
    </xf>
    <xf numFmtId="1" fontId="104" fillId="3" borderId="95" xfId="55" applyNumberFormat="1" applyFont="1" applyFill="1" applyBorder="1" applyAlignment="1">
      <alignment horizontal="left" vertical="center" wrapText="1"/>
    </xf>
    <xf numFmtId="44" fontId="105" fillId="3" borderId="95" xfId="55" applyFont="1" applyFill="1" applyBorder="1" applyAlignment="1">
      <alignment horizontal="left" vertical="center" wrapText="1"/>
    </xf>
    <xf numFmtId="166" fontId="105" fillId="3" borderId="95" xfId="0" applyNumberFormat="1" applyFont="1" applyFill="1" applyBorder="1" applyAlignment="1">
      <alignment horizontal="center" vertical="center" wrapText="1"/>
    </xf>
    <xf numFmtId="10" fontId="105" fillId="3" borderId="95" xfId="0" applyNumberFormat="1" applyFont="1" applyFill="1" applyBorder="1" applyAlignment="1">
      <alignment horizontal="center" vertical="center" wrapText="1"/>
    </xf>
    <xf numFmtId="166" fontId="105" fillId="3" borderId="96" xfId="0" applyNumberFormat="1" applyFont="1" applyFill="1" applyBorder="1" applyAlignment="1">
      <alignment horizontal="center" vertical="center" wrapText="1"/>
    </xf>
    <xf numFmtId="0" fontId="104" fillId="3" borderId="96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39" fillId="3" borderId="79" xfId="55" applyNumberFormat="1" applyFont="1" applyFill="1" applyBorder="1" applyAlignment="1">
      <alignment horizontal="center" vertical="center" wrapText="1"/>
    </xf>
    <xf numFmtId="1" fontId="15" fillId="3" borderId="81" xfId="55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 shrinkToFit="1"/>
    </xf>
    <xf numFmtId="0" fontId="36" fillId="3" borderId="0" xfId="55" applyNumberFormat="1" applyFont="1" applyFill="1" applyAlignment="1">
      <alignment horizontal="center" vertical="center"/>
    </xf>
    <xf numFmtId="0" fontId="13" fillId="3" borderId="86" xfId="0" applyFont="1" applyFill="1" applyBorder="1" applyAlignment="1">
      <alignment vertical="center" wrapText="1"/>
    </xf>
    <xf numFmtId="0" fontId="7" fillId="3" borderId="65" xfId="0" applyFont="1" applyFill="1" applyBorder="1" applyAlignment="1">
      <alignment horizontal="center" vertical="center" wrapText="1"/>
    </xf>
    <xf numFmtId="1" fontId="15" fillId="3" borderId="92" xfId="55" applyNumberFormat="1" applyFont="1" applyFill="1" applyBorder="1" applyAlignment="1">
      <alignment horizontal="center" vertical="center" wrapText="1"/>
    </xf>
    <xf numFmtId="1" fontId="15" fillId="3" borderId="92" xfId="55" applyNumberFormat="1" applyFont="1" applyFill="1" applyBorder="1" applyAlignment="1">
      <alignment horizontal="left" vertical="center" wrapText="1"/>
    </xf>
    <xf numFmtId="44" fontId="12" fillId="3" borderId="92" xfId="55" applyFont="1" applyFill="1" applyBorder="1" applyAlignment="1">
      <alignment horizontal="left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0" fontId="12" fillId="3" borderId="92" xfId="0" applyFont="1" applyFill="1" applyBorder="1" applyAlignment="1">
      <alignment horizontal="center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0" fontId="15" fillId="3" borderId="93" xfId="0" applyFont="1" applyFill="1" applyBorder="1" applyAlignment="1">
      <alignment horizontal="center" vertical="center" wrapText="1"/>
    </xf>
    <xf numFmtId="0" fontId="39" fillId="3" borderId="92" xfId="55" applyNumberFormat="1" applyFont="1" applyFill="1" applyBorder="1" applyAlignment="1">
      <alignment horizontal="center" vertical="center" wrapText="1"/>
    </xf>
    <xf numFmtId="4" fontId="39" fillId="3" borderId="92" xfId="0" applyNumberFormat="1" applyFont="1" applyFill="1" applyBorder="1" applyAlignment="1">
      <alignment horizontal="center" vertical="center" wrapText="1"/>
    </xf>
    <xf numFmtId="0" fontId="122" fillId="3" borderId="104" xfId="55" applyNumberFormat="1" applyFont="1" applyFill="1" applyBorder="1" applyAlignment="1">
      <alignment horizontal="center" vertical="center" wrapText="1"/>
    </xf>
    <xf numFmtId="0" fontId="122" fillId="3" borderId="104" xfId="0" applyFont="1" applyFill="1" applyBorder="1" applyAlignment="1">
      <alignment horizontal="center" vertical="center" wrapText="1"/>
    </xf>
    <xf numFmtId="4" fontId="122" fillId="3" borderId="104" xfId="55" applyNumberFormat="1" applyFont="1" applyFill="1" applyBorder="1" applyAlignment="1">
      <alignment horizontal="center" vertical="center" wrapText="1"/>
    </xf>
    <xf numFmtId="0" fontId="39" fillId="3" borderId="104" xfId="0" applyFont="1" applyFill="1" applyBorder="1" applyAlignment="1">
      <alignment horizontal="center" vertical="center" wrapText="1"/>
    </xf>
    <xf numFmtId="0" fontId="39" fillId="3" borderId="104" xfId="55" applyNumberFormat="1" applyFont="1" applyFill="1" applyBorder="1" applyAlignment="1">
      <alignment horizontal="center" vertical="center" wrapText="1"/>
    </xf>
    <xf numFmtId="1" fontId="15" fillId="3" borderId="104" xfId="55" applyNumberFormat="1" applyFont="1" applyFill="1" applyBorder="1" applyAlignment="1">
      <alignment horizontal="center" vertical="center" wrapText="1"/>
    </xf>
    <xf numFmtId="4" fontId="39" fillId="3" borderId="104" xfId="55" applyNumberFormat="1" applyFont="1" applyFill="1" applyBorder="1" applyAlignment="1">
      <alignment horizontal="center" vertical="center" wrapText="1"/>
    </xf>
    <xf numFmtId="1" fontId="124" fillId="3" borderId="104" xfId="55" applyNumberFormat="1" applyFont="1" applyFill="1" applyBorder="1" applyAlignment="1">
      <alignment horizontal="center" vertical="center" wrapText="1"/>
    </xf>
    <xf numFmtId="44" fontId="39" fillId="3" borderId="104" xfId="55" applyFont="1" applyFill="1" applyBorder="1" applyAlignment="1">
      <alignment horizontal="center" vertical="center" wrapText="1"/>
    </xf>
    <xf numFmtId="0" fontId="7" fillId="3" borderId="104" xfId="0" applyFont="1" applyFill="1" applyBorder="1" applyAlignment="1">
      <alignment horizontal="center" vertical="center" wrapText="1"/>
    </xf>
    <xf numFmtId="4" fontId="39" fillId="3" borderId="104" xfId="0" applyNumberFormat="1" applyFont="1" applyFill="1" applyBorder="1" applyAlignment="1">
      <alignment horizontal="center" vertical="center" wrapText="1"/>
    </xf>
    <xf numFmtId="0" fontId="123" fillId="3" borderId="2" xfId="55" applyNumberFormat="1" applyFont="1" applyFill="1" applyBorder="1" applyAlignment="1">
      <alignment horizontal="center" vertical="center" wrapText="1"/>
    </xf>
    <xf numFmtId="0" fontId="12" fillId="3" borderId="98" xfId="0" applyFont="1" applyFill="1" applyBorder="1" applyAlignment="1">
      <alignment horizontal="center" vertical="center" wrapText="1"/>
    </xf>
    <xf numFmtId="4" fontId="39" fillId="3" borderId="98" xfId="55" applyNumberFormat="1" applyFont="1" applyFill="1" applyBorder="1" applyAlignment="1">
      <alignment horizontal="center" vertical="center" wrapText="1"/>
    </xf>
    <xf numFmtId="166" fontId="12" fillId="3" borderId="98" xfId="55" applyNumberFormat="1" applyFont="1" applyFill="1" applyBorder="1" applyAlignment="1">
      <alignment horizontal="center" vertical="center" wrapText="1"/>
    </xf>
    <xf numFmtId="44" fontId="12" fillId="3" borderId="98" xfId="55" applyFont="1" applyFill="1" applyBorder="1" applyAlignment="1">
      <alignment horizontal="center" vertical="center" wrapText="1"/>
    </xf>
    <xf numFmtId="166" fontId="12" fillId="3" borderId="96" xfId="55" applyNumberFormat="1" applyFont="1" applyFill="1" applyBorder="1" applyAlignment="1">
      <alignment horizontal="center" vertical="center" wrapText="1"/>
    </xf>
    <xf numFmtId="44" fontId="15" fillId="3" borderId="96" xfId="55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vertical="center" wrapText="1"/>
    </xf>
    <xf numFmtId="0" fontId="39" fillId="3" borderId="101" xfId="0" applyFont="1" applyFill="1" applyBorder="1" applyAlignment="1">
      <alignment horizontal="center" vertical="center" wrapText="1"/>
    </xf>
    <xf numFmtId="0" fontId="39" fillId="3" borderId="101" xfId="55" applyNumberFormat="1" applyFont="1" applyFill="1" applyBorder="1" applyAlignment="1">
      <alignment horizontal="center" vertical="center" wrapText="1"/>
    </xf>
    <xf numFmtId="166" fontId="125" fillId="3" borderId="99" xfId="55" applyNumberFormat="1" applyFont="1" applyFill="1" applyBorder="1" applyAlignment="1">
      <alignment horizontal="center" vertical="center" wrapText="1"/>
    </xf>
    <xf numFmtId="44" fontId="125" fillId="3" borderId="99" xfId="55" applyFont="1" applyFill="1" applyBorder="1" applyAlignment="1">
      <alignment horizontal="center" vertical="center" wrapText="1"/>
    </xf>
    <xf numFmtId="166" fontId="125" fillId="3" borderId="100" xfId="55" applyNumberFormat="1" applyFont="1" applyFill="1" applyBorder="1" applyAlignment="1">
      <alignment horizontal="center" vertical="center" wrapText="1"/>
    </xf>
    <xf numFmtId="44" fontId="124" fillId="3" borderId="100" xfId="55" applyFont="1" applyFill="1" applyBorder="1" applyAlignment="1">
      <alignment horizontal="center" vertical="center" wrapText="1"/>
    </xf>
    <xf numFmtId="0" fontId="39" fillId="3" borderId="16" xfId="55" applyNumberFormat="1" applyFont="1" applyFill="1" applyBorder="1" applyAlignment="1">
      <alignment horizontal="center" vertical="center" wrapText="1"/>
    </xf>
    <xf numFmtId="166" fontId="12" fillId="3" borderId="92" xfId="55" applyNumberFormat="1" applyFont="1" applyFill="1" applyBorder="1" applyAlignment="1">
      <alignment horizontal="center" vertical="center" wrapText="1"/>
    </xf>
    <xf numFmtId="44" fontId="12" fillId="3" borderId="92" xfId="55" applyFont="1" applyFill="1" applyBorder="1" applyAlignment="1">
      <alignment horizontal="center" vertical="center" wrapText="1"/>
    </xf>
    <xf numFmtId="166" fontId="12" fillId="3" borderId="94" xfId="55" applyNumberFormat="1" applyFont="1" applyFill="1" applyBorder="1" applyAlignment="1">
      <alignment horizontal="center" vertical="center" wrapText="1"/>
    </xf>
    <xf numFmtId="44" fontId="15" fillId="3" borderId="94" xfId="55" applyFont="1" applyFill="1" applyBorder="1" applyAlignment="1">
      <alignment horizontal="center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0" fontId="15" fillId="3" borderId="94" xfId="0" applyFont="1" applyFill="1" applyBorder="1" applyAlignment="1">
      <alignment horizontal="center" vertical="center" wrapText="1"/>
    </xf>
    <xf numFmtId="0" fontId="36" fillId="3" borderId="0" xfId="0" applyFont="1" applyFill="1" applyAlignment="1">
      <alignment horizontal="left" vertical="center"/>
    </xf>
    <xf numFmtId="44" fontId="36" fillId="3" borderId="0" xfId="55" applyFont="1" applyFill="1" applyAlignment="1">
      <alignment horizontal="left" vertical="center"/>
    </xf>
    <xf numFmtId="2" fontId="0" fillId="0" borderId="0" xfId="0" applyNumberFormat="1"/>
    <xf numFmtId="0" fontId="130" fillId="2" borderId="0" xfId="0" applyFont="1" applyFill="1" applyAlignment="1">
      <alignment horizontal="left" vertical="center"/>
    </xf>
    <xf numFmtId="1" fontId="37" fillId="27" borderId="10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6" fillId="39" borderId="109" xfId="0" applyFont="1" applyFill="1" applyBorder="1" applyAlignment="1">
      <alignment horizontal="center" vertical="center" wrapText="1"/>
    </xf>
    <xf numFmtId="3" fontId="37" fillId="3" borderId="18" xfId="0" applyNumberFormat="1" applyFont="1" applyFill="1" applyBorder="1" applyAlignment="1">
      <alignment horizontal="center" vertical="center" wrapText="1"/>
    </xf>
    <xf numFmtId="3" fontId="37" fillId="3" borderId="101" xfId="0" applyNumberFormat="1" applyFont="1" applyFill="1" applyBorder="1" applyAlignment="1">
      <alignment horizontal="center" vertical="center" wrapText="1"/>
    </xf>
    <xf numFmtId="3" fontId="37" fillId="36" borderId="101" xfId="0" applyNumberFormat="1" applyFont="1" applyFill="1" applyBorder="1" applyAlignment="1">
      <alignment horizontal="center" vertical="center" wrapText="1"/>
    </xf>
    <xf numFmtId="3" fontId="10" fillId="27" borderId="109" xfId="0" applyNumberFormat="1" applyFont="1" applyFill="1" applyBorder="1" applyAlignment="1">
      <alignment horizontal="center" vertical="center"/>
    </xf>
    <xf numFmtId="0" fontId="47" fillId="30" borderId="104" xfId="0" applyFont="1" applyFill="1" applyBorder="1" applyAlignment="1">
      <alignment horizontal="center" vertical="center" wrapText="1"/>
    </xf>
    <xf numFmtId="0" fontId="44" fillId="3" borderId="104" xfId="0" applyFont="1" applyFill="1" applyBorder="1" applyAlignment="1">
      <alignment horizontal="center" vertical="center" wrapText="1"/>
    </xf>
    <xf numFmtId="0" fontId="44" fillId="3" borderId="104" xfId="0" applyFont="1" applyFill="1" applyBorder="1" applyAlignment="1">
      <alignment vertical="center" wrapText="1"/>
    </xf>
    <xf numFmtId="166" fontId="37" fillId="3" borderId="104" xfId="0" applyNumberFormat="1" applyFont="1" applyFill="1" applyBorder="1" applyAlignment="1">
      <alignment horizontal="center" vertical="center" wrapText="1"/>
    </xf>
    <xf numFmtId="1" fontId="37" fillId="3" borderId="104" xfId="0" applyNumberFormat="1" applyFont="1" applyFill="1" applyBorder="1" applyAlignment="1">
      <alignment horizontal="center" vertical="center" wrapText="1"/>
    </xf>
    <xf numFmtId="0" fontId="0" fillId="3" borderId="104" xfId="0" applyFill="1" applyBorder="1" applyAlignment="1">
      <alignment vertical="center" wrapText="1"/>
    </xf>
    <xf numFmtId="0" fontId="44" fillId="36" borderId="104" xfId="0" applyFont="1" applyFill="1" applyBorder="1" applyAlignment="1">
      <alignment horizontal="center" vertical="center" wrapText="1"/>
    </xf>
    <xf numFmtId="0" fontId="0" fillId="36" borderId="104" xfId="0" applyFill="1" applyBorder="1" applyAlignment="1">
      <alignment vertical="center" wrapText="1"/>
    </xf>
    <xf numFmtId="166" fontId="37" fillId="36" borderId="104" xfId="0" applyNumberFormat="1" applyFont="1" applyFill="1" applyBorder="1" applyAlignment="1">
      <alignment horizontal="center" vertical="center" wrapText="1"/>
    </xf>
    <xf numFmtId="1" fontId="37" fillId="36" borderId="104" xfId="0" applyNumberFormat="1" applyFont="1" applyFill="1" applyBorder="1" applyAlignment="1">
      <alignment horizontal="center" vertical="center" wrapText="1"/>
    </xf>
    <xf numFmtId="0" fontId="44" fillId="36" borderId="104" xfId="0" applyFont="1" applyFill="1" applyBorder="1" applyAlignment="1">
      <alignment vertical="center" wrapText="1"/>
    </xf>
    <xf numFmtId="166" fontId="10" fillId="27" borderId="104" xfId="0" applyNumberFormat="1" applyFont="1" applyFill="1" applyBorder="1" applyAlignment="1">
      <alignment horizontal="center" vertical="center"/>
    </xf>
    <xf numFmtId="0" fontId="131" fillId="3" borderId="92" xfId="0" applyFont="1" applyFill="1" applyBorder="1" applyAlignment="1">
      <alignment horizontal="center" vertical="center" wrapText="1"/>
    </xf>
    <xf numFmtId="0" fontId="133" fillId="28" borderId="85" xfId="0" applyFont="1" applyFill="1" applyBorder="1" applyAlignment="1">
      <alignment horizontal="center" vertical="center"/>
    </xf>
    <xf numFmtId="0" fontId="133" fillId="3" borderId="92" xfId="0" applyFont="1" applyFill="1" applyBorder="1" applyAlignment="1">
      <alignment vertical="center" wrapText="1"/>
    </xf>
    <xf numFmtId="0" fontId="132" fillId="3" borderId="92" xfId="0" applyFont="1" applyFill="1" applyBorder="1" applyAlignment="1">
      <alignment horizontal="center" vertical="center" wrapText="1"/>
    </xf>
    <xf numFmtId="0" fontId="132" fillId="28" borderId="92" xfId="0" applyFont="1" applyFill="1" applyBorder="1" applyAlignment="1">
      <alignment vertical="center" wrapText="1" shrinkToFit="1"/>
    </xf>
    <xf numFmtId="0" fontId="132" fillId="3" borderId="99" xfId="0" applyFont="1" applyFill="1" applyBorder="1" applyAlignment="1">
      <alignment horizontal="center" vertical="center" wrapText="1"/>
    </xf>
    <xf numFmtId="0" fontId="133" fillId="3" borderId="18" xfId="0" applyFont="1" applyFill="1" applyBorder="1" applyAlignment="1">
      <alignment horizontal="center" vertical="center" wrapText="1"/>
    </xf>
    <xf numFmtId="0" fontId="133" fillId="3" borderId="99" xfId="0" applyFont="1" applyFill="1" applyBorder="1" applyAlignment="1">
      <alignment vertical="center" wrapText="1"/>
    </xf>
    <xf numFmtId="0" fontId="132" fillId="3" borderId="99" xfId="55" applyNumberFormat="1" applyFont="1" applyFill="1" applyBorder="1" applyAlignment="1">
      <alignment horizontal="center" vertical="center" wrapText="1"/>
    </xf>
    <xf numFmtId="0" fontId="128" fillId="0" borderId="65" xfId="0" applyFont="1" applyBorder="1"/>
    <xf numFmtId="1" fontId="39" fillId="2" borderId="101" xfId="55" applyNumberFormat="1" applyFont="1" applyFill="1" applyBorder="1" applyAlignment="1">
      <alignment horizontal="center" vertical="center" wrapText="1"/>
    </xf>
    <xf numFmtId="1" fontId="15" fillId="2" borderId="104" xfId="55" applyNumberFormat="1" applyFont="1" applyFill="1" applyBorder="1" applyAlignment="1">
      <alignment horizontal="center" vertical="center" wrapText="1"/>
    </xf>
    <xf numFmtId="1" fontId="15" fillId="2" borderId="104" xfId="55" applyNumberFormat="1" applyFont="1" applyFill="1" applyBorder="1" applyAlignment="1">
      <alignment horizontal="left" vertical="center" wrapText="1"/>
    </xf>
    <xf numFmtId="44" fontId="12" fillId="2" borderId="104" xfId="55" applyFont="1" applyFill="1" applyBorder="1" applyAlignment="1">
      <alignment horizontal="left" vertical="center" wrapText="1"/>
    </xf>
    <xf numFmtId="44" fontId="11" fillId="3" borderId="104" xfId="55" applyFont="1" applyFill="1" applyBorder="1" applyAlignment="1">
      <alignment horizontal="center" vertical="center" wrapText="1"/>
    </xf>
    <xf numFmtId="166" fontId="12" fillId="2" borderId="104" xfId="0" applyNumberFormat="1" applyFont="1" applyFill="1" applyBorder="1" applyAlignment="1">
      <alignment horizontal="center" vertical="center" wrapText="1"/>
    </xf>
    <xf numFmtId="10" fontId="12" fillId="2" borderId="104" xfId="0" applyNumberFormat="1" applyFont="1" applyFill="1" applyBorder="1" applyAlignment="1">
      <alignment horizontal="center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0" fontId="15" fillId="2" borderId="100" xfId="0" applyFont="1" applyFill="1" applyBorder="1" applyAlignment="1">
      <alignment horizontal="center" vertical="center" wrapText="1"/>
    </xf>
    <xf numFmtId="0" fontId="132" fillId="0" borderId="84" xfId="0" applyFont="1" applyBorder="1" applyAlignment="1">
      <alignment horizontal="center" vertical="center"/>
    </xf>
    <xf numFmtId="0" fontId="132" fillId="3" borderId="85" xfId="0" applyFont="1" applyFill="1" applyBorder="1" applyAlignment="1">
      <alignment vertical="center" wrapText="1"/>
    </xf>
    <xf numFmtId="0" fontId="132" fillId="3" borderId="24" xfId="0" applyFont="1" applyFill="1" applyBorder="1" applyAlignment="1">
      <alignment horizontal="center" vertical="center" wrapText="1"/>
    </xf>
    <xf numFmtId="0" fontId="132" fillId="3" borderId="25" xfId="0" applyFont="1" applyFill="1" applyBorder="1" applyAlignment="1">
      <alignment horizontal="center" vertical="center" wrapText="1"/>
    </xf>
    <xf numFmtId="0" fontId="134" fillId="3" borderId="24" xfId="0" applyFont="1" applyFill="1" applyBorder="1" applyAlignment="1">
      <alignment horizontal="center" vertical="center" wrapText="1"/>
    </xf>
    <xf numFmtId="0" fontId="134" fillId="3" borderId="24" xfId="55" applyNumberFormat="1" applyFont="1" applyFill="1" applyBorder="1" applyAlignment="1">
      <alignment horizontal="center" vertical="center" wrapText="1"/>
    </xf>
    <xf numFmtId="0" fontId="134" fillId="3" borderId="2" xfId="55" applyNumberFormat="1" applyFont="1" applyFill="1" applyBorder="1" applyAlignment="1">
      <alignment horizontal="center" vertical="center" wrapText="1"/>
    </xf>
    <xf numFmtId="0" fontId="132" fillId="3" borderId="104" xfId="0" applyFont="1" applyFill="1" applyBorder="1" applyAlignment="1">
      <alignment horizontal="center" vertical="center" wrapText="1"/>
    </xf>
    <xf numFmtId="0" fontId="132" fillId="3" borderId="100" xfId="0" applyFont="1" applyFill="1" applyBorder="1" applyAlignment="1">
      <alignment horizontal="center" vertical="center" wrapText="1"/>
    </xf>
    <xf numFmtId="0" fontId="134" fillId="3" borderId="2" xfId="0" applyFont="1" applyFill="1" applyBorder="1" applyAlignment="1">
      <alignment horizontal="center" vertical="center" wrapText="1"/>
    </xf>
    <xf numFmtId="0" fontId="134" fillId="3" borderId="104" xfId="55" applyNumberFormat="1" applyFont="1" applyFill="1" applyBorder="1" applyAlignment="1">
      <alignment horizontal="center" vertical="center" wrapText="1"/>
    </xf>
    <xf numFmtId="4" fontId="134" fillId="2" borderId="104" xfId="55" applyNumberFormat="1" applyFont="1" applyFill="1" applyBorder="1" applyAlignment="1">
      <alignment horizontal="center" vertical="center" wrapText="1"/>
    </xf>
    <xf numFmtId="0" fontId="132" fillId="3" borderId="85" xfId="0" applyFont="1" applyFill="1" applyBorder="1" applyAlignment="1">
      <alignment vertical="center"/>
    </xf>
    <xf numFmtId="0" fontId="55" fillId="31" borderId="16" xfId="0" applyFont="1" applyFill="1" applyBorder="1" applyAlignment="1">
      <alignment horizontal="center"/>
    </xf>
    <xf numFmtId="0" fontId="56" fillId="32" borderId="14" xfId="0" applyFont="1" applyFill="1" applyBorder="1" applyAlignment="1">
      <alignment horizontal="center" vertical="top" wrapText="1"/>
    </xf>
    <xf numFmtId="0" fontId="0" fillId="0" borderId="4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4" fillId="0" borderId="0" xfId="0" applyFont="1" applyAlignment="1">
      <alignment horizontal="center"/>
    </xf>
    <xf numFmtId="0" fontId="45" fillId="39" borderId="21" xfId="0" applyFont="1" applyFill="1" applyBorder="1" applyAlignment="1">
      <alignment horizontal="center" vertical="center"/>
    </xf>
    <xf numFmtId="0" fontId="45" fillId="39" borderId="22" xfId="0" applyFont="1" applyFill="1" applyBorder="1" applyAlignment="1">
      <alignment horizontal="center" vertical="center"/>
    </xf>
    <xf numFmtId="0" fontId="45" fillId="39" borderId="23" xfId="0" applyFont="1" applyFill="1" applyBorder="1" applyAlignment="1">
      <alignment horizontal="center" vertical="center"/>
    </xf>
    <xf numFmtId="0" fontId="46" fillId="29" borderId="104" xfId="0" applyFont="1" applyFill="1" applyBorder="1" applyAlignment="1">
      <alignment horizontal="center" vertical="center" wrapText="1"/>
    </xf>
    <xf numFmtId="0" fontId="10" fillId="27" borderId="104" xfId="0" applyFont="1" applyFill="1" applyBorder="1" applyAlignment="1">
      <alignment horizontal="center" vertical="center"/>
    </xf>
    <xf numFmtId="0" fontId="63" fillId="32" borderId="3" xfId="0" applyFont="1" applyFill="1" applyBorder="1" applyAlignment="1">
      <alignment horizontal="left" vertical="top" wrapText="1"/>
    </xf>
    <xf numFmtId="0" fontId="63" fillId="32" borderId="14" xfId="0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3" fillId="32" borderId="15" xfId="0" applyFont="1" applyFill="1" applyBorder="1" applyAlignment="1">
      <alignment horizontal="left" vertical="center"/>
    </xf>
    <xf numFmtId="0" fontId="63" fillId="32" borderId="16" xfId="0" applyFont="1" applyFill="1" applyBorder="1" applyAlignment="1">
      <alignment horizontal="left" vertical="center"/>
    </xf>
    <xf numFmtId="0" fontId="63" fillId="32" borderId="3" xfId="0" applyFont="1" applyFill="1" applyBorder="1" applyAlignment="1">
      <alignment horizontal="left" vertical="center"/>
    </xf>
    <xf numFmtId="0" fontId="63" fillId="32" borderId="14" xfId="0" applyFont="1" applyFill="1" applyBorder="1" applyAlignment="1">
      <alignment horizontal="left" vertical="center"/>
    </xf>
    <xf numFmtId="0" fontId="68" fillId="33" borderId="15" xfId="0" applyFont="1" applyFill="1" applyBorder="1" applyAlignment="1">
      <alignment horizontal="left" vertical="center" wrapText="1"/>
    </xf>
    <xf numFmtId="0" fontId="68" fillId="33" borderId="16" xfId="0" applyFont="1" applyFill="1" applyBorder="1" applyAlignment="1">
      <alignment horizontal="left" vertical="center" wrapText="1"/>
    </xf>
    <xf numFmtId="0" fontId="68" fillId="33" borderId="3" xfId="0" applyFont="1" applyFill="1" applyBorder="1" applyAlignment="1">
      <alignment horizontal="left" vertical="center" wrapText="1"/>
    </xf>
    <xf numFmtId="0" fontId="68" fillId="33" borderId="14" xfId="0" applyFont="1" applyFill="1" applyBorder="1" applyAlignment="1">
      <alignment horizontal="left" vertical="center" wrapText="1"/>
    </xf>
    <xf numFmtId="1" fontId="68" fillId="33" borderId="3" xfId="0" applyNumberFormat="1" applyFont="1" applyFill="1" applyBorder="1" applyAlignment="1">
      <alignment horizontal="left" vertical="center" wrapText="1"/>
    </xf>
    <xf numFmtId="0" fontId="63" fillId="32" borderId="15" xfId="0" applyFont="1" applyFill="1" applyBorder="1" applyAlignment="1">
      <alignment horizontal="left" vertical="top"/>
    </xf>
    <xf numFmtId="0" fontId="63" fillId="32" borderId="16" xfId="0" applyFont="1" applyFill="1" applyBorder="1" applyAlignment="1">
      <alignment horizontal="left" vertical="top"/>
    </xf>
    <xf numFmtId="0" fontId="63" fillId="32" borderId="3" xfId="0" applyFont="1" applyFill="1" applyBorder="1" applyAlignment="1">
      <alignment horizontal="left" vertical="top"/>
    </xf>
    <xf numFmtId="0" fontId="63" fillId="32" borderId="14" xfId="0" applyFont="1" applyFill="1" applyBorder="1" applyAlignment="1">
      <alignment horizontal="left" vertical="top"/>
    </xf>
    <xf numFmtId="0" fontId="68" fillId="33" borderId="15" xfId="0" applyFont="1" applyFill="1" applyBorder="1" applyAlignment="1">
      <alignment horizontal="left" vertical="top" wrapText="1"/>
    </xf>
    <xf numFmtId="0" fontId="68" fillId="33" borderId="16" xfId="0" applyFont="1" applyFill="1" applyBorder="1" applyAlignment="1">
      <alignment horizontal="left" vertical="top" wrapText="1"/>
    </xf>
    <xf numFmtId="0" fontId="68" fillId="33" borderId="3" xfId="0" applyFont="1" applyFill="1" applyBorder="1" applyAlignment="1">
      <alignment horizontal="left" vertical="top" wrapText="1"/>
    </xf>
    <xf numFmtId="0" fontId="68" fillId="33" borderId="14" xfId="0" applyFont="1" applyFill="1" applyBorder="1" applyAlignment="1">
      <alignment horizontal="left" vertical="top" wrapText="1"/>
    </xf>
    <xf numFmtId="1" fontId="68" fillId="33" borderId="3" xfId="0" applyNumberFormat="1" applyFont="1" applyFill="1" applyBorder="1" applyAlignment="1">
      <alignment horizontal="left" vertical="top" wrapText="1"/>
    </xf>
    <xf numFmtId="0" fontId="133" fillId="3" borderId="79" xfId="0" applyFont="1" applyFill="1" applyBorder="1" applyAlignment="1">
      <alignment horizontal="left" vertical="center" shrinkToFit="1"/>
    </xf>
    <xf numFmtId="0" fontId="132" fillId="3" borderId="65" xfId="0" applyFont="1" applyFill="1" applyBorder="1" applyAlignment="1">
      <alignment horizontal="center" vertical="center" wrapText="1"/>
    </xf>
    <xf numFmtId="0" fontId="134" fillId="2" borderId="83" xfId="55" applyNumberFormat="1" applyFont="1" applyFill="1" applyBorder="1" applyAlignment="1">
      <alignment horizontal="center" vertical="center" wrapText="1"/>
    </xf>
    <xf numFmtId="0" fontId="134" fillId="2" borderId="65" xfId="0" applyFont="1" applyFill="1" applyBorder="1" applyAlignment="1">
      <alignment horizontal="center" vertical="center" wrapText="1"/>
    </xf>
    <xf numFmtId="0" fontId="131" fillId="3" borderId="2" xfId="0" applyFont="1" applyFill="1" applyBorder="1" applyAlignment="1">
      <alignment horizontal="center" vertical="center" wrapText="1"/>
    </xf>
    <xf numFmtId="0" fontId="116" fillId="0" borderId="65" xfId="0" applyFont="1" applyBorder="1" applyAlignment="1">
      <alignment wrapText="1"/>
    </xf>
    <xf numFmtId="0" fontId="128" fillId="0" borderId="65" xfId="0" applyFont="1" applyBorder="1" applyAlignment="1">
      <alignment wrapText="1"/>
    </xf>
  </cellXfs>
  <cellStyles count="299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913" xr:uid="{00000000-0005-0000-0000-00005B000000}"/>
    <cellStyle name="Calculation 2 2 11" xfId="2203" xr:uid="{00000000-0005-0000-0000-00005C000000}"/>
    <cellStyle name="Calculation 2 2 2" xfId="693" xr:uid="{00000000-0005-0000-0000-00005D000000}"/>
    <cellStyle name="Calculation 2 2 2 2" xfId="1614" xr:uid="{00000000-0005-0000-0000-00005E000000}"/>
    <cellStyle name="Calculation 2 2 2 2 2" xfId="2434" xr:uid="{00000000-0005-0000-0000-00005F000000}"/>
    <cellStyle name="Calculation 2 2 2 2 3" xfId="2926" xr:uid="{00000000-0005-0000-0000-000060000000}"/>
    <cellStyle name="Calculation 2 2 2 3" xfId="2002" xr:uid="{00000000-0005-0000-0000-000061000000}"/>
    <cellStyle name="Calculation 2 2 2 3 2" xfId="2653" xr:uid="{00000000-0005-0000-0000-000062000000}"/>
    <cellStyle name="Calculation 2 2 2 3 3" xfId="2852" xr:uid="{00000000-0005-0000-0000-000063000000}"/>
    <cellStyle name="Calculation 2 2 2 4" xfId="1223" xr:uid="{00000000-0005-0000-0000-000064000000}"/>
    <cellStyle name="Calculation 2 2 2 4 2" xfId="2249" xr:uid="{00000000-0005-0000-0000-000065000000}"/>
    <cellStyle name="Calculation 2 2 2 4 3" xfId="2804" xr:uid="{00000000-0005-0000-0000-000066000000}"/>
    <cellStyle name="Calculation 2 2 2 5" xfId="1151" xr:uid="{00000000-0005-0000-0000-000067000000}"/>
    <cellStyle name="Calculation 2 2 2 6" xfId="781" xr:uid="{00000000-0005-0000-0000-000068000000}"/>
    <cellStyle name="Calculation 2 2 3" xfId="1872" xr:uid="{00000000-0005-0000-0000-000069000000}"/>
    <cellStyle name="Calculation 2 2 3 2" xfId="2079" xr:uid="{00000000-0005-0000-0000-00006A000000}"/>
    <cellStyle name="Calculation 2 2 3 2 2" xfId="2730" xr:uid="{00000000-0005-0000-0000-00006B000000}"/>
    <cellStyle name="Calculation 2 2 3 2 3" xfId="2309" xr:uid="{00000000-0005-0000-0000-00006C000000}"/>
    <cellStyle name="Calculation 2 2 3 3" xfId="1971" xr:uid="{00000000-0005-0000-0000-00006D000000}"/>
    <cellStyle name="Calculation 2 2 3 3 2" xfId="2622" xr:uid="{00000000-0005-0000-0000-00006E000000}"/>
    <cellStyle name="Calculation 2 2 3 3 3" xfId="2511" xr:uid="{00000000-0005-0000-0000-00006F000000}"/>
    <cellStyle name="Calculation 2 2 3 4" xfId="2523" xr:uid="{00000000-0005-0000-0000-000070000000}"/>
    <cellStyle name="Calculation 2 2 3 5" xfId="2516" xr:uid="{00000000-0005-0000-0000-000071000000}"/>
    <cellStyle name="Calculation 2 2 4" xfId="1897" xr:uid="{00000000-0005-0000-0000-000072000000}"/>
    <cellStyle name="Calculation 2 2 4 2" xfId="2104" xr:uid="{00000000-0005-0000-0000-000073000000}"/>
    <cellStyle name="Calculation 2 2 4 2 2" xfId="2755" xr:uid="{00000000-0005-0000-0000-000074000000}"/>
    <cellStyle name="Calculation 2 2 4 2 3" xfId="2949" xr:uid="{00000000-0005-0000-0000-000075000000}"/>
    <cellStyle name="Calculation 2 2 4 3" xfId="1943" xr:uid="{00000000-0005-0000-0000-000076000000}"/>
    <cellStyle name="Calculation 2 2 4 3 2" xfId="2594" xr:uid="{00000000-0005-0000-0000-000077000000}"/>
    <cellStyle name="Calculation 2 2 4 3 3" xfId="2879" xr:uid="{00000000-0005-0000-0000-000078000000}"/>
    <cellStyle name="Calculation 2 2 4 4" xfId="2548" xr:uid="{00000000-0005-0000-0000-000079000000}"/>
    <cellStyle name="Calculation 2 2 4 5" xfId="2903" xr:uid="{00000000-0005-0000-0000-00007A000000}"/>
    <cellStyle name="Calculation 2 2 5" xfId="1782" xr:uid="{00000000-0005-0000-0000-00007B000000}"/>
    <cellStyle name="Calculation 2 2 5 2" xfId="2055" xr:uid="{00000000-0005-0000-0000-00007C000000}"/>
    <cellStyle name="Calculation 2 2 5 2 2" xfId="2706" xr:uid="{00000000-0005-0000-0000-00007D000000}"/>
    <cellStyle name="Calculation 2 2 5 2 3" xfId="2297" xr:uid="{00000000-0005-0000-0000-00007E000000}"/>
    <cellStyle name="Calculation 2 2 5 3" xfId="2147" xr:uid="{00000000-0005-0000-0000-00007F000000}"/>
    <cellStyle name="Calculation 2 2 5 3 2" xfId="2798" xr:uid="{00000000-0005-0000-0000-000080000000}"/>
    <cellStyle name="Calculation 2 2 5 3 3" xfId="2992" xr:uid="{00000000-0005-0000-0000-000081000000}"/>
    <cellStyle name="Calculation 2 2 5 4" xfId="2496" xr:uid="{00000000-0005-0000-0000-000082000000}"/>
    <cellStyle name="Calculation 2 2 5 5" xfId="2185" xr:uid="{00000000-0005-0000-0000-000083000000}"/>
    <cellStyle name="Calculation 2 2 6" xfId="1870" xr:uid="{00000000-0005-0000-0000-000084000000}"/>
    <cellStyle name="Calculation 2 2 6 2" xfId="2077" xr:uid="{00000000-0005-0000-0000-000085000000}"/>
    <cellStyle name="Calculation 2 2 6 2 2" xfId="2728" xr:uid="{00000000-0005-0000-0000-000086000000}"/>
    <cellStyle name="Calculation 2 2 6 2 3" xfId="2507" xr:uid="{00000000-0005-0000-0000-000087000000}"/>
    <cellStyle name="Calculation 2 2 6 3" xfId="1468" xr:uid="{00000000-0005-0000-0000-000088000000}"/>
    <cellStyle name="Calculation 2 2 6 3 2" xfId="2371" xr:uid="{00000000-0005-0000-0000-000089000000}"/>
    <cellStyle name="Calculation 2 2 6 3 3" xfId="2909" xr:uid="{00000000-0005-0000-0000-00008A000000}"/>
    <cellStyle name="Calculation 2 2 6 4" xfId="2521" xr:uid="{00000000-0005-0000-0000-00008B000000}"/>
    <cellStyle name="Calculation 2 2 6 5" xfId="2416" xr:uid="{00000000-0005-0000-0000-00008C000000}"/>
    <cellStyle name="Calculation 2 2 7" xfId="1389" xr:uid="{00000000-0005-0000-0000-00008D000000}"/>
    <cellStyle name="Calculation 2 2 7 2" xfId="2334" xr:uid="{00000000-0005-0000-0000-00008E000000}"/>
    <cellStyle name="Calculation 2 2 7 3" xfId="2259" xr:uid="{00000000-0005-0000-0000-00008F000000}"/>
    <cellStyle name="Calculation 2 2 8" xfId="1459" xr:uid="{00000000-0005-0000-0000-000090000000}"/>
    <cellStyle name="Calculation 2 2 8 2" xfId="2362" xr:uid="{00000000-0005-0000-0000-000091000000}"/>
    <cellStyle name="Calculation 2 2 8 3" xfId="2828" xr:uid="{00000000-0005-0000-0000-000092000000}"/>
    <cellStyle name="Calculation 2 2 9" xfId="1230" xr:uid="{00000000-0005-0000-0000-000093000000}"/>
    <cellStyle name="Calculation 2 2 9 2" xfId="2255" xr:uid="{00000000-0005-0000-0000-000094000000}"/>
    <cellStyle name="Calculation 2 2 9 3" xfId="2408" xr:uid="{00000000-0005-0000-0000-000095000000}"/>
    <cellStyle name="Calculation 2 3" xfId="403" xr:uid="{00000000-0005-0000-0000-000096000000}"/>
    <cellStyle name="Calculation 2 4" xfId="1296" xr:uid="{00000000-0005-0000-0000-000097000000}"/>
    <cellStyle name="Calculation 2 4 2" xfId="2300" xr:uid="{00000000-0005-0000-0000-000098000000}"/>
    <cellStyle name="Calculation 2 4 3" xfId="2349" xr:uid="{00000000-0005-0000-0000-000099000000}"/>
    <cellStyle name="Calculation 3" xfId="266" xr:uid="{00000000-0005-0000-0000-00009A000000}"/>
    <cellStyle name="Calculation 3 10" xfId="884" xr:uid="{00000000-0005-0000-0000-00009B000000}"/>
    <cellStyle name="Calculation 3 11" xfId="2236" xr:uid="{00000000-0005-0000-0000-00009C000000}"/>
    <cellStyle name="Calculation 3 2" xfId="664" xr:uid="{00000000-0005-0000-0000-00009D000000}"/>
    <cellStyle name="Calculation 3 2 2" xfId="1585" xr:uid="{00000000-0005-0000-0000-00009E000000}"/>
    <cellStyle name="Calculation 3 2 2 2" xfId="2426" xr:uid="{00000000-0005-0000-0000-00009F000000}"/>
    <cellStyle name="Calculation 3 2 2 3" xfId="2921" xr:uid="{00000000-0005-0000-0000-0000A0000000}"/>
    <cellStyle name="Calculation 3 2 3" xfId="1993" xr:uid="{00000000-0005-0000-0000-0000A1000000}"/>
    <cellStyle name="Calculation 3 2 3 2" xfId="2644" xr:uid="{00000000-0005-0000-0000-0000A2000000}"/>
    <cellStyle name="Calculation 3 2 3 3" xfId="760" xr:uid="{00000000-0005-0000-0000-0000A3000000}"/>
    <cellStyle name="Calculation 3 2 4" xfId="2146" xr:uid="{00000000-0005-0000-0000-0000A4000000}"/>
    <cellStyle name="Calculation 3 2 4 2" xfId="2797" xr:uid="{00000000-0005-0000-0000-0000A5000000}"/>
    <cellStyle name="Calculation 3 2 4 3" xfId="2991" xr:uid="{00000000-0005-0000-0000-0000A6000000}"/>
    <cellStyle name="Calculation 3 2 5" xfId="1122" xr:uid="{00000000-0005-0000-0000-0000A7000000}"/>
    <cellStyle name="Calculation 3 2 6" xfId="2169" xr:uid="{00000000-0005-0000-0000-0000A8000000}"/>
    <cellStyle name="Calculation 3 3" xfId="1785" xr:uid="{00000000-0005-0000-0000-0000A9000000}"/>
    <cellStyle name="Calculation 3 3 2" xfId="2057" xr:uid="{00000000-0005-0000-0000-0000AA000000}"/>
    <cellStyle name="Calculation 3 3 2 2" xfId="2708" xr:uid="{00000000-0005-0000-0000-0000AB000000}"/>
    <cellStyle name="Calculation 3 3 2 3" xfId="790" xr:uid="{00000000-0005-0000-0000-0000AC000000}"/>
    <cellStyle name="Calculation 3 3 3" xfId="2053" xr:uid="{00000000-0005-0000-0000-0000AD000000}"/>
    <cellStyle name="Calculation 3 3 3 2" xfId="2704" xr:uid="{00000000-0005-0000-0000-0000AE000000}"/>
    <cellStyle name="Calculation 3 3 3 3" xfId="2483" xr:uid="{00000000-0005-0000-0000-0000AF000000}"/>
    <cellStyle name="Calculation 3 3 4" xfId="2499" xr:uid="{00000000-0005-0000-0000-0000B0000000}"/>
    <cellStyle name="Calculation 3 3 5" xfId="2258" xr:uid="{00000000-0005-0000-0000-0000B1000000}"/>
    <cellStyle name="Calculation 3 4" xfId="1901" xr:uid="{00000000-0005-0000-0000-0000B2000000}"/>
    <cellStyle name="Calculation 3 4 2" xfId="2108" xr:uid="{00000000-0005-0000-0000-0000B3000000}"/>
    <cellStyle name="Calculation 3 4 2 2" xfId="2759" xr:uid="{00000000-0005-0000-0000-0000B4000000}"/>
    <cellStyle name="Calculation 3 4 2 3" xfId="2953" xr:uid="{00000000-0005-0000-0000-0000B5000000}"/>
    <cellStyle name="Calculation 3 4 3" xfId="2044" xr:uid="{00000000-0005-0000-0000-0000B6000000}"/>
    <cellStyle name="Calculation 3 4 3 2" xfId="2695" xr:uid="{00000000-0005-0000-0000-0000B7000000}"/>
    <cellStyle name="Calculation 3 4 3 3" xfId="2193" xr:uid="{00000000-0005-0000-0000-0000B8000000}"/>
    <cellStyle name="Calculation 3 4 4" xfId="2552" xr:uid="{00000000-0005-0000-0000-0000B9000000}"/>
    <cellStyle name="Calculation 3 4 5" xfId="2887" xr:uid="{00000000-0005-0000-0000-0000BA000000}"/>
    <cellStyle name="Calculation 3 5" xfId="1913" xr:uid="{00000000-0005-0000-0000-0000BB000000}"/>
    <cellStyle name="Calculation 3 5 2" xfId="2120" xr:uid="{00000000-0005-0000-0000-0000BC000000}"/>
    <cellStyle name="Calculation 3 5 2 2" xfId="2771" xr:uid="{00000000-0005-0000-0000-0000BD000000}"/>
    <cellStyle name="Calculation 3 5 2 3" xfId="2965" xr:uid="{00000000-0005-0000-0000-0000BE000000}"/>
    <cellStyle name="Calculation 3 5 3" xfId="2067" xr:uid="{00000000-0005-0000-0000-0000BF000000}"/>
    <cellStyle name="Calculation 3 5 3 2" xfId="2718" xr:uid="{00000000-0005-0000-0000-0000C0000000}"/>
    <cellStyle name="Calculation 3 5 3 3" xfId="2344" xr:uid="{00000000-0005-0000-0000-0000C1000000}"/>
    <cellStyle name="Calculation 3 5 4" xfId="2564" xr:uid="{00000000-0005-0000-0000-0000C2000000}"/>
    <cellStyle name="Calculation 3 5 5" xfId="2940" xr:uid="{00000000-0005-0000-0000-0000C3000000}"/>
    <cellStyle name="Calculation 3 6" xfId="1899" xr:uid="{00000000-0005-0000-0000-0000C4000000}"/>
    <cellStyle name="Calculation 3 6 2" xfId="2106" xr:uid="{00000000-0005-0000-0000-0000C5000000}"/>
    <cellStyle name="Calculation 3 6 2 2" xfId="2757" xr:uid="{00000000-0005-0000-0000-0000C6000000}"/>
    <cellStyle name="Calculation 3 6 2 3" xfId="2951" xr:uid="{00000000-0005-0000-0000-0000C7000000}"/>
    <cellStyle name="Calculation 3 6 3" xfId="1976" xr:uid="{00000000-0005-0000-0000-0000C8000000}"/>
    <cellStyle name="Calculation 3 6 3 2" xfId="2627" xr:uid="{00000000-0005-0000-0000-0000C9000000}"/>
    <cellStyle name="Calculation 3 6 3 3" xfId="2869" xr:uid="{00000000-0005-0000-0000-0000CA000000}"/>
    <cellStyle name="Calculation 3 6 4" xfId="2550" xr:uid="{00000000-0005-0000-0000-0000CB000000}"/>
    <cellStyle name="Calculation 3 6 5" xfId="2845" xr:uid="{00000000-0005-0000-0000-0000CC000000}"/>
    <cellStyle name="Calculation 3 7" xfId="1360" xr:uid="{00000000-0005-0000-0000-0000CD000000}"/>
    <cellStyle name="Calculation 3 7 2" xfId="2323" xr:uid="{00000000-0005-0000-0000-0000CE000000}"/>
    <cellStyle name="Calculation 3 7 3" xfId="2410" xr:uid="{00000000-0005-0000-0000-0000CF000000}"/>
    <cellStyle name="Calculation 3 8" xfId="1293" xr:uid="{00000000-0005-0000-0000-0000D0000000}"/>
    <cellStyle name="Calculation 3 8 2" xfId="2298" xr:uid="{00000000-0005-0000-0000-0000D1000000}"/>
    <cellStyle name="Calculation 3 8 3" xfId="2803" xr:uid="{00000000-0005-0000-0000-0000D2000000}"/>
    <cellStyle name="Calculation 3 9" xfId="1937" xr:uid="{00000000-0005-0000-0000-0000D3000000}"/>
    <cellStyle name="Calculation 3 9 2" xfId="2588" xr:uid="{00000000-0005-0000-0000-0000D4000000}"/>
    <cellStyle name="Calculation 3 9 3" xfId="2939" xr:uid="{00000000-0005-0000-0000-0000D5000000}"/>
    <cellStyle name="Calculation 4" xfId="402" xr:uid="{00000000-0005-0000-0000-0000D6000000}"/>
    <cellStyle name="Calculation 5" xfId="1216" xr:uid="{00000000-0005-0000-0000-0000D7000000}"/>
    <cellStyle name="Calculation 5 2" xfId="2242" xr:uid="{00000000-0005-0000-0000-0000D8000000}"/>
    <cellStyle name="Calculation 5 3" xfId="2163" xr:uid="{00000000-0005-0000-0000-0000D9000000}"/>
    <cellStyle name="Check Cell" xfId="34" xr:uid="{00000000-0005-0000-0000-0000DA000000}"/>
    <cellStyle name="Check Cell 2" xfId="404" xr:uid="{00000000-0005-0000-0000-0000DB000000}"/>
    <cellStyle name="Dobro 2" xfId="102" xr:uid="{00000000-0005-0000-0000-0000DC000000}"/>
    <cellStyle name="Dobro 2 2" xfId="405" xr:uid="{00000000-0005-0000-0000-0000DD000000}"/>
    <cellStyle name="Excel Built-in Good" xfId="196" xr:uid="{00000000-0005-0000-0000-0000DE000000}"/>
    <cellStyle name="Excel Built-in Normal" xfId="1" xr:uid="{00000000-0005-0000-0000-0000DF000000}"/>
    <cellStyle name="Excel Built-in Normal 2" xfId="59" xr:uid="{00000000-0005-0000-0000-0000E0000000}"/>
    <cellStyle name="Excel Built-in Normal 2 2" xfId="167" xr:uid="{00000000-0005-0000-0000-0000E1000000}"/>
    <cellStyle name="Excel Built-in Normal 2 3" xfId="81" xr:uid="{00000000-0005-0000-0000-0000E2000000}"/>
    <cellStyle name="Excel Built-in Normal 3" xfId="175" xr:uid="{00000000-0005-0000-0000-0000E3000000}"/>
    <cellStyle name="Excel_BuiltIn_Dobro" xfId="140" xr:uid="{00000000-0005-0000-0000-0000E4000000}"/>
    <cellStyle name="Explanatory Text" xfId="35" xr:uid="{00000000-0005-0000-0000-0000E5000000}"/>
    <cellStyle name="Explanatory Text 2" xfId="406" xr:uid="{00000000-0005-0000-0000-0000E6000000}"/>
    <cellStyle name="Good" xfId="36" xr:uid="{00000000-0005-0000-0000-0000E7000000}"/>
    <cellStyle name="Good 2" xfId="407" xr:uid="{00000000-0005-0000-0000-0000E8000000}"/>
    <cellStyle name="Heading 1" xfId="37" xr:uid="{00000000-0005-0000-0000-0000E9000000}"/>
    <cellStyle name="Heading 1 3" xfId="408" xr:uid="{00000000-0005-0000-0000-0000EA000000}"/>
    <cellStyle name="Heading 2" xfId="38" xr:uid="{00000000-0005-0000-0000-0000EB000000}"/>
    <cellStyle name="Heading 2 4" xfId="409" xr:uid="{00000000-0005-0000-0000-0000EC000000}"/>
    <cellStyle name="Heading 3" xfId="39" xr:uid="{00000000-0005-0000-0000-0000ED000000}"/>
    <cellStyle name="Heading 3 2" xfId="410" xr:uid="{00000000-0005-0000-0000-0000EE000000}"/>
    <cellStyle name="Heading 4" xfId="40" xr:uid="{00000000-0005-0000-0000-0000EF000000}"/>
    <cellStyle name="Heading 4 2" xfId="411" xr:uid="{00000000-0005-0000-0000-0000F0000000}"/>
    <cellStyle name="Hiperpovezava 2" xfId="68" xr:uid="{00000000-0005-0000-0000-0000F1000000}"/>
    <cellStyle name="Input" xfId="41" xr:uid="{00000000-0005-0000-0000-0000F2000000}"/>
    <cellStyle name="Input 2" xfId="99" xr:uid="{00000000-0005-0000-0000-0000F3000000}"/>
    <cellStyle name="Input 2 2" xfId="296" xr:uid="{00000000-0005-0000-0000-0000F4000000}"/>
    <cellStyle name="Input 2 2 10" xfId="914" xr:uid="{00000000-0005-0000-0000-0000F5000000}"/>
    <cellStyle name="Input 2 2 11" xfId="2176" xr:uid="{00000000-0005-0000-0000-0000F6000000}"/>
    <cellStyle name="Input 2 2 2" xfId="694" xr:uid="{00000000-0005-0000-0000-0000F7000000}"/>
    <cellStyle name="Input 2 2 2 2" xfId="1615" xr:uid="{00000000-0005-0000-0000-0000F8000000}"/>
    <cellStyle name="Input 2 2 2 2 2" xfId="2435" xr:uid="{00000000-0005-0000-0000-0000F9000000}"/>
    <cellStyle name="Input 2 2 2 2 3" xfId="2834" xr:uid="{00000000-0005-0000-0000-0000FA000000}"/>
    <cellStyle name="Input 2 2 2 3" xfId="2003" xr:uid="{00000000-0005-0000-0000-0000FB000000}"/>
    <cellStyle name="Input 2 2 2 3 2" xfId="2654" xr:uid="{00000000-0005-0000-0000-0000FC000000}"/>
    <cellStyle name="Input 2 2 2 3 3" xfId="2922" xr:uid="{00000000-0005-0000-0000-0000FD000000}"/>
    <cellStyle name="Input 2 2 2 4" xfId="2148" xr:uid="{00000000-0005-0000-0000-0000FE000000}"/>
    <cellStyle name="Input 2 2 2 4 2" xfId="2799" xr:uid="{00000000-0005-0000-0000-0000FF000000}"/>
    <cellStyle name="Input 2 2 2 4 3" xfId="2993" xr:uid="{00000000-0005-0000-0000-000000010000}"/>
    <cellStyle name="Input 2 2 2 5" xfId="1152" xr:uid="{00000000-0005-0000-0000-000001010000}"/>
    <cellStyle name="Input 2 2 2 6" xfId="2294" xr:uid="{00000000-0005-0000-0000-000002010000}"/>
    <cellStyle name="Input 2 2 3" xfId="1784" xr:uid="{00000000-0005-0000-0000-000003010000}"/>
    <cellStyle name="Input 2 2 3 2" xfId="2056" xr:uid="{00000000-0005-0000-0000-000004010000}"/>
    <cellStyle name="Input 2 2 3 2 2" xfId="2707" xr:uid="{00000000-0005-0000-0000-000005010000}"/>
    <cellStyle name="Input 2 2 3 2 3" xfId="782" xr:uid="{00000000-0005-0000-0000-000006010000}"/>
    <cellStyle name="Input 2 2 3 3" xfId="1948" xr:uid="{00000000-0005-0000-0000-000007010000}"/>
    <cellStyle name="Input 2 2 3 3 2" xfId="2599" xr:uid="{00000000-0005-0000-0000-000008010000}"/>
    <cellStyle name="Input 2 2 3 3 3" xfId="758" xr:uid="{00000000-0005-0000-0000-000009010000}"/>
    <cellStyle name="Input 2 2 3 4" xfId="2498" xr:uid="{00000000-0005-0000-0000-00000A010000}"/>
    <cellStyle name="Input 2 2 3 5" xfId="2304" xr:uid="{00000000-0005-0000-0000-00000B010000}"/>
    <cellStyle name="Input 2 2 4" xfId="1927" xr:uid="{00000000-0005-0000-0000-00000C010000}"/>
    <cellStyle name="Input 2 2 4 2" xfId="2134" xr:uid="{00000000-0005-0000-0000-00000D010000}"/>
    <cellStyle name="Input 2 2 4 2 2" xfId="2785" xr:uid="{00000000-0005-0000-0000-00000E010000}"/>
    <cellStyle name="Input 2 2 4 2 3" xfId="2979" xr:uid="{00000000-0005-0000-0000-00000F010000}"/>
    <cellStyle name="Input 2 2 4 3" xfId="1945" xr:uid="{00000000-0005-0000-0000-000010010000}"/>
    <cellStyle name="Input 2 2 4 3 2" xfId="2596" xr:uid="{00000000-0005-0000-0000-000011010000}"/>
    <cellStyle name="Input 2 2 4 3 3" xfId="2388" xr:uid="{00000000-0005-0000-0000-000012010000}"/>
    <cellStyle name="Input 2 2 4 4" xfId="2578" xr:uid="{00000000-0005-0000-0000-000013010000}"/>
    <cellStyle name="Input 2 2 4 5" xfId="2889" xr:uid="{00000000-0005-0000-0000-000014010000}"/>
    <cellStyle name="Input 2 2 5" xfId="1677" xr:uid="{00000000-0005-0000-0000-000015010000}"/>
    <cellStyle name="Input 2 2 5 2" xfId="2020" xr:uid="{00000000-0005-0000-0000-000016010000}"/>
    <cellStyle name="Input 2 2 5 2 2" xfId="2671" xr:uid="{00000000-0005-0000-0000-000017010000}"/>
    <cellStyle name="Input 2 2 5 2 3" xfId="2396" xr:uid="{00000000-0005-0000-0000-000018010000}"/>
    <cellStyle name="Input 2 2 5 3" xfId="2039" xr:uid="{00000000-0005-0000-0000-000019010000}"/>
    <cellStyle name="Input 2 2 5 3 2" xfId="2690" xr:uid="{00000000-0005-0000-0000-00001A010000}"/>
    <cellStyle name="Input 2 2 5 3 3" xfId="2221" xr:uid="{00000000-0005-0000-0000-00001B010000}"/>
    <cellStyle name="Input 2 2 5 4" xfId="2458" xr:uid="{00000000-0005-0000-0000-00001C010000}"/>
    <cellStyle name="Input 2 2 5 5" xfId="2874" xr:uid="{00000000-0005-0000-0000-00001D010000}"/>
    <cellStyle name="Input 2 2 6" xfId="1914" xr:uid="{00000000-0005-0000-0000-00001E010000}"/>
    <cellStyle name="Input 2 2 6 2" xfId="2121" xr:uid="{00000000-0005-0000-0000-00001F010000}"/>
    <cellStyle name="Input 2 2 6 2 2" xfId="2772" xr:uid="{00000000-0005-0000-0000-000020010000}"/>
    <cellStyle name="Input 2 2 6 2 3" xfId="2966" xr:uid="{00000000-0005-0000-0000-000021010000}"/>
    <cellStyle name="Input 2 2 6 3" xfId="1960" xr:uid="{00000000-0005-0000-0000-000022010000}"/>
    <cellStyle name="Input 2 2 6 3 2" xfId="2611" xr:uid="{00000000-0005-0000-0000-000023010000}"/>
    <cellStyle name="Input 2 2 6 3 3" xfId="2181" xr:uid="{00000000-0005-0000-0000-000024010000}"/>
    <cellStyle name="Input 2 2 6 4" xfId="2565" xr:uid="{00000000-0005-0000-0000-000025010000}"/>
    <cellStyle name="Input 2 2 6 5" xfId="2848" xr:uid="{00000000-0005-0000-0000-000026010000}"/>
    <cellStyle name="Input 2 2 7" xfId="1390" xr:uid="{00000000-0005-0000-0000-000027010000}"/>
    <cellStyle name="Input 2 2 7 2" xfId="2335" xr:uid="{00000000-0005-0000-0000-000028010000}"/>
    <cellStyle name="Input 2 2 7 3" xfId="2811" xr:uid="{00000000-0005-0000-0000-000029010000}"/>
    <cellStyle name="Input 2 2 8" xfId="1213" xr:uid="{00000000-0005-0000-0000-00002A010000}"/>
    <cellStyle name="Input 2 2 8 2" xfId="2239" xr:uid="{00000000-0005-0000-0000-00002B010000}"/>
    <cellStyle name="Input 2 2 8 3" xfId="2155" xr:uid="{00000000-0005-0000-0000-00002C010000}"/>
    <cellStyle name="Input 2 2 9" xfId="2036" xr:uid="{00000000-0005-0000-0000-00002D010000}"/>
    <cellStyle name="Input 2 2 9 2" xfId="2687" xr:uid="{00000000-0005-0000-0000-00002E010000}"/>
    <cellStyle name="Input 2 2 9 3" xfId="1005" xr:uid="{00000000-0005-0000-0000-00002F010000}"/>
    <cellStyle name="Input 2 3" xfId="413" xr:uid="{00000000-0005-0000-0000-000030010000}"/>
    <cellStyle name="Input 2 4" xfId="1243" xr:uid="{00000000-0005-0000-0000-000031010000}"/>
    <cellStyle name="Input 2 4 2" xfId="2267" xr:uid="{00000000-0005-0000-0000-000032010000}"/>
    <cellStyle name="Input 2 4 3" xfId="2506" xr:uid="{00000000-0005-0000-0000-000033010000}"/>
    <cellStyle name="Input 3" xfId="98" xr:uid="{00000000-0005-0000-0000-000034010000}"/>
    <cellStyle name="Input 3 2" xfId="267" xr:uid="{00000000-0005-0000-0000-000035010000}"/>
    <cellStyle name="Input 3 2 10" xfId="885" xr:uid="{00000000-0005-0000-0000-000036010000}"/>
    <cellStyle name="Input 3 2 11" xfId="776" xr:uid="{00000000-0005-0000-0000-000037010000}"/>
    <cellStyle name="Input 3 2 2" xfId="665" xr:uid="{00000000-0005-0000-0000-000038010000}"/>
    <cellStyle name="Input 3 2 2 2" xfId="1586" xr:uid="{00000000-0005-0000-0000-000039010000}"/>
    <cellStyle name="Input 3 2 2 2 2" xfId="2427" xr:uid="{00000000-0005-0000-0000-00003A010000}"/>
    <cellStyle name="Input 3 2 2 2 3" xfId="2829" xr:uid="{00000000-0005-0000-0000-00003B010000}"/>
    <cellStyle name="Input 3 2 2 3" xfId="1994" xr:uid="{00000000-0005-0000-0000-00003C010000}"/>
    <cellStyle name="Input 3 2 2 3 2" xfId="2645" xr:uid="{00000000-0005-0000-0000-00003D010000}"/>
    <cellStyle name="Input 3 2 2 3 3" xfId="2214" xr:uid="{00000000-0005-0000-0000-00003E010000}"/>
    <cellStyle name="Input 3 2 2 4" xfId="1250" xr:uid="{00000000-0005-0000-0000-00003F010000}"/>
    <cellStyle name="Input 3 2 2 4 2" xfId="2273" xr:uid="{00000000-0005-0000-0000-000040010000}"/>
    <cellStyle name="Input 3 2 2 4 3" xfId="1001" xr:uid="{00000000-0005-0000-0000-000041010000}"/>
    <cellStyle name="Input 3 2 2 5" xfId="1123" xr:uid="{00000000-0005-0000-0000-000042010000}"/>
    <cellStyle name="Input 3 2 2 6" xfId="2346" xr:uid="{00000000-0005-0000-0000-000043010000}"/>
    <cellStyle name="Input 3 2 3" xfId="1874" xr:uid="{00000000-0005-0000-0000-000044010000}"/>
    <cellStyle name="Input 3 2 3 2" xfId="2081" xr:uid="{00000000-0005-0000-0000-000045010000}"/>
    <cellStyle name="Input 3 2 3 2 2" xfId="2732" xr:uid="{00000000-0005-0000-0000-000046010000}"/>
    <cellStyle name="Input 3 2 3 2 3" xfId="799" xr:uid="{00000000-0005-0000-0000-000047010000}"/>
    <cellStyle name="Input 3 2 3 3" xfId="2007" xr:uid="{00000000-0005-0000-0000-000048010000}"/>
    <cellStyle name="Input 3 2 3 3 2" xfId="2658" xr:uid="{00000000-0005-0000-0000-000049010000}"/>
    <cellStyle name="Input 3 2 3 3 3" xfId="2820" xr:uid="{00000000-0005-0000-0000-00004A010000}"/>
    <cellStyle name="Input 3 2 3 4" xfId="2525" xr:uid="{00000000-0005-0000-0000-00004B010000}"/>
    <cellStyle name="Input 3 2 3 5" xfId="993" xr:uid="{00000000-0005-0000-0000-00004C010000}"/>
    <cellStyle name="Input 3 2 4" xfId="1916" xr:uid="{00000000-0005-0000-0000-00004D010000}"/>
    <cellStyle name="Input 3 2 4 2" xfId="2123" xr:uid="{00000000-0005-0000-0000-00004E010000}"/>
    <cellStyle name="Input 3 2 4 2 2" xfId="2774" xr:uid="{00000000-0005-0000-0000-00004F010000}"/>
    <cellStyle name="Input 3 2 4 2 3" xfId="2968" xr:uid="{00000000-0005-0000-0000-000050010000}"/>
    <cellStyle name="Input 3 2 4 3" xfId="1474" xr:uid="{00000000-0005-0000-0000-000051010000}"/>
    <cellStyle name="Input 3 2 4 3 2" xfId="2377" xr:uid="{00000000-0005-0000-0000-000052010000}"/>
    <cellStyle name="Input 3 2 4 3 3" xfId="2925" xr:uid="{00000000-0005-0000-0000-000053010000}"/>
    <cellStyle name="Input 3 2 4 4" xfId="2567" xr:uid="{00000000-0005-0000-0000-000054010000}"/>
    <cellStyle name="Input 3 2 4 5" xfId="2934" xr:uid="{00000000-0005-0000-0000-000055010000}"/>
    <cellStyle name="Input 3 2 5" xfId="1931" xr:uid="{00000000-0005-0000-0000-000056010000}"/>
    <cellStyle name="Input 3 2 5 2" xfId="2138" xr:uid="{00000000-0005-0000-0000-000057010000}"/>
    <cellStyle name="Input 3 2 5 2 2" xfId="2789" xr:uid="{00000000-0005-0000-0000-000058010000}"/>
    <cellStyle name="Input 3 2 5 2 3" xfId="2983" xr:uid="{00000000-0005-0000-0000-000059010000}"/>
    <cellStyle name="Input 3 2 5 3" xfId="2042" xr:uid="{00000000-0005-0000-0000-00005A010000}"/>
    <cellStyle name="Input 3 2 5 3 2" xfId="2693" xr:uid="{00000000-0005-0000-0000-00005B010000}"/>
    <cellStyle name="Input 3 2 5 3 3" xfId="2485" xr:uid="{00000000-0005-0000-0000-00005C010000}"/>
    <cellStyle name="Input 3 2 5 4" xfId="2582" xr:uid="{00000000-0005-0000-0000-00005D010000}"/>
    <cellStyle name="Input 3 2 5 5" xfId="2933" xr:uid="{00000000-0005-0000-0000-00005E010000}"/>
    <cellStyle name="Input 3 2 6" xfId="1691" xr:uid="{00000000-0005-0000-0000-00005F010000}"/>
    <cellStyle name="Input 3 2 6 2" xfId="2028" xr:uid="{00000000-0005-0000-0000-000060010000}"/>
    <cellStyle name="Input 3 2 6 2 2" xfId="2679" xr:uid="{00000000-0005-0000-0000-000061010000}"/>
    <cellStyle name="Input 3 2 6 2 3" xfId="2187" xr:uid="{00000000-0005-0000-0000-000062010000}"/>
    <cellStyle name="Input 3 2 6 3" xfId="1951" xr:uid="{00000000-0005-0000-0000-000063010000}"/>
    <cellStyle name="Input 3 2 6 3 2" xfId="2602" xr:uid="{00000000-0005-0000-0000-000064010000}"/>
    <cellStyle name="Input 3 2 6 3 3" xfId="2488" xr:uid="{00000000-0005-0000-0000-000065010000}"/>
    <cellStyle name="Input 3 2 6 4" xfId="2469" xr:uid="{00000000-0005-0000-0000-000066010000}"/>
    <cellStyle name="Input 3 2 6 5" xfId="2160" xr:uid="{00000000-0005-0000-0000-000067010000}"/>
    <cellStyle name="Input 3 2 7" xfId="1361" xr:uid="{00000000-0005-0000-0000-000068010000}"/>
    <cellStyle name="Input 3 2 7 2" xfId="2324" xr:uid="{00000000-0005-0000-0000-000069010000}"/>
    <cellStyle name="Input 3 2 7 3" xfId="985" xr:uid="{00000000-0005-0000-0000-00006A010000}"/>
    <cellStyle name="Input 3 2 8" xfId="1462" xr:uid="{00000000-0005-0000-0000-00006B010000}"/>
    <cellStyle name="Input 3 2 8 2" xfId="2365" xr:uid="{00000000-0005-0000-0000-00006C010000}"/>
    <cellStyle name="Input 3 2 8 3" xfId="1003" xr:uid="{00000000-0005-0000-0000-00006D010000}"/>
    <cellStyle name="Input 3 2 9" xfId="2050" xr:uid="{00000000-0005-0000-0000-00006E010000}"/>
    <cellStyle name="Input 3 2 9 2" xfId="2701" xr:uid="{00000000-0005-0000-0000-00006F010000}"/>
    <cellStyle name="Input 3 2 9 3" xfId="1004" xr:uid="{00000000-0005-0000-0000-000070010000}"/>
    <cellStyle name="Input 3 3" xfId="1689" xr:uid="{00000000-0005-0000-0000-000071010000}"/>
    <cellStyle name="Input 3 3 2" xfId="2026" xr:uid="{00000000-0005-0000-0000-000072010000}"/>
    <cellStyle name="Input 3 3 2 2" xfId="2677" xr:uid="{00000000-0005-0000-0000-000073010000}"/>
    <cellStyle name="Input 3 3 2 3" xfId="992" xr:uid="{00000000-0005-0000-0000-000074010000}"/>
    <cellStyle name="Input 3 3 3" xfId="2072" xr:uid="{00000000-0005-0000-0000-000075010000}"/>
    <cellStyle name="Input 3 3 3 2" xfId="2723" xr:uid="{00000000-0005-0000-0000-000076010000}"/>
    <cellStyle name="Input 3 3 3 3" xfId="977" xr:uid="{00000000-0005-0000-0000-000077010000}"/>
    <cellStyle name="Input 3 3 4" xfId="2467" xr:uid="{00000000-0005-0000-0000-000078010000}"/>
    <cellStyle name="Input 3 3 5" xfId="2159" xr:uid="{00000000-0005-0000-0000-000079010000}"/>
    <cellStyle name="Input 3 4" xfId="1693" xr:uid="{00000000-0005-0000-0000-00007A010000}"/>
    <cellStyle name="Input 3 4 2" xfId="2030" xr:uid="{00000000-0005-0000-0000-00007B010000}"/>
    <cellStyle name="Input 3 4 2 2" xfId="2681" xr:uid="{00000000-0005-0000-0000-00007C010000}"/>
    <cellStyle name="Input 3 4 2 3" xfId="787" xr:uid="{00000000-0005-0000-0000-00007D010000}"/>
    <cellStyle name="Input 3 4 3" xfId="2041" xr:uid="{00000000-0005-0000-0000-00007E010000}"/>
    <cellStyle name="Input 3 4 3 2" xfId="2692" xr:uid="{00000000-0005-0000-0000-00007F010000}"/>
    <cellStyle name="Input 3 4 3 3" xfId="2433" xr:uid="{00000000-0005-0000-0000-000080010000}"/>
    <cellStyle name="Input 3 4 4" xfId="2471" xr:uid="{00000000-0005-0000-0000-000081010000}"/>
    <cellStyle name="Input 3 4 5" xfId="2234" xr:uid="{00000000-0005-0000-0000-000082010000}"/>
    <cellStyle name="Input 3 5" xfId="1925" xr:uid="{00000000-0005-0000-0000-000083010000}"/>
    <cellStyle name="Input 3 5 2" xfId="2132" xr:uid="{00000000-0005-0000-0000-000084010000}"/>
    <cellStyle name="Input 3 5 2 2" xfId="2783" xr:uid="{00000000-0005-0000-0000-000085010000}"/>
    <cellStyle name="Input 3 5 2 3" xfId="2977" xr:uid="{00000000-0005-0000-0000-000086010000}"/>
    <cellStyle name="Input 3 5 3" xfId="2059" xr:uid="{00000000-0005-0000-0000-000087010000}"/>
    <cellStyle name="Input 3 5 3 2" xfId="2710" xr:uid="{00000000-0005-0000-0000-000088010000}"/>
    <cellStyle name="Input 3 5 3 3" xfId="778" xr:uid="{00000000-0005-0000-0000-000089010000}"/>
    <cellStyle name="Input 3 5 4" xfId="2576" xr:uid="{00000000-0005-0000-0000-00008A010000}"/>
    <cellStyle name="Input 3 5 5" xfId="2306" xr:uid="{00000000-0005-0000-0000-00008B010000}"/>
    <cellStyle name="Input 3 6" xfId="1922" xr:uid="{00000000-0005-0000-0000-00008C010000}"/>
    <cellStyle name="Input 3 6 2" xfId="2129" xr:uid="{00000000-0005-0000-0000-00008D010000}"/>
    <cellStyle name="Input 3 6 2 2" xfId="2780" xr:uid="{00000000-0005-0000-0000-00008E010000}"/>
    <cellStyle name="Input 3 6 2 3" xfId="2974" xr:uid="{00000000-0005-0000-0000-00008F010000}"/>
    <cellStyle name="Input 3 6 3" xfId="1961" xr:uid="{00000000-0005-0000-0000-000090010000}"/>
    <cellStyle name="Input 3 6 3 2" xfId="2612" xr:uid="{00000000-0005-0000-0000-000091010000}"/>
    <cellStyle name="Input 3 6 3 3" xfId="2205" xr:uid="{00000000-0005-0000-0000-000092010000}"/>
    <cellStyle name="Input 3 6 4" xfId="2573" xr:uid="{00000000-0005-0000-0000-000093010000}"/>
    <cellStyle name="Input 3 6 5" xfId="2876" xr:uid="{00000000-0005-0000-0000-000094010000}"/>
    <cellStyle name="Input 3 7" xfId="1242" xr:uid="{00000000-0005-0000-0000-000095010000}"/>
    <cellStyle name="Input 3 7 2" xfId="2266" xr:uid="{00000000-0005-0000-0000-000096010000}"/>
    <cellStyle name="Input 3 7 3" xfId="2178" xr:uid="{00000000-0005-0000-0000-000097010000}"/>
    <cellStyle name="Input 3 8" xfId="777" xr:uid="{00000000-0005-0000-0000-000098010000}"/>
    <cellStyle name="Input 4" xfId="412" xr:uid="{00000000-0005-0000-0000-000099010000}"/>
    <cellStyle name="Input 5" xfId="1218" xr:uid="{00000000-0005-0000-0000-00009A010000}"/>
    <cellStyle name="Input 5 2" xfId="2244" xr:uid="{00000000-0005-0000-0000-00009B010000}"/>
    <cellStyle name="Input 5 3" xfId="1015" xr:uid="{00000000-0005-0000-0000-00009C010000}"/>
    <cellStyle name="Izhod 2" xfId="103" xr:uid="{00000000-0005-0000-0000-00009D010000}"/>
    <cellStyle name="Izhod 2 10" xfId="1262" xr:uid="{00000000-0005-0000-0000-00009E010000}"/>
    <cellStyle name="Izhod 2 10 2" xfId="2285" xr:uid="{00000000-0005-0000-0000-00009F010000}"/>
    <cellStyle name="Izhod 2 10 3" xfId="980" xr:uid="{00000000-0005-0000-0000-0000A0010000}"/>
    <cellStyle name="Izhod 2 11" xfId="2068" xr:uid="{00000000-0005-0000-0000-0000A1010000}"/>
    <cellStyle name="Izhod 2 11 2" xfId="2719" xr:uid="{00000000-0005-0000-0000-0000A2010000}"/>
    <cellStyle name="Izhod 2 11 3" xfId="791" xr:uid="{00000000-0005-0000-0000-0000A3010000}"/>
    <cellStyle name="Izhod 2 12" xfId="2195" xr:uid="{00000000-0005-0000-0000-0000A4010000}"/>
    <cellStyle name="Izhod 2 2" xfId="260" xr:uid="{00000000-0005-0000-0000-0000A5010000}"/>
    <cellStyle name="Izhod 2 2 10" xfId="878" xr:uid="{00000000-0005-0000-0000-0000A6010000}"/>
    <cellStyle name="Izhod 2 2 11" xfId="2419" xr:uid="{00000000-0005-0000-0000-0000A7010000}"/>
    <cellStyle name="Izhod 2 2 2" xfId="658" xr:uid="{00000000-0005-0000-0000-0000A8010000}"/>
    <cellStyle name="Izhod 2 2 2 2" xfId="1579" xr:uid="{00000000-0005-0000-0000-0000A9010000}"/>
    <cellStyle name="Izhod 2 2 2 2 2" xfId="2420" xr:uid="{00000000-0005-0000-0000-0000AA010000}"/>
    <cellStyle name="Izhod 2 2 2 2 3" xfId="2915" xr:uid="{00000000-0005-0000-0000-0000AB010000}"/>
    <cellStyle name="Izhod 2 2 2 3" xfId="1988" xr:uid="{00000000-0005-0000-0000-0000AC010000}"/>
    <cellStyle name="Izhod 2 2 2 3 2" xfId="2639" xr:uid="{00000000-0005-0000-0000-0000AD010000}"/>
    <cellStyle name="Izhod 2 2 2 3 3" xfId="2943" xr:uid="{00000000-0005-0000-0000-0000AE010000}"/>
    <cellStyle name="Izhod 2 2 2 4" xfId="1241" xr:uid="{00000000-0005-0000-0000-0000AF010000}"/>
    <cellStyle name="Izhod 2 2 2 4 2" xfId="2265" xr:uid="{00000000-0005-0000-0000-0000B0010000}"/>
    <cellStyle name="Izhod 2 2 2 4 3" xfId="2417" xr:uid="{00000000-0005-0000-0000-0000B1010000}"/>
    <cellStyle name="Izhod 2 2 2 5" xfId="1116" xr:uid="{00000000-0005-0000-0000-0000B2010000}"/>
    <cellStyle name="Izhod 2 2 2 6" xfId="2219" xr:uid="{00000000-0005-0000-0000-0000B3010000}"/>
    <cellStyle name="Izhod 2 2 3" xfId="1876" xr:uid="{00000000-0005-0000-0000-0000B4010000}"/>
    <cellStyle name="Izhod 2 2 3 2" xfId="2083" xr:uid="{00000000-0005-0000-0000-0000B5010000}"/>
    <cellStyle name="Izhod 2 2 3 2 2" xfId="2734" xr:uid="{00000000-0005-0000-0000-0000B6010000}"/>
    <cellStyle name="Izhod 2 2 3 2 3" xfId="2218" xr:uid="{00000000-0005-0000-0000-0000B7010000}"/>
    <cellStyle name="Izhod 2 2 3 3" xfId="1952" xr:uid="{00000000-0005-0000-0000-0000B8010000}"/>
    <cellStyle name="Izhod 2 2 3 3 2" xfId="2603" xr:uid="{00000000-0005-0000-0000-0000B9010000}"/>
    <cellStyle name="Izhod 2 2 3 3 3" xfId="2439" xr:uid="{00000000-0005-0000-0000-0000BA010000}"/>
    <cellStyle name="Izhod 2 2 3 4" xfId="2527" xr:uid="{00000000-0005-0000-0000-0000BB010000}"/>
    <cellStyle name="Izhod 2 2 3 5" xfId="2837" xr:uid="{00000000-0005-0000-0000-0000BC010000}"/>
    <cellStyle name="Izhod 2 2 4" xfId="1889" xr:uid="{00000000-0005-0000-0000-0000BD010000}"/>
    <cellStyle name="Izhod 2 2 4 2" xfId="2096" xr:uid="{00000000-0005-0000-0000-0000BE010000}"/>
    <cellStyle name="Izhod 2 2 4 2 2" xfId="2747" xr:uid="{00000000-0005-0000-0000-0000BF010000}"/>
    <cellStyle name="Izhod 2 2 4 2 3" xfId="2186" xr:uid="{00000000-0005-0000-0000-0000C0010000}"/>
    <cellStyle name="Izhod 2 2 4 3" xfId="2052" xr:uid="{00000000-0005-0000-0000-0000C1010000}"/>
    <cellStyle name="Izhod 2 2 4 3 2" xfId="2703" xr:uid="{00000000-0005-0000-0000-0000C2010000}"/>
    <cellStyle name="Izhod 2 2 4 3 3" xfId="1002" xr:uid="{00000000-0005-0000-0000-0000C3010000}"/>
    <cellStyle name="Izhod 2 2 4 4" xfId="2540" xr:uid="{00000000-0005-0000-0000-0000C4010000}"/>
    <cellStyle name="Izhod 2 2 4 5" xfId="2906" xr:uid="{00000000-0005-0000-0000-0000C5010000}"/>
    <cellStyle name="Izhod 2 2 5" xfId="1909" xr:uid="{00000000-0005-0000-0000-0000C6010000}"/>
    <cellStyle name="Izhod 2 2 5 2" xfId="2116" xr:uid="{00000000-0005-0000-0000-0000C7010000}"/>
    <cellStyle name="Izhod 2 2 5 2 2" xfId="2767" xr:uid="{00000000-0005-0000-0000-0000C8010000}"/>
    <cellStyle name="Izhod 2 2 5 2 3" xfId="2961" xr:uid="{00000000-0005-0000-0000-0000C9010000}"/>
    <cellStyle name="Izhod 2 2 5 3" xfId="2047" xr:uid="{00000000-0005-0000-0000-0000CA010000}"/>
    <cellStyle name="Izhod 2 2 5 3 2" xfId="2698" xr:uid="{00000000-0005-0000-0000-0000CB010000}"/>
    <cellStyle name="Izhod 2 2 5 3 3" xfId="2173" xr:uid="{00000000-0005-0000-0000-0000CC010000}"/>
    <cellStyle name="Izhod 2 2 5 4" xfId="2560" xr:uid="{00000000-0005-0000-0000-0000CD010000}"/>
    <cellStyle name="Izhod 2 2 5 5" xfId="2857" xr:uid="{00000000-0005-0000-0000-0000CE010000}"/>
    <cellStyle name="Izhod 2 2 6" xfId="1912" xr:uid="{00000000-0005-0000-0000-0000CF010000}"/>
    <cellStyle name="Izhod 2 2 6 2" xfId="2119" xr:uid="{00000000-0005-0000-0000-0000D0010000}"/>
    <cellStyle name="Izhod 2 2 6 2 2" xfId="2770" xr:uid="{00000000-0005-0000-0000-0000D1010000}"/>
    <cellStyle name="Izhod 2 2 6 2 3" xfId="2964" xr:uid="{00000000-0005-0000-0000-0000D2010000}"/>
    <cellStyle name="Izhod 2 2 6 3" xfId="1477" xr:uid="{00000000-0005-0000-0000-0000D3010000}"/>
    <cellStyle name="Izhod 2 2 6 3 2" xfId="2380" xr:uid="{00000000-0005-0000-0000-0000D4010000}"/>
    <cellStyle name="Izhod 2 2 6 3 3" xfId="2884" xr:uid="{00000000-0005-0000-0000-0000D5010000}"/>
    <cellStyle name="Izhod 2 2 6 4" xfId="2563" xr:uid="{00000000-0005-0000-0000-0000D6010000}"/>
    <cellStyle name="Izhod 2 2 6 5" xfId="2892" xr:uid="{00000000-0005-0000-0000-0000D7010000}"/>
    <cellStyle name="Izhod 2 2 7" xfId="1354" xr:uid="{00000000-0005-0000-0000-0000D8010000}"/>
    <cellStyle name="Izhod 2 2 7 2" xfId="2317" xr:uid="{00000000-0005-0000-0000-0000D9010000}"/>
    <cellStyle name="Izhod 2 2 7 3" xfId="2415" xr:uid="{00000000-0005-0000-0000-0000DA010000}"/>
    <cellStyle name="Izhod 2 2 8" xfId="1259" xr:uid="{00000000-0005-0000-0000-0000DB010000}"/>
    <cellStyle name="Izhod 2 2 8 2" xfId="2282" xr:uid="{00000000-0005-0000-0000-0000DC010000}"/>
    <cellStyle name="Izhod 2 2 8 3" xfId="2222" xr:uid="{00000000-0005-0000-0000-0000DD010000}"/>
    <cellStyle name="Izhod 2 2 9" xfId="1983" xr:uid="{00000000-0005-0000-0000-0000DE010000}"/>
    <cellStyle name="Izhod 2 2 9 2" xfId="2634" xr:uid="{00000000-0005-0000-0000-0000DF010000}"/>
    <cellStyle name="Izhod 2 2 9 3" xfId="2924" xr:uid="{00000000-0005-0000-0000-0000E0010000}"/>
    <cellStyle name="Izhod 2 3" xfId="414" xr:uid="{00000000-0005-0000-0000-0000E1010000}"/>
    <cellStyle name="Izhod 2 4" xfId="570" xr:uid="{00000000-0005-0000-0000-0000E2010000}"/>
    <cellStyle name="Izhod 2 4 2" xfId="1491" xr:uid="{00000000-0005-0000-0000-0000E3010000}"/>
    <cellStyle name="Izhod 2 4 2 2" xfId="2391" xr:uid="{00000000-0005-0000-0000-0000E4010000}"/>
    <cellStyle name="Izhod 2 4 2 3" xfId="2844" xr:uid="{00000000-0005-0000-0000-0000E5010000}"/>
    <cellStyle name="Izhod 2 4 3" xfId="1966" xr:uid="{00000000-0005-0000-0000-0000E6010000}"/>
    <cellStyle name="Izhod 2 4 3 2" xfId="2617" xr:uid="{00000000-0005-0000-0000-0000E7010000}"/>
    <cellStyle name="Izhod 2 4 3 3" xfId="2208" xr:uid="{00000000-0005-0000-0000-0000E8010000}"/>
    <cellStyle name="Izhod 2 4 4" xfId="1980" xr:uid="{00000000-0005-0000-0000-0000E9010000}"/>
    <cellStyle name="Izhod 2 4 4 2" xfId="2631" xr:uid="{00000000-0005-0000-0000-0000EA010000}"/>
    <cellStyle name="Izhod 2 4 4 3" xfId="2932" xr:uid="{00000000-0005-0000-0000-0000EB010000}"/>
    <cellStyle name="Izhod 2 4 5" xfId="1028" xr:uid="{00000000-0005-0000-0000-0000EC010000}"/>
    <cellStyle name="Izhod 2 4 6" xfId="2220" xr:uid="{00000000-0005-0000-0000-0000ED010000}"/>
    <cellStyle name="Izhod 2 5" xfId="1811" xr:uid="{00000000-0005-0000-0000-0000EE010000}"/>
    <cellStyle name="Izhod 2 5 2" xfId="2063" xr:uid="{00000000-0005-0000-0000-0000EF010000}"/>
    <cellStyle name="Izhod 2 5 2 2" xfId="2714" xr:uid="{00000000-0005-0000-0000-0000F0010000}"/>
    <cellStyle name="Izhod 2 5 2 3" xfId="2446" xr:uid="{00000000-0005-0000-0000-0000F1010000}"/>
    <cellStyle name="Izhod 2 5 3" xfId="2048" xr:uid="{00000000-0005-0000-0000-0000F2010000}"/>
    <cellStyle name="Izhod 2 5 3 2" xfId="2699" xr:uid="{00000000-0005-0000-0000-0000F3010000}"/>
    <cellStyle name="Izhod 2 5 3 3" xfId="1018" xr:uid="{00000000-0005-0000-0000-0000F4010000}"/>
    <cellStyle name="Izhod 2 5 4" xfId="2505" xr:uid="{00000000-0005-0000-0000-0000F5010000}"/>
    <cellStyle name="Izhod 2 5 5" xfId="2328" xr:uid="{00000000-0005-0000-0000-0000F6010000}"/>
    <cellStyle name="Izhod 2 6" xfId="1910" xr:uid="{00000000-0005-0000-0000-0000F7010000}"/>
    <cellStyle name="Izhod 2 6 2" xfId="2117" xr:uid="{00000000-0005-0000-0000-0000F8010000}"/>
    <cellStyle name="Izhod 2 6 2 2" xfId="2768" xr:uid="{00000000-0005-0000-0000-0000F9010000}"/>
    <cellStyle name="Izhod 2 6 2 3" xfId="2962" xr:uid="{00000000-0005-0000-0000-0000FA010000}"/>
    <cellStyle name="Izhod 2 6 3" xfId="2011" xr:uid="{00000000-0005-0000-0000-0000FB010000}"/>
    <cellStyle name="Izhod 2 6 3 2" xfId="2662" xr:uid="{00000000-0005-0000-0000-0000FC010000}"/>
    <cellStyle name="Izhod 2 6 3 3" xfId="2449" xr:uid="{00000000-0005-0000-0000-0000FD010000}"/>
    <cellStyle name="Izhod 2 6 4" xfId="2561" xr:uid="{00000000-0005-0000-0000-0000FE010000}"/>
    <cellStyle name="Izhod 2 6 5" xfId="2886" xr:uid="{00000000-0005-0000-0000-0000FF010000}"/>
    <cellStyle name="Izhod 2 7" xfId="1896" xr:uid="{00000000-0005-0000-0000-000000020000}"/>
    <cellStyle name="Izhod 2 7 2" xfId="2103" xr:uid="{00000000-0005-0000-0000-000001020000}"/>
    <cellStyle name="Izhod 2 7 2 2" xfId="2754" xr:uid="{00000000-0005-0000-0000-000002020000}"/>
    <cellStyle name="Izhod 2 7 2 3" xfId="2948" xr:uid="{00000000-0005-0000-0000-000003020000}"/>
    <cellStyle name="Izhod 2 7 3" xfId="1956" xr:uid="{00000000-0005-0000-0000-000004020000}"/>
    <cellStyle name="Izhod 2 7 3 2" xfId="2607" xr:uid="{00000000-0005-0000-0000-000005020000}"/>
    <cellStyle name="Izhod 2 7 3 3" xfId="2340" xr:uid="{00000000-0005-0000-0000-000006020000}"/>
    <cellStyle name="Izhod 2 7 4" xfId="2547" xr:uid="{00000000-0005-0000-0000-000007020000}"/>
    <cellStyle name="Izhod 2 7 5" xfId="2843" xr:uid="{00000000-0005-0000-0000-000008020000}"/>
    <cellStyle name="Izhod 2 8" xfId="1926" xr:uid="{00000000-0005-0000-0000-000009020000}"/>
    <cellStyle name="Izhod 2 8 2" xfId="2133" xr:uid="{00000000-0005-0000-0000-00000A020000}"/>
    <cellStyle name="Izhod 2 8 2 2" xfId="2784" xr:uid="{00000000-0005-0000-0000-00000B020000}"/>
    <cellStyle name="Izhod 2 8 2 3" xfId="2978" xr:uid="{00000000-0005-0000-0000-00000C020000}"/>
    <cellStyle name="Izhod 2 8 3" xfId="2000" xr:uid="{00000000-0005-0000-0000-00000D020000}"/>
    <cellStyle name="Izhod 2 8 3 2" xfId="2651" xr:uid="{00000000-0005-0000-0000-00000E020000}"/>
    <cellStyle name="Izhod 2 8 3 3" xfId="2900" xr:uid="{00000000-0005-0000-0000-00000F020000}"/>
    <cellStyle name="Izhod 2 8 4" xfId="2577" xr:uid="{00000000-0005-0000-0000-000010020000}"/>
    <cellStyle name="Izhod 2 8 5" xfId="2494" xr:uid="{00000000-0005-0000-0000-000011020000}"/>
    <cellStyle name="Izhod 2 9" xfId="1245" xr:uid="{00000000-0005-0000-0000-000012020000}"/>
    <cellStyle name="Izhod 2 9 2" xfId="2269" xr:uid="{00000000-0005-0000-0000-000013020000}"/>
    <cellStyle name="Izhod 2 9 3" xfId="775" xr:uid="{00000000-0005-0000-0000-000014020000}"/>
    <cellStyle name="Linked Cell" xfId="42" xr:uid="{00000000-0005-0000-0000-000015020000}"/>
    <cellStyle name="Linked Cell 2" xfId="415" xr:uid="{00000000-0005-0000-0000-000016020000}"/>
    <cellStyle name="Naslov 1 2" xfId="106" xr:uid="{00000000-0005-0000-0000-000017020000}"/>
    <cellStyle name="Naslov 1 2 2" xfId="416" xr:uid="{00000000-0005-0000-0000-000018020000}"/>
    <cellStyle name="Naslov 2 2" xfId="107" xr:uid="{00000000-0005-0000-0000-000019020000}"/>
    <cellStyle name="Naslov 2 2 2" xfId="417" xr:uid="{00000000-0005-0000-0000-00001A020000}"/>
    <cellStyle name="Naslov 3 2" xfId="111" xr:uid="{00000000-0005-0000-0000-00001B020000}"/>
    <cellStyle name="Naslov 3 2 2" xfId="418" xr:uid="{00000000-0005-0000-0000-00001C020000}"/>
    <cellStyle name="Naslov 4 2" xfId="112" xr:uid="{00000000-0005-0000-0000-00001D020000}"/>
    <cellStyle name="Naslov 4 2 2" xfId="419" xr:uid="{00000000-0005-0000-0000-00001E020000}"/>
    <cellStyle name="Naslov 5" xfId="73" xr:uid="{00000000-0005-0000-0000-00001F020000}"/>
    <cellStyle name="Naslov 5 2" xfId="420" xr:uid="{00000000-0005-0000-0000-000020020000}"/>
    <cellStyle name="Naslov 6" xfId="74" xr:uid="{00000000-0005-0000-0000-000021020000}"/>
    <cellStyle name="Naslov 6 2" xfId="421" xr:uid="{00000000-0005-0000-0000-000022020000}"/>
    <cellStyle name="Navadno" xfId="0" builtinId="0"/>
    <cellStyle name="Navadno 10 2" xfId="2" xr:uid="{00000000-0005-0000-0000-000024020000}"/>
    <cellStyle name="Navadno 10 2 2" xfId="61" xr:uid="{00000000-0005-0000-0000-000025020000}"/>
    <cellStyle name="Navadno 10 2 2 2" xfId="422" xr:uid="{00000000-0005-0000-0000-000026020000}"/>
    <cellStyle name="Navadno 2" xfId="3" xr:uid="{00000000-0005-0000-0000-000027020000}"/>
    <cellStyle name="Navadno 2 10" xfId="4" xr:uid="{00000000-0005-0000-0000-000028020000}"/>
    <cellStyle name="Navadno 2 10 2" xfId="424" xr:uid="{00000000-0005-0000-0000-000029020000}"/>
    <cellStyle name="Navadno 2 2" xfId="7" xr:uid="{00000000-0005-0000-0000-00002A020000}"/>
    <cellStyle name="Navadno 2 2 2" xfId="67" xr:uid="{00000000-0005-0000-0000-00002B020000}"/>
    <cellStyle name="Navadno 2 2 2 2" xfId="79" xr:uid="{00000000-0005-0000-0000-00002C020000}"/>
    <cellStyle name="Navadno 2 2 3" xfId="156" xr:uid="{00000000-0005-0000-0000-00002D020000}"/>
    <cellStyle name="Navadno 2 2 4" xfId="121" xr:uid="{00000000-0005-0000-0000-00002E020000}"/>
    <cellStyle name="Navadno 2 2 5" xfId="259" xr:uid="{00000000-0005-0000-0000-00002F020000}"/>
    <cellStyle name="Navadno 2 3" xfId="56" xr:uid="{00000000-0005-0000-0000-000030020000}"/>
    <cellStyle name="Navadno 2 3 2" xfId="164" xr:uid="{00000000-0005-0000-0000-000031020000}"/>
    <cellStyle name="Navadno 2 3 2 2" xfId="426" xr:uid="{00000000-0005-0000-0000-000032020000}"/>
    <cellStyle name="Navadno 2 3 3" xfId="153" xr:uid="{00000000-0005-0000-0000-000033020000}"/>
    <cellStyle name="Navadno 2 3 4" xfId="425" xr:uid="{00000000-0005-0000-0000-000034020000}"/>
    <cellStyle name="Navadno 2 4" xfId="64" xr:uid="{00000000-0005-0000-0000-000035020000}"/>
    <cellStyle name="Navadno 2 4 2" xfId="173" xr:uid="{00000000-0005-0000-0000-000036020000}"/>
    <cellStyle name="Navadno 2 4 3" xfId="151" xr:uid="{00000000-0005-0000-0000-000037020000}"/>
    <cellStyle name="Navadno 2 4 3 2" xfId="428" xr:uid="{00000000-0005-0000-0000-000038020000}"/>
    <cellStyle name="Navadno 2 4 4" xfId="427" xr:uid="{00000000-0005-0000-0000-000039020000}"/>
    <cellStyle name="Navadno 2 4 5" xfId="80" xr:uid="{00000000-0005-0000-0000-00003A020000}"/>
    <cellStyle name="Navadno 2 5" xfId="66" xr:uid="{00000000-0005-0000-0000-00003B020000}"/>
    <cellStyle name="Navadno 2 5 2" xfId="176" xr:uid="{00000000-0005-0000-0000-00003C020000}"/>
    <cellStyle name="Navadno 2 6" xfId="141" xr:uid="{00000000-0005-0000-0000-00003D020000}"/>
    <cellStyle name="Navadno 2 6 2" xfId="198" xr:uid="{00000000-0005-0000-0000-00003E020000}"/>
    <cellStyle name="Navadno 2 6 2 2" xfId="429" xr:uid="{00000000-0005-0000-0000-00003F020000}"/>
    <cellStyle name="Navadno 2 7" xfId="423" xr:uid="{00000000-0005-0000-0000-000040020000}"/>
    <cellStyle name="Navadno 3" xfId="43" xr:uid="{00000000-0005-0000-0000-000041020000}"/>
    <cellStyle name="Navadno 3 2" xfId="51" xr:uid="{00000000-0005-0000-0000-000042020000}"/>
    <cellStyle name="Navadno 3 2 2" xfId="117" xr:uid="{00000000-0005-0000-0000-000043020000}"/>
    <cellStyle name="Navadno 3 2 2 2" xfId="177" xr:uid="{00000000-0005-0000-0000-000044020000}"/>
    <cellStyle name="Navadno 3 2 3" xfId="174" xr:uid="{00000000-0005-0000-0000-000045020000}"/>
    <cellStyle name="Navadno 3 2 3 2" xfId="431" xr:uid="{00000000-0005-0000-0000-000046020000}"/>
    <cellStyle name="Navadno 3 2 4" xfId="161" xr:uid="{00000000-0005-0000-0000-000047020000}"/>
    <cellStyle name="Navadno 3 2 5" xfId="430" xr:uid="{00000000-0005-0000-0000-000048020000}"/>
    <cellStyle name="Navadno 3 2 6" xfId="78" xr:uid="{00000000-0005-0000-0000-000049020000}"/>
    <cellStyle name="Navadno 3 3" xfId="60" xr:uid="{00000000-0005-0000-0000-00004A020000}"/>
    <cellStyle name="Navadno 3 3 2" xfId="432" xr:uid="{00000000-0005-0000-0000-00004B020000}"/>
    <cellStyle name="Navadno 3 4" xfId="157" xr:uid="{00000000-0005-0000-0000-00004C020000}"/>
    <cellStyle name="Navadno 3 5" xfId="154" xr:uid="{00000000-0005-0000-0000-00004D020000}"/>
    <cellStyle name="Navadno 3 5 2" xfId="433" xr:uid="{00000000-0005-0000-0000-00004E020000}"/>
    <cellStyle name="Navadno 3 6" xfId="218" xr:uid="{00000000-0005-0000-0000-00004F020000}"/>
    <cellStyle name="Navadno 3 6 2" xfId="434" xr:uid="{00000000-0005-0000-0000-000050020000}"/>
    <cellStyle name="Navadno 31" xfId="5" xr:uid="{00000000-0005-0000-0000-000051020000}"/>
    <cellStyle name="Navadno 4" xfId="50" xr:uid="{00000000-0005-0000-0000-000052020000}"/>
    <cellStyle name="Navadno 4 2" xfId="104" xr:uid="{00000000-0005-0000-0000-000053020000}"/>
    <cellStyle name="Navadno 4 2 2" xfId="158" xr:uid="{00000000-0005-0000-0000-000054020000}"/>
    <cellStyle name="Navadno 4 2 3" xfId="435" xr:uid="{00000000-0005-0000-0000-000055020000}"/>
    <cellStyle name="Navadno 4 2 4" xfId="82" xr:uid="{00000000-0005-0000-0000-000056020000}"/>
    <cellStyle name="Navadno 4 3" xfId="139" xr:uid="{00000000-0005-0000-0000-000057020000}"/>
    <cellStyle name="Navadno 4 3 2" xfId="436" xr:uid="{00000000-0005-0000-0000-000058020000}"/>
    <cellStyle name="Navadno 4 4" xfId="170" xr:uid="{00000000-0005-0000-0000-000059020000}"/>
    <cellStyle name="Navadno 4 5" xfId="148" xr:uid="{00000000-0005-0000-0000-00005A020000}"/>
    <cellStyle name="Navadno 4 5 2" xfId="437" xr:uid="{00000000-0005-0000-0000-00005B020000}"/>
    <cellStyle name="Navadno 4 6" xfId="75" xr:uid="{00000000-0005-0000-0000-00005C020000}"/>
    <cellStyle name="Navadno 4 7" xfId="122" xr:uid="{00000000-0005-0000-0000-00005D020000}"/>
    <cellStyle name="Navadno 5" xfId="62" xr:uid="{00000000-0005-0000-0000-00005E020000}"/>
    <cellStyle name="Navadno 5 2" xfId="115" xr:uid="{00000000-0005-0000-0000-00005F020000}"/>
    <cellStyle name="Navadno 5 2 2" xfId="439" xr:uid="{00000000-0005-0000-0000-000060020000}"/>
    <cellStyle name="Navadno 5 2 3" xfId="159" xr:uid="{00000000-0005-0000-0000-000061020000}"/>
    <cellStyle name="Navadno 5 3" xfId="116" xr:uid="{00000000-0005-0000-0000-000062020000}"/>
    <cellStyle name="Navadno 5 3 2" xfId="152" xr:uid="{00000000-0005-0000-0000-000063020000}"/>
    <cellStyle name="Navadno 5 4" xfId="119" xr:uid="{00000000-0005-0000-0000-000064020000}"/>
    <cellStyle name="Navadno 5 4 2" xfId="440" xr:uid="{00000000-0005-0000-0000-000065020000}"/>
    <cellStyle name="Navadno 5 4 3" xfId="149" xr:uid="{00000000-0005-0000-0000-000066020000}"/>
    <cellStyle name="Navadno 5 5" xfId="105" xr:uid="{00000000-0005-0000-0000-000067020000}"/>
    <cellStyle name="Navadno 5 5 2" xfId="438" xr:uid="{00000000-0005-0000-0000-000068020000}"/>
    <cellStyle name="Navadno 6" xfId="63" xr:uid="{00000000-0005-0000-0000-000069020000}"/>
    <cellStyle name="Navadno 6 2" xfId="357" xr:uid="{00000000-0005-0000-0000-00006A020000}"/>
    <cellStyle name="Navadno 6 3" xfId="441" xr:uid="{00000000-0005-0000-0000-00006B020000}"/>
    <cellStyle name="Navadno 6 4" xfId="197" xr:uid="{00000000-0005-0000-0000-00006C020000}"/>
    <cellStyle name="Navadno 7" xfId="355" xr:uid="{00000000-0005-0000-0000-00006D020000}"/>
    <cellStyle name="Navadno 8" xfId="356" xr:uid="{00000000-0005-0000-0000-00006E020000}"/>
    <cellStyle name="Navadno 9" xfId="358" xr:uid="{00000000-0005-0000-0000-00006F020000}"/>
    <cellStyle name="Neutral" xfId="44" xr:uid="{00000000-0005-0000-0000-000070020000}"/>
    <cellStyle name="Neutral 5" xfId="442" xr:uid="{00000000-0005-0000-0000-000071020000}"/>
    <cellStyle name="Nevtralno 2" xfId="57" xr:uid="{00000000-0005-0000-0000-000072020000}"/>
    <cellStyle name="Nevtralno 2 2" xfId="165" xr:uid="{00000000-0005-0000-0000-000073020000}"/>
    <cellStyle name="Nevtralno 2 2 2" xfId="444" xr:uid="{00000000-0005-0000-0000-000074020000}"/>
    <cellStyle name="Nevtralno 2 3" xfId="443" xr:uid="{00000000-0005-0000-0000-000075020000}"/>
    <cellStyle name="Nevtralno 2 4" xfId="113" xr:uid="{00000000-0005-0000-0000-000076020000}"/>
    <cellStyle name="Normal 2" xfId="52" xr:uid="{00000000-0005-0000-0000-000077020000}"/>
    <cellStyle name="Normal 2 2" xfId="108" xr:uid="{00000000-0005-0000-0000-000078020000}"/>
    <cellStyle name="Normal_renata - vse-MLEKO-IN-MLECNI" xfId="150" xr:uid="{00000000-0005-0000-0000-000079020000}"/>
    <cellStyle name="Note" xfId="45" xr:uid="{00000000-0005-0000-0000-00007A020000}"/>
    <cellStyle name="Note 10" xfId="2443" xr:uid="{00000000-0005-0000-0000-00007B020000}"/>
    <cellStyle name="Note 2" xfId="110" xr:uid="{00000000-0005-0000-0000-00007C020000}"/>
    <cellStyle name="Note 2 2" xfId="297" xr:uid="{00000000-0005-0000-0000-00007D020000}"/>
    <cellStyle name="Note 2 2 10" xfId="915" xr:uid="{00000000-0005-0000-0000-00007E020000}"/>
    <cellStyle name="Note 2 2 11" xfId="2342" xr:uid="{00000000-0005-0000-0000-00007F020000}"/>
    <cellStyle name="Note 2 2 2" xfId="695" xr:uid="{00000000-0005-0000-0000-000080020000}"/>
    <cellStyle name="Note 2 2 2 2" xfId="1616" xr:uid="{00000000-0005-0000-0000-000081020000}"/>
    <cellStyle name="Note 2 2 2 2 2" xfId="2436" xr:uid="{00000000-0005-0000-0000-000082020000}"/>
    <cellStyle name="Note 2 2 2 2 3" xfId="761" xr:uid="{00000000-0005-0000-0000-000083020000}"/>
    <cellStyle name="Note 2 2 2 3" xfId="2004" xr:uid="{00000000-0005-0000-0000-000084020000}"/>
    <cellStyle name="Note 2 2 2 3 2" xfId="2655" xr:uid="{00000000-0005-0000-0000-000085020000}"/>
    <cellStyle name="Note 2 2 2 3 3" xfId="2830" xr:uid="{00000000-0005-0000-0000-000086020000}"/>
    <cellStyle name="Note 2 2 2 4" xfId="1472" xr:uid="{00000000-0005-0000-0000-000087020000}"/>
    <cellStyle name="Note 2 2 2 4 2" xfId="2375" xr:uid="{00000000-0005-0000-0000-000088020000}"/>
    <cellStyle name="Note 2 2 2 4 3" xfId="2842" xr:uid="{00000000-0005-0000-0000-000089020000}"/>
    <cellStyle name="Note 2 2 2 5" xfId="1153" xr:uid="{00000000-0005-0000-0000-00008A020000}"/>
    <cellStyle name="Note 2 2 2 6" xfId="2479" xr:uid="{00000000-0005-0000-0000-00008B020000}"/>
    <cellStyle name="Note 2 2 3" xfId="1915" xr:uid="{00000000-0005-0000-0000-00008C020000}"/>
    <cellStyle name="Note 2 2 3 2" xfId="2122" xr:uid="{00000000-0005-0000-0000-00008D020000}"/>
    <cellStyle name="Note 2 2 3 2 2" xfId="2773" xr:uid="{00000000-0005-0000-0000-00008E020000}"/>
    <cellStyle name="Note 2 2 3 2 3" xfId="2967" xr:uid="{00000000-0005-0000-0000-00008F020000}"/>
    <cellStyle name="Note 2 2 3 3" xfId="1946" xr:uid="{00000000-0005-0000-0000-000090020000}"/>
    <cellStyle name="Note 2 2 3 3 2" xfId="2597" xr:uid="{00000000-0005-0000-0000-000091020000}"/>
    <cellStyle name="Note 2 2 3 3 3" xfId="2204" xr:uid="{00000000-0005-0000-0000-000092020000}"/>
    <cellStyle name="Note 2 2 3 4" xfId="2566" xr:uid="{00000000-0005-0000-0000-000093020000}"/>
    <cellStyle name="Note 2 2 3 5" xfId="759" xr:uid="{00000000-0005-0000-0000-000094020000}"/>
    <cellStyle name="Note 2 2 4" xfId="1904" xr:uid="{00000000-0005-0000-0000-000095020000}"/>
    <cellStyle name="Note 2 2 4 2" xfId="2111" xr:uid="{00000000-0005-0000-0000-000096020000}"/>
    <cellStyle name="Note 2 2 4 2 2" xfId="2762" xr:uid="{00000000-0005-0000-0000-000097020000}"/>
    <cellStyle name="Note 2 2 4 2 3" xfId="2956" xr:uid="{00000000-0005-0000-0000-000098020000}"/>
    <cellStyle name="Note 2 2 4 3" xfId="1955" xr:uid="{00000000-0005-0000-0000-000099020000}"/>
    <cellStyle name="Note 2 2 4 3 2" xfId="2606" xr:uid="{00000000-0005-0000-0000-00009A020000}"/>
    <cellStyle name="Note 2 2 4 3 3" xfId="987" xr:uid="{00000000-0005-0000-0000-00009B020000}"/>
    <cellStyle name="Note 2 2 4 4" xfId="2555" xr:uid="{00000000-0005-0000-0000-00009C020000}"/>
    <cellStyle name="Note 2 2 4 5" xfId="2885" xr:uid="{00000000-0005-0000-0000-00009D020000}"/>
    <cellStyle name="Note 2 2 5" xfId="1676" xr:uid="{00000000-0005-0000-0000-00009E020000}"/>
    <cellStyle name="Note 2 2 5 2" xfId="2019" xr:uid="{00000000-0005-0000-0000-00009F020000}"/>
    <cellStyle name="Note 2 2 5 2 2" xfId="2670" xr:uid="{00000000-0005-0000-0000-0000A0020000}"/>
    <cellStyle name="Note 2 2 5 2 3" xfId="2231" xr:uid="{00000000-0005-0000-0000-0000A1020000}"/>
    <cellStyle name="Note 2 2 5 3" xfId="1211" xr:uid="{00000000-0005-0000-0000-0000A2020000}"/>
    <cellStyle name="Note 2 2 5 3 2" xfId="2237" xr:uid="{00000000-0005-0000-0000-0000A3020000}"/>
    <cellStyle name="Note 2 2 5 3 3" xfId="2314" xr:uid="{00000000-0005-0000-0000-0000A4020000}"/>
    <cellStyle name="Note 2 2 5 4" xfId="2457" xr:uid="{00000000-0005-0000-0000-0000A5020000}"/>
    <cellStyle name="Note 2 2 5 5" xfId="2451" xr:uid="{00000000-0005-0000-0000-0000A6020000}"/>
    <cellStyle name="Note 2 2 6" xfId="1871" xr:uid="{00000000-0005-0000-0000-0000A7020000}"/>
    <cellStyle name="Note 2 2 6 2" xfId="2078" xr:uid="{00000000-0005-0000-0000-0000A8020000}"/>
    <cellStyle name="Note 2 2 6 2 2" xfId="2729" xr:uid="{00000000-0005-0000-0000-0000A9020000}"/>
    <cellStyle name="Note 2 2 6 2 3" xfId="2256" xr:uid="{00000000-0005-0000-0000-0000AA020000}"/>
    <cellStyle name="Note 2 2 6 3" xfId="1973" xr:uid="{00000000-0005-0000-0000-0000AB020000}"/>
    <cellStyle name="Note 2 2 6 3 2" xfId="2624" xr:uid="{00000000-0005-0000-0000-0000AC020000}"/>
    <cellStyle name="Note 2 2 6 3 3" xfId="2850" xr:uid="{00000000-0005-0000-0000-0000AD020000}"/>
    <cellStyle name="Note 2 2 6 4" xfId="2522" xr:uid="{00000000-0005-0000-0000-0000AE020000}"/>
    <cellStyle name="Note 2 2 6 5" xfId="2872" xr:uid="{00000000-0005-0000-0000-0000AF020000}"/>
    <cellStyle name="Note 2 2 7" xfId="1391" xr:uid="{00000000-0005-0000-0000-0000B0020000}"/>
    <cellStyle name="Note 2 2 7 2" xfId="2336" xr:uid="{00000000-0005-0000-0000-0000B1020000}"/>
    <cellStyle name="Note 2 2 7 3" xfId="1011" xr:uid="{00000000-0005-0000-0000-0000B2020000}"/>
    <cellStyle name="Note 2 2 8" xfId="1458" xr:uid="{00000000-0005-0000-0000-0000B3020000}"/>
    <cellStyle name="Note 2 2 8 2" xfId="2361" xr:uid="{00000000-0005-0000-0000-0000B4020000}"/>
    <cellStyle name="Note 2 2 8 3" xfId="2920" xr:uid="{00000000-0005-0000-0000-0000B5020000}"/>
    <cellStyle name="Note 2 2 9" xfId="1480" xr:uid="{00000000-0005-0000-0000-0000B6020000}"/>
    <cellStyle name="Note 2 2 9 2" xfId="2383" xr:uid="{00000000-0005-0000-0000-0000B7020000}"/>
    <cellStyle name="Note 2 2 9 3" xfId="2877" xr:uid="{00000000-0005-0000-0000-0000B8020000}"/>
    <cellStyle name="Note 2 3" xfId="445" xr:uid="{00000000-0005-0000-0000-0000B9020000}"/>
    <cellStyle name="Note 2 4" xfId="572" xr:uid="{00000000-0005-0000-0000-0000BA020000}"/>
    <cellStyle name="Note 2 4 2" xfId="1493" xr:uid="{00000000-0005-0000-0000-0000BB020000}"/>
    <cellStyle name="Note 2 4 2 2" xfId="2393" xr:uid="{00000000-0005-0000-0000-0000BC020000}"/>
    <cellStyle name="Note 2 4 2 3" xfId="2914" xr:uid="{00000000-0005-0000-0000-0000BD020000}"/>
    <cellStyle name="Note 2 4 3" xfId="1968" xr:uid="{00000000-0005-0000-0000-0000BE020000}"/>
    <cellStyle name="Note 2 4 3 2" xfId="2619" xr:uid="{00000000-0005-0000-0000-0000BF020000}"/>
    <cellStyle name="Note 2 4 3 3" xfId="2390" xr:uid="{00000000-0005-0000-0000-0000C0020000}"/>
    <cellStyle name="Note 2 4 4" xfId="1251" xr:uid="{00000000-0005-0000-0000-0000C1020000}"/>
    <cellStyle name="Note 2 4 4 2" xfId="2274" xr:uid="{00000000-0005-0000-0000-0000C2020000}"/>
    <cellStyle name="Note 2 4 4 3" xfId="774" xr:uid="{00000000-0005-0000-0000-0000C3020000}"/>
    <cellStyle name="Note 2 4 5" xfId="1030" xr:uid="{00000000-0005-0000-0000-0000C4020000}"/>
    <cellStyle name="Note 2 4 6" xfId="2312" xr:uid="{00000000-0005-0000-0000-0000C5020000}"/>
    <cellStyle name="Note 2 5" xfId="1873" xr:uid="{00000000-0005-0000-0000-0000C6020000}"/>
    <cellStyle name="Note 2 5 2" xfId="2080" xr:uid="{00000000-0005-0000-0000-0000C7020000}"/>
    <cellStyle name="Note 2 5 2 2" xfId="2731" xr:uid="{00000000-0005-0000-0000-0000C8020000}"/>
    <cellStyle name="Note 2 5 2 3" xfId="785" xr:uid="{00000000-0005-0000-0000-0000C9020000}"/>
    <cellStyle name="Note 2 5 3" xfId="2040" xr:uid="{00000000-0005-0000-0000-0000CA020000}"/>
    <cellStyle name="Note 2 5 3 2" xfId="2691" xr:uid="{00000000-0005-0000-0000-0000CB020000}"/>
    <cellStyle name="Note 2 5 3 3" xfId="2465" xr:uid="{00000000-0005-0000-0000-0000CC020000}"/>
    <cellStyle name="Note 2 5 4" xfId="2524" xr:uid="{00000000-0005-0000-0000-0000CD020000}"/>
    <cellStyle name="Note 2 5 5" xfId="979" xr:uid="{00000000-0005-0000-0000-0000CE020000}"/>
    <cellStyle name="Note 2 6" xfId="1247" xr:uid="{00000000-0005-0000-0000-0000CF020000}"/>
    <cellStyle name="Note 2 6 2" xfId="2271" xr:uid="{00000000-0005-0000-0000-0000D0020000}"/>
    <cellStyle name="Note 2 6 3" xfId="2491" xr:uid="{00000000-0005-0000-0000-0000D1020000}"/>
    <cellStyle name="Note 2 7" xfId="1470" xr:uid="{00000000-0005-0000-0000-0000D2020000}"/>
    <cellStyle name="Note 2 7 2" xfId="2373" xr:uid="{00000000-0005-0000-0000-0000D3020000}"/>
    <cellStyle name="Note 2 7 3" xfId="2345" xr:uid="{00000000-0005-0000-0000-0000D4020000}"/>
    <cellStyle name="Note 2 8" xfId="2143" xr:uid="{00000000-0005-0000-0000-0000D5020000}"/>
    <cellStyle name="Note 2 8 2" xfId="2794" xr:uid="{00000000-0005-0000-0000-0000D6020000}"/>
    <cellStyle name="Note 2 8 3" xfId="2988" xr:uid="{00000000-0005-0000-0000-0000D7020000}"/>
    <cellStyle name="Note 2 9" xfId="2329" xr:uid="{00000000-0005-0000-0000-0000D8020000}"/>
    <cellStyle name="Note 3" xfId="109" xr:uid="{00000000-0005-0000-0000-0000D9020000}"/>
    <cellStyle name="Note 3 10" xfId="2180" xr:uid="{00000000-0005-0000-0000-0000DA020000}"/>
    <cellStyle name="Note 3 2" xfId="268" xr:uid="{00000000-0005-0000-0000-0000DB020000}"/>
    <cellStyle name="Note 3 2 10" xfId="886" xr:uid="{00000000-0005-0000-0000-0000DC020000}"/>
    <cellStyle name="Note 3 2 11" xfId="762" xr:uid="{00000000-0005-0000-0000-0000DD020000}"/>
    <cellStyle name="Note 3 2 2" xfId="666" xr:uid="{00000000-0005-0000-0000-0000DE020000}"/>
    <cellStyle name="Note 3 2 2 2" xfId="1587" xr:uid="{00000000-0005-0000-0000-0000DF020000}"/>
    <cellStyle name="Note 3 2 2 2 2" xfId="2428" xr:uid="{00000000-0005-0000-0000-0000E0020000}"/>
    <cellStyle name="Note 3 2 2 2 3" xfId="2854" xr:uid="{00000000-0005-0000-0000-0000E1020000}"/>
    <cellStyle name="Note 3 2 2 3" xfId="1995" xr:uid="{00000000-0005-0000-0000-0000E2020000}"/>
    <cellStyle name="Note 3 2 2 3 2" xfId="2646" xr:uid="{00000000-0005-0000-0000-0000E3020000}"/>
    <cellStyle name="Note 3 2 2 3 3" xfId="2198" xr:uid="{00000000-0005-0000-0000-0000E4020000}"/>
    <cellStyle name="Note 3 2 2 4" xfId="2008" xr:uid="{00000000-0005-0000-0000-0000E5020000}"/>
    <cellStyle name="Note 3 2 2 4 2" xfId="2659" xr:uid="{00000000-0005-0000-0000-0000E6020000}"/>
    <cellStyle name="Note 3 2 2 4 3" xfId="2402" xr:uid="{00000000-0005-0000-0000-0000E7020000}"/>
    <cellStyle name="Note 3 2 2 5" xfId="1124" xr:uid="{00000000-0005-0000-0000-0000E8020000}"/>
    <cellStyle name="Note 3 2 2 6" xfId="2512" xr:uid="{00000000-0005-0000-0000-0000E9020000}"/>
    <cellStyle name="Note 3 2 3" xfId="1917" xr:uid="{00000000-0005-0000-0000-0000EA020000}"/>
    <cellStyle name="Note 3 2 3 2" xfId="2124" xr:uid="{00000000-0005-0000-0000-0000EB020000}"/>
    <cellStyle name="Note 3 2 3 2 2" xfId="2775" xr:uid="{00000000-0005-0000-0000-0000EC020000}"/>
    <cellStyle name="Note 3 2 3 2 3" xfId="2969" xr:uid="{00000000-0005-0000-0000-0000ED020000}"/>
    <cellStyle name="Note 3 2 3 3" xfId="1984" xr:uid="{00000000-0005-0000-0000-0000EE020000}"/>
    <cellStyle name="Note 3 2 3 3 2" xfId="2635" xr:uid="{00000000-0005-0000-0000-0000EF020000}"/>
    <cellStyle name="Note 3 2 3 3 3" xfId="2832" xr:uid="{00000000-0005-0000-0000-0000F0020000}"/>
    <cellStyle name="Note 3 2 3 4" xfId="2568" xr:uid="{00000000-0005-0000-0000-0000F1020000}"/>
    <cellStyle name="Note 3 2 3 5" xfId="2840" xr:uid="{00000000-0005-0000-0000-0000F2020000}"/>
    <cellStyle name="Note 3 2 4" xfId="1929" xr:uid="{00000000-0005-0000-0000-0000F3020000}"/>
    <cellStyle name="Note 3 2 4 2" xfId="2136" xr:uid="{00000000-0005-0000-0000-0000F4020000}"/>
    <cellStyle name="Note 3 2 4 2 2" xfId="2787" xr:uid="{00000000-0005-0000-0000-0000F5020000}"/>
    <cellStyle name="Note 3 2 4 2 3" xfId="2981" xr:uid="{00000000-0005-0000-0000-0000F6020000}"/>
    <cellStyle name="Note 3 2 4 3" xfId="1974" xr:uid="{00000000-0005-0000-0000-0000F7020000}"/>
    <cellStyle name="Note 3 2 4 3 2" xfId="2625" xr:uid="{00000000-0005-0000-0000-0000F8020000}"/>
    <cellStyle name="Note 3 2 4 3 3" xfId="2400" xr:uid="{00000000-0005-0000-0000-0000F9020000}"/>
    <cellStyle name="Note 3 2 4 4" xfId="2580" xr:uid="{00000000-0005-0000-0000-0000FA020000}"/>
    <cellStyle name="Note 3 2 4 5" xfId="973" xr:uid="{00000000-0005-0000-0000-0000FB020000}"/>
    <cellStyle name="Note 3 2 5" xfId="1907" xr:uid="{00000000-0005-0000-0000-0000FC020000}"/>
    <cellStyle name="Note 3 2 5 2" xfId="2114" xr:uid="{00000000-0005-0000-0000-0000FD020000}"/>
    <cellStyle name="Note 3 2 5 2 2" xfId="2765" xr:uid="{00000000-0005-0000-0000-0000FE020000}"/>
    <cellStyle name="Note 3 2 5 2 3" xfId="2959" xr:uid="{00000000-0005-0000-0000-0000FF020000}"/>
    <cellStyle name="Note 3 2 5 3" xfId="1453" xr:uid="{00000000-0005-0000-0000-000000030000}"/>
    <cellStyle name="Note 3 2 5 3 2" xfId="2356" xr:uid="{00000000-0005-0000-0000-000001030000}"/>
    <cellStyle name="Note 3 2 5 3 3" xfId="2835" xr:uid="{00000000-0005-0000-0000-000002030000}"/>
    <cellStyle name="Note 3 2 5 4" xfId="2558" xr:uid="{00000000-0005-0000-0000-000003030000}"/>
    <cellStyle name="Note 3 2 5 5" xfId="2161" xr:uid="{00000000-0005-0000-0000-000004030000}"/>
    <cellStyle name="Note 3 2 6" xfId="1933" xr:uid="{00000000-0005-0000-0000-000005030000}"/>
    <cellStyle name="Note 3 2 6 2" xfId="2140" xr:uid="{00000000-0005-0000-0000-000006030000}"/>
    <cellStyle name="Note 3 2 6 2 2" xfId="2791" xr:uid="{00000000-0005-0000-0000-000007030000}"/>
    <cellStyle name="Note 3 2 6 2 3" xfId="2985" xr:uid="{00000000-0005-0000-0000-000008030000}"/>
    <cellStyle name="Note 3 2 6 3" xfId="1232" xr:uid="{00000000-0005-0000-0000-000009030000}"/>
    <cellStyle name="Note 3 2 6 3 2" xfId="2257" xr:uid="{00000000-0005-0000-0000-00000A030000}"/>
    <cellStyle name="Note 3 2 6 3 3" xfId="2411" xr:uid="{00000000-0005-0000-0000-00000B030000}"/>
    <cellStyle name="Note 3 2 6 4" xfId="2584" xr:uid="{00000000-0005-0000-0000-00000C030000}"/>
    <cellStyle name="Note 3 2 6 5" xfId="2890" xr:uid="{00000000-0005-0000-0000-00000D030000}"/>
    <cellStyle name="Note 3 2 7" xfId="1362" xr:uid="{00000000-0005-0000-0000-00000E030000}"/>
    <cellStyle name="Note 3 2 7 2" xfId="2325" xr:uid="{00000000-0005-0000-0000-00000F030000}"/>
    <cellStyle name="Note 3 2 7 3" xfId="984" xr:uid="{00000000-0005-0000-0000-000010030000}"/>
    <cellStyle name="Note 3 2 8" xfId="1244" xr:uid="{00000000-0005-0000-0000-000011030000}"/>
    <cellStyle name="Note 3 2 8 2" xfId="2268" xr:uid="{00000000-0005-0000-0000-000012030000}"/>
    <cellStyle name="Note 3 2 8 3" xfId="981" xr:uid="{00000000-0005-0000-0000-000013030000}"/>
    <cellStyle name="Note 3 2 9" xfId="1935" xr:uid="{00000000-0005-0000-0000-000014030000}"/>
    <cellStyle name="Note 3 2 9 2" xfId="2586" xr:uid="{00000000-0005-0000-0000-000015030000}"/>
    <cellStyle name="Note 3 2 9 3" xfId="997" xr:uid="{00000000-0005-0000-0000-000016030000}"/>
    <cellStyle name="Note 3 3" xfId="571" xr:uid="{00000000-0005-0000-0000-000017030000}"/>
    <cellStyle name="Note 3 3 2" xfId="1492" xr:uid="{00000000-0005-0000-0000-000018030000}"/>
    <cellStyle name="Note 3 3 2 2" xfId="2392" xr:uid="{00000000-0005-0000-0000-000019030000}"/>
    <cellStyle name="Note 3 3 2 3" xfId="995" xr:uid="{00000000-0005-0000-0000-00001A030000}"/>
    <cellStyle name="Note 3 3 3" xfId="1967" xr:uid="{00000000-0005-0000-0000-00001B030000}"/>
    <cellStyle name="Note 3 3 3 2" xfId="2618" xr:uid="{00000000-0005-0000-0000-00001C030000}"/>
    <cellStyle name="Note 3 3 3 3" xfId="2202" xr:uid="{00000000-0005-0000-0000-00001D030000}"/>
    <cellStyle name="Note 3 3 4" xfId="1473" xr:uid="{00000000-0005-0000-0000-00001E030000}"/>
    <cellStyle name="Note 3 3 4 2" xfId="2376" xr:uid="{00000000-0005-0000-0000-00001F030000}"/>
    <cellStyle name="Note 3 3 4 3" xfId="2907" xr:uid="{00000000-0005-0000-0000-000020030000}"/>
    <cellStyle name="Note 3 3 5" xfId="1029" xr:uid="{00000000-0005-0000-0000-000021030000}"/>
    <cellStyle name="Note 3 3 6" xfId="822" xr:uid="{00000000-0005-0000-0000-000022030000}"/>
    <cellStyle name="Note 3 4" xfId="1928" xr:uid="{00000000-0005-0000-0000-000023030000}"/>
    <cellStyle name="Note 3 4 2" xfId="2135" xr:uid="{00000000-0005-0000-0000-000024030000}"/>
    <cellStyle name="Note 3 4 2 2" xfId="2786" xr:uid="{00000000-0005-0000-0000-000025030000}"/>
    <cellStyle name="Note 3 4 2 3" xfId="2980" xr:uid="{00000000-0005-0000-0000-000026030000}"/>
    <cellStyle name="Note 3 4 3" xfId="2060" xr:uid="{00000000-0005-0000-0000-000027030000}"/>
    <cellStyle name="Note 3 4 3 2" xfId="2711" xr:uid="{00000000-0005-0000-0000-000028030000}"/>
    <cellStyle name="Note 3 4 3 3" xfId="2389" xr:uid="{00000000-0005-0000-0000-000029030000}"/>
    <cellStyle name="Note 3 4 4" xfId="2579" xr:uid="{00000000-0005-0000-0000-00002A030000}"/>
    <cellStyle name="Note 3 4 5" xfId="2207" xr:uid="{00000000-0005-0000-0000-00002B030000}"/>
    <cellStyle name="Note 3 5" xfId="1906" xr:uid="{00000000-0005-0000-0000-00002C030000}"/>
    <cellStyle name="Note 3 5 2" xfId="2113" xr:uid="{00000000-0005-0000-0000-00002D030000}"/>
    <cellStyle name="Note 3 5 2 2" xfId="2764" xr:uid="{00000000-0005-0000-0000-00002E030000}"/>
    <cellStyle name="Note 3 5 2 3" xfId="2958" xr:uid="{00000000-0005-0000-0000-00002F030000}"/>
    <cellStyle name="Note 3 5 3" xfId="1985" xr:uid="{00000000-0005-0000-0000-000030030000}"/>
    <cellStyle name="Note 3 5 3 2" xfId="2636" xr:uid="{00000000-0005-0000-0000-000031030000}"/>
    <cellStyle name="Note 3 5 3 3" xfId="2899" xr:uid="{00000000-0005-0000-0000-000032030000}"/>
    <cellStyle name="Note 3 5 4" xfId="2557" xr:uid="{00000000-0005-0000-0000-000033030000}"/>
    <cellStyle name="Note 3 5 5" xfId="2896" xr:uid="{00000000-0005-0000-0000-000034030000}"/>
    <cellStyle name="Note 3 6" xfId="1934" xr:uid="{00000000-0005-0000-0000-000035030000}"/>
    <cellStyle name="Note 3 6 2" xfId="2141" xr:uid="{00000000-0005-0000-0000-000036030000}"/>
    <cellStyle name="Note 3 6 2 2" xfId="2792" xr:uid="{00000000-0005-0000-0000-000037030000}"/>
    <cellStyle name="Note 3 6 2 3" xfId="2986" xr:uid="{00000000-0005-0000-0000-000038030000}"/>
    <cellStyle name="Note 3 6 3" xfId="2043" xr:uid="{00000000-0005-0000-0000-000039030000}"/>
    <cellStyle name="Note 3 6 3 2" xfId="2694" xr:uid="{00000000-0005-0000-0000-00003A030000}"/>
    <cellStyle name="Note 3 6 3 3" xfId="2503" xr:uid="{00000000-0005-0000-0000-00003B030000}"/>
    <cellStyle name="Note 3 6 4" xfId="2585" xr:uid="{00000000-0005-0000-0000-00003C030000}"/>
    <cellStyle name="Note 3 6 5" xfId="2883" xr:uid="{00000000-0005-0000-0000-00003D030000}"/>
    <cellStyle name="Note 3 7" xfId="1246" xr:uid="{00000000-0005-0000-0000-00003E030000}"/>
    <cellStyle name="Note 3 7 2" xfId="2270" xr:uid="{00000000-0005-0000-0000-00003F030000}"/>
    <cellStyle name="Note 3 7 3" xfId="2157" xr:uid="{00000000-0005-0000-0000-000040030000}"/>
    <cellStyle name="Note 3 8" xfId="1261" xr:uid="{00000000-0005-0000-0000-000041030000}"/>
    <cellStyle name="Note 3 8 2" xfId="2284" xr:uid="{00000000-0005-0000-0000-000042030000}"/>
    <cellStyle name="Note 3 8 3" xfId="2154" xr:uid="{00000000-0005-0000-0000-000043030000}"/>
    <cellStyle name="Note 3 9" xfId="2012" xr:uid="{00000000-0005-0000-0000-000044030000}"/>
    <cellStyle name="Note 3 9 2" xfId="2663" xr:uid="{00000000-0005-0000-0000-000045030000}"/>
    <cellStyle name="Note 3 9 3" xfId="2322" xr:uid="{00000000-0005-0000-0000-000046030000}"/>
    <cellStyle name="Note 4" xfId="561" xr:uid="{00000000-0005-0000-0000-000047030000}"/>
    <cellStyle name="Note 4 2" xfId="1482" xr:uid="{00000000-0005-0000-0000-000048030000}"/>
    <cellStyle name="Note 4 2 2" xfId="2385" xr:uid="{00000000-0005-0000-0000-000049030000}"/>
    <cellStyle name="Note 4 2 3" xfId="2432" xr:uid="{00000000-0005-0000-0000-00004A030000}"/>
    <cellStyle name="Note 4 3" xfId="1962" xr:uid="{00000000-0005-0000-0000-00004B030000}"/>
    <cellStyle name="Note 4 3 2" xfId="2613" xr:uid="{00000000-0005-0000-0000-00004C030000}"/>
    <cellStyle name="Note 4 3 3" xfId="2315" xr:uid="{00000000-0005-0000-0000-00004D030000}"/>
    <cellStyle name="Note 4 4" xfId="1481" xr:uid="{00000000-0005-0000-0000-00004E030000}"/>
    <cellStyle name="Note 4 4 2" xfId="2384" xr:uid="{00000000-0005-0000-0000-00004F030000}"/>
    <cellStyle name="Note 4 4 3" xfId="982" xr:uid="{00000000-0005-0000-0000-000050030000}"/>
    <cellStyle name="Note 4 5" xfId="1019" xr:uid="{00000000-0005-0000-0000-000051030000}"/>
    <cellStyle name="Note 4 6" xfId="788" xr:uid="{00000000-0005-0000-0000-000052030000}"/>
    <cellStyle name="Note 5" xfId="1930" xr:uid="{00000000-0005-0000-0000-000053030000}"/>
    <cellStyle name="Note 5 2" xfId="2137" xr:uid="{00000000-0005-0000-0000-000054030000}"/>
    <cellStyle name="Note 5 2 2" xfId="2788" xr:uid="{00000000-0005-0000-0000-000055030000}"/>
    <cellStyle name="Note 5 2 3" xfId="2982" xr:uid="{00000000-0005-0000-0000-000056030000}"/>
    <cellStyle name="Note 5 3" xfId="1954" xr:uid="{00000000-0005-0000-0000-000057030000}"/>
    <cellStyle name="Note 5 3 2" xfId="2605" xr:uid="{00000000-0005-0000-0000-000058030000}"/>
    <cellStyle name="Note 5 3 3" xfId="2508" xr:uid="{00000000-0005-0000-0000-000059030000}"/>
    <cellStyle name="Note 5 4" xfId="2581" xr:uid="{00000000-0005-0000-0000-00005A030000}"/>
    <cellStyle name="Note 5 5" xfId="2860" xr:uid="{00000000-0005-0000-0000-00005B030000}"/>
    <cellStyle name="Note 6" xfId="446" xr:uid="{00000000-0005-0000-0000-00005C030000}"/>
    <cellStyle name="Note 7" xfId="1221" xr:uid="{00000000-0005-0000-0000-00005D030000}"/>
    <cellStyle name="Note 7 2" xfId="2247" xr:uid="{00000000-0005-0000-0000-00005E030000}"/>
    <cellStyle name="Note 7 3" xfId="2480" xr:uid="{00000000-0005-0000-0000-00005F030000}"/>
    <cellStyle name="Note 8" xfId="1479" xr:uid="{00000000-0005-0000-0000-000060030000}"/>
    <cellStyle name="Note 8 2" xfId="2382" xr:uid="{00000000-0005-0000-0000-000061030000}"/>
    <cellStyle name="Note 8 3" xfId="2904" xr:uid="{00000000-0005-0000-0000-000062030000}"/>
    <cellStyle name="Note 9" xfId="1940" xr:uid="{00000000-0005-0000-0000-000063030000}"/>
    <cellStyle name="Note 9 2" xfId="2591" xr:uid="{00000000-0005-0000-0000-000064030000}"/>
    <cellStyle name="Note 9 3" xfId="2901" xr:uid="{00000000-0005-0000-0000-000065030000}"/>
    <cellStyle name="Odstotek" xfId="560" builtinId="5"/>
    <cellStyle name="Odstotek 2" xfId="171" xr:uid="{00000000-0005-0000-0000-000067030000}"/>
    <cellStyle name="Odstotek 2 2" xfId="447" xr:uid="{00000000-0005-0000-0000-000068030000}"/>
    <cellStyle name="Opomba 2" xfId="123" xr:uid="{00000000-0005-0000-0000-000069030000}"/>
    <cellStyle name="Opomba 2 2" xfId="261" xr:uid="{00000000-0005-0000-0000-00006A030000}"/>
    <cellStyle name="Opomba 2 2 10" xfId="879" xr:uid="{00000000-0005-0000-0000-00006B030000}"/>
    <cellStyle name="Opomba 2 2 11" xfId="2212" xr:uid="{00000000-0005-0000-0000-00006C030000}"/>
    <cellStyle name="Opomba 2 2 2" xfId="659" xr:uid="{00000000-0005-0000-0000-00006D030000}"/>
    <cellStyle name="Opomba 2 2 2 2" xfId="1580" xr:uid="{00000000-0005-0000-0000-00006E030000}"/>
    <cellStyle name="Opomba 2 2 2 2 2" xfId="2421" xr:uid="{00000000-0005-0000-0000-00006F030000}"/>
    <cellStyle name="Opomba 2 2 2 2 3" xfId="2823" xr:uid="{00000000-0005-0000-0000-000070030000}"/>
    <cellStyle name="Opomba 2 2 2 3" xfId="1989" xr:uid="{00000000-0005-0000-0000-000071030000}"/>
    <cellStyle name="Opomba 2 2 2 3 2" xfId="2640" xr:uid="{00000000-0005-0000-0000-000072030000}"/>
    <cellStyle name="Opomba 2 2 2 3 3" xfId="2875" xr:uid="{00000000-0005-0000-0000-000073030000}"/>
    <cellStyle name="Opomba 2 2 2 4" xfId="1238" xr:uid="{00000000-0005-0000-0000-000074030000}"/>
    <cellStyle name="Opomba 2 2 2 4 2" xfId="2262" xr:uid="{00000000-0005-0000-0000-000075030000}"/>
    <cellStyle name="Opomba 2 2 2 4 3" xfId="2817" xr:uid="{00000000-0005-0000-0000-000076030000}"/>
    <cellStyle name="Opomba 2 2 2 5" xfId="1117" xr:uid="{00000000-0005-0000-0000-000077030000}"/>
    <cellStyle name="Opomba 2 2 2 6" xfId="819" xr:uid="{00000000-0005-0000-0000-000078030000}"/>
    <cellStyle name="Opomba 2 2 3" xfId="1890" xr:uid="{00000000-0005-0000-0000-000079030000}"/>
    <cellStyle name="Opomba 2 2 3 2" xfId="2097" xr:uid="{00000000-0005-0000-0000-00007A030000}"/>
    <cellStyle name="Opomba 2 2 3 2 2" xfId="2748" xr:uid="{00000000-0005-0000-0000-00007B030000}"/>
    <cellStyle name="Opomba 2 2 3 2 3" xfId="2478" xr:uid="{00000000-0005-0000-0000-00007C030000}"/>
    <cellStyle name="Opomba 2 2 3 3" xfId="1958" xr:uid="{00000000-0005-0000-0000-00007D030000}"/>
    <cellStyle name="Opomba 2 2 3 3 2" xfId="2609" xr:uid="{00000000-0005-0000-0000-00007E030000}"/>
    <cellStyle name="Opomba 2 2 3 3 3" xfId="2172" xr:uid="{00000000-0005-0000-0000-00007F030000}"/>
    <cellStyle name="Opomba 2 2 3 4" xfId="2541" xr:uid="{00000000-0005-0000-0000-000080030000}"/>
    <cellStyle name="Opomba 2 2 3 5" xfId="975" xr:uid="{00000000-0005-0000-0000-000081030000}"/>
    <cellStyle name="Opomba 2 2 4" xfId="1877" xr:uid="{00000000-0005-0000-0000-000082030000}"/>
    <cellStyle name="Opomba 2 2 4 2" xfId="2084" xr:uid="{00000000-0005-0000-0000-000083030000}"/>
    <cellStyle name="Opomba 2 2 4 2 2" xfId="2735" xr:uid="{00000000-0005-0000-0000-000084030000}"/>
    <cellStyle name="Opomba 2 2 4 2 3" xfId="2215" xr:uid="{00000000-0005-0000-0000-000085030000}"/>
    <cellStyle name="Opomba 2 2 4 3" xfId="1219" xr:uid="{00000000-0005-0000-0000-000086030000}"/>
    <cellStyle name="Opomba 2 2 4 3 2" xfId="2245" xr:uid="{00000000-0005-0000-0000-000087030000}"/>
    <cellStyle name="Opomba 2 2 4 3 3" xfId="2441" xr:uid="{00000000-0005-0000-0000-000088030000}"/>
    <cellStyle name="Opomba 2 2 4 4" xfId="2528" xr:uid="{00000000-0005-0000-0000-000089030000}"/>
    <cellStyle name="Opomba 2 2 4 5" xfId="2895" xr:uid="{00000000-0005-0000-0000-00008A030000}"/>
    <cellStyle name="Opomba 2 2 5" xfId="1695" xr:uid="{00000000-0005-0000-0000-00008B030000}"/>
    <cellStyle name="Opomba 2 2 5 2" xfId="2031" xr:uid="{00000000-0005-0000-0000-00008C030000}"/>
    <cellStyle name="Opomba 2 2 5 2 2" xfId="2682" xr:uid="{00000000-0005-0000-0000-00008D030000}"/>
    <cellStyle name="Opomba 2 2 5 2 3" xfId="2413" xr:uid="{00000000-0005-0000-0000-00008E030000}"/>
    <cellStyle name="Opomba 2 2 5 3" xfId="2010" xr:uid="{00000000-0005-0000-0000-00008F030000}"/>
    <cellStyle name="Opomba 2 2 5 3 2" xfId="2661" xr:uid="{00000000-0005-0000-0000-000090030000}"/>
    <cellStyle name="Opomba 2 2 5 3 3" xfId="2152" xr:uid="{00000000-0005-0000-0000-000091030000}"/>
    <cellStyle name="Opomba 2 2 5 4" xfId="2472" xr:uid="{00000000-0005-0000-0000-000092030000}"/>
    <cellStyle name="Opomba 2 2 5 5" xfId="2893" xr:uid="{00000000-0005-0000-0000-000093030000}"/>
    <cellStyle name="Opomba 2 2 6" xfId="1919" xr:uid="{00000000-0005-0000-0000-000094030000}"/>
    <cellStyle name="Opomba 2 2 6 2" xfId="2126" xr:uid="{00000000-0005-0000-0000-000095030000}"/>
    <cellStyle name="Opomba 2 2 6 2 2" xfId="2777" xr:uid="{00000000-0005-0000-0000-000096030000}"/>
    <cellStyle name="Opomba 2 2 6 2 3" xfId="2971" xr:uid="{00000000-0005-0000-0000-000097030000}"/>
    <cellStyle name="Opomba 2 2 6 3" xfId="2049" xr:uid="{00000000-0005-0000-0000-000098030000}"/>
    <cellStyle name="Opomba 2 2 6 3 2" xfId="2700" xr:uid="{00000000-0005-0000-0000-000099030000}"/>
    <cellStyle name="Opomba 2 2 6 3 3" xfId="2201" xr:uid="{00000000-0005-0000-0000-00009A030000}"/>
    <cellStyle name="Opomba 2 2 6 4" xfId="2570" xr:uid="{00000000-0005-0000-0000-00009B030000}"/>
    <cellStyle name="Opomba 2 2 6 5" xfId="2912" xr:uid="{00000000-0005-0000-0000-00009C030000}"/>
    <cellStyle name="Opomba 2 2 7" xfId="1355" xr:uid="{00000000-0005-0000-0000-00009D030000}"/>
    <cellStyle name="Opomba 2 2 7 2" xfId="2318" xr:uid="{00000000-0005-0000-0000-00009E030000}"/>
    <cellStyle name="Opomba 2 2 7 3" xfId="2162" xr:uid="{00000000-0005-0000-0000-00009F030000}"/>
    <cellStyle name="Opomba 2 2 8" xfId="1274" xr:uid="{00000000-0005-0000-0000-0000A0030000}"/>
    <cellStyle name="Opomba 2 2 8 2" xfId="2292" xr:uid="{00000000-0005-0000-0000-0000A1030000}"/>
    <cellStyle name="Opomba 2 2 8 3" xfId="2454" xr:uid="{00000000-0005-0000-0000-0000A2030000}"/>
    <cellStyle name="Opomba 2 2 9" xfId="2071" xr:uid="{00000000-0005-0000-0000-0000A3030000}"/>
    <cellStyle name="Opomba 2 2 9 2" xfId="2722" xr:uid="{00000000-0005-0000-0000-0000A4030000}"/>
    <cellStyle name="Opomba 2 2 9 3" xfId="2206" xr:uid="{00000000-0005-0000-0000-0000A5030000}"/>
    <cellStyle name="Opomba 2 3" xfId="448" xr:uid="{00000000-0005-0000-0000-0000A6030000}"/>
    <cellStyle name="Opomba 2 4" xfId="574" xr:uid="{00000000-0005-0000-0000-0000A7030000}"/>
    <cellStyle name="Opomba 2 4 2" xfId="1495" xr:uid="{00000000-0005-0000-0000-0000A8030000}"/>
    <cellStyle name="Opomba 2 4 2 2" xfId="2394" xr:uid="{00000000-0005-0000-0000-0000A9030000}"/>
    <cellStyle name="Opomba 2 4 2 3" xfId="2196" xr:uid="{00000000-0005-0000-0000-0000AA030000}"/>
    <cellStyle name="Opomba 2 4 3" xfId="1969" xr:uid="{00000000-0005-0000-0000-0000AB030000}"/>
    <cellStyle name="Opomba 2 4 3 2" xfId="2620" xr:uid="{00000000-0005-0000-0000-0000AC030000}"/>
    <cellStyle name="Opomba 2 4 3 3" xfId="2405" xr:uid="{00000000-0005-0000-0000-0000AD030000}"/>
    <cellStyle name="Opomba 2 4 4" xfId="2144" xr:uid="{00000000-0005-0000-0000-0000AE030000}"/>
    <cellStyle name="Opomba 2 4 4 2" xfId="2795" xr:uid="{00000000-0005-0000-0000-0000AF030000}"/>
    <cellStyle name="Opomba 2 4 4 3" xfId="2989" xr:uid="{00000000-0005-0000-0000-0000B0030000}"/>
    <cellStyle name="Opomba 2 4 5" xfId="1032" xr:uid="{00000000-0005-0000-0000-0000B1030000}"/>
    <cellStyle name="Opomba 2 4 6" xfId="2412" xr:uid="{00000000-0005-0000-0000-0000B2030000}"/>
    <cellStyle name="Opomba 2 5" xfId="1867" xr:uid="{00000000-0005-0000-0000-0000B3030000}"/>
    <cellStyle name="Opomba 2 5 2" xfId="2074" xr:uid="{00000000-0005-0000-0000-0000B4030000}"/>
    <cellStyle name="Opomba 2 5 2 2" xfId="2725" xr:uid="{00000000-0005-0000-0000-0000B5030000}"/>
    <cellStyle name="Opomba 2 5 2 3" xfId="2233" xr:uid="{00000000-0005-0000-0000-0000B6030000}"/>
    <cellStyle name="Opomba 2 5 3" xfId="2058" xr:uid="{00000000-0005-0000-0000-0000B7030000}"/>
    <cellStyle name="Opomba 2 5 3 2" xfId="2709" xr:uid="{00000000-0005-0000-0000-0000B8030000}"/>
    <cellStyle name="Opomba 2 5 3 3" xfId="2194" xr:uid="{00000000-0005-0000-0000-0000B9030000}"/>
    <cellStyle name="Opomba 2 5 4" xfId="2518" xr:uid="{00000000-0005-0000-0000-0000BA030000}"/>
    <cellStyle name="Opomba 2 5 5" xfId="2871" xr:uid="{00000000-0005-0000-0000-0000BB030000}"/>
    <cellStyle name="Opomba 2 6" xfId="1252" xr:uid="{00000000-0005-0000-0000-0000BC030000}"/>
    <cellStyle name="Opomba 2 6 2" xfId="2275" xr:uid="{00000000-0005-0000-0000-0000BD030000}"/>
    <cellStyle name="Opomba 2 6 3" xfId="2444" xr:uid="{00000000-0005-0000-0000-0000BE030000}"/>
    <cellStyle name="Opomba 2 7" xfId="1255" xr:uid="{00000000-0005-0000-0000-0000BF030000}"/>
    <cellStyle name="Opomba 2 7 2" xfId="2278" xr:uid="{00000000-0005-0000-0000-0000C0030000}"/>
    <cellStyle name="Opomba 2 7 3" xfId="2810" xr:uid="{00000000-0005-0000-0000-0000C1030000}"/>
    <cellStyle name="Opomba 2 8" xfId="1941" xr:uid="{00000000-0005-0000-0000-0000C2030000}"/>
    <cellStyle name="Opomba 2 8 2" xfId="2592" xr:uid="{00000000-0005-0000-0000-0000C3030000}"/>
    <cellStyle name="Opomba 2 8 3" xfId="2808" xr:uid="{00000000-0005-0000-0000-0000C4030000}"/>
    <cellStyle name="Opomba 2 9" xfId="2226" xr:uid="{00000000-0005-0000-0000-0000C5030000}"/>
    <cellStyle name="Opozorilo 2" xfId="124" xr:uid="{00000000-0005-0000-0000-0000C6030000}"/>
    <cellStyle name="Opozorilo 2 2" xfId="449" xr:uid="{00000000-0005-0000-0000-0000C7030000}"/>
    <cellStyle name="Output" xfId="46" xr:uid="{00000000-0005-0000-0000-0000C8030000}"/>
    <cellStyle name="Output 10" xfId="1222" xr:uid="{00000000-0005-0000-0000-0000C9030000}"/>
    <cellStyle name="Output 10 2" xfId="2248" xr:uid="{00000000-0005-0000-0000-0000CA030000}"/>
    <cellStyle name="Output 10 3" xfId="2513" xr:uid="{00000000-0005-0000-0000-0000CB030000}"/>
    <cellStyle name="Output 11" xfId="1478" xr:uid="{00000000-0005-0000-0000-0000CC030000}"/>
    <cellStyle name="Output 11 2" xfId="2381" xr:uid="{00000000-0005-0000-0000-0000CD030000}"/>
    <cellStyle name="Output 11 3" xfId="998" xr:uid="{00000000-0005-0000-0000-0000CE030000}"/>
    <cellStyle name="Output 12" xfId="1456" xr:uid="{00000000-0005-0000-0000-0000CF030000}"/>
    <cellStyle name="Output 12 2" xfId="2359" xr:uid="{00000000-0005-0000-0000-0000D0030000}"/>
    <cellStyle name="Output 12 3" xfId="2824" xr:uid="{00000000-0005-0000-0000-0000D1030000}"/>
    <cellStyle name="Output 13" xfId="2225" xr:uid="{00000000-0005-0000-0000-0000D2030000}"/>
    <cellStyle name="Output 2" xfId="201" xr:uid="{00000000-0005-0000-0000-0000D3030000}"/>
    <cellStyle name="Output 2 10" xfId="1465" xr:uid="{00000000-0005-0000-0000-0000D4030000}"/>
    <cellStyle name="Output 2 10 2" xfId="2368" xr:uid="{00000000-0005-0000-0000-0000D5030000}"/>
    <cellStyle name="Output 2 10 3" xfId="2447" xr:uid="{00000000-0005-0000-0000-0000D6030000}"/>
    <cellStyle name="Output 2 11" xfId="2066" xr:uid="{00000000-0005-0000-0000-0000D7030000}"/>
    <cellStyle name="Output 2 11 2" xfId="2717" xr:uid="{00000000-0005-0000-0000-0000D8030000}"/>
    <cellStyle name="Output 2 11 3" xfId="2184" xr:uid="{00000000-0005-0000-0000-0000D9030000}"/>
    <cellStyle name="Output 2 12" xfId="2230" xr:uid="{00000000-0005-0000-0000-0000DA030000}"/>
    <cellStyle name="Output 2 2" xfId="298" xr:uid="{00000000-0005-0000-0000-0000DB030000}"/>
    <cellStyle name="Output 2 2 10" xfId="916" xr:uid="{00000000-0005-0000-0000-0000DC030000}"/>
    <cellStyle name="Output 2 2 11" xfId="2509" xr:uid="{00000000-0005-0000-0000-0000DD030000}"/>
    <cellStyle name="Output 2 2 2" xfId="696" xr:uid="{00000000-0005-0000-0000-0000DE030000}"/>
    <cellStyle name="Output 2 2 2 2" xfId="1617" xr:uid="{00000000-0005-0000-0000-0000DF030000}"/>
    <cellStyle name="Output 2 2 2 2 2" xfId="2437" xr:uid="{00000000-0005-0000-0000-0000E0030000}"/>
    <cellStyle name="Output 2 2 2 2 3" xfId="2935" xr:uid="{00000000-0005-0000-0000-0000E1030000}"/>
    <cellStyle name="Output 2 2 2 3" xfId="2005" xr:uid="{00000000-0005-0000-0000-0000E2030000}"/>
    <cellStyle name="Output 2 2 2 3 2" xfId="2656" xr:uid="{00000000-0005-0000-0000-0000E3030000}"/>
    <cellStyle name="Output 2 2 2 3 3" xfId="2867" xr:uid="{00000000-0005-0000-0000-0000E4030000}"/>
    <cellStyle name="Output 2 2 2 4" xfId="1938" xr:uid="{00000000-0005-0000-0000-0000E5030000}"/>
    <cellStyle name="Output 2 2 2 4 2" xfId="2589" xr:uid="{00000000-0005-0000-0000-0000E6030000}"/>
    <cellStyle name="Output 2 2 2 4 3" xfId="2846" xr:uid="{00000000-0005-0000-0000-0000E7030000}"/>
    <cellStyle name="Output 2 2 2 5" xfId="1154" xr:uid="{00000000-0005-0000-0000-0000E8030000}"/>
    <cellStyle name="Output 2 2 2 6" xfId="2398" xr:uid="{00000000-0005-0000-0000-0000E9030000}"/>
    <cellStyle name="Output 2 2 3" xfId="1810" xr:uid="{00000000-0005-0000-0000-0000EA030000}"/>
    <cellStyle name="Output 2 2 3 2" xfId="2062" xr:uid="{00000000-0005-0000-0000-0000EB030000}"/>
    <cellStyle name="Output 2 2 3 2 2" xfId="2713" xr:uid="{00000000-0005-0000-0000-0000EC030000}"/>
    <cellStyle name="Output 2 2 3 2 3" xfId="2464" xr:uid="{00000000-0005-0000-0000-0000ED030000}"/>
    <cellStyle name="Output 2 2 3 3" xfId="2073" xr:uid="{00000000-0005-0000-0000-0000EE030000}"/>
    <cellStyle name="Output 2 2 3 3 2" xfId="2724" xr:uid="{00000000-0005-0000-0000-0000EF030000}"/>
    <cellStyle name="Output 2 2 3 3 3" xfId="2407" xr:uid="{00000000-0005-0000-0000-0000F0030000}"/>
    <cellStyle name="Output 2 2 3 4" xfId="2504" xr:uid="{00000000-0005-0000-0000-0000F1030000}"/>
    <cellStyle name="Output 2 2 3 5" xfId="800" xr:uid="{00000000-0005-0000-0000-0000F2030000}"/>
    <cellStyle name="Output 2 2 4" xfId="1705" xr:uid="{00000000-0005-0000-0000-0000F3030000}"/>
    <cellStyle name="Output 2 2 4 2" xfId="2038" xr:uid="{00000000-0005-0000-0000-0000F4030000}"/>
    <cellStyle name="Output 2 2 4 2 2" xfId="2689" xr:uid="{00000000-0005-0000-0000-0000F5030000}"/>
    <cellStyle name="Output 2 2 4 2 3" xfId="2189" xr:uid="{00000000-0005-0000-0000-0000F6030000}"/>
    <cellStyle name="Output 2 2 4 3" xfId="1987" xr:uid="{00000000-0005-0000-0000-0000F7030000}"/>
    <cellStyle name="Output 2 2 4 3 2" xfId="2638" xr:uid="{00000000-0005-0000-0000-0000F8030000}"/>
    <cellStyle name="Output 2 2 4 3 3" xfId="2809" xr:uid="{00000000-0005-0000-0000-0000F9030000}"/>
    <cellStyle name="Output 2 2 4 4" xfId="2477" xr:uid="{00000000-0005-0000-0000-0000FA030000}"/>
    <cellStyle name="Output 2 2 4 5" xfId="2866" xr:uid="{00000000-0005-0000-0000-0000FB030000}"/>
    <cellStyle name="Output 2 2 5" xfId="1918" xr:uid="{00000000-0005-0000-0000-0000FC030000}"/>
    <cellStyle name="Output 2 2 5 2" xfId="2125" xr:uid="{00000000-0005-0000-0000-0000FD030000}"/>
    <cellStyle name="Output 2 2 5 2 2" xfId="2776" xr:uid="{00000000-0005-0000-0000-0000FE030000}"/>
    <cellStyle name="Output 2 2 5 2 3" xfId="2970" xr:uid="{00000000-0005-0000-0000-0000FF030000}"/>
    <cellStyle name="Output 2 2 5 3" xfId="1965" xr:uid="{00000000-0005-0000-0000-000000040000}"/>
    <cellStyle name="Output 2 2 5 3 2" xfId="2616" xr:uid="{00000000-0005-0000-0000-000001040000}"/>
    <cellStyle name="Output 2 2 5 3 3" xfId="1008" xr:uid="{00000000-0005-0000-0000-000002040000}"/>
    <cellStyle name="Output 2 2 5 4" xfId="2569" xr:uid="{00000000-0005-0000-0000-000003040000}"/>
    <cellStyle name="Output 2 2 5 5" xfId="2880" xr:uid="{00000000-0005-0000-0000-000004040000}"/>
    <cellStyle name="Output 2 2 6" xfId="1892" xr:uid="{00000000-0005-0000-0000-000005040000}"/>
    <cellStyle name="Output 2 2 6 2" xfId="2099" xr:uid="{00000000-0005-0000-0000-000006040000}"/>
    <cellStyle name="Output 2 2 6 2 2" xfId="2750" xr:uid="{00000000-0005-0000-0000-000007040000}"/>
    <cellStyle name="Output 2 2 6 2 3" xfId="2293" xr:uid="{00000000-0005-0000-0000-000008040000}"/>
    <cellStyle name="Output 2 2 6 3" xfId="1449" xr:uid="{00000000-0005-0000-0000-000009040000}"/>
    <cellStyle name="Output 2 2 6 3 2" xfId="2352" xr:uid="{00000000-0005-0000-0000-00000A040000}"/>
    <cellStyle name="Output 2 2 6 3 3" xfId="2919" xr:uid="{00000000-0005-0000-0000-00000B040000}"/>
    <cellStyle name="Output 2 2 6 4" xfId="2543" xr:uid="{00000000-0005-0000-0000-00000C040000}"/>
    <cellStyle name="Output 2 2 6 5" xfId="2316" xr:uid="{00000000-0005-0000-0000-00000D040000}"/>
    <cellStyle name="Output 2 2 7" xfId="1392" xr:uid="{00000000-0005-0000-0000-00000E040000}"/>
    <cellStyle name="Output 2 2 7 2" xfId="2337" xr:uid="{00000000-0005-0000-0000-00000F040000}"/>
    <cellStyle name="Output 2 2 7 3" xfId="2418" xr:uid="{00000000-0005-0000-0000-000010040000}"/>
    <cellStyle name="Output 2 2 8" xfId="1212" xr:uid="{00000000-0005-0000-0000-000011040000}"/>
    <cellStyle name="Output 2 2 8 2" xfId="2238" xr:uid="{00000000-0005-0000-0000-000012040000}"/>
    <cellStyle name="Output 2 2 8 3" xfId="2806" xr:uid="{00000000-0005-0000-0000-000013040000}"/>
    <cellStyle name="Output 2 2 9" xfId="1254" xr:uid="{00000000-0005-0000-0000-000014040000}"/>
    <cellStyle name="Output 2 2 9 2" xfId="2277" xr:uid="{00000000-0005-0000-0000-000015040000}"/>
    <cellStyle name="Output 2 2 9 3" xfId="2351" xr:uid="{00000000-0005-0000-0000-000016040000}"/>
    <cellStyle name="Output 2 3" xfId="451" xr:uid="{00000000-0005-0000-0000-000017040000}"/>
    <cellStyle name="Output 2 4" xfId="601" xr:uid="{00000000-0005-0000-0000-000018040000}"/>
    <cellStyle name="Output 2 4 2" xfId="1522" xr:uid="{00000000-0005-0000-0000-000019040000}"/>
    <cellStyle name="Output 2 4 2 2" xfId="2403" xr:uid="{00000000-0005-0000-0000-00001A040000}"/>
    <cellStyle name="Output 2 4 2 3" xfId="2303" xr:uid="{00000000-0005-0000-0000-00001B040000}"/>
    <cellStyle name="Output 2 4 3" xfId="1977" xr:uid="{00000000-0005-0000-0000-00001C040000}"/>
    <cellStyle name="Output 2 4 3 2" xfId="2628" xr:uid="{00000000-0005-0000-0000-00001D040000}"/>
    <cellStyle name="Output 2 4 3 3" xfId="2923" xr:uid="{00000000-0005-0000-0000-00001E040000}"/>
    <cellStyle name="Output 2 4 4" xfId="2145" xr:uid="{00000000-0005-0000-0000-00001F040000}"/>
    <cellStyle name="Output 2 4 4 2" xfId="2796" xr:uid="{00000000-0005-0000-0000-000020040000}"/>
    <cellStyle name="Output 2 4 4 3" xfId="2990" xr:uid="{00000000-0005-0000-0000-000021040000}"/>
    <cellStyle name="Output 2 4 5" xfId="1059" xr:uid="{00000000-0005-0000-0000-000022040000}"/>
    <cellStyle name="Output 2 4 6" xfId="2452" xr:uid="{00000000-0005-0000-0000-000023040000}"/>
    <cellStyle name="Output 2 5" xfId="1674" xr:uid="{00000000-0005-0000-0000-000024040000}"/>
    <cellStyle name="Output 2 5 2" xfId="2017" xr:uid="{00000000-0005-0000-0000-000025040000}"/>
    <cellStyle name="Output 2 5 2 2" xfId="2668" xr:uid="{00000000-0005-0000-0000-000026040000}"/>
    <cellStyle name="Output 2 5 2 3" xfId="755" xr:uid="{00000000-0005-0000-0000-000027040000}"/>
    <cellStyle name="Output 2 5 3" xfId="1236" xr:uid="{00000000-0005-0000-0000-000028040000}"/>
    <cellStyle name="Output 2 5 3 2" xfId="2260" xr:uid="{00000000-0005-0000-0000-000029040000}"/>
    <cellStyle name="Output 2 5 3 3" xfId="2295" xr:uid="{00000000-0005-0000-0000-00002A040000}"/>
    <cellStyle name="Output 2 5 4" xfId="2455" xr:uid="{00000000-0005-0000-0000-00002B040000}"/>
    <cellStyle name="Output 2 5 5" xfId="2918" xr:uid="{00000000-0005-0000-0000-00002C040000}"/>
    <cellStyle name="Output 2 6" xfId="1920" xr:uid="{00000000-0005-0000-0000-00002D040000}"/>
    <cellStyle name="Output 2 6 2" xfId="2127" xr:uid="{00000000-0005-0000-0000-00002E040000}"/>
    <cellStyle name="Output 2 6 2 2" xfId="2778" xr:uid="{00000000-0005-0000-0000-00002F040000}"/>
    <cellStyle name="Output 2 6 2 3" xfId="2972" xr:uid="{00000000-0005-0000-0000-000030040000}"/>
    <cellStyle name="Output 2 6 3" xfId="1469" xr:uid="{00000000-0005-0000-0000-000031040000}"/>
    <cellStyle name="Output 2 6 3 2" xfId="2372" xr:uid="{00000000-0005-0000-0000-000032040000}"/>
    <cellStyle name="Output 2 6 3 3" xfId="2818" xr:uid="{00000000-0005-0000-0000-000033040000}"/>
    <cellStyle name="Output 2 6 4" xfId="2571" xr:uid="{00000000-0005-0000-0000-000034040000}"/>
    <cellStyle name="Output 2 6 5" xfId="2821" xr:uid="{00000000-0005-0000-0000-000035040000}"/>
    <cellStyle name="Output 2 7" xfId="1903" xr:uid="{00000000-0005-0000-0000-000036040000}"/>
    <cellStyle name="Output 2 7 2" xfId="2110" xr:uid="{00000000-0005-0000-0000-000037040000}"/>
    <cellStyle name="Output 2 7 2 2" xfId="2761" xr:uid="{00000000-0005-0000-0000-000038040000}"/>
    <cellStyle name="Output 2 7 2 3" xfId="2955" xr:uid="{00000000-0005-0000-0000-000039040000}"/>
    <cellStyle name="Output 2 7 3" xfId="1229" xr:uid="{00000000-0005-0000-0000-00003A040000}"/>
    <cellStyle name="Output 2 7 3 2" xfId="2254" xr:uid="{00000000-0005-0000-0000-00003B040000}"/>
    <cellStyle name="Output 2 7 3 3" xfId="1012" xr:uid="{00000000-0005-0000-0000-00003C040000}"/>
    <cellStyle name="Output 2 7 4" xfId="2554" xr:uid="{00000000-0005-0000-0000-00003D040000}"/>
    <cellStyle name="Output 2 7 5" xfId="2908" xr:uid="{00000000-0005-0000-0000-00003E040000}"/>
    <cellStyle name="Output 2 8" xfId="1886" xr:uid="{00000000-0005-0000-0000-00003F040000}"/>
    <cellStyle name="Output 2 8 2" xfId="2093" xr:uid="{00000000-0005-0000-0000-000040040000}"/>
    <cellStyle name="Output 2 8 2 2" xfId="2744" xr:uid="{00000000-0005-0000-0000-000041040000}"/>
    <cellStyle name="Output 2 8 2 3" xfId="2199" xr:uid="{00000000-0005-0000-0000-000042040000}"/>
    <cellStyle name="Output 2 8 3" xfId="2034" xr:uid="{00000000-0005-0000-0000-000043040000}"/>
    <cellStyle name="Output 2 8 3 2" xfId="2685" xr:uid="{00000000-0005-0000-0000-000044040000}"/>
    <cellStyle name="Output 2 8 3 3" xfId="2182" xr:uid="{00000000-0005-0000-0000-000045040000}"/>
    <cellStyle name="Output 2 8 4" xfId="2537" xr:uid="{00000000-0005-0000-0000-000046040000}"/>
    <cellStyle name="Output 2 8 5" xfId="990" xr:uid="{00000000-0005-0000-0000-000047040000}"/>
    <cellStyle name="Output 2 9" xfId="1297" xr:uid="{00000000-0005-0000-0000-000048040000}"/>
    <cellStyle name="Output 2 9 2" xfId="2301" xr:uid="{00000000-0005-0000-0000-000049040000}"/>
    <cellStyle name="Output 2 9 3" xfId="2165" xr:uid="{00000000-0005-0000-0000-00004A040000}"/>
    <cellStyle name="Output 3" xfId="269" xr:uid="{00000000-0005-0000-0000-00004B040000}"/>
    <cellStyle name="Output 3 10" xfId="887" xr:uid="{00000000-0005-0000-0000-00004C040000}"/>
    <cellStyle name="Output 3 11" xfId="820" xr:uid="{00000000-0005-0000-0000-00004D040000}"/>
    <cellStyle name="Output 3 2" xfId="667" xr:uid="{00000000-0005-0000-0000-00004E040000}"/>
    <cellStyle name="Output 3 2 2" xfId="1588" xr:uid="{00000000-0005-0000-0000-00004F040000}"/>
    <cellStyle name="Output 3 2 2 2" xfId="2429" xr:uid="{00000000-0005-0000-0000-000050040000}"/>
    <cellStyle name="Output 3 2 2 3" xfId="2863" xr:uid="{00000000-0005-0000-0000-000051040000}"/>
    <cellStyle name="Output 3 2 3" xfId="1996" xr:uid="{00000000-0005-0000-0000-000052040000}"/>
    <cellStyle name="Output 3 2 3 2" xfId="2647" xr:uid="{00000000-0005-0000-0000-000053040000}"/>
    <cellStyle name="Output 3 2 3 3" xfId="2217" xr:uid="{00000000-0005-0000-0000-000054040000}"/>
    <cellStyle name="Output 3 2 4" xfId="1979" xr:uid="{00000000-0005-0000-0000-000055040000}"/>
    <cellStyle name="Output 3 2 4 2" xfId="2630" xr:uid="{00000000-0005-0000-0000-000056040000}"/>
    <cellStyle name="Output 3 2 4 3" xfId="2905" xr:uid="{00000000-0005-0000-0000-000057040000}"/>
    <cellStyle name="Output 3 2 5" xfId="1125" xr:uid="{00000000-0005-0000-0000-000058040000}"/>
    <cellStyle name="Output 3 2 6" xfId="2448" xr:uid="{00000000-0005-0000-0000-000059040000}"/>
    <cellStyle name="Output 3 3" xfId="1690" xr:uid="{00000000-0005-0000-0000-00005A040000}"/>
    <cellStyle name="Output 3 3 2" xfId="2027" xr:uid="{00000000-0005-0000-0000-00005B040000}"/>
    <cellStyle name="Output 3 3 2 2" xfId="2678" xr:uid="{00000000-0005-0000-0000-00005C040000}"/>
    <cellStyle name="Output 3 3 2 3" xfId="2174" xr:uid="{00000000-0005-0000-0000-00005D040000}"/>
    <cellStyle name="Output 3 3 3" xfId="1953" xr:uid="{00000000-0005-0000-0000-00005E040000}"/>
    <cellStyle name="Output 3 3 3 2" xfId="2604" xr:uid="{00000000-0005-0000-0000-00005F040000}"/>
    <cellStyle name="Output 3 3 3 3" xfId="2308" xr:uid="{00000000-0005-0000-0000-000060040000}"/>
    <cellStyle name="Output 3 3 4" xfId="2468" xr:uid="{00000000-0005-0000-0000-000061040000}"/>
    <cellStyle name="Output 3 3 5" xfId="2862" xr:uid="{00000000-0005-0000-0000-000062040000}"/>
    <cellStyle name="Output 3 4" xfId="1878" xr:uid="{00000000-0005-0000-0000-000063040000}"/>
    <cellStyle name="Output 3 4 2" xfId="2085" xr:uid="{00000000-0005-0000-0000-000064040000}"/>
    <cellStyle name="Output 3 4 2 2" xfId="2736" xr:uid="{00000000-0005-0000-0000-000065040000}"/>
    <cellStyle name="Output 3 4 2 3" xfId="2431" xr:uid="{00000000-0005-0000-0000-000066040000}"/>
    <cellStyle name="Output 3 4 3" xfId="2064" xr:uid="{00000000-0005-0000-0000-000067040000}"/>
    <cellStyle name="Output 3 4 3 2" xfId="2715" xr:uid="{00000000-0005-0000-0000-000068040000}"/>
    <cellStyle name="Output 3 4 3 3" xfId="766" xr:uid="{00000000-0005-0000-0000-000069040000}"/>
    <cellStyle name="Output 3 4 4" xfId="2529" xr:uid="{00000000-0005-0000-0000-00006A040000}"/>
    <cellStyle name="Output 3 4 5" xfId="2930" xr:uid="{00000000-0005-0000-0000-00006B040000}"/>
    <cellStyle name="Output 3 5" xfId="1696" xr:uid="{00000000-0005-0000-0000-00006C040000}"/>
    <cellStyle name="Output 3 5 2" xfId="2032" xr:uid="{00000000-0005-0000-0000-00006D040000}"/>
    <cellStyle name="Output 3 5 2 2" xfId="2683" xr:uid="{00000000-0005-0000-0000-00006E040000}"/>
    <cellStyle name="Output 3 5 2 3" xfId="2188" xr:uid="{00000000-0005-0000-0000-00006F040000}"/>
    <cellStyle name="Output 3 5 3" xfId="1237" xr:uid="{00000000-0005-0000-0000-000070040000}"/>
    <cellStyle name="Output 3 5 3 2" xfId="2261" xr:uid="{00000000-0005-0000-0000-000071040000}"/>
    <cellStyle name="Output 3 5 3 3" xfId="784" xr:uid="{00000000-0005-0000-0000-000072040000}"/>
    <cellStyle name="Output 3 5 4" xfId="2473" xr:uid="{00000000-0005-0000-0000-000073040000}"/>
    <cellStyle name="Output 3 5 5" xfId="2941" xr:uid="{00000000-0005-0000-0000-000074040000}"/>
    <cellStyle name="Output 3 6" xfId="1911" xr:uid="{00000000-0005-0000-0000-000075040000}"/>
    <cellStyle name="Output 3 6 2" xfId="2118" xr:uid="{00000000-0005-0000-0000-000076040000}"/>
    <cellStyle name="Output 3 6 2 2" xfId="2769" xr:uid="{00000000-0005-0000-0000-000077040000}"/>
    <cellStyle name="Output 3 6 2 3" xfId="2963" xr:uid="{00000000-0005-0000-0000-000078040000}"/>
    <cellStyle name="Output 3 6 3" xfId="1982" xr:uid="{00000000-0005-0000-0000-000079040000}"/>
    <cellStyle name="Output 3 6 3 2" xfId="2633" xr:uid="{00000000-0005-0000-0000-00007A040000}"/>
    <cellStyle name="Output 3 6 3 3" xfId="2894" xr:uid="{00000000-0005-0000-0000-00007B040000}"/>
    <cellStyle name="Output 3 6 4" xfId="2562" xr:uid="{00000000-0005-0000-0000-00007C040000}"/>
    <cellStyle name="Output 3 6 5" xfId="1013" xr:uid="{00000000-0005-0000-0000-00007D040000}"/>
    <cellStyle name="Output 3 7" xfId="1363" xr:uid="{00000000-0005-0000-0000-00007E040000}"/>
    <cellStyle name="Output 3 7 2" xfId="2326" xr:uid="{00000000-0005-0000-0000-00007F040000}"/>
    <cellStyle name="Output 3 7 3" xfId="2802" xr:uid="{00000000-0005-0000-0000-000080040000}"/>
    <cellStyle name="Output 3 8" xfId="1461" xr:uid="{00000000-0005-0000-0000-000081040000}"/>
    <cellStyle name="Output 3 8 2" xfId="2364" xr:uid="{00000000-0005-0000-0000-000082040000}"/>
    <cellStyle name="Output 3 8 3" xfId="2864" xr:uid="{00000000-0005-0000-0000-000083040000}"/>
    <cellStyle name="Output 3 9" xfId="1939" xr:uid="{00000000-0005-0000-0000-000084040000}"/>
    <cellStyle name="Output 3 9 2" xfId="2590" xr:uid="{00000000-0005-0000-0000-000085040000}"/>
    <cellStyle name="Output 3 9 3" xfId="2855" xr:uid="{00000000-0005-0000-0000-000086040000}"/>
    <cellStyle name="Output 4" xfId="450" xr:uid="{00000000-0005-0000-0000-000087040000}"/>
    <cellStyle name="Output 5" xfId="562" xr:uid="{00000000-0005-0000-0000-000088040000}"/>
    <cellStyle name="Output 5 2" xfId="1483" xr:uid="{00000000-0005-0000-0000-000089040000}"/>
    <cellStyle name="Output 5 2 2" xfId="2386" xr:uid="{00000000-0005-0000-0000-00008A040000}"/>
    <cellStyle name="Output 5 2 3" xfId="2341" xr:uid="{00000000-0005-0000-0000-00008B040000}"/>
    <cellStyle name="Output 5 3" xfId="1963" xr:uid="{00000000-0005-0000-0000-00008C040000}"/>
    <cellStyle name="Output 5 3 2" xfId="2614" xr:uid="{00000000-0005-0000-0000-00008D040000}"/>
    <cellStyle name="Output 5 3 3" xfId="976" xr:uid="{00000000-0005-0000-0000-00008E040000}"/>
    <cellStyle name="Output 5 4" xfId="1947" xr:uid="{00000000-0005-0000-0000-00008F040000}"/>
    <cellStyle name="Output 5 4 2" xfId="2598" xr:uid="{00000000-0005-0000-0000-000090040000}"/>
    <cellStyle name="Output 5 4 3" xfId="756" xr:uid="{00000000-0005-0000-0000-000091040000}"/>
    <cellStyle name="Output 5 5" xfId="1020" xr:uid="{00000000-0005-0000-0000-000092040000}"/>
    <cellStyle name="Output 5 6" xfId="2296" xr:uid="{00000000-0005-0000-0000-000093040000}"/>
    <cellStyle name="Output 6" xfId="1895" xr:uid="{00000000-0005-0000-0000-000094040000}"/>
    <cellStyle name="Output 6 2" xfId="2102" xr:uid="{00000000-0005-0000-0000-000095040000}"/>
    <cellStyle name="Output 6 2 2" xfId="2753" xr:uid="{00000000-0005-0000-0000-000096040000}"/>
    <cellStyle name="Output 6 2 3" xfId="2947" xr:uid="{00000000-0005-0000-0000-000097040000}"/>
    <cellStyle name="Output 6 3" xfId="2061" xr:uid="{00000000-0005-0000-0000-000098040000}"/>
    <cellStyle name="Output 6 3 2" xfId="2712" xr:uid="{00000000-0005-0000-0000-000099040000}"/>
    <cellStyle name="Output 6 3 3" xfId="2227" xr:uid="{00000000-0005-0000-0000-00009A040000}"/>
    <cellStyle name="Output 6 4" xfId="2546" xr:uid="{00000000-0005-0000-0000-00009B040000}"/>
    <cellStyle name="Output 6 5" xfId="2937" xr:uid="{00000000-0005-0000-0000-00009C040000}"/>
    <cellStyle name="Output 7" xfId="1697" xr:uid="{00000000-0005-0000-0000-00009D040000}"/>
    <cellStyle name="Output 7 2" xfId="2033" xr:uid="{00000000-0005-0000-0000-00009E040000}"/>
    <cellStyle name="Output 7 2 2" xfId="2684" xr:uid="{00000000-0005-0000-0000-00009F040000}"/>
    <cellStyle name="Output 7 2 3" xfId="2493" xr:uid="{00000000-0005-0000-0000-0000A0040000}"/>
    <cellStyle name="Output 7 3" xfId="2016" xr:uid="{00000000-0005-0000-0000-0000A1040000}"/>
    <cellStyle name="Output 7 3 2" xfId="2667" xr:uid="{00000000-0005-0000-0000-0000A2040000}"/>
    <cellStyle name="Output 7 3 3" xfId="994" xr:uid="{00000000-0005-0000-0000-0000A3040000}"/>
    <cellStyle name="Output 7 4" xfId="2474" xr:uid="{00000000-0005-0000-0000-0000A4040000}"/>
    <cellStyle name="Output 7 5" xfId="2849" xr:uid="{00000000-0005-0000-0000-0000A5040000}"/>
    <cellStyle name="Output 8" xfId="1883" xr:uid="{00000000-0005-0000-0000-0000A6040000}"/>
    <cellStyle name="Output 8 2" xfId="2090" xr:uid="{00000000-0005-0000-0000-0000A7040000}"/>
    <cellStyle name="Output 8 2 2" xfId="2741" xr:uid="{00000000-0005-0000-0000-0000A8040000}"/>
    <cellStyle name="Output 8 2 3" xfId="2453" xr:uid="{00000000-0005-0000-0000-0000A9040000}"/>
    <cellStyle name="Output 8 3" xfId="2070" xr:uid="{00000000-0005-0000-0000-0000AA040000}"/>
    <cellStyle name="Output 8 3 2" xfId="2721" xr:uid="{00000000-0005-0000-0000-0000AB040000}"/>
    <cellStyle name="Output 8 3 3" xfId="989" xr:uid="{00000000-0005-0000-0000-0000AC040000}"/>
    <cellStyle name="Output 8 4" xfId="2534" xr:uid="{00000000-0005-0000-0000-0000AD040000}"/>
    <cellStyle name="Output 8 5" xfId="2858" xr:uid="{00000000-0005-0000-0000-0000AE040000}"/>
    <cellStyle name="Output 9" xfId="1900" xr:uid="{00000000-0005-0000-0000-0000AF040000}"/>
    <cellStyle name="Output 9 2" xfId="2107" xr:uid="{00000000-0005-0000-0000-0000B0040000}"/>
    <cellStyle name="Output 9 2 2" xfId="2758" xr:uid="{00000000-0005-0000-0000-0000B1040000}"/>
    <cellStyle name="Output 9 2 3" xfId="2952" xr:uid="{00000000-0005-0000-0000-0000B2040000}"/>
    <cellStyle name="Output 9 3" xfId="2013" xr:uid="{00000000-0005-0000-0000-0000B3040000}"/>
    <cellStyle name="Output 9 3 2" xfId="2664" xr:uid="{00000000-0005-0000-0000-0000B4040000}"/>
    <cellStyle name="Output 9 3 3" xfId="763" xr:uid="{00000000-0005-0000-0000-0000B5040000}"/>
    <cellStyle name="Output 9 4" xfId="2551" xr:uid="{00000000-0005-0000-0000-0000B6040000}"/>
    <cellStyle name="Output 9 5" xfId="2891" xr:uid="{00000000-0005-0000-0000-0000B7040000}"/>
    <cellStyle name="Pojasnjevalno besedilo 2" xfId="125" xr:uid="{00000000-0005-0000-0000-0000B8040000}"/>
    <cellStyle name="Pojasnjevalno besedilo 2 2" xfId="452" xr:uid="{00000000-0005-0000-0000-0000B9040000}"/>
    <cellStyle name="Poudarek1 2" xfId="126" xr:uid="{00000000-0005-0000-0000-0000BA040000}"/>
    <cellStyle name="Poudarek1 2 2" xfId="453" xr:uid="{00000000-0005-0000-0000-0000BB040000}"/>
    <cellStyle name="Poudarek2 2" xfId="127" xr:uid="{00000000-0005-0000-0000-0000BC040000}"/>
    <cellStyle name="Poudarek2 2 2" xfId="454" xr:uid="{00000000-0005-0000-0000-0000BD040000}"/>
    <cellStyle name="Poudarek3 2" xfId="128" xr:uid="{00000000-0005-0000-0000-0000BE040000}"/>
    <cellStyle name="Poudarek3 2 2" xfId="455" xr:uid="{00000000-0005-0000-0000-0000BF040000}"/>
    <cellStyle name="Poudarek4 2" xfId="129" xr:uid="{00000000-0005-0000-0000-0000C0040000}"/>
    <cellStyle name="Poudarek4 2 2" xfId="456" xr:uid="{00000000-0005-0000-0000-0000C1040000}"/>
    <cellStyle name="Poudarek5 2" xfId="130" xr:uid="{00000000-0005-0000-0000-0000C2040000}"/>
    <cellStyle name="Poudarek5 2 2" xfId="457" xr:uid="{00000000-0005-0000-0000-0000C3040000}"/>
    <cellStyle name="Poudarek6 2" xfId="131" xr:uid="{00000000-0005-0000-0000-0000C4040000}"/>
    <cellStyle name="Poudarek6 2 2" xfId="458" xr:uid="{00000000-0005-0000-0000-0000C5040000}"/>
    <cellStyle name="Povezana celica 2" xfId="132" xr:uid="{00000000-0005-0000-0000-0000C6040000}"/>
    <cellStyle name="Povezana celica 2 2" xfId="459" xr:uid="{00000000-0005-0000-0000-0000C7040000}"/>
    <cellStyle name="Preveri celico 2" xfId="133" xr:uid="{00000000-0005-0000-0000-0000C8040000}"/>
    <cellStyle name="Preveri celico 2 2" xfId="460" xr:uid="{00000000-0005-0000-0000-0000C9040000}"/>
    <cellStyle name="Računanje 2" xfId="134" xr:uid="{00000000-0005-0000-0000-0000CA040000}"/>
    <cellStyle name="Računanje 2 2" xfId="262" xr:uid="{00000000-0005-0000-0000-0000CB040000}"/>
    <cellStyle name="Računanje 2 2 10" xfId="880" xr:uid="{00000000-0005-0000-0000-0000CC040000}"/>
    <cellStyle name="Računanje 2 2 11" xfId="2179" xr:uid="{00000000-0005-0000-0000-0000CD040000}"/>
    <cellStyle name="Računanje 2 2 2" xfId="660" xr:uid="{00000000-0005-0000-0000-0000CE040000}"/>
    <cellStyle name="Računanje 2 2 2 2" xfId="1581" xr:uid="{00000000-0005-0000-0000-0000CF040000}"/>
    <cellStyle name="Računanje 2 2 2 2 2" xfId="2422" xr:uid="{00000000-0005-0000-0000-0000D0040000}"/>
    <cellStyle name="Računanje 2 2 2 2 3" xfId="2882" xr:uid="{00000000-0005-0000-0000-0000D1040000}"/>
    <cellStyle name="Računanje 2 2 2 3" xfId="1990" xr:uid="{00000000-0005-0000-0000-0000D2040000}"/>
    <cellStyle name="Računanje 2 2 2 3 2" xfId="2641" xr:uid="{00000000-0005-0000-0000-0000D3040000}"/>
    <cellStyle name="Računanje 2 2 2 3 3" xfId="986" xr:uid="{00000000-0005-0000-0000-0000D4040000}"/>
    <cellStyle name="Računanje 2 2 2 4" xfId="2009" xr:uid="{00000000-0005-0000-0000-0000D5040000}"/>
    <cellStyle name="Računanje 2 2 2 4 2" xfId="2660" xr:uid="{00000000-0005-0000-0000-0000D6040000}"/>
    <cellStyle name="Računanje 2 2 2 4 3" xfId="2878" xr:uid="{00000000-0005-0000-0000-0000D7040000}"/>
    <cellStyle name="Računanje 2 2 2 5" xfId="1118" xr:uid="{00000000-0005-0000-0000-0000D8040000}"/>
    <cellStyle name="Računanje 2 2 2 6" xfId="2310" xr:uid="{00000000-0005-0000-0000-0000D9040000}"/>
    <cellStyle name="Računanje 2 2 3" xfId="1875" xr:uid="{00000000-0005-0000-0000-0000DA040000}"/>
    <cellStyle name="Računanje 2 2 3 2" xfId="2082" xr:uid="{00000000-0005-0000-0000-0000DB040000}"/>
    <cellStyle name="Računanje 2 2 3 2 2" xfId="2733" xr:uid="{00000000-0005-0000-0000-0000DC040000}"/>
    <cellStyle name="Računanje 2 2 3 2 3" xfId="2191" xr:uid="{00000000-0005-0000-0000-0000DD040000}"/>
    <cellStyle name="Računanje 2 2 3 3" xfId="1220" xr:uid="{00000000-0005-0000-0000-0000DE040000}"/>
    <cellStyle name="Računanje 2 2 3 3 2" xfId="2246" xr:uid="{00000000-0005-0000-0000-0000DF040000}"/>
    <cellStyle name="Računanje 2 2 3 3 3" xfId="795" xr:uid="{00000000-0005-0000-0000-0000E0040000}"/>
    <cellStyle name="Računanje 2 2 3 4" xfId="2526" xr:uid="{00000000-0005-0000-0000-0000E1040000}"/>
    <cellStyle name="Računanje 2 2 3 5" xfId="2931" xr:uid="{00000000-0005-0000-0000-0000E2040000}"/>
    <cellStyle name="Računanje 2 2 4" xfId="1880" xr:uid="{00000000-0005-0000-0000-0000E3040000}"/>
    <cellStyle name="Računanje 2 2 4 2" xfId="2087" xr:uid="{00000000-0005-0000-0000-0000E4040000}"/>
    <cellStyle name="Računanje 2 2 4 2 2" xfId="2738" xr:uid="{00000000-0005-0000-0000-0000E5040000}"/>
    <cellStyle name="Računanje 2 2 4 2 3" xfId="2501" xr:uid="{00000000-0005-0000-0000-0000E6040000}"/>
    <cellStyle name="Računanje 2 2 4 3" xfId="2046" xr:uid="{00000000-0005-0000-0000-0000E7040000}"/>
    <cellStyle name="Računanje 2 2 4 3 2" xfId="2697" xr:uid="{00000000-0005-0000-0000-0000E8040000}"/>
    <cellStyle name="Računanje 2 2 4 3 3" xfId="2252" xr:uid="{00000000-0005-0000-0000-0000E9040000}"/>
    <cellStyle name="Računanje 2 2 4 4" xfId="2531" xr:uid="{00000000-0005-0000-0000-0000EA040000}"/>
    <cellStyle name="Računanje 2 2 4 5" xfId="2898" xr:uid="{00000000-0005-0000-0000-0000EB040000}"/>
    <cellStyle name="Računanje 2 2 5" xfId="1688" xr:uid="{00000000-0005-0000-0000-0000EC040000}"/>
    <cellStyle name="Računanje 2 2 5 2" xfId="2025" xr:uid="{00000000-0005-0000-0000-0000ED040000}"/>
    <cellStyle name="Računanje 2 2 5 2 2" xfId="2676" xr:uid="{00000000-0005-0000-0000-0000EE040000}"/>
    <cellStyle name="Računanje 2 2 5 2 3" xfId="2347" xr:uid="{00000000-0005-0000-0000-0000EF040000}"/>
    <cellStyle name="Računanje 2 2 5 3" xfId="1475" xr:uid="{00000000-0005-0000-0000-0000F0040000}"/>
    <cellStyle name="Računanje 2 2 5 3 2" xfId="2378" xr:uid="{00000000-0005-0000-0000-0000F1040000}"/>
    <cellStyle name="Računanje 2 2 5 3 3" xfId="2833" xr:uid="{00000000-0005-0000-0000-0000F2040000}"/>
    <cellStyle name="Računanje 2 2 5 4" xfId="2466" xr:uid="{00000000-0005-0000-0000-0000F3040000}"/>
    <cellStyle name="Računanje 2 2 5 5" xfId="2847" xr:uid="{00000000-0005-0000-0000-0000F4040000}"/>
    <cellStyle name="Računanje 2 2 6" xfId="1881" xr:uid="{00000000-0005-0000-0000-0000F5040000}"/>
    <cellStyle name="Računanje 2 2 6 2" xfId="2088" xr:uid="{00000000-0005-0000-0000-0000F6040000}"/>
    <cellStyle name="Računanje 2 2 6 2 2" xfId="2739" xr:uid="{00000000-0005-0000-0000-0000F7040000}"/>
    <cellStyle name="Računanje 2 2 6 2 3" xfId="783" xr:uid="{00000000-0005-0000-0000-0000F8040000}"/>
    <cellStyle name="Računanje 2 2 6 3" xfId="2014" xr:uid="{00000000-0005-0000-0000-0000F9040000}"/>
    <cellStyle name="Računanje 2 2 6 3 2" xfId="2665" xr:uid="{00000000-0005-0000-0000-0000FA040000}"/>
    <cellStyle name="Računanje 2 2 6 3 3" xfId="2183" xr:uid="{00000000-0005-0000-0000-0000FB040000}"/>
    <cellStyle name="Računanje 2 2 6 4" xfId="2532" xr:uid="{00000000-0005-0000-0000-0000FC040000}"/>
    <cellStyle name="Računanje 2 2 6 5" xfId="2917" xr:uid="{00000000-0005-0000-0000-0000FD040000}"/>
    <cellStyle name="Računanje 2 2 7" xfId="1356" xr:uid="{00000000-0005-0000-0000-0000FE040000}"/>
    <cellStyle name="Računanje 2 2 7 2" xfId="2319" xr:uid="{00000000-0005-0000-0000-0000FF040000}"/>
    <cellStyle name="Računanje 2 2 7 3" xfId="2816" xr:uid="{00000000-0005-0000-0000-000000050000}"/>
    <cellStyle name="Računanje 2 2 8" xfId="1239" xr:uid="{00000000-0005-0000-0000-000001050000}"/>
    <cellStyle name="Računanje 2 2 8 2" xfId="2263" xr:uid="{00000000-0005-0000-0000-000002050000}"/>
    <cellStyle name="Računanje 2 2 8 3" xfId="1014" xr:uid="{00000000-0005-0000-0000-000003050000}"/>
    <cellStyle name="Računanje 2 2 9" xfId="1225" xr:uid="{00000000-0005-0000-0000-000004050000}"/>
    <cellStyle name="Računanje 2 2 9 2" xfId="2251" xr:uid="{00000000-0005-0000-0000-000005050000}"/>
    <cellStyle name="Računanje 2 2 9 3" xfId="2331" xr:uid="{00000000-0005-0000-0000-000006050000}"/>
    <cellStyle name="Računanje 2 3" xfId="461" xr:uid="{00000000-0005-0000-0000-000007050000}"/>
    <cellStyle name="Računanje 2 4" xfId="1256" xr:uid="{00000000-0005-0000-0000-000008050000}"/>
    <cellStyle name="Računanje 2 4 2" xfId="2279" xr:uid="{00000000-0005-0000-0000-000009050000}"/>
    <cellStyle name="Računanje 2 4 3" xfId="1009" xr:uid="{00000000-0005-0000-0000-00000A050000}"/>
    <cellStyle name="S10" xfId="118" xr:uid="{00000000-0005-0000-0000-00000B050000}"/>
    <cellStyle name="S10 2" xfId="462" xr:uid="{00000000-0005-0000-0000-00000C050000}"/>
    <cellStyle name="S10 3" xfId="142" xr:uid="{00000000-0005-0000-0000-00000D050000}"/>
    <cellStyle name="S5" xfId="143" xr:uid="{00000000-0005-0000-0000-00000E050000}"/>
    <cellStyle name="S5 2" xfId="463" xr:uid="{00000000-0005-0000-0000-00000F050000}"/>
    <cellStyle name="S6" xfId="144" xr:uid="{00000000-0005-0000-0000-000010050000}"/>
    <cellStyle name="S6 2" xfId="464" xr:uid="{00000000-0005-0000-0000-000011050000}"/>
    <cellStyle name="S9" xfId="145" xr:uid="{00000000-0005-0000-0000-000012050000}"/>
    <cellStyle name="S9 2" xfId="465" xr:uid="{00000000-0005-0000-0000-000013050000}"/>
    <cellStyle name="Slabo 2" xfId="135" xr:uid="{00000000-0005-0000-0000-000014050000}"/>
    <cellStyle name="Slabo 2 2" xfId="466" xr:uid="{00000000-0005-0000-0000-000015050000}"/>
    <cellStyle name="TableStyleLight1" xfId="146" xr:uid="{00000000-0005-0000-0000-000016050000}"/>
    <cellStyle name="Title" xfId="47" xr:uid="{00000000-0005-0000-0000-000017050000}"/>
    <cellStyle name="Title 2" xfId="467" xr:uid="{00000000-0005-0000-0000-000018050000}"/>
    <cellStyle name="Total" xfId="48" xr:uid="{00000000-0005-0000-0000-000019050000}"/>
    <cellStyle name="Total 10" xfId="1224" xr:uid="{00000000-0005-0000-0000-00001A050000}"/>
    <cellStyle name="Total 10 2" xfId="2250" xr:uid="{00000000-0005-0000-0000-00001B050000}"/>
    <cellStyle name="Total 10 3" xfId="1006" xr:uid="{00000000-0005-0000-0000-00001C050000}"/>
    <cellStyle name="Total 11" xfId="1476" xr:uid="{00000000-0005-0000-0000-00001D050000}"/>
    <cellStyle name="Total 11 2" xfId="2379" xr:uid="{00000000-0005-0000-0000-00001E050000}"/>
    <cellStyle name="Total 11 3" xfId="1007" xr:uid="{00000000-0005-0000-0000-00001F050000}"/>
    <cellStyle name="Total 12" xfId="1467" xr:uid="{00000000-0005-0000-0000-000020050000}"/>
    <cellStyle name="Total 12 2" xfId="2370" xr:uid="{00000000-0005-0000-0000-000021050000}"/>
    <cellStyle name="Total 12 3" xfId="2851" xr:uid="{00000000-0005-0000-0000-000022050000}"/>
    <cellStyle name="Total 13" xfId="991" xr:uid="{00000000-0005-0000-0000-000023050000}"/>
    <cellStyle name="Total 2" xfId="202" xr:uid="{00000000-0005-0000-0000-000024050000}"/>
    <cellStyle name="Total 2 10" xfId="1294" xr:uid="{00000000-0005-0000-0000-000025050000}"/>
    <cellStyle name="Total 2 10 2" xfId="2299" xr:uid="{00000000-0005-0000-0000-000026050000}"/>
    <cellStyle name="Total 2 10 3" xfId="789" xr:uid="{00000000-0005-0000-0000-000027050000}"/>
    <cellStyle name="Total 2 11" xfId="2142" xr:uid="{00000000-0005-0000-0000-000028050000}"/>
    <cellStyle name="Total 2 11 2" xfId="2793" xr:uid="{00000000-0005-0000-0000-000029050000}"/>
    <cellStyle name="Total 2 11 3" xfId="2987" xr:uid="{00000000-0005-0000-0000-00002A050000}"/>
    <cellStyle name="Total 2 12" xfId="978" xr:uid="{00000000-0005-0000-0000-00002B050000}"/>
    <cellStyle name="Total 2 2" xfId="299" xr:uid="{00000000-0005-0000-0000-00002C050000}"/>
    <cellStyle name="Total 2 2 10" xfId="917" xr:uid="{00000000-0005-0000-0000-00002D050000}"/>
    <cellStyle name="Total 2 2 11" xfId="2442" xr:uid="{00000000-0005-0000-0000-00002E050000}"/>
    <cellStyle name="Total 2 2 2" xfId="697" xr:uid="{00000000-0005-0000-0000-00002F050000}"/>
    <cellStyle name="Total 2 2 2 2" xfId="1618" xr:uid="{00000000-0005-0000-0000-000030050000}"/>
    <cellStyle name="Total 2 2 2 2 2" xfId="2438" xr:uid="{00000000-0005-0000-0000-000031050000}"/>
    <cellStyle name="Total 2 2 2 2 3" xfId="2841" xr:uid="{00000000-0005-0000-0000-000032050000}"/>
    <cellStyle name="Total 2 2 2 3" xfId="2006" xr:uid="{00000000-0005-0000-0000-000033050000}"/>
    <cellStyle name="Total 2 2 2 3 2" xfId="2657" xr:uid="{00000000-0005-0000-0000-000034050000}"/>
    <cellStyle name="Total 2 2 2 3 3" xfId="2911" xr:uid="{00000000-0005-0000-0000-000035050000}"/>
    <cellStyle name="Total 2 2 2 4" xfId="1450" xr:uid="{00000000-0005-0000-0000-000036050000}"/>
    <cellStyle name="Total 2 2 2 4 2" xfId="2353" xr:uid="{00000000-0005-0000-0000-000037050000}"/>
    <cellStyle name="Total 2 2 2 4 3" xfId="2827" xr:uid="{00000000-0005-0000-0000-000038050000}"/>
    <cellStyle name="Total 2 2 2 5" xfId="1155" xr:uid="{00000000-0005-0000-0000-000039050000}"/>
    <cellStyle name="Total 2 2 2 6" xfId="2200" xr:uid="{00000000-0005-0000-0000-00003A050000}"/>
    <cellStyle name="Total 2 2 3" xfId="1725" xr:uid="{00000000-0005-0000-0000-00003B050000}"/>
    <cellStyle name="Total 2 2 3 2" xfId="2045" xr:uid="{00000000-0005-0000-0000-00003C050000}"/>
    <cellStyle name="Total 2 2 3 2 2" xfId="2696" xr:uid="{00000000-0005-0000-0000-00003D050000}"/>
    <cellStyle name="Total 2 2 3 2 3" xfId="2333" xr:uid="{00000000-0005-0000-0000-00003E050000}"/>
    <cellStyle name="Total 2 2 3 3" xfId="1950" xr:uid="{00000000-0005-0000-0000-00003F050000}"/>
    <cellStyle name="Total 2 2 3 3 2" xfId="2601" xr:uid="{00000000-0005-0000-0000-000040050000}"/>
    <cellStyle name="Total 2 2 3 3 3" xfId="2223" xr:uid="{00000000-0005-0000-0000-000041050000}"/>
    <cellStyle name="Total 2 2 3 4" xfId="2484" xr:uid="{00000000-0005-0000-0000-000042050000}"/>
    <cellStyle name="Total 2 2 3 5" xfId="2942" xr:uid="{00000000-0005-0000-0000-000043050000}"/>
    <cellStyle name="Total 2 2 4" xfId="1898" xr:uid="{00000000-0005-0000-0000-000044050000}"/>
    <cellStyle name="Total 2 2 4 2" xfId="2105" xr:uid="{00000000-0005-0000-0000-000045050000}"/>
    <cellStyle name="Total 2 2 4 2 2" xfId="2756" xr:uid="{00000000-0005-0000-0000-000046050000}"/>
    <cellStyle name="Total 2 2 4 2 3" xfId="2950" xr:uid="{00000000-0005-0000-0000-000047050000}"/>
    <cellStyle name="Total 2 2 4 3" xfId="1452" xr:uid="{00000000-0005-0000-0000-000048050000}"/>
    <cellStyle name="Total 2 2 4 3 2" xfId="2355" xr:uid="{00000000-0005-0000-0000-000049050000}"/>
    <cellStyle name="Total 2 2 4 3 3" xfId="2929" xr:uid="{00000000-0005-0000-0000-00004A050000}"/>
    <cellStyle name="Total 2 2 4 4" xfId="2549" xr:uid="{00000000-0005-0000-0000-00004B050000}"/>
    <cellStyle name="Total 2 2 4 5" xfId="2938" xr:uid="{00000000-0005-0000-0000-00004C050000}"/>
    <cellStyle name="Total 2 2 5" xfId="1893" xr:uid="{00000000-0005-0000-0000-00004D050000}"/>
    <cellStyle name="Total 2 2 5 2" xfId="2100" xr:uid="{00000000-0005-0000-0000-00004E050000}"/>
    <cellStyle name="Total 2 2 5 2 2" xfId="2751" xr:uid="{00000000-0005-0000-0000-00004F050000}"/>
    <cellStyle name="Total 2 2 5 2 3" xfId="2414" xr:uid="{00000000-0005-0000-0000-000050050000}"/>
    <cellStyle name="Total 2 2 5 3" xfId="2001" xr:uid="{00000000-0005-0000-0000-000051050000}"/>
    <cellStyle name="Total 2 2 5 3 2" xfId="2652" xr:uid="{00000000-0005-0000-0000-000052050000}"/>
    <cellStyle name="Total 2 2 5 3 3" xfId="2807" xr:uid="{00000000-0005-0000-0000-000053050000}"/>
    <cellStyle name="Total 2 2 5 4" xfId="2544" xr:uid="{00000000-0005-0000-0000-000054050000}"/>
    <cellStyle name="Total 2 2 5 5" xfId="754" xr:uid="{00000000-0005-0000-0000-000055050000}"/>
    <cellStyle name="Total 2 2 6" xfId="1923" xr:uid="{00000000-0005-0000-0000-000056050000}"/>
    <cellStyle name="Total 2 2 6 2" xfId="2130" xr:uid="{00000000-0005-0000-0000-000057050000}"/>
    <cellStyle name="Total 2 2 6 2 2" xfId="2781" xr:uid="{00000000-0005-0000-0000-000058050000}"/>
    <cellStyle name="Total 2 2 6 2 3" xfId="2975" xr:uid="{00000000-0005-0000-0000-000059050000}"/>
    <cellStyle name="Total 2 2 6 3" xfId="1999" xr:uid="{00000000-0005-0000-0000-00005A050000}"/>
    <cellStyle name="Total 2 2 6 3 2" xfId="2650" xr:uid="{00000000-0005-0000-0000-00005B050000}"/>
    <cellStyle name="Total 2 2 6 3 3" xfId="2944" xr:uid="{00000000-0005-0000-0000-00005C050000}"/>
    <cellStyle name="Total 2 2 6 4" xfId="2574" xr:uid="{00000000-0005-0000-0000-00005D050000}"/>
    <cellStyle name="Total 2 2 6 5" xfId="996" xr:uid="{00000000-0005-0000-0000-00005E050000}"/>
    <cellStyle name="Total 2 2 7" xfId="1393" xr:uid="{00000000-0005-0000-0000-00005F050000}"/>
    <cellStyle name="Total 2 2 7 2" xfId="2338" xr:uid="{00000000-0005-0000-0000-000060050000}"/>
    <cellStyle name="Total 2 2 7 3" xfId="2177" xr:uid="{00000000-0005-0000-0000-000061050000}"/>
    <cellStyle name="Total 2 2 8" xfId="1457" xr:uid="{00000000-0005-0000-0000-000062050000}"/>
    <cellStyle name="Total 2 2 8 2" xfId="2360" xr:uid="{00000000-0005-0000-0000-000063050000}"/>
    <cellStyle name="Total 2 2 8 3" xfId="2859" xr:uid="{00000000-0005-0000-0000-000064050000}"/>
    <cellStyle name="Total 2 2 9" xfId="1463" xr:uid="{00000000-0005-0000-0000-000065050000}"/>
    <cellStyle name="Total 2 2 9 2" xfId="2366" xr:uid="{00000000-0005-0000-0000-000066050000}"/>
    <cellStyle name="Total 2 2 9 3" xfId="2486" xr:uid="{00000000-0005-0000-0000-000067050000}"/>
    <cellStyle name="Total 2 3" xfId="469" xr:uid="{00000000-0005-0000-0000-000068050000}"/>
    <cellStyle name="Total 2 4" xfId="602" xr:uid="{00000000-0005-0000-0000-000069050000}"/>
    <cellStyle name="Total 2 4 2" xfId="1523" xr:uid="{00000000-0005-0000-0000-00006A050000}"/>
    <cellStyle name="Total 2 4 2 2" xfId="2404" xr:uid="{00000000-0005-0000-0000-00006B050000}"/>
    <cellStyle name="Total 2 4 2 3" xfId="757" xr:uid="{00000000-0005-0000-0000-00006C050000}"/>
    <cellStyle name="Total 2 4 3" xfId="1978" xr:uid="{00000000-0005-0000-0000-00006D050000}"/>
    <cellStyle name="Total 2 4 3 2" xfId="2629" xr:uid="{00000000-0005-0000-0000-00006E050000}"/>
    <cellStyle name="Total 2 4 3 3" xfId="2831" xr:uid="{00000000-0005-0000-0000-00006F050000}"/>
    <cellStyle name="Total 2 4 4" xfId="1471" xr:uid="{00000000-0005-0000-0000-000070050000}"/>
    <cellStyle name="Total 2 4 4 2" xfId="2374" xr:uid="{00000000-0005-0000-0000-000071050000}"/>
    <cellStyle name="Total 2 4 4 3" xfId="2936" xr:uid="{00000000-0005-0000-0000-000072050000}"/>
    <cellStyle name="Total 2 4 5" xfId="1060" xr:uid="{00000000-0005-0000-0000-000073050000}"/>
    <cellStyle name="Total 2 4 6" xfId="2232" xr:uid="{00000000-0005-0000-0000-000074050000}"/>
    <cellStyle name="Total 2 5" xfId="1882" xr:uid="{00000000-0005-0000-0000-000075050000}"/>
    <cellStyle name="Total 2 5 2" xfId="2089" xr:uid="{00000000-0005-0000-0000-000076050000}"/>
    <cellStyle name="Total 2 5 2 2" xfId="2740" xr:uid="{00000000-0005-0000-0000-000077050000}"/>
    <cellStyle name="Total 2 5 2 3" xfId="2330" xr:uid="{00000000-0005-0000-0000-000078050000}"/>
    <cellStyle name="Total 2 5 3" xfId="1266" xr:uid="{00000000-0005-0000-0000-000079050000}"/>
    <cellStyle name="Total 2 5 3 2" xfId="2289" xr:uid="{00000000-0005-0000-0000-00007A050000}"/>
    <cellStyle name="Total 2 5 3 3" xfId="792" xr:uid="{00000000-0005-0000-0000-00007B050000}"/>
    <cellStyle name="Total 2 5 4" xfId="2533" xr:uid="{00000000-0005-0000-0000-00007C050000}"/>
    <cellStyle name="Total 2 5 5" xfId="2825" xr:uid="{00000000-0005-0000-0000-00007D050000}"/>
    <cellStyle name="Total 2 6" xfId="1924" xr:uid="{00000000-0005-0000-0000-00007E050000}"/>
    <cellStyle name="Total 2 6 2" xfId="2131" xr:uid="{00000000-0005-0000-0000-00007F050000}"/>
    <cellStyle name="Total 2 6 2 2" xfId="2782" xr:uid="{00000000-0005-0000-0000-000080050000}"/>
    <cellStyle name="Total 2 6 2 3" xfId="2976" xr:uid="{00000000-0005-0000-0000-000081050000}"/>
    <cellStyle name="Total 2 6 3" xfId="1460" xr:uid="{00000000-0005-0000-0000-000082050000}"/>
    <cellStyle name="Total 2 6 3 2" xfId="2363" xr:uid="{00000000-0005-0000-0000-000083050000}"/>
    <cellStyle name="Total 2 6 3 3" xfId="2856" xr:uid="{00000000-0005-0000-0000-000084050000}"/>
    <cellStyle name="Total 2 6 4" xfId="2575" xr:uid="{00000000-0005-0000-0000-000085050000}"/>
    <cellStyle name="Total 2 6 5" xfId="2463" xr:uid="{00000000-0005-0000-0000-000086050000}"/>
    <cellStyle name="Total 2 7" xfId="1932" xr:uid="{00000000-0005-0000-0000-000087050000}"/>
    <cellStyle name="Total 2 7 2" xfId="2139" xr:uid="{00000000-0005-0000-0000-000088050000}"/>
    <cellStyle name="Total 2 7 2 2" xfId="2790" xr:uid="{00000000-0005-0000-0000-000089050000}"/>
    <cellStyle name="Total 2 7 2 3" xfId="2984" xr:uid="{00000000-0005-0000-0000-00008A050000}"/>
    <cellStyle name="Total 2 7 3" xfId="1975" xr:uid="{00000000-0005-0000-0000-00008B050000}"/>
    <cellStyle name="Total 2 7 3 2" xfId="2626" xr:uid="{00000000-0005-0000-0000-00008C050000}"/>
    <cellStyle name="Total 2 7 3 3" xfId="2166" xr:uid="{00000000-0005-0000-0000-00008D050000}"/>
    <cellStyle name="Total 2 7 4" xfId="2583" xr:uid="{00000000-0005-0000-0000-00008E050000}"/>
    <cellStyle name="Total 2 7 5" xfId="2839" xr:uid="{00000000-0005-0000-0000-00008F050000}"/>
    <cellStyle name="Total 2 8" xfId="1905" xr:uid="{00000000-0005-0000-0000-000090050000}"/>
    <cellStyle name="Total 2 8 2" xfId="2112" xr:uid="{00000000-0005-0000-0000-000091050000}"/>
    <cellStyle name="Total 2 8 2 2" xfId="2763" xr:uid="{00000000-0005-0000-0000-000092050000}"/>
    <cellStyle name="Total 2 8 2 3" xfId="2957" xr:uid="{00000000-0005-0000-0000-000093050000}"/>
    <cellStyle name="Total 2 8 3" xfId="1248" xr:uid="{00000000-0005-0000-0000-000094050000}"/>
    <cellStyle name="Total 2 8 3 2" xfId="2272" xr:uid="{00000000-0005-0000-0000-000095050000}"/>
    <cellStyle name="Total 2 8 3 3" xfId="2500" xr:uid="{00000000-0005-0000-0000-000096050000}"/>
    <cellStyle name="Total 2 8 4" xfId="2556" xr:uid="{00000000-0005-0000-0000-000097050000}"/>
    <cellStyle name="Total 2 8 5" xfId="1016" xr:uid="{00000000-0005-0000-0000-000098050000}"/>
    <cellStyle name="Total 2 9" xfId="1298" xr:uid="{00000000-0005-0000-0000-000099050000}"/>
    <cellStyle name="Total 2 9 2" xfId="2302" xr:uid="{00000000-0005-0000-0000-00009A050000}"/>
    <cellStyle name="Total 2 9 3" xfId="2812" xr:uid="{00000000-0005-0000-0000-00009B050000}"/>
    <cellStyle name="Total 3" xfId="270" xr:uid="{00000000-0005-0000-0000-00009C050000}"/>
    <cellStyle name="Total 3 10" xfId="888" xr:uid="{00000000-0005-0000-0000-00009D050000}"/>
    <cellStyle name="Total 3 11" xfId="772" xr:uid="{00000000-0005-0000-0000-00009E050000}"/>
    <cellStyle name="Total 3 2" xfId="668" xr:uid="{00000000-0005-0000-0000-00009F050000}"/>
    <cellStyle name="Total 3 2 2" xfId="1589" xr:uid="{00000000-0005-0000-0000-0000A0050000}"/>
    <cellStyle name="Total 3 2 2 2" xfId="2430" xr:uid="{00000000-0005-0000-0000-0000A1050000}"/>
    <cellStyle name="Total 3 2 2 3" xfId="974" xr:uid="{00000000-0005-0000-0000-0000A2050000}"/>
    <cellStyle name="Total 3 2 3" xfId="1997" xr:uid="{00000000-0005-0000-0000-0000A3050000}"/>
    <cellStyle name="Total 3 2 3 2" xfId="2648" xr:uid="{00000000-0005-0000-0000-0000A4050000}"/>
    <cellStyle name="Total 3 2 3 3" xfId="2910" xr:uid="{00000000-0005-0000-0000-0000A5050000}"/>
    <cellStyle name="Total 3 2 4" xfId="2065" xr:uid="{00000000-0005-0000-0000-0000A6050000}"/>
    <cellStyle name="Total 3 2 4 2" xfId="2716" xr:uid="{00000000-0005-0000-0000-0000A7050000}"/>
    <cellStyle name="Total 3 2 4 3" xfId="2510" xr:uid="{00000000-0005-0000-0000-0000A8050000}"/>
    <cellStyle name="Total 3 2 5" xfId="1126" xr:uid="{00000000-0005-0000-0000-0000A9050000}"/>
    <cellStyle name="Total 3 2 6" xfId="2229" xr:uid="{00000000-0005-0000-0000-0000AA050000}"/>
    <cellStyle name="Total 3 3" xfId="1681" xr:uid="{00000000-0005-0000-0000-0000AB050000}"/>
    <cellStyle name="Total 3 3 2" xfId="2024" xr:uid="{00000000-0005-0000-0000-0000AC050000}"/>
    <cellStyle name="Total 3 3 2 2" xfId="2675" xr:uid="{00000000-0005-0000-0000-0000AD050000}"/>
    <cellStyle name="Total 3 3 2 3" xfId="2286" xr:uid="{00000000-0005-0000-0000-0000AE050000}"/>
    <cellStyle name="Total 3 3 3" xfId="1454" xr:uid="{00000000-0005-0000-0000-0000AF050000}"/>
    <cellStyle name="Total 3 3 3 2" xfId="2357" xr:uid="{00000000-0005-0000-0000-0000B0050000}"/>
    <cellStyle name="Total 3 3 3 3" xfId="2192" xr:uid="{00000000-0005-0000-0000-0000B1050000}"/>
    <cellStyle name="Total 3 3 4" xfId="2462" xr:uid="{00000000-0005-0000-0000-0000B2050000}"/>
    <cellStyle name="Total 3 3 5" xfId="779" xr:uid="{00000000-0005-0000-0000-0000B3050000}"/>
    <cellStyle name="Total 3 4" xfId="1902" xr:uid="{00000000-0005-0000-0000-0000B4050000}"/>
    <cellStyle name="Total 3 4 2" xfId="2109" xr:uid="{00000000-0005-0000-0000-0000B5050000}"/>
    <cellStyle name="Total 3 4 2 2" xfId="2760" xr:uid="{00000000-0005-0000-0000-0000B6050000}"/>
    <cellStyle name="Total 3 4 2 3" xfId="2954" xr:uid="{00000000-0005-0000-0000-0000B7050000}"/>
    <cellStyle name="Total 3 4 3" xfId="2069" xr:uid="{00000000-0005-0000-0000-0000B8050000}"/>
    <cellStyle name="Total 3 4 3 2" xfId="2720" xr:uid="{00000000-0005-0000-0000-0000B9050000}"/>
    <cellStyle name="Total 3 4 3 3" xfId="2175" xr:uid="{00000000-0005-0000-0000-0000BA050000}"/>
    <cellStyle name="Total 3 4 4" xfId="2553" xr:uid="{00000000-0005-0000-0000-0000BB050000}"/>
    <cellStyle name="Total 3 4 5" xfId="764" xr:uid="{00000000-0005-0000-0000-0000BC050000}"/>
    <cellStyle name="Total 3 5" xfId="1921" xr:uid="{00000000-0005-0000-0000-0000BD050000}"/>
    <cellStyle name="Total 3 5 2" xfId="2128" xr:uid="{00000000-0005-0000-0000-0000BE050000}"/>
    <cellStyle name="Total 3 5 2 2" xfId="2779" xr:uid="{00000000-0005-0000-0000-0000BF050000}"/>
    <cellStyle name="Total 3 5 2 3" xfId="2973" xr:uid="{00000000-0005-0000-0000-0000C0050000}"/>
    <cellStyle name="Total 3 5 3" xfId="1215" xr:uid="{00000000-0005-0000-0000-0000C1050000}"/>
    <cellStyle name="Total 3 5 3 2" xfId="2241" xr:uid="{00000000-0005-0000-0000-0000C2050000}"/>
    <cellStyle name="Total 3 5 3 3" xfId="2481" xr:uid="{00000000-0005-0000-0000-0000C3050000}"/>
    <cellStyle name="Total 3 5 4" xfId="2572" xr:uid="{00000000-0005-0000-0000-0000C4050000}"/>
    <cellStyle name="Total 3 5 5" xfId="2440" xr:uid="{00000000-0005-0000-0000-0000C5050000}"/>
    <cellStyle name="Total 3 6" xfId="1869" xr:uid="{00000000-0005-0000-0000-0000C6050000}"/>
    <cellStyle name="Total 3 6 2" xfId="2076" xr:uid="{00000000-0005-0000-0000-0000C7050000}"/>
    <cellStyle name="Total 3 6 2 2" xfId="2727" xr:uid="{00000000-0005-0000-0000-0000C8050000}"/>
    <cellStyle name="Total 3 6 2 3" xfId="2489" xr:uid="{00000000-0005-0000-0000-0000C9050000}"/>
    <cellStyle name="Total 3 6 3" xfId="1942" xr:uid="{00000000-0005-0000-0000-0000CA050000}"/>
    <cellStyle name="Total 3 6 3 2" xfId="2593" xr:uid="{00000000-0005-0000-0000-0000CB050000}"/>
    <cellStyle name="Total 3 6 3 3" xfId="2945" xr:uid="{00000000-0005-0000-0000-0000CC050000}"/>
    <cellStyle name="Total 3 6 4" xfId="2520" xr:uid="{00000000-0005-0000-0000-0000CD050000}"/>
    <cellStyle name="Total 3 6 5" xfId="2158" xr:uid="{00000000-0005-0000-0000-0000CE050000}"/>
    <cellStyle name="Total 3 7" xfId="1364" xr:uid="{00000000-0005-0000-0000-0000CF050000}"/>
    <cellStyle name="Total 3 7 2" xfId="2327" xr:uid="{00000000-0005-0000-0000-0000D0050000}"/>
    <cellStyle name="Total 3 7 3" xfId="999" xr:uid="{00000000-0005-0000-0000-0000D1050000}"/>
    <cellStyle name="Total 3 8" xfId="1217" xr:uid="{00000000-0005-0000-0000-0000D2050000}"/>
    <cellStyle name="Total 3 8 2" xfId="2243" xr:uid="{00000000-0005-0000-0000-0000D3050000}"/>
    <cellStyle name="Total 3 8 3" xfId="2815" xr:uid="{00000000-0005-0000-0000-0000D4050000}"/>
    <cellStyle name="Total 3 9" xfId="1972" xr:uid="{00000000-0005-0000-0000-0000D5050000}"/>
    <cellStyle name="Total 3 9 2" xfId="2623" xr:uid="{00000000-0005-0000-0000-0000D6050000}"/>
    <cellStyle name="Total 3 9 3" xfId="2305" xr:uid="{00000000-0005-0000-0000-0000D7050000}"/>
    <cellStyle name="Total 4" xfId="468" xr:uid="{00000000-0005-0000-0000-0000D8050000}"/>
    <cellStyle name="Total 5" xfId="563" xr:uid="{00000000-0005-0000-0000-0000D9050000}"/>
    <cellStyle name="Total 5 2" xfId="1484" xr:uid="{00000000-0005-0000-0000-0000DA050000}"/>
    <cellStyle name="Total 5 2 2" xfId="2387" xr:uid="{00000000-0005-0000-0000-0000DB050000}"/>
    <cellStyle name="Total 5 2 3" xfId="2927" xr:uid="{00000000-0005-0000-0000-0000DC050000}"/>
    <cellStyle name="Total 5 3" xfId="1964" xr:uid="{00000000-0005-0000-0000-0000DD050000}"/>
    <cellStyle name="Total 5 3 2" xfId="2615" xr:uid="{00000000-0005-0000-0000-0000DE050000}"/>
    <cellStyle name="Total 5 3 3" xfId="2311" xr:uid="{00000000-0005-0000-0000-0000DF050000}"/>
    <cellStyle name="Total 5 4" xfId="1949" xr:uid="{00000000-0005-0000-0000-0000E0050000}"/>
    <cellStyle name="Total 5 4 2" xfId="2600" xr:uid="{00000000-0005-0000-0000-0000E1050000}"/>
    <cellStyle name="Total 5 4 3" xfId="2406" xr:uid="{00000000-0005-0000-0000-0000E2050000}"/>
    <cellStyle name="Total 5 5" xfId="1021" xr:uid="{00000000-0005-0000-0000-0000E3050000}"/>
    <cellStyle name="Total 5 6" xfId="2482" xr:uid="{00000000-0005-0000-0000-0000E4050000}"/>
    <cellStyle name="Total 6" xfId="1894" xr:uid="{00000000-0005-0000-0000-0000E5050000}"/>
    <cellStyle name="Total 6 2" xfId="2101" xr:uid="{00000000-0005-0000-0000-0000E6050000}"/>
    <cellStyle name="Total 6 2 2" xfId="2752" xr:uid="{00000000-0005-0000-0000-0000E7050000}"/>
    <cellStyle name="Total 6 2 3" xfId="2946" xr:uid="{00000000-0005-0000-0000-0000E8050000}"/>
    <cellStyle name="Total 6 3" xfId="1959" xr:uid="{00000000-0005-0000-0000-0000E9050000}"/>
    <cellStyle name="Total 6 3 2" xfId="2610" xr:uid="{00000000-0005-0000-0000-0000EA050000}"/>
    <cellStyle name="Total 6 3 3" xfId="2425" xr:uid="{00000000-0005-0000-0000-0000EB050000}"/>
    <cellStyle name="Total 6 4" xfId="2545" xr:uid="{00000000-0005-0000-0000-0000EC050000}"/>
    <cellStyle name="Total 6 5" xfId="2861" xr:uid="{00000000-0005-0000-0000-0000ED050000}"/>
    <cellStyle name="Total 7" xfId="1888" xr:uid="{00000000-0005-0000-0000-0000EE050000}"/>
    <cellStyle name="Total 7 2" xfId="2095" xr:uid="{00000000-0005-0000-0000-0000EF050000}"/>
    <cellStyle name="Total 7 2 2" xfId="2746" xr:uid="{00000000-0005-0000-0000-0000F0050000}"/>
    <cellStyle name="Total 7 2 3" xfId="2397" xr:uid="{00000000-0005-0000-0000-0000F1050000}"/>
    <cellStyle name="Total 7 3" xfId="1466" xr:uid="{00000000-0005-0000-0000-0000F2050000}"/>
    <cellStyle name="Total 7 3 2" xfId="2369" xr:uid="{00000000-0005-0000-0000-0000F3050000}"/>
    <cellStyle name="Total 7 3 3" xfId="2224" xr:uid="{00000000-0005-0000-0000-0000F4050000}"/>
    <cellStyle name="Total 7 4" xfId="2539" xr:uid="{00000000-0005-0000-0000-0000F5050000}"/>
    <cellStyle name="Total 7 5" xfId="2153" xr:uid="{00000000-0005-0000-0000-0000F6050000}"/>
    <cellStyle name="Total 8" xfId="1908" xr:uid="{00000000-0005-0000-0000-0000F7050000}"/>
    <cellStyle name="Total 8 2" xfId="2115" xr:uid="{00000000-0005-0000-0000-0000F8050000}"/>
    <cellStyle name="Total 8 2 2" xfId="2766" xr:uid="{00000000-0005-0000-0000-0000F9050000}"/>
    <cellStyle name="Total 8 2 3" xfId="2960" xr:uid="{00000000-0005-0000-0000-0000FA050000}"/>
    <cellStyle name="Total 8 3" xfId="2051" xr:uid="{00000000-0005-0000-0000-0000FB050000}"/>
    <cellStyle name="Total 8 3 2" xfId="2702" xr:uid="{00000000-0005-0000-0000-0000FC050000}"/>
    <cellStyle name="Total 8 3 3" xfId="2401" xr:uid="{00000000-0005-0000-0000-0000FD050000}"/>
    <cellStyle name="Total 8 4" xfId="2559" xr:uid="{00000000-0005-0000-0000-0000FE050000}"/>
    <cellStyle name="Total 8 5" xfId="2343" xr:uid="{00000000-0005-0000-0000-0000FF050000}"/>
    <cellStyle name="Total 9" xfId="1891" xr:uid="{00000000-0005-0000-0000-000000060000}"/>
    <cellStyle name="Total 9 2" xfId="2098" xr:uid="{00000000-0005-0000-0000-000001060000}"/>
    <cellStyle name="Total 9 2 2" xfId="2749" xr:uid="{00000000-0005-0000-0000-000002060000}"/>
    <cellStyle name="Total 9 2 3" xfId="2211" xr:uid="{00000000-0005-0000-0000-000003060000}"/>
    <cellStyle name="Total 9 3" xfId="1214" xr:uid="{00000000-0005-0000-0000-000004060000}"/>
    <cellStyle name="Total 9 3 2" xfId="2240" xr:uid="{00000000-0005-0000-0000-000005060000}"/>
    <cellStyle name="Total 9 3 3" xfId="2307" xr:uid="{00000000-0005-0000-0000-000006060000}"/>
    <cellStyle name="Total 9 4" xfId="2542" xr:uid="{00000000-0005-0000-0000-000007060000}"/>
    <cellStyle name="Total 9 5" xfId="2228" xr:uid="{00000000-0005-0000-0000-000008060000}"/>
    <cellStyle name="Valuta" xfId="55" builtinId="4"/>
    <cellStyle name="Valuta 2" xfId="58" xr:uid="{00000000-0005-0000-0000-00000A060000}"/>
    <cellStyle name="Valuta 2 10" xfId="272" xr:uid="{00000000-0005-0000-0000-00000B060000}"/>
    <cellStyle name="Valuta 2 10 2" xfId="670" xr:uid="{00000000-0005-0000-0000-00000C060000}"/>
    <cellStyle name="Valuta 2 10 2 2" xfId="1591" xr:uid="{00000000-0005-0000-0000-00000D060000}"/>
    <cellStyle name="Valuta 2 10 2 3" xfId="1128" xr:uid="{00000000-0005-0000-0000-00000E060000}"/>
    <cellStyle name="Valuta 2 10 3" xfId="1787" xr:uid="{00000000-0005-0000-0000-00000F060000}"/>
    <cellStyle name="Valuta 2 10 4" xfId="1366" xr:uid="{00000000-0005-0000-0000-000010060000}"/>
    <cellStyle name="Valuta 2 10 5" xfId="890" xr:uid="{00000000-0005-0000-0000-000011060000}"/>
    <cellStyle name="Valuta 2 11" xfId="470" xr:uid="{00000000-0005-0000-0000-000012060000}"/>
    <cellStyle name="Valuta 2 12" xfId="166" xr:uid="{00000000-0005-0000-0000-000013060000}"/>
    <cellStyle name="Valuta 2 12 2" xfId="578" xr:uid="{00000000-0005-0000-0000-000014060000}"/>
    <cellStyle name="Valuta 2 12 2 2" xfId="1499" xr:uid="{00000000-0005-0000-0000-000015060000}"/>
    <cellStyle name="Valuta 2 12 2 3" xfId="1036" xr:uid="{00000000-0005-0000-0000-000016060000}"/>
    <cellStyle name="Valuta 2 12 3" xfId="1701" xr:uid="{00000000-0005-0000-0000-000017060000}"/>
    <cellStyle name="Valuta 2 12 4" xfId="1268" xr:uid="{00000000-0005-0000-0000-000018060000}"/>
    <cellStyle name="Valuta 2 12 5" xfId="794" xr:uid="{00000000-0005-0000-0000-000019060000}"/>
    <cellStyle name="Valuta 2 13" xfId="565" xr:uid="{00000000-0005-0000-0000-00001A060000}"/>
    <cellStyle name="Valuta 2 13 2" xfId="1486" xr:uid="{00000000-0005-0000-0000-00001B060000}"/>
    <cellStyle name="Valuta 2 13 3" xfId="1023" xr:uid="{00000000-0005-0000-0000-00001C060000}"/>
    <cellStyle name="Valuta 2 14" xfId="1683" xr:uid="{00000000-0005-0000-0000-00001D060000}"/>
    <cellStyle name="Valuta 2 15" xfId="1227" xr:uid="{00000000-0005-0000-0000-00001E060000}"/>
    <cellStyle name="Valuta 2 16" xfId="767" xr:uid="{00000000-0005-0000-0000-00001F060000}"/>
    <cellStyle name="Valuta 2 2" xfId="71" xr:uid="{00000000-0005-0000-0000-000020060000}"/>
    <cellStyle name="Valuta 2 2 10" xfId="1687" xr:uid="{00000000-0005-0000-0000-000021060000}"/>
    <cellStyle name="Valuta 2 2 11" xfId="1235" xr:uid="{00000000-0005-0000-0000-000022060000}"/>
    <cellStyle name="Valuta 2 2 12" xfId="771" xr:uid="{00000000-0005-0000-0000-000023060000}"/>
    <cellStyle name="Valuta 2 2 2" xfId="187" xr:uid="{00000000-0005-0000-0000-000024060000}"/>
    <cellStyle name="Valuta 2 2 2 2" xfId="217" xr:uid="{00000000-0005-0000-0000-000025060000}"/>
    <cellStyle name="Valuta 2 2 2 2 2" xfId="258" xr:uid="{00000000-0005-0000-0000-000026060000}"/>
    <cellStyle name="Valuta 2 2 2 2 2 2" xfId="354" xr:uid="{00000000-0005-0000-0000-000027060000}"/>
    <cellStyle name="Valuta 2 2 2 2 2 2 2" xfId="752" xr:uid="{00000000-0005-0000-0000-000028060000}"/>
    <cellStyle name="Valuta 2 2 2 2 2 2 2 2" xfId="1673" xr:uid="{00000000-0005-0000-0000-000029060000}"/>
    <cellStyle name="Valuta 2 2 2 2 2 2 2 3" xfId="1210" xr:uid="{00000000-0005-0000-0000-00002A060000}"/>
    <cellStyle name="Valuta 2 2 2 2 2 2 3" xfId="1866" xr:uid="{00000000-0005-0000-0000-00002B060000}"/>
    <cellStyle name="Valuta 2 2 2 2 2 2 4" xfId="1448" xr:uid="{00000000-0005-0000-0000-00002C060000}"/>
    <cellStyle name="Valuta 2 2 2 2 2 2 5" xfId="972" xr:uid="{00000000-0005-0000-0000-00002D060000}"/>
    <cellStyle name="Valuta 2 2 2 2 2 3" xfId="474" xr:uid="{00000000-0005-0000-0000-00002E060000}"/>
    <cellStyle name="Valuta 2 2 2 2 2 4" xfId="657" xr:uid="{00000000-0005-0000-0000-00002F060000}"/>
    <cellStyle name="Valuta 2 2 2 2 2 4 2" xfId="1578" xr:uid="{00000000-0005-0000-0000-000030060000}"/>
    <cellStyle name="Valuta 2 2 2 2 2 4 3" xfId="1115" xr:uid="{00000000-0005-0000-0000-000031060000}"/>
    <cellStyle name="Valuta 2 2 2 2 2 5" xfId="1780" xr:uid="{00000000-0005-0000-0000-000032060000}"/>
    <cellStyle name="Valuta 2 2 2 2 2 6" xfId="1353" xr:uid="{00000000-0005-0000-0000-000033060000}"/>
    <cellStyle name="Valuta 2 2 2 2 2 7" xfId="877" xr:uid="{00000000-0005-0000-0000-000034060000}"/>
    <cellStyle name="Valuta 2 2 2 2 3" xfId="314" xr:uid="{00000000-0005-0000-0000-000035060000}"/>
    <cellStyle name="Valuta 2 2 2 2 3 2" xfId="712" xr:uid="{00000000-0005-0000-0000-000036060000}"/>
    <cellStyle name="Valuta 2 2 2 2 3 2 2" xfId="1633" xr:uid="{00000000-0005-0000-0000-000037060000}"/>
    <cellStyle name="Valuta 2 2 2 2 3 2 3" xfId="1170" xr:uid="{00000000-0005-0000-0000-000038060000}"/>
    <cellStyle name="Valuta 2 2 2 2 3 3" xfId="1826" xr:uid="{00000000-0005-0000-0000-000039060000}"/>
    <cellStyle name="Valuta 2 2 2 2 3 4" xfId="1408" xr:uid="{00000000-0005-0000-0000-00003A060000}"/>
    <cellStyle name="Valuta 2 2 2 2 3 5" xfId="932" xr:uid="{00000000-0005-0000-0000-00003B060000}"/>
    <cellStyle name="Valuta 2 2 2 2 4" xfId="473" xr:uid="{00000000-0005-0000-0000-00003C060000}"/>
    <cellStyle name="Valuta 2 2 2 2 5" xfId="617" xr:uid="{00000000-0005-0000-0000-00003D060000}"/>
    <cellStyle name="Valuta 2 2 2 2 5 2" xfId="1538" xr:uid="{00000000-0005-0000-0000-00003E060000}"/>
    <cellStyle name="Valuta 2 2 2 2 5 3" xfId="1075" xr:uid="{00000000-0005-0000-0000-00003F060000}"/>
    <cellStyle name="Valuta 2 2 2 2 6" xfId="1740" xr:uid="{00000000-0005-0000-0000-000040060000}"/>
    <cellStyle name="Valuta 2 2 2 2 7" xfId="1313" xr:uid="{00000000-0005-0000-0000-000041060000}"/>
    <cellStyle name="Valuta 2 2 2 2 8" xfId="837" xr:uid="{00000000-0005-0000-0000-000042060000}"/>
    <cellStyle name="Valuta 2 2 2 3" xfId="234" xr:uid="{00000000-0005-0000-0000-000043060000}"/>
    <cellStyle name="Valuta 2 2 2 3 2" xfId="330" xr:uid="{00000000-0005-0000-0000-000044060000}"/>
    <cellStyle name="Valuta 2 2 2 3 2 2" xfId="728" xr:uid="{00000000-0005-0000-0000-000045060000}"/>
    <cellStyle name="Valuta 2 2 2 3 2 2 2" xfId="1649" xr:uid="{00000000-0005-0000-0000-000046060000}"/>
    <cellStyle name="Valuta 2 2 2 3 2 2 3" xfId="1186" xr:uid="{00000000-0005-0000-0000-000047060000}"/>
    <cellStyle name="Valuta 2 2 2 3 2 3" xfId="1842" xr:uid="{00000000-0005-0000-0000-000048060000}"/>
    <cellStyle name="Valuta 2 2 2 3 2 4" xfId="1424" xr:uid="{00000000-0005-0000-0000-000049060000}"/>
    <cellStyle name="Valuta 2 2 2 3 2 5" xfId="948" xr:uid="{00000000-0005-0000-0000-00004A060000}"/>
    <cellStyle name="Valuta 2 2 2 3 3" xfId="475" xr:uid="{00000000-0005-0000-0000-00004B060000}"/>
    <cellStyle name="Valuta 2 2 2 3 4" xfId="633" xr:uid="{00000000-0005-0000-0000-00004C060000}"/>
    <cellStyle name="Valuta 2 2 2 3 4 2" xfId="1554" xr:uid="{00000000-0005-0000-0000-00004D060000}"/>
    <cellStyle name="Valuta 2 2 2 3 4 3" xfId="1091" xr:uid="{00000000-0005-0000-0000-00004E060000}"/>
    <cellStyle name="Valuta 2 2 2 3 5" xfId="1756" xr:uid="{00000000-0005-0000-0000-00004F060000}"/>
    <cellStyle name="Valuta 2 2 2 3 6" xfId="1329" xr:uid="{00000000-0005-0000-0000-000050060000}"/>
    <cellStyle name="Valuta 2 2 2 3 7" xfId="853" xr:uid="{00000000-0005-0000-0000-000051060000}"/>
    <cellStyle name="Valuta 2 2 2 4" xfId="285" xr:uid="{00000000-0005-0000-0000-000052060000}"/>
    <cellStyle name="Valuta 2 2 2 4 2" xfId="683" xr:uid="{00000000-0005-0000-0000-000053060000}"/>
    <cellStyle name="Valuta 2 2 2 4 2 2" xfId="1604" xr:uid="{00000000-0005-0000-0000-000054060000}"/>
    <cellStyle name="Valuta 2 2 2 4 2 3" xfId="1141" xr:uid="{00000000-0005-0000-0000-000055060000}"/>
    <cellStyle name="Valuta 2 2 2 4 3" xfId="1800" xr:uid="{00000000-0005-0000-0000-000056060000}"/>
    <cellStyle name="Valuta 2 2 2 4 4" xfId="1379" xr:uid="{00000000-0005-0000-0000-000057060000}"/>
    <cellStyle name="Valuta 2 2 2 4 5" xfId="903" xr:uid="{00000000-0005-0000-0000-000058060000}"/>
    <cellStyle name="Valuta 2 2 2 5" xfId="472" xr:uid="{00000000-0005-0000-0000-000059060000}"/>
    <cellStyle name="Valuta 2 2 2 6" xfId="591" xr:uid="{00000000-0005-0000-0000-00005A060000}"/>
    <cellStyle name="Valuta 2 2 2 6 2" xfId="1512" xr:uid="{00000000-0005-0000-0000-00005B060000}"/>
    <cellStyle name="Valuta 2 2 2 6 3" xfId="1049" xr:uid="{00000000-0005-0000-0000-00005C060000}"/>
    <cellStyle name="Valuta 2 2 2 7" xfId="1715" xr:uid="{00000000-0005-0000-0000-00005D060000}"/>
    <cellStyle name="Valuta 2 2 2 8" xfId="1284" xr:uid="{00000000-0005-0000-0000-00005E060000}"/>
    <cellStyle name="Valuta 2 2 2 9" xfId="810" xr:uid="{00000000-0005-0000-0000-00005F060000}"/>
    <cellStyle name="Valuta 2 2 3" xfId="204" xr:uid="{00000000-0005-0000-0000-000060060000}"/>
    <cellStyle name="Valuta 2 2 3 2" xfId="245" xr:uid="{00000000-0005-0000-0000-000061060000}"/>
    <cellStyle name="Valuta 2 2 3 2 2" xfId="341" xr:uid="{00000000-0005-0000-0000-000062060000}"/>
    <cellStyle name="Valuta 2 2 3 2 2 2" xfId="739" xr:uid="{00000000-0005-0000-0000-000063060000}"/>
    <cellStyle name="Valuta 2 2 3 2 2 2 2" xfId="1660" xr:uid="{00000000-0005-0000-0000-000064060000}"/>
    <cellStyle name="Valuta 2 2 3 2 2 2 3" xfId="1197" xr:uid="{00000000-0005-0000-0000-000065060000}"/>
    <cellStyle name="Valuta 2 2 3 2 2 3" xfId="1853" xr:uid="{00000000-0005-0000-0000-000066060000}"/>
    <cellStyle name="Valuta 2 2 3 2 2 4" xfId="1435" xr:uid="{00000000-0005-0000-0000-000067060000}"/>
    <cellStyle name="Valuta 2 2 3 2 2 5" xfId="959" xr:uid="{00000000-0005-0000-0000-000068060000}"/>
    <cellStyle name="Valuta 2 2 3 2 3" xfId="477" xr:uid="{00000000-0005-0000-0000-000069060000}"/>
    <cellStyle name="Valuta 2 2 3 2 4" xfId="644" xr:uid="{00000000-0005-0000-0000-00006A060000}"/>
    <cellStyle name="Valuta 2 2 3 2 4 2" xfId="1565" xr:uid="{00000000-0005-0000-0000-00006B060000}"/>
    <cellStyle name="Valuta 2 2 3 2 4 3" xfId="1102" xr:uid="{00000000-0005-0000-0000-00006C060000}"/>
    <cellStyle name="Valuta 2 2 3 2 5" xfId="1767" xr:uid="{00000000-0005-0000-0000-00006D060000}"/>
    <cellStyle name="Valuta 2 2 3 2 6" xfId="1340" xr:uid="{00000000-0005-0000-0000-00006E060000}"/>
    <cellStyle name="Valuta 2 2 3 2 7" xfId="864" xr:uid="{00000000-0005-0000-0000-00006F060000}"/>
    <cellStyle name="Valuta 2 2 3 3" xfId="301" xr:uid="{00000000-0005-0000-0000-000070060000}"/>
    <cellStyle name="Valuta 2 2 3 3 2" xfId="699" xr:uid="{00000000-0005-0000-0000-000071060000}"/>
    <cellStyle name="Valuta 2 2 3 3 2 2" xfId="1620" xr:uid="{00000000-0005-0000-0000-000072060000}"/>
    <cellStyle name="Valuta 2 2 3 3 2 3" xfId="1157" xr:uid="{00000000-0005-0000-0000-000073060000}"/>
    <cellStyle name="Valuta 2 2 3 3 3" xfId="1813" xr:uid="{00000000-0005-0000-0000-000074060000}"/>
    <cellStyle name="Valuta 2 2 3 3 4" xfId="1395" xr:uid="{00000000-0005-0000-0000-000075060000}"/>
    <cellStyle name="Valuta 2 2 3 3 5" xfId="919" xr:uid="{00000000-0005-0000-0000-000076060000}"/>
    <cellStyle name="Valuta 2 2 3 4" xfId="476" xr:uid="{00000000-0005-0000-0000-000077060000}"/>
    <cellStyle name="Valuta 2 2 3 5" xfId="604" xr:uid="{00000000-0005-0000-0000-000078060000}"/>
    <cellStyle name="Valuta 2 2 3 5 2" xfId="1525" xr:uid="{00000000-0005-0000-0000-000079060000}"/>
    <cellStyle name="Valuta 2 2 3 5 3" xfId="1062" xr:uid="{00000000-0005-0000-0000-00007A060000}"/>
    <cellStyle name="Valuta 2 2 3 6" xfId="1727" xr:uid="{00000000-0005-0000-0000-00007B060000}"/>
    <cellStyle name="Valuta 2 2 3 7" xfId="1300" xr:uid="{00000000-0005-0000-0000-00007C060000}"/>
    <cellStyle name="Valuta 2 2 3 8" xfId="824" xr:uid="{00000000-0005-0000-0000-00007D060000}"/>
    <cellStyle name="Valuta 2 2 4" xfId="192" xr:uid="{00000000-0005-0000-0000-00007E060000}"/>
    <cellStyle name="Valuta 2 2 4 2" xfId="239" xr:uid="{00000000-0005-0000-0000-00007F060000}"/>
    <cellStyle name="Valuta 2 2 4 2 2" xfId="335" xr:uid="{00000000-0005-0000-0000-000080060000}"/>
    <cellStyle name="Valuta 2 2 4 2 2 2" xfId="733" xr:uid="{00000000-0005-0000-0000-000081060000}"/>
    <cellStyle name="Valuta 2 2 4 2 2 2 2" xfId="1654" xr:uid="{00000000-0005-0000-0000-000082060000}"/>
    <cellStyle name="Valuta 2 2 4 2 2 2 3" xfId="1191" xr:uid="{00000000-0005-0000-0000-000083060000}"/>
    <cellStyle name="Valuta 2 2 4 2 2 3" xfId="1847" xr:uid="{00000000-0005-0000-0000-000084060000}"/>
    <cellStyle name="Valuta 2 2 4 2 2 4" xfId="1429" xr:uid="{00000000-0005-0000-0000-000085060000}"/>
    <cellStyle name="Valuta 2 2 4 2 2 5" xfId="953" xr:uid="{00000000-0005-0000-0000-000086060000}"/>
    <cellStyle name="Valuta 2 2 4 2 3" xfId="479" xr:uid="{00000000-0005-0000-0000-000087060000}"/>
    <cellStyle name="Valuta 2 2 4 2 4" xfId="638" xr:uid="{00000000-0005-0000-0000-000088060000}"/>
    <cellStyle name="Valuta 2 2 4 2 4 2" xfId="1559" xr:uid="{00000000-0005-0000-0000-000089060000}"/>
    <cellStyle name="Valuta 2 2 4 2 4 3" xfId="1096" xr:uid="{00000000-0005-0000-0000-00008A060000}"/>
    <cellStyle name="Valuta 2 2 4 2 5" xfId="1761" xr:uid="{00000000-0005-0000-0000-00008B060000}"/>
    <cellStyle name="Valuta 2 2 4 2 6" xfId="1334" xr:uid="{00000000-0005-0000-0000-00008C060000}"/>
    <cellStyle name="Valuta 2 2 4 2 7" xfId="858" xr:uid="{00000000-0005-0000-0000-00008D060000}"/>
    <cellStyle name="Valuta 2 2 4 3" xfId="290" xr:uid="{00000000-0005-0000-0000-00008E060000}"/>
    <cellStyle name="Valuta 2 2 4 3 2" xfId="688" xr:uid="{00000000-0005-0000-0000-00008F060000}"/>
    <cellStyle name="Valuta 2 2 4 3 2 2" xfId="1609" xr:uid="{00000000-0005-0000-0000-000090060000}"/>
    <cellStyle name="Valuta 2 2 4 3 2 3" xfId="1146" xr:uid="{00000000-0005-0000-0000-000091060000}"/>
    <cellStyle name="Valuta 2 2 4 3 3" xfId="1805" xr:uid="{00000000-0005-0000-0000-000092060000}"/>
    <cellStyle name="Valuta 2 2 4 3 4" xfId="1384" xr:uid="{00000000-0005-0000-0000-000093060000}"/>
    <cellStyle name="Valuta 2 2 4 3 5" xfId="908" xr:uid="{00000000-0005-0000-0000-000094060000}"/>
    <cellStyle name="Valuta 2 2 4 4" xfId="478" xr:uid="{00000000-0005-0000-0000-000095060000}"/>
    <cellStyle name="Valuta 2 2 4 5" xfId="596" xr:uid="{00000000-0005-0000-0000-000096060000}"/>
    <cellStyle name="Valuta 2 2 4 5 2" xfId="1517" xr:uid="{00000000-0005-0000-0000-000097060000}"/>
    <cellStyle name="Valuta 2 2 4 5 3" xfId="1054" xr:uid="{00000000-0005-0000-0000-000098060000}"/>
    <cellStyle name="Valuta 2 2 4 6" xfId="1720" xr:uid="{00000000-0005-0000-0000-000099060000}"/>
    <cellStyle name="Valuta 2 2 4 7" xfId="1289" xr:uid="{00000000-0005-0000-0000-00009A060000}"/>
    <cellStyle name="Valuta 2 2 4 8" xfId="815" xr:uid="{00000000-0005-0000-0000-00009B060000}"/>
    <cellStyle name="Valuta 2 2 5" xfId="223" xr:uid="{00000000-0005-0000-0000-00009C060000}"/>
    <cellStyle name="Valuta 2 2 5 2" xfId="319" xr:uid="{00000000-0005-0000-0000-00009D060000}"/>
    <cellStyle name="Valuta 2 2 5 2 2" xfId="717" xr:uid="{00000000-0005-0000-0000-00009E060000}"/>
    <cellStyle name="Valuta 2 2 5 2 2 2" xfId="1638" xr:uid="{00000000-0005-0000-0000-00009F060000}"/>
    <cellStyle name="Valuta 2 2 5 2 2 3" xfId="1175" xr:uid="{00000000-0005-0000-0000-0000A0060000}"/>
    <cellStyle name="Valuta 2 2 5 2 3" xfId="1831" xr:uid="{00000000-0005-0000-0000-0000A1060000}"/>
    <cellStyle name="Valuta 2 2 5 2 4" xfId="1413" xr:uid="{00000000-0005-0000-0000-0000A2060000}"/>
    <cellStyle name="Valuta 2 2 5 2 5" xfId="937" xr:uid="{00000000-0005-0000-0000-0000A3060000}"/>
    <cellStyle name="Valuta 2 2 5 3" xfId="480" xr:uid="{00000000-0005-0000-0000-0000A4060000}"/>
    <cellStyle name="Valuta 2 2 5 4" xfId="622" xr:uid="{00000000-0005-0000-0000-0000A5060000}"/>
    <cellStyle name="Valuta 2 2 5 4 2" xfId="1543" xr:uid="{00000000-0005-0000-0000-0000A6060000}"/>
    <cellStyle name="Valuta 2 2 5 4 3" xfId="1080" xr:uid="{00000000-0005-0000-0000-0000A7060000}"/>
    <cellStyle name="Valuta 2 2 5 5" xfId="1745" xr:uid="{00000000-0005-0000-0000-0000A8060000}"/>
    <cellStyle name="Valuta 2 2 5 6" xfId="1318" xr:uid="{00000000-0005-0000-0000-0000A9060000}"/>
    <cellStyle name="Valuta 2 2 5 7" xfId="842" xr:uid="{00000000-0005-0000-0000-0000AA060000}"/>
    <cellStyle name="Valuta 2 2 6" xfId="274" xr:uid="{00000000-0005-0000-0000-0000AB060000}"/>
    <cellStyle name="Valuta 2 2 6 2" xfId="672" xr:uid="{00000000-0005-0000-0000-0000AC060000}"/>
    <cellStyle name="Valuta 2 2 6 2 2" xfId="1593" xr:uid="{00000000-0005-0000-0000-0000AD060000}"/>
    <cellStyle name="Valuta 2 2 6 2 3" xfId="1130" xr:uid="{00000000-0005-0000-0000-0000AE060000}"/>
    <cellStyle name="Valuta 2 2 6 3" xfId="1789" xr:uid="{00000000-0005-0000-0000-0000AF060000}"/>
    <cellStyle name="Valuta 2 2 6 4" xfId="1368" xr:uid="{00000000-0005-0000-0000-0000B0060000}"/>
    <cellStyle name="Valuta 2 2 6 5" xfId="892" xr:uid="{00000000-0005-0000-0000-0000B1060000}"/>
    <cellStyle name="Valuta 2 2 7" xfId="471" xr:uid="{00000000-0005-0000-0000-0000B2060000}"/>
    <cellStyle name="Valuta 2 2 8" xfId="169" xr:uid="{00000000-0005-0000-0000-0000B3060000}"/>
    <cellStyle name="Valuta 2 2 8 2" xfId="580" xr:uid="{00000000-0005-0000-0000-0000B4060000}"/>
    <cellStyle name="Valuta 2 2 8 2 2" xfId="1501" xr:uid="{00000000-0005-0000-0000-0000B5060000}"/>
    <cellStyle name="Valuta 2 2 8 2 3" xfId="1038" xr:uid="{00000000-0005-0000-0000-0000B6060000}"/>
    <cellStyle name="Valuta 2 2 8 3" xfId="1703" xr:uid="{00000000-0005-0000-0000-0000B7060000}"/>
    <cellStyle name="Valuta 2 2 8 4" xfId="1271" xr:uid="{00000000-0005-0000-0000-0000B8060000}"/>
    <cellStyle name="Valuta 2 2 8 5" xfId="797" xr:uid="{00000000-0005-0000-0000-0000B9060000}"/>
    <cellStyle name="Valuta 2 2 9" xfId="569" xr:uid="{00000000-0005-0000-0000-0000BA060000}"/>
    <cellStyle name="Valuta 2 2 9 2" xfId="1490" xr:uid="{00000000-0005-0000-0000-0000BB060000}"/>
    <cellStyle name="Valuta 2 2 9 3" xfId="1027" xr:uid="{00000000-0005-0000-0000-0000BC060000}"/>
    <cellStyle name="Valuta 2 3" xfId="114" xr:uid="{00000000-0005-0000-0000-0000BD060000}"/>
    <cellStyle name="Valuta 2 3 10" xfId="1249" xr:uid="{00000000-0005-0000-0000-0000BE060000}"/>
    <cellStyle name="Valuta 2 3 11" xfId="780" xr:uid="{00000000-0005-0000-0000-0000BF060000}"/>
    <cellStyle name="Valuta 2 3 2" xfId="209" xr:uid="{00000000-0005-0000-0000-0000C0060000}"/>
    <cellStyle name="Valuta 2 3 2 2" xfId="250" xr:uid="{00000000-0005-0000-0000-0000C1060000}"/>
    <cellStyle name="Valuta 2 3 2 2 2" xfId="346" xr:uid="{00000000-0005-0000-0000-0000C2060000}"/>
    <cellStyle name="Valuta 2 3 2 2 2 2" xfId="744" xr:uid="{00000000-0005-0000-0000-0000C3060000}"/>
    <cellStyle name="Valuta 2 3 2 2 2 2 2" xfId="1665" xr:uid="{00000000-0005-0000-0000-0000C4060000}"/>
    <cellStyle name="Valuta 2 3 2 2 2 2 3" xfId="1202" xr:uid="{00000000-0005-0000-0000-0000C5060000}"/>
    <cellStyle name="Valuta 2 3 2 2 2 3" xfId="1858" xr:uid="{00000000-0005-0000-0000-0000C6060000}"/>
    <cellStyle name="Valuta 2 3 2 2 2 4" xfId="1440" xr:uid="{00000000-0005-0000-0000-0000C7060000}"/>
    <cellStyle name="Valuta 2 3 2 2 2 5" xfId="964" xr:uid="{00000000-0005-0000-0000-0000C8060000}"/>
    <cellStyle name="Valuta 2 3 2 2 3" xfId="483" xr:uid="{00000000-0005-0000-0000-0000C9060000}"/>
    <cellStyle name="Valuta 2 3 2 2 4" xfId="649" xr:uid="{00000000-0005-0000-0000-0000CA060000}"/>
    <cellStyle name="Valuta 2 3 2 2 4 2" xfId="1570" xr:uid="{00000000-0005-0000-0000-0000CB060000}"/>
    <cellStyle name="Valuta 2 3 2 2 4 3" xfId="1107" xr:uid="{00000000-0005-0000-0000-0000CC060000}"/>
    <cellStyle name="Valuta 2 3 2 2 5" xfId="1772" xr:uid="{00000000-0005-0000-0000-0000CD060000}"/>
    <cellStyle name="Valuta 2 3 2 2 6" xfId="1345" xr:uid="{00000000-0005-0000-0000-0000CE060000}"/>
    <cellStyle name="Valuta 2 3 2 2 7" xfId="869" xr:uid="{00000000-0005-0000-0000-0000CF060000}"/>
    <cellStyle name="Valuta 2 3 2 3" xfId="306" xr:uid="{00000000-0005-0000-0000-0000D0060000}"/>
    <cellStyle name="Valuta 2 3 2 3 2" xfId="704" xr:uid="{00000000-0005-0000-0000-0000D1060000}"/>
    <cellStyle name="Valuta 2 3 2 3 2 2" xfId="1625" xr:uid="{00000000-0005-0000-0000-0000D2060000}"/>
    <cellStyle name="Valuta 2 3 2 3 2 3" xfId="1162" xr:uid="{00000000-0005-0000-0000-0000D3060000}"/>
    <cellStyle name="Valuta 2 3 2 3 3" xfId="1818" xr:uid="{00000000-0005-0000-0000-0000D4060000}"/>
    <cellStyle name="Valuta 2 3 2 3 4" xfId="1400" xr:uid="{00000000-0005-0000-0000-0000D5060000}"/>
    <cellStyle name="Valuta 2 3 2 3 5" xfId="924" xr:uid="{00000000-0005-0000-0000-0000D6060000}"/>
    <cellStyle name="Valuta 2 3 2 4" xfId="482" xr:uid="{00000000-0005-0000-0000-0000D7060000}"/>
    <cellStyle name="Valuta 2 3 2 5" xfId="609" xr:uid="{00000000-0005-0000-0000-0000D8060000}"/>
    <cellStyle name="Valuta 2 3 2 5 2" xfId="1530" xr:uid="{00000000-0005-0000-0000-0000D9060000}"/>
    <cellStyle name="Valuta 2 3 2 5 3" xfId="1067" xr:uid="{00000000-0005-0000-0000-0000DA060000}"/>
    <cellStyle name="Valuta 2 3 2 6" xfId="1732" xr:uid="{00000000-0005-0000-0000-0000DB060000}"/>
    <cellStyle name="Valuta 2 3 2 7" xfId="1305" xr:uid="{00000000-0005-0000-0000-0000DC060000}"/>
    <cellStyle name="Valuta 2 3 2 8" xfId="829" xr:uid="{00000000-0005-0000-0000-0000DD060000}"/>
    <cellStyle name="Valuta 2 3 3" xfId="195" xr:uid="{00000000-0005-0000-0000-0000DE060000}"/>
    <cellStyle name="Valuta 2 3 3 2" xfId="242" xr:uid="{00000000-0005-0000-0000-0000DF060000}"/>
    <cellStyle name="Valuta 2 3 3 2 2" xfId="338" xr:uid="{00000000-0005-0000-0000-0000E0060000}"/>
    <cellStyle name="Valuta 2 3 3 2 2 2" xfId="736" xr:uid="{00000000-0005-0000-0000-0000E1060000}"/>
    <cellStyle name="Valuta 2 3 3 2 2 2 2" xfId="1657" xr:uid="{00000000-0005-0000-0000-0000E2060000}"/>
    <cellStyle name="Valuta 2 3 3 2 2 2 3" xfId="1194" xr:uid="{00000000-0005-0000-0000-0000E3060000}"/>
    <cellStyle name="Valuta 2 3 3 2 2 3" xfId="1850" xr:uid="{00000000-0005-0000-0000-0000E4060000}"/>
    <cellStyle name="Valuta 2 3 3 2 2 4" xfId="1432" xr:uid="{00000000-0005-0000-0000-0000E5060000}"/>
    <cellStyle name="Valuta 2 3 3 2 2 5" xfId="956" xr:uid="{00000000-0005-0000-0000-0000E6060000}"/>
    <cellStyle name="Valuta 2 3 3 2 3" xfId="485" xr:uid="{00000000-0005-0000-0000-0000E7060000}"/>
    <cellStyle name="Valuta 2 3 3 2 4" xfId="641" xr:uid="{00000000-0005-0000-0000-0000E8060000}"/>
    <cellStyle name="Valuta 2 3 3 2 4 2" xfId="1562" xr:uid="{00000000-0005-0000-0000-0000E9060000}"/>
    <cellStyle name="Valuta 2 3 3 2 4 3" xfId="1099" xr:uid="{00000000-0005-0000-0000-0000EA060000}"/>
    <cellStyle name="Valuta 2 3 3 2 5" xfId="1764" xr:uid="{00000000-0005-0000-0000-0000EB060000}"/>
    <cellStyle name="Valuta 2 3 3 2 6" xfId="1337" xr:uid="{00000000-0005-0000-0000-0000EC060000}"/>
    <cellStyle name="Valuta 2 3 3 2 7" xfId="861" xr:uid="{00000000-0005-0000-0000-0000ED060000}"/>
    <cellStyle name="Valuta 2 3 3 3" xfId="293" xr:uid="{00000000-0005-0000-0000-0000EE060000}"/>
    <cellStyle name="Valuta 2 3 3 3 2" xfId="691" xr:uid="{00000000-0005-0000-0000-0000EF060000}"/>
    <cellStyle name="Valuta 2 3 3 3 2 2" xfId="1612" xr:uid="{00000000-0005-0000-0000-0000F0060000}"/>
    <cellStyle name="Valuta 2 3 3 3 2 3" xfId="1149" xr:uid="{00000000-0005-0000-0000-0000F1060000}"/>
    <cellStyle name="Valuta 2 3 3 3 3" xfId="1808" xr:uid="{00000000-0005-0000-0000-0000F2060000}"/>
    <cellStyle name="Valuta 2 3 3 3 4" xfId="1387" xr:uid="{00000000-0005-0000-0000-0000F3060000}"/>
    <cellStyle name="Valuta 2 3 3 3 5" xfId="911" xr:uid="{00000000-0005-0000-0000-0000F4060000}"/>
    <cellStyle name="Valuta 2 3 3 4" xfId="484" xr:uid="{00000000-0005-0000-0000-0000F5060000}"/>
    <cellStyle name="Valuta 2 3 3 5" xfId="599" xr:uid="{00000000-0005-0000-0000-0000F6060000}"/>
    <cellStyle name="Valuta 2 3 3 5 2" xfId="1520" xr:uid="{00000000-0005-0000-0000-0000F7060000}"/>
    <cellStyle name="Valuta 2 3 3 5 3" xfId="1057" xr:uid="{00000000-0005-0000-0000-0000F8060000}"/>
    <cellStyle name="Valuta 2 3 3 6" xfId="1723" xr:uid="{00000000-0005-0000-0000-0000F9060000}"/>
    <cellStyle name="Valuta 2 3 3 7" xfId="1292" xr:uid="{00000000-0005-0000-0000-0000FA060000}"/>
    <cellStyle name="Valuta 2 3 3 8" xfId="818" xr:uid="{00000000-0005-0000-0000-0000FB060000}"/>
    <cellStyle name="Valuta 2 3 4" xfId="226" xr:uid="{00000000-0005-0000-0000-0000FC060000}"/>
    <cellStyle name="Valuta 2 3 4 2" xfId="322" xr:uid="{00000000-0005-0000-0000-0000FD060000}"/>
    <cellStyle name="Valuta 2 3 4 2 2" xfId="720" xr:uid="{00000000-0005-0000-0000-0000FE060000}"/>
    <cellStyle name="Valuta 2 3 4 2 2 2" xfId="1641" xr:uid="{00000000-0005-0000-0000-0000FF060000}"/>
    <cellStyle name="Valuta 2 3 4 2 2 3" xfId="1178" xr:uid="{00000000-0005-0000-0000-000000070000}"/>
    <cellStyle name="Valuta 2 3 4 2 3" xfId="1834" xr:uid="{00000000-0005-0000-0000-000001070000}"/>
    <cellStyle name="Valuta 2 3 4 2 4" xfId="1416" xr:uid="{00000000-0005-0000-0000-000002070000}"/>
    <cellStyle name="Valuta 2 3 4 2 5" xfId="940" xr:uid="{00000000-0005-0000-0000-000003070000}"/>
    <cellStyle name="Valuta 2 3 4 3" xfId="486" xr:uid="{00000000-0005-0000-0000-000004070000}"/>
    <cellStyle name="Valuta 2 3 4 4" xfId="625" xr:uid="{00000000-0005-0000-0000-000005070000}"/>
    <cellStyle name="Valuta 2 3 4 4 2" xfId="1546" xr:uid="{00000000-0005-0000-0000-000006070000}"/>
    <cellStyle name="Valuta 2 3 4 4 3" xfId="1083" xr:uid="{00000000-0005-0000-0000-000007070000}"/>
    <cellStyle name="Valuta 2 3 4 5" xfId="1748" xr:uid="{00000000-0005-0000-0000-000008070000}"/>
    <cellStyle name="Valuta 2 3 4 6" xfId="1321" xr:uid="{00000000-0005-0000-0000-000009070000}"/>
    <cellStyle name="Valuta 2 3 4 7" xfId="845" xr:uid="{00000000-0005-0000-0000-00000A070000}"/>
    <cellStyle name="Valuta 2 3 5" xfId="277" xr:uid="{00000000-0005-0000-0000-00000B070000}"/>
    <cellStyle name="Valuta 2 3 5 2" xfId="675" xr:uid="{00000000-0005-0000-0000-00000C070000}"/>
    <cellStyle name="Valuta 2 3 5 2 2" xfId="1596" xr:uid="{00000000-0005-0000-0000-00000D070000}"/>
    <cellStyle name="Valuta 2 3 5 2 3" xfId="1133" xr:uid="{00000000-0005-0000-0000-00000E070000}"/>
    <cellStyle name="Valuta 2 3 5 3" xfId="1792" xr:uid="{00000000-0005-0000-0000-00000F070000}"/>
    <cellStyle name="Valuta 2 3 5 4" xfId="1371" xr:uid="{00000000-0005-0000-0000-000010070000}"/>
    <cellStyle name="Valuta 2 3 5 5" xfId="895" xr:uid="{00000000-0005-0000-0000-000011070000}"/>
    <cellStyle name="Valuta 2 3 6" xfId="481" xr:uid="{00000000-0005-0000-0000-000012070000}"/>
    <cellStyle name="Valuta 2 3 7" xfId="179" xr:uid="{00000000-0005-0000-0000-000013070000}"/>
    <cellStyle name="Valuta 2 3 7 2" xfId="583" xr:uid="{00000000-0005-0000-0000-000014070000}"/>
    <cellStyle name="Valuta 2 3 7 2 2" xfId="1504" xr:uid="{00000000-0005-0000-0000-000015070000}"/>
    <cellStyle name="Valuta 2 3 7 2 3" xfId="1041" xr:uid="{00000000-0005-0000-0000-000016070000}"/>
    <cellStyle name="Valuta 2 3 7 3" xfId="1707" xr:uid="{00000000-0005-0000-0000-000017070000}"/>
    <cellStyle name="Valuta 2 3 7 4" xfId="1276" xr:uid="{00000000-0005-0000-0000-000018070000}"/>
    <cellStyle name="Valuta 2 3 7 5" xfId="802" xr:uid="{00000000-0005-0000-0000-000019070000}"/>
    <cellStyle name="Valuta 2 3 8" xfId="573" xr:uid="{00000000-0005-0000-0000-00001A070000}"/>
    <cellStyle name="Valuta 2 3 8 2" xfId="1494" xr:uid="{00000000-0005-0000-0000-00001B070000}"/>
    <cellStyle name="Valuta 2 3 8 3" xfId="1031" xr:uid="{00000000-0005-0000-0000-00001C070000}"/>
    <cellStyle name="Valuta 2 3 9" xfId="1694" xr:uid="{00000000-0005-0000-0000-00001D070000}"/>
    <cellStyle name="Valuta 2 4" xfId="181" xr:uid="{00000000-0005-0000-0000-00001E070000}"/>
    <cellStyle name="Valuta 2 4 2" xfId="211" xr:uid="{00000000-0005-0000-0000-00001F070000}"/>
    <cellStyle name="Valuta 2 4 2 2" xfId="252" xr:uid="{00000000-0005-0000-0000-000020070000}"/>
    <cellStyle name="Valuta 2 4 2 2 2" xfId="348" xr:uid="{00000000-0005-0000-0000-000021070000}"/>
    <cellStyle name="Valuta 2 4 2 2 2 2" xfId="746" xr:uid="{00000000-0005-0000-0000-000022070000}"/>
    <cellStyle name="Valuta 2 4 2 2 2 2 2" xfId="1667" xr:uid="{00000000-0005-0000-0000-000023070000}"/>
    <cellStyle name="Valuta 2 4 2 2 2 2 3" xfId="1204" xr:uid="{00000000-0005-0000-0000-000024070000}"/>
    <cellStyle name="Valuta 2 4 2 2 2 3" xfId="1860" xr:uid="{00000000-0005-0000-0000-000025070000}"/>
    <cellStyle name="Valuta 2 4 2 2 2 4" xfId="1442" xr:uid="{00000000-0005-0000-0000-000026070000}"/>
    <cellStyle name="Valuta 2 4 2 2 2 5" xfId="966" xr:uid="{00000000-0005-0000-0000-000027070000}"/>
    <cellStyle name="Valuta 2 4 2 2 3" xfId="489" xr:uid="{00000000-0005-0000-0000-000028070000}"/>
    <cellStyle name="Valuta 2 4 2 2 4" xfId="651" xr:uid="{00000000-0005-0000-0000-000029070000}"/>
    <cellStyle name="Valuta 2 4 2 2 4 2" xfId="1572" xr:uid="{00000000-0005-0000-0000-00002A070000}"/>
    <cellStyle name="Valuta 2 4 2 2 4 3" xfId="1109" xr:uid="{00000000-0005-0000-0000-00002B070000}"/>
    <cellStyle name="Valuta 2 4 2 2 5" xfId="1774" xr:uid="{00000000-0005-0000-0000-00002C070000}"/>
    <cellStyle name="Valuta 2 4 2 2 6" xfId="1347" xr:uid="{00000000-0005-0000-0000-00002D070000}"/>
    <cellStyle name="Valuta 2 4 2 2 7" xfId="871" xr:uid="{00000000-0005-0000-0000-00002E070000}"/>
    <cellStyle name="Valuta 2 4 2 3" xfId="308" xr:uid="{00000000-0005-0000-0000-00002F070000}"/>
    <cellStyle name="Valuta 2 4 2 3 2" xfId="706" xr:uid="{00000000-0005-0000-0000-000030070000}"/>
    <cellStyle name="Valuta 2 4 2 3 2 2" xfId="1627" xr:uid="{00000000-0005-0000-0000-000031070000}"/>
    <cellStyle name="Valuta 2 4 2 3 2 3" xfId="1164" xr:uid="{00000000-0005-0000-0000-000032070000}"/>
    <cellStyle name="Valuta 2 4 2 3 3" xfId="1820" xr:uid="{00000000-0005-0000-0000-000033070000}"/>
    <cellStyle name="Valuta 2 4 2 3 4" xfId="1402" xr:uid="{00000000-0005-0000-0000-000034070000}"/>
    <cellStyle name="Valuta 2 4 2 3 5" xfId="926" xr:uid="{00000000-0005-0000-0000-000035070000}"/>
    <cellStyle name="Valuta 2 4 2 4" xfId="488" xr:uid="{00000000-0005-0000-0000-000036070000}"/>
    <cellStyle name="Valuta 2 4 2 5" xfId="611" xr:uid="{00000000-0005-0000-0000-000037070000}"/>
    <cellStyle name="Valuta 2 4 2 5 2" xfId="1532" xr:uid="{00000000-0005-0000-0000-000038070000}"/>
    <cellStyle name="Valuta 2 4 2 5 3" xfId="1069" xr:uid="{00000000-0005-0000-0000-000039070000}"/>
    <cellStyle name="Valuta 2 4 2 6" xfId="1734" xr:uid="{00000000-0005-0000-0000-00003A070000}"/>
    <cellStyle name="Valuta 2 4 2 7" xfId="1307" xr:uid="{00000000-0005-0000-0000-00003B070000}"/>
    <cellStyle name="Valuta 2 4 2 8" xfId="831" xr:uid="{00000000-0005-0000-0000-00003C070000}"/>
    <cellStyle name="Valuta 2 4 3" xfId="228" xr:uid="{00000000-0005-0000-0000-00003D070000}"/>
    <cellStyle name="Valuta 2 4 3 2" xfId="324" xr:uid="{00000000-0005-0000-0000-00003E070000}"/>
    <cellStyle name="Valuta 2 4 3 2 2" xfId="722" xr:uid="{00000000-0005-0000-0000-00003F070000}"/>
    <cellStyle name="Valuta 2 4 3 2 2 2" xfId="1643" xr:uid="{00000000-0005-0000-0000-000040070000}"/>
    <cellStyle name="Valuta 2 4 3 2 2 3" xfId="1180" xr:uid="{00000000-0005-0000-0000-000041070000}"/>
    <cellStyle name="Valuta 2 4 3 2 3" xfId="1836" xr:uid="{00000000-0005-0000-0000-000042070000}"/>
    <cellStyle name="Valuta 2 4 3 2 4" xfId="1418" xr:uid="{00000000-0005-0000-0000-000043070000}"/>
    <cellStyle name="Valuta 2 4 3 2 5" xfId="942" xr:uid="{00000000-0005-0000-0000-000044070000}"/>
    <cellStyle name="Valuta 2 4 3 3" xfId="490" xr:uid="{00000000-0005-0000-0000-000045070000}"/>
    <cellStyle name="Valuta 2 4 3 4" xfId="627" xr:uid="{00000000-0005-0000-0000-000046070000}"/>
    <cellStyle name="Valuta 2 4 3 4 2" xfId="1548" xr:uid="{00000000-0005-0000-0000-000047070000}"/>
    <cellStyle name="Valuta 2 4 3 4 3" xfId="1085" xr:uid="{00000000-0005-0000-0000-000048070000}"/>
    <cellStyle name="Valuta 2 4 3 5" xfId="1750" xr:uid="{00000000-0005-0000-0000-000049070000}"/>
    <cellStyle name="Valuta 2 4 3 6" xfId="1323" xr:uid="{00000000-0005-0000-0000-00004A070000}"/>
    <cellStyle name="Valuta 2 4 3 7" xfId="847" xr:uid="{00000000-0005-0000-0000-00004B070000}"/>
    <cellStyle name="Valuta 2 4 4" xfId="279" xr:uid="{00000000-0005-0000-0000-00004C070000}"/>
    <cellStyle name="Valuta 2 4 4 2" xfId="677" xr:uid="{00000000-0005-0000-0000-00004D070000}"/>
    <cellStyle name="Valuta 2 4 4 2 2" xfId="1598" xr:uid="{00000000-0005-0000-0000-00004E070000}"/>
    <cellStyle name="Valuta 2 4 4 2 3" xfId="1135" xr:uid="{00000000-0005-0000-0000-00004F070000}"/>
    <cellStyle name="Valuta 2 4 4 3" xfId="1794" xr:uid="{00000000-0005-0000-0000-000050070000}"/>
    <cellStyle name="Valuta 2 4 4 4" xfId="1373" xr:uid="{00000000-0005-0000-0000-000051070000}"/>
    <cellStyle name="Valuta 2 4 4 5" xfId="897" xr:uid="{00000000-0005-0000-0000-000052070000}"/>
    <cellStyle name="Valuta 2 4 5" xfId="487" xr:uid="{00000000-0005-0000-0000-000053070000}"/>
    <cellStyle name="Valuta 2 4 6" xfId="585" xr:uid="{00000000-0005-0000-0000-000054070000}"/>
    <cellStyle name="Valuta 2 4 6 2" xfId="1506" xr:uid="{00000000-0005-0000-0000-000055070000}"/>
    <cellStyle name="Valuta 2 4 6 3" xfId="1043" xr:uid="{00000000-0005-0000-0000-000056070000}"/>
    <cellStyle name="Valuta 2 4 7" xfId="1709" xr:uid="{00000000-0005-0000-0000-000057070000}"/>
    <cellStyle name="Valuta 2 4 8" xfId="1278" xr:uid="{00000000-0005-0000-0000-000058070000}"/>
    <cellStyle name="Valuta 2 4 9" xfId="804" xr:uid="{00000000-0005-0000-0000-000059070000}"/>
    <cellStyle name="Valuta 2 5" xfId="183" xr:uid="{00000000-0005-0000-0000-00005A070000}"/>
    <cellStyle name="Valuta 2 5 2" xfId="213" xr:uid="{00000000-0005-0000-0000-00005B070000}"/>
    <cellStyle name="Valuta 2 5 2 2" xfId="254" xr:uid="{00000000-0005-0000-0000-00005C070000}"/>
    <cellStyle name="Valuta 2 5 2 2 2" xfId="350" xr:uid="{00000000-0005-0000-0000-00005D070000}"/>
    <cellStyle name="Valuta 2 5 2 2 2 2" xfId="748" xr:uid="{00000000-0005-0000-0000-00005E070000}"/>
    <cellStyle name="Valuta 2 5 2 2 2 2 2" xfId="1669" xr:uid="{00000000-0005-0000-0000-00005F070000}"/>
    <cellStyle name="Valuta 2 5 2 2 2 2 3" xfId="1206" xr:uid="{00000000-0005-0000-0000-000060070000}"/>
    <cellStyle name="Valuta 2 5 2 2 2 3" xfId="1862" xr:uid="{00000000-0005-0000-0000-000061070000}"/>
    <cellStyle name="Valuta 2 5 2 2 2 4" xfId="1444" xr:uid="{00000000-0005-0000-0000-000062070000}"/>
    <cellStyle name="Valuta 2 5 2 2 2 5" xfId="968" xr:uid="{00000000-0005-0000-0000-000063070000}"/>
    <cellStyle name="Valuta 2 5 2 2 3" xfId="493" xr:uid="{00000000-0005-0000-0000-000064070000}"/>
    <cellStyle name="Valuta 2 5 2 2 4" xfId="653" xr:uid="{00000000-0005-0000-0000-000065070000}"/>
    <cellStyle name="Valuta 2 5 2 2 4 2" xfId="1574" xr:uid="{00000000-0005-0000-0000-000066070000}"/>
    <cellStyle name="Valuta 2 5 2 2 4 3" xfId="1111" xr:uid="{00000000-0005-0000-0000-000067070000}"/>
    <cellStyle name="Valuta 2 5 2 2 5" xfId="1776" xr:uid="{00000000-0005-0000-0000-000068070000}"/>
    <cellStyle name="Valuta 2 5 2 2 6" xfId="1349" xr:uid="{00000000-0005-0000-0000-000069070000}"/>
    <cellStyle name="Valuta 2 5 2 2 7" xfId="873" xr:uid="{00000000-0005-0000-0000-00006A070000}"/>
    <cellStyle name="Valuta 2 5 2 3" xfId="310" xr:uid="{00000000-0005-0000-0000-00006B070000}"/>
    <cellStyle name="Valuta 2 5 2 3 2" xfId="708" xr:uid="{00000000-0005-0000-0000-00006C070000}"/>
    <cellStyle name="Valuta 2 5 2 3 2 2" xfId="1629" xr:uid="{00000000-0005-0000-0000-00006D070000}"/>
    <cellStyle name="Valuta 2 5 2 3 2 3" xfId="1166" xr:uid="{00000000-0005-0000-0000-00006E070000}"/>
    <cellStyle name="Valuta 2 5 2 3 3" xfId="1822" xr:uid="{00000000-0005-0000-0000-00006F070000}"/>
    <cellStyle name="Valuta 2 5 2 3 4" xfId="1404" xr:uid="{00000000-0005-0000-0000-000070070000}"/>
    <cellStyle name="Valuta 2 5 2 3 5" xfId="928" xr:uid="{00000000-0005-0000-0000-000071070000}"/>
    <cellStyle name="Valuta 2 5 2 4" xfId="492" xr:uid="{00000000-0005-0000-0000-000072070000}"/>
    <cellStyle name="Valuta 2 5 2 5" xfId="613" xr:uid="{00000000-0005-0000-0000-000073070000}"/>
    <cellStyle name="Valuta 2 5 2 5 2" xfId="1534" xr:uid="{00000000-0005-0000-0000-000074070000}"/>
    <cellStyle name="Valuta 2 5 2 5 3" xfId="1071" xr:uid="{00000000-0005-0000-0000-000075070000}"/>
    <cellStyle name="Valuta 2 5 2 6" xfId="1736" xr:uid="{00000000-0005-0000-0000-000076070000}"/>
    <cellStyle name="Valuta 2 5 2 7" xfId="1309" xr:uid="{00000000-0005-0000-0000-000077070000}"/>
    <cellStyle name="Valuta 2 5 2 8" xfId="833" xr:uid="{00000000-0005-0000-0000-000078070000}"/>
    <cellStyle name="Valuta 2 5 3" xfId="230" xr:uid="{00000000-0005-0000-0000-000079070000}"/>
    <cellStyle name="Valuta 2 5 3 2" xfId="326" xr:uid="{00000000-0005-0000-0000-00007A070000}"/>
    <cellStyle name="Valuta 2 5 3 2 2" xfId="724" xr:uid="{00000000-0005-0000-0000-00007B070000}"/>
    <cellStyle name="Valuta 2 5 3 2 2 2" xfId="1645" xr:uid="{00000000-0005-0000-0000-00007C070000}"/>
    <cellStyle name="Valuta 2 5 3 2 2 3" xfId="1182" xr:uid="{00000000-0005-0000-0000-00007D070000}"/>
    <cellStyle name="Valuta 2 5 3 2 3" xfId="1838" xr:uid="{00000000-0005-0000-0000-00007E070000}"/>
    <cellStyle name="Valuta 2 5 3 2 4" xfId="1420" xr:uid="{00000000-0005-0000-0000-00007F070000}"/>
    <cellStyle name="Valuta 2 5 3 2 5" xfId="944" xr:uid="{00000000-0005-0000-0000-000080070000}"/>
    <cellStyle name="Valuta 2 5 3 3" xfId="494" xr:uid="{00000000-0005-0000-0000-000081070000}"/>
    <cellStyle name="Valuta 2 5 3 4" xfId="629" xr:uid="{00000000-0005-0000-0000-000082070000}"/>
    <cellStyle name="Valuta 2 5 3 4 2" xfId="1550" xr:uid="{00000000-0005-0000-0000-000083070000}"/>
    <cellStyle name="Valuta 2 5 3 4 3" xfId="1087" xr:uid="{00000000-0005-0000-0000-000084070000}"/>
    <cellStyle name="Valuta 2 5 3 5" xfId="1752" xr:uid="{00000000-0005-0000-0000-000085070000}"/>
    <cellStyle name="Valuta 2 5 3 6" xfId="1325" xr:uid="{00000000-0005-0000-0000-000086070000}"/>
    <cellStyle name="Valuta 2 5 3 7" xfId="849" xr:uid="{00000000-0005-0000-0000-000087070000}"/>
    <cellStyle name="Valuta 2 5 4" xfId="281" xr:uid="{00000000-0005-0000-0000-000088070000}"/>
    <cellStyle name="Valuta 2 5 4 2" xfId="679" xr:uid="{00000000-0005-0000-0000-000089070000}"/>
    <cellStyle name="Valuta 2 5 4 2 2" xfId="1600" xr:uid="{00000000-0005-0000-0000-00008A070000}"/>
    <cellStyle name="Valuta 2 5 4 2 3" xfId="1137" xr:uid="{00000000-0005-0000-0000-00008B070000}"/>
    <cellStyle name="Valuta 2 5 4 3" xfId="1796" xr:uid="{00000000-0005-0000-0000-00008C070000}"/>
    <cellStyle name="Valuta 2 5 4 4" xfId="1375" xr:uid="{00000000-0005-0000-0000-00008D070000}"/>
    <cellStyle name="Valuta 2 5 4 5" xfId="899" xr:uid="{00000000-0005-0000-0000-00008E070000}"/>
    <cellStyle name="Valuta 2 5 5" xfId="491" xr:uid="{00000000-0005-0000-0000-00008F070000}"/>
    <cellStyle name="Valuta 2 5 6" xfId="587" xr:uid="{00000000-0005-0000-0000-000090070000}"/>
    <cellStyle name="Valuta 2 5 6 2" xfId="1508" xr:uid="{00000000-0005-0000-0000-000091070000}"/>
    <cellStyle name="Valuta 2 5 6 3" xfId="1045" xr:uid="{00000000-0005-0000-0000-000092070000}"/>
    <cellStyle name="Valuta 2 5 7" xfId="1711" xr:uid="{00000000-0005-0000-0000-000093070000}"/>
    <cellStyle name="Valuta 2 5 8" xfId="1280" xr:uid="{00000000-0005-0000-0000-000094070000}"/>
    <cellStyle name="Valuta 2 5 9" xfId="806" xr:uid="{00000000-0005-0000-0000-000095070000}"/>
    <cellStyle name="Valuta 2 6" xfId="185" xr:uid="{00000000-0005-0000-0000-000096070000}"/>
    <cellStyle name="Valuta 2 6 2" xfId="215" xr:uid="{00000000-0005-0000-0000-000097070000}"/>
    <cellStyle name="Valuta 2 6 2 2" xfId="256" xr:uid="{00000000-0005-0000-0000-000098070000}"/>
    <cellStyle name="Valuta 2 6 2 2 2" xfId="352" xr:uid="{00000000-0005-0000-0000-000099070000}"/>
    <cellStyle name="Valuta 2 6 2 2 2 2" xfId="750" xr:uid="{00000000-0005-0000-0000-00009A070000}"/>
    <cellStyle name="Valuta 2 6 2 2 2 2 2" xfId="1671" xr:uid="{00000000-0005-0000-0000-00009B070000}"/>
    <cellStyle name="Valuta 2 6 2 2 2 2 3" xfId="1208" xr:uid="{00000000-0005-0000-0000-00009C070000}"/>
    <cellStyle name="Valuta 2 6 2 2 2 3" xfId="1864" xr:uid="{00000000-0005-0000-0000-00009D070000}"/>
    <cellStyle name="Valuta 2 6 2 2 2 4" xfId="1446" xr:uid="{00000000-0005-0000-0000-00009E070000}"/>
    <cellStyle name="Valuta 2 6 2 2 2 5" xfId="970" xr:uid="{00000000-0005-0000-0000-00009F070000}"/>
    <cellStyle name="Valuta 2 6 2 2 3" xfId="497" xr:uid="{00000000-0005-0000-0000-0000A0070000}"/>
    <cellStyle name="Valuta 2 6 2 2 4" xfId="655" xr:uid="{00000000-0005-0000-0000-0000A1070000}"/>
    <cellStyle name="Valuta 2 6 2 2 4 2" xfId="1576" xr:uid="{00000000-0005-0000-0000-0000A2070000}"/>
    <cellStyle name="Valuta 2 6 2 2 4 3" xfId="1113" xr:uid="{00000000-0005-0000-0000-0000A3070000}"/>
    <cellStyle name="Valuta 2 6 2 2 5" xfId="1778" xr:uid="{00000000-0005-0000-0000-0000A4070000}"/>
    <cellStyle name="Valuta 2 6 2 2 6" xfId="1351" xr:uid="{00000000-0005-0000-0000-0000A5070000}"/>
    <cellStyle name="Valuta 2 6 2 2 7" xfId="875" xr:uid="{00000000-0005-0000-0000-0000A6070000}"/>
    <cellStyle name="Valuta 2 6 2 3" xfId="312" xr:uid="{00000000-0005-0000-0000-0000A7070000}"/>
    <cellStyle name="Valuta 2 6 2 3 2" xfId="710" xr:uid="{00000000-0005-0000-0000-0000A8070000}"/>
    <cellStyle name="Valuta 2 6 2 3 2 2" xfId="1631" xr:uid="{00000000-0005-0000-0000-0000A9070000}"/>
    <cellStyle name="Valuta 2 6 2 3 2 3" xfId="1168" xr:uid="{00000000-0005-0000-0000-0000AA070000}"/>
    <cellStyle name="Valuta 2 6 2 3 3" xfId="1824" xr:uid="{00000000-0005-0000-0000-0000AB070000}"/>
    <cellStyle name="Valuta 2 6 2 3 4" xfId="1406" xr:uid="{00000000-0005-0000-0000-0000AC070000}"/>
    <cellStyle name="Valuta 2 6 2 3 5" xfId="930" xr:uid="{00000000-0005-0000-0000-0000AD070000}"/>
    <cellStyle name="Valuta 2 6 2 4" xfId="496" xr:uid="{00000000-0005-0000-0000-0000AE070000}"/>
    <cellStyle name="Valuta 2 6 2 5" xfId="615" xr:uid="{00000000-0005-0000-0000-0000AF070000}"/>
    <cellStyle name="Valuta 2 6 2 5 2" xfId="1536" xr:uid="{00000000-0005-0000-0000-0000B0070000}"/>
    <cellStyle name="Valuta 2 6 2 5 3" xfId="1073" xr:uid="{00000000-0005-0000-0000-0000B1070000}"/>
    <cellStyle name="Valuta 2 6 2 6" xfId="1738" xr:uid="{00000000-0005-0000-0000-0000B2070000}"/>
    <cellStyle name="Valuta 2 6 2 7" xfId="1311" xr:uid="{00000000-0005-0000-0000-0000B3070000}"/>
    <cellStyle name="Valuta 2 6 2 8" xfId="835" xr:uid="{00000000-0005-0000-0000-0000B4070000}"/>
    <cellStyle name="Valuta 2 6 3" xfId="232" xr:uid="{00000000-0005-0000-0000-0000B5070000}"/>
    <cellStyle name="Valuta 2 6 3 2" xfId="328" xr:uid="{00000000-0005-0000-0000-0000B6070000}"/>
    <cellStyle name="Valuta 2 6 3 2 2" xfId="726" xr:uid="{00000000-0005-0000-0000-0000B7070000}"/>
    <cellStyle name="Valuta 2 6 3 2 2 2" xfId="1647" xr:uid="{00000000-0005-0000-0000-0000B8070000}"/>
    <cellStyle name="Valuta 2 6 3 2 2 3" xfId="1184" xr:uid="{00000000-0005-0000-0000-0000B9070000}"/>
    <cellStyle name="Valuta 2 6 3 2 3" xfId="1840" xr:uid="{00000000-0005-0000-0000-0000BA070000}"/>
    <cellStyle name="Valuta 2 6 3 2 4" xfId="1422" xr:uid="{00000000-0005-0000-0000-0000BB070000}"/>
    <cellStyle name="Valuta 2 6 3 2 5" xfId="946" xr:uid="{00000000-0005-0000-0000-0000BC070000}"/>
    <cellStyle name="Valuta 2 6 3 3" xfId="498" xr:uid="{00000000-0005-0000-0000-0000BD070000}"/>
    <cellStyle name="Valuta 2 6 3 4" xfId="631" xr:uid="{00000000-0005-0000-0000-0000BE070000}"/>
    <cellStyle name="Valuta 2 6 3 4 2" xfId="1552" xr:uid="{00000000-0005-0000-0000-0000BF070000}"/>
    <cellStyle name="Valuta 2 6 3 4 3" xfId="1089" xr:uid="{00000000-0005-0000-0000-0000C0070000}"/>
    <cellStyle name="Valuta 2 6 3 5" xfId="1754" xr:uid="{00000000-0005-0000-0000-0000C1070000}"/>
    <cellStyle name="Valuta 2 6 3 6" xfId="1327" xr:uid="{00000000-0005-0000-0000-0000C2070000}"/>
    <cellStyle name="Valuta 2 6 3 7" xfId="851" xr:uid="{00000000-0005-0000-0000-0000C3070000}"/>
    <cellStyle name="Valuta 2 6 4" xfId="283" xr:uid="{00000000-0005-0000-0000-0000C4070000}"/>
    <cellStyle name="Valuta 2 6 4 2" xfId="681" xr:uid="{00000000-0005-0000-0000-0000C5070000}"/>
    <cellStyle name="Valuta 2 6 4 2 2" xfId="1602" xr:uid="{00000000-0005-0000-0000-0000C6070000}"/>
    <cellStyle name="Valuta 2 6 4 2 3" xfId="1139" xr:uid="{00000000-0005-0000-0000-0000C7070000}"/>
    <cellStyle name="Valuta 2 6 4 3" xfId="1798" xr:uid="{00000000-0005-0000-0000-0000C8070000}"/>
    <cellStyle name="Valuta 2 6 4 4" xfId="1377" xr:uid="{00000000-0005-0000-0000-0000C9070000}"/>
    <cellStyle name="Valuta 2 6 4 5" xfId="901" xr:uid="{00000000-0005-0000-0000-0000CA070000}"/>
    <cellStyle name="Valuta 2 6 5" xfId="495" xr:uid="{00000000-0005-0000-0000-0000CB070000}"/>
    <cellStyle name="Valuta 2 6 6" xfId="589" xr:uid="{00000000-0005-0000-0000-0000CC070000}"/>
    <cellStyle name="Valuta 2 6 6 2" xfId="1510" xr:uid="{00000000-0005-0000-0000-0000CD070000}"/>
    <cellStyle name="Valuta 2 6 6 3" xfId="1047" xr:uid="{00000000-0005-0000-0000-0000CE070000}"/>
    <cellStyle name="Valuta 2 6 7" xfId="1713" xr:uid="{00000000-0005-0000-0000-0000CF070000}"/>
    <cellStyle name="Valuta 2 6 8" xfId="1282" xr:uid="{00000000-0005-0000-0000-0000D0070000}"/>
    <cellStyle name="Valuta 2 6 9" xfId="808" xr:uid="{00000000-0005-0000-0000-0000D1070000}"/>
    <cellStyle name="Valuta 2 7" xfId="199" xr:uid="{00000000-0005-0000-0000-0000D2070000}"/>
    <cellStyle name="Valuta 2 7 2" xfId="243" xr:uid="{00000000-0005-0000-0000-0000D3070000}"/>
    <cellStyle name="Valuta 2 7 2 2" xfId="339" xr:uid="{00000000-0005-0000-0000-0000D4070000}"/>
    <cellStyle name="Valuta 2 7 2 2 2" xfId="737" xr:uid="{00000000-0005-0000-0000-0000D5070000}"/>
    <cellStyle name="Valuta 2 7 2 2 2 2" xfId="1658" xr:uid="{00000000-0005-0000-0000-0000D6070000}"/>
    <cellStyle name="Valuta 2 7 2 2 2 3" xfId="1195" xr:uid="{00000000-0005-0000-0000-0000D7070000}"/>
    <cellStyle name="Valuta 2 7 2 2 3" xfId="1851" xr:uid="{00000000-0005-0000-0000-0000D8070000}"/>
    <cellStyle name="Valuta 2 7 2 2 4" xfId="1433" xr:uid="{00000000-0005-0000-0000-0000D9070000}"/>
    <cellStyle name="Valuta 2 7 2 2 5" xfId="957" xr:uid="{00000000-0005-0000-0000-0000DA070000}"/>
    <cellStyle name="Valuta 2 7 2 3" xfId="500" xr:uid="{00000000-0005-0000-0000-0000DB070000}"/>
    <cellStyle name="Valuta 2 7 2 4" xfId="642" xr:uid="{00000000-0005-0000-0000-0000DC070000}"/>
    <cellStyle name="Valuta 2 7 2 4 2" xfId="1563" xr:uid="{00000000-0005-0000-0000-0000DD070000}"/>
    <cellStyle name="Valuta 2 7 2 4 3" xfId="1100" xr:uid="{00000000-0005-0000-0000-0000DE070000}"/>
    <cellStyle name="Valuta 2 7 2 5" xfId="1765" xr:uid="{00000000-0005-0000-0000-0000DF070000}"/>
    <cellStyle name="Valuta 2 7 2 6" xfId="1338" xr:uid="{00000000-0005-0000-0000-0000E0070000}"/>
    <cellStyle name="Valuta 2 7 2 7" xfId="862" xr:uid="{00000000-0005-0000-0000-0000E1070000}"/>
    <cellStyle name="Valuta 2 7 3" xfId="294" xr:uid="{00000000-0005-0000-0000-0000E2070000}"/>
    <cellStyle name="Valuta 2 7 3 2" xfId="692" xr:uid="{00000000-0005-0000-0000-0000E3070000}"/>
    <cellStyle name="Valuta 2 7 3 2 2" xfId="1613" xr:uid="{00000000-0005-0000-0000-0000E4070000}"/>
    <cellStyle name="Valuta 2 7 3 2 3" xfId="1150" xr:uid="{00000000-0005-0000-0000-0000E5070000}"/>
    <cellStyle name="Valuta 2 7 3 3" xfId="1809" xr:uid="{00000000-0005-0000-0000-0000E6070000}"/>
    <cellStyle name="Valuta 2 7 3 4" xfId="1388" xr:uid="{00000000-0005-0000-0000-0000E7070000}"/>
    <cellStyle name="Valuta 2 7 3 5" xfId="912" xr:uid="{00000000-0005-0000-0000-0000E8070000}"/>
    <cellStyle name="Valuta 2 7 4" xfId="499" xr:uid="{00000000-0005-0000-0000-0000E9070000}"/>
    <cellStyle name="Valuta 2 7 5" xfId="600" xr:uid="{00000000-0005-0000-0000-0000EA070000}"/>
    <cellStyle name="Valuta 2 7 5 2" xfId="1521" xr:uid="{00000000-0005-0000-0000-0000EB070000}"/>
    <cellStyle name="Valuta 2 7 5 3" xfId="1058" xr:uid="{00000000-0005-0000-0000-0000EC070000}"/>
    <cellStyle name="Valuta 2 7 6" xfId="1724" xr:uid="{00000000-0005-0000-0000-0000ED070000}"/>
    <cellStyle name="Valuta 2 7 7" xfId="1295" xr:uid="{00000000-0005-0000-0000-0000EE070000}"/>
    <cellStyle name="Valuta 2 7 8" xfId="821" xr:uid="{00000000-0005-0000-0000-0000EF070000}"/>
    <cellStyle name="Valuta 2 8" xfId="190" xr:uid="{00000000-0005-0000-0000-0000F0070000}"/>
    <cellStyle name="Valuta 2 8 2" xfId="237" xr:uid="{00000000-0005-0000-0000-0000F1070000}"/>
    <cellStyle name="Valuta 2 8 2 2" xfId="333" xr:uid="{00000000-0005-0000-0000-0000F2070000}"/>
    <cellStyle name="Valuta 2 8 2 2 2" xfId="731" xr:uid="{00000000-0005-0000-0000-0000F3070000}"/>
    <cellStyle name="Valuta 2 8 2 2 2 2" xfId="1652" xr:uid="{00000000-0005-0000-0000-0000F4070000}"/>
    <cellStyle name="Valuta 2 8 2 2 2 3" xfId="1189" xr:uid="{00000000-0005-0000-0000-0000F5070000}"/>
    <cellStyle name="Valuta 2 8 2 2 3" xfId="1845" xr:uid="{00000000-0005-0000-0000-0000F6070000}"/>
    <cellStyle name="Valuta 2 8 2 2 4" xfId="1427" xr:uid="{00000000-0005-0000-0000-0000F7070000}"/>
    <cellStyle name="Valuta 2 8 2 2 5" xfId="951" xr:uid="{00000000-0005-0000-0000-0000F8070000}"/>
    <cellStyle name="Valuta 2 8 2 3" xfId="502" xr:uid="{00000000-0005-0000-0000-0000F9070000}"/>
    <cellStyle name="Valuta 2 8 2 4" xfId="636" xr:uid="{00000000-0005-0000-0000-0000FA070000}"/>
    <cellStyle name="Valuta 2 8 2 4 2" xfId="1557" xr:uid="{00000000-0005-0000-0000-0000FB070000}"/>
    <cellStyle name="Valuta 2 8 2 4 3" xfId="1094" xr:uid="{00000000-0005-0000-0000-0000FC070000}"/>
    <cellStyle name="Valuta 2 8 2 5" xfId="1759" xr:uid="{00000000-0005-0000-0000-0000FD070000}"/>
    <cellStyle name="Valuta 2 8 2 6" xfId="1332" xr:uid="{00000000-0005-0000-0000-0000FE070000}"/>
    <cellStyle name="Valuta 2 8 2 7" xfId="856" xr:uid="{00000000-0005-0000-0000-0000FF070000}"/>
    <cellStyle name="Valuta 2 8 3" xfId="288" xr:uid="{00000000-0005-0000-0000-000000080000}"/>
    <cellStyle name="Valuta 2 8 3 2" xfId="686" xr:uid="{00000000-0005-0000-0000-000001080000}"/>
    <cellStyle name="Valuta 2 8 3 2 2" xfId="1607" xr:uid="{00000000-0005-0000-0000-000002080000}"/>
    <cellStyle name="Valuta 2 8 3 2 3" xfId="1144" xr:uid="{00000000-0005-0000-0000-000003080000}"/>
    <cellStyle name="Valuta 2 8 3 3" xfId="1803" xr:uid="{00000000-0005-0000-0000-000004080000}"/>
    <cellStyle name="Valuta 2 8 3 4" xfId="1382" xr:uid="{00000000-0005-0000-0000-000005080000}"/>
    <cellStyle name="Valuta 2 8 3 5" xfId="906" xr:uid="{00000000-0005-0000-0000-000006080000}"/>
    <cellStyle name="Valuta 2 8 4" xfId="501" xr:uid="{00000000-0005-0000-0000-000007080000}"/>
    <cellStyle name="Valuta 2 8 5" xfId="594" xr:uid="{00000000-0005-0000-0000-000008080000}"/>
    <cellStyle name="Valuta 2 8 5 2" xfId="1515" xr:uid="{00000000-0005-0000-0000-000009080000}"/>
    <cellStyle name="Valuta 2 8 5 3" xfId="1052" xr:uid="{00000000-0005-0000-0000-00000A080000}"/>
    <cellStyle name="Valuta 2 8 6" xfId="1718" xr:uid="{00000000-0005-0000-0000-00000B080000}"/>
    <cellStyle name="Valuta 2 8 7" xfId="1287" xr:uid="{00000000-0005-0000-0000-00000C080000}"/>
    <cellStyle name="Valuta 2 8 8" xfId="813" xr:uid="{00000000-0005-0000-0000-00000D080000}"/>
    <cellStyle name="Valuta 2 9" xfId="221" xr:uid="{00000000-0005-0000-0000-00000E080000}"/>
    <cellStyle name="Valuta 2 9 2" xfId="317" xr:uid="{00000000-0005-0000-0000-00000F080000}"/>
    <cellStyle name="Valuta 2 9 2 2" xfId="715" xr:uid="{00000000-0005-0000-0000-000010080000}"/>
    <cellStyle name="Valuta 2 9 2 2 2" xfId="1636" xr:uid="{00000000-0005-0000-0000-000011080000}"/>
    <cellStyle name="Valuta 2 9 2 2 3" xfId="1173" xr:uid="{00000000-0005-0000-0000-000012080000}"/>
    <cellStyle name="Valuta 2 9 2 3" xfId="1829" xr:uid="{00000000-0005-0000-0000-000013080000}"/>
    <cellStyle name="Valuta 2 9 2 4" xfId="1411" xr:uid="{00000000-0005-0000-0000-000014080000}"/>
    <cellStyle name="Valuta 2 9 2 5" xfId="935" xr:uid="{00000000-0005-0000-0000-000015080000}"/>
    <cellStyle name="Valuta 2 9 3" xfId="503" xr:uid="{00000000-0005-0000-0000-000016080000}"/>
    <cellStyle name="Valuta 2 9 4" xfId="620" xr:uid="{00000000-0005-0000-0000-000017080000}"/>
    <cellStyle name="Valuta 2 9 4 2" xfId="1541" xr:uid="{00000000-0005-0000-0000-000018080000}"/>
    <cellStyle name="Valuta 2 9 4 3" xfId="1078" xr:uid="{00000000-0005-0000-0000-000019080000}"/>
    <cellStyle name="Valuta 2 9 5" xfId="1743" xr:uid="{00000000-0005-0000-0000-00001A080000}"/>
    <cellStyle name="Valuta 2 9 6" xfId="1316" xr:uid="{00000000-0005-0000-0000-00001B080000}"/>
    <cellStyle name="Valuta 2 9 7" xfId="840" xr:uid="{00000000-0005-0000-0000-00001C080000}"/>
    <cellStyle name="Valuta 3" xfId="70" xr:uid="{00000000-0005-0000-0000-00001D080000}"/>
    <cellStyle name="Valuta 3 10" xfId="271" xr:uid="{00000000-0005-0000-0000-00001E080000}"/>
    <cellStyle name="Valuta 3 10 2" xfId="669" xr:uid="{00000000-0005-0000-0000-00001F080000}"/>
    <cellStyle name="Valuta 3 10 2 2" xfId="1590" xr:uid="{00000000-0005-0000-0000-000020080000}"/>
    <cellStyle name="Valuta 3 10 2 3" xfId="1127" xr:uid="{00000000-0005-0000-0000-000021080000}"/>
    <cellStyle name="Valuta 3 10 3" xfId="1786" xr:uid="{00000000-0005-0000-0000-000022080000}"/>
    <cellStyle name="Valuta 3 10 4" xfId="1365" xr:uid="{00000000-0005-0000-0000-000023080000}"/>
    <cellStyle name="Valuta 3 10 5" xfId="889" xr:uid="{00000000-0005-0000-0000-000024080000}"/>
    <cellStyle name="Valuta 3 11" xfId="504" xr:uid="{00000000-0005-0000-0000-000025080000}"/>
    <cellStyle name="Valuta 3 12" xfId="163" xr:uid="{00000000-0005-0000-0000-000026080000}"/>
    <cellStyle name="Valuta 3 12 2" xfId="577" xr:uid="{00000000-0005-0000-0000-000027080000}"/>
    <cellStyle name="Valuta 3 12 2 2" xfId="1498" xr:uid="{00000000-0005-0000-0000-000028080000}"/>
    <cellStyle name="Valuta 3 12 2 3" xfId="1035" xr:uid="{00000000-0005-0000-0000-000029080000}"/>
    <cellStyle name="Valuta 3 12 3" xfId="1700" xr:uid="{00000000-0005-0000-0000-00002A080000}"/>
    <cellStyle name="Valuta 3 12 4" xfId="1267" xr:uid="{00000000-0005-0000-0000-00002B080000}"/>
    <cellStyle name="Valuta 3 12 5" xfId="793" xr:uid="{00000000-0005-0000-0000-00002C080000}"/>
    <cellStyle name="Valuta 3 13" xfId="568" xr:uid="{00000000-0005-0000-0000-00002D080000}"/>
    <cellStyle name="Valuta 3 13 2" xfId="1489" xr:uid="{00000000-0005-0000-0000-00002E080000}"/>
    <cellStyle name="Valuta 3 13 3" xfId="1026" xr:uid="{00000000-0005-0000-0000-00002F080000}"/>
    <cellStyle name="Valuta 3 14" xfId="1686" xr:uid="{00000000-0005-0000-0000-000030080000}"/>
    <cellStyle name="Valuta 3 15" xfId="1234" xr:uid="{00000000-0005-0000-0000-000031080000}"/>
    <cellStyle name="Valuta 3 16" xfId="770" xr:uid="{00000000-0005-0000-0000-000032080000}"/>
    <cellStyle name="Valuta 3 2" xfId="168" xr:uid="{00000000-0005-0000-0000-000033080000}"/>
    <cellStyle name="Valuta 3 2 10" xfId="1270" xr:uid="{00000000-0005-0000-0000-000034080000}"/>
    <cellStyle name="Valuta 3 2 11" xfId="796" xr:uid="{00000000-0005-0000-0000-000035080000}"/>
    <cellStyle name="Valuta 3 2 2" xfId="186" xr:uid="{00000000-0005-0000-0000-000036080000}"/>
    <cellStyle name="Valuta 3 2 2 2" xfId="216" xr:uid="{00000000-0005-0000-0000-000037080000}"/>
    <cellStyle name="Valuta 3 2 2 2 2" xfId="257" xr:uid="{00000000-0005-0000-0000-000038080000}"/>
    <cellStyle name="Valuta 3 2 2 2 2 2" xfId="353" xr:uid="{00000000-0005-0000-0000-000039080000}"/>
    <cellStyle name="Valuta 3 2 2 2 2 2 2" xfId="751" xr:uid="{00000000-0005-0000-0000-00003A080000}"/>
    <cellStyle name="Valuta 3 2 2 2 2 2 2 2" xfId="1672" xr:uid="{00000000-0005-0000-0000-00003B080000}"/>
    <cellStyle name="Valuta 3 2 2 2 2 2 2 3" xfId="1209" xr:uid="{00000000-0005-0000-0000-00003C080000}"/>
    <cellStyle name="Valuta 3 2 2 2 2 2 3" xfId="1865" xr:uid="{00000000-0005-0000-0000-00003D080000}"/>
    <cellStyle name="Valuta 3 2 2 2 2 2 4" xfId="1447" xr:uid="{00000000-0005-0000-0000-00003E080000}"/>
    <cellStyle name="Valuta 3 2 2 2 2 2 5" xfId="971" xr:uid="{00000000-0005-0000-0000-00003F080000}"/>
    <cellStyle name="Valuta 3 2 2 2 2 3" xfId="508" xr:uid="{00000000-0005-0000-0000-000040080000}"/>
    <cellStyle name="Valuta 3 2 2 2 2 4" xfId="656" xr:uid="{00000000-0005-0000-0000-000041080000}"/>
    <cellStyle name="Valuta 3 2 2 2 2 4 2" xfId="1577" xr:uid="{00000000-0005-0000-0000-000042080000}"/>
    <cellStyle name="Valuta 3 2 2 2 2 4 3" xfId="1114" xr:uid="{00000000-0005-0000-0000-000043080000}"/>
    <cellStyle name="Valuta 3 2 2 2 2 5" xfId="1779" xr:uid="{00000000-0005-0000-0000-000044080000}"/>
    <cellStyle name="Valuta 3 2 2 2 2 6" xfId="1352" xr:uid="{00000000-0005-0000-0000-000045080000}"/>
    <cellStyle name="Valuta 3 2 2 2 2 7" xfId="876" xr:uid="{00000000-0005-0000-0000-000046080000}"/>
    <cellStyle name="Valuta 3 2 2 2 3" xfId="313" xr:uid="{00000000-0005-0000-0000-000047080000}"/>
    <cellStyle name="Valuta 3 2 2 2 3 2" xfId="711" xr:uid="{00000000-0005-0000-0000-000048080000}"/>
    <cellStyle name="Valuta 3 2 2 2 3 2 2" xfId="1632" xr:uid="{00000000-0005-0000-0000-000049080000}"/>
    <cellStyle name="Valuta 3 2 2 2 3 2 3" xfId="1169" xr:uid="{00000000-0005-0000-0000-00004A080000}"/>
    <cellStyle name="Valuta 3 2 2 2 3 3" xfId="1825" xr:uid="{00000000-0005-0000-0000-00004B080000}"/>
    <cellStyle name="Valuta 3 2 2 2 3 4" xfId="1407" xr:uid="{00000000-0005-0000-0000-00004C080000}"/>
    <cellStyle name="Valuta 3 2 2 2 3 5" xfId="931" xr:uid="{00000000-0005-0000-0000-00004D080000}"/>
    <cellStyle name="Valuta 3 2 2 2 4" xfId="507" xr:uid="{00000000-0005-0000-0000-00004E080000}"/>
    <cellStyle name="Valuta 3 2 2 2 5" xfId="616" xr:uid="{00000000-0005-0000-0000-00004F080000}"/>
    <cellStyle name="Valuta 3 2 2 2 5 2" xfId="1537" xr:uid="{00000000-0005-0000-0000-000050080000}"/>
    <cellStyle name="Valuta 3 2 2 2 5 3" xfId="1074" xr:uid="{00000000-0005-0000-0000-000051080000}"/>
    <cellStyle name="Valuta 3 2 2 2 6" xfId="1739" xr:uid="{00000000-0005-0000-0000-000052080000}"/>
    <cellStyle name="Valuta 3 2 2 2 7" xfId="1312" xr:uid="{00000000-0005-0000-0000-000053080000}"/>
    <cellStyle name="Valuta 3 2 2 2 8" xfId="836" xr:uid="{00000000-0005-0000-0000-000054080000}"/>
    <cellStyle name="Valuta 3 2 2 3" xfId="233" xr:uid="{00000000-0005-0000-0000-000055080000}"/>
    <cellStyle name="Valuta 3 2 2 3 2" xfId="329" xr:uid="{00000000-0005-0000-0000-000056080000}"/>
    <cellStyle name="Valuta 3 2 2 3 2 2" xfId="727" xr:uid="{00000000-0005-0000-0000-000057080000}"/>
    <cellStyle name="Valuta 3 2 2 3 2 2 2" xfId="1648" xr:uid="{00000000-0005-0000-0000-000058080000}"/>
    <cellStyle name="Valuta 3 2 2 3 2 2 3" xfId="1185" xr:uid="{00000000-0005-0000-0000-000059080000}"/>
    <cellStyle name="Valuta 3 2 2 3 2 3" xfId="1841" xr:uid="{00000000-0005-0000-0000-00005A080000}"/>
    <cellStyle name="Valuta 3 2 2 3 2 4" xfId="1423" xr:uid="{00000000-0005-0000-0000-00005B080000}"/>
    <cellStyle name="Valuta 3 2 2 3 2 5" xfId="947" xr:uid="{00000000-0005-0000-0000-00005C080000}"/>
    <cellStyle name="Valuta 3 2 2 3 3" xfId="509" xr:uid="{00000000-0005-0000-0000-00005D080000}"/>
    <cellStyle name="Valuta 3 2 2 3 4" xfId="632" xr:uid="{00000000-0005-0000-0000-00005E080000}"/>
    <cellStyle name="Valuta 3 2 2 3 4 2" xfId="1553" xr:uid="{00000000-0005-0000-0000-00005F080000}"/>
    <cellStyle name="Valuta 3 2 2 3 4 3" xfId="1090" xr:uid="{00000000-0005-0000-0000-000060080000}"/>
    <cellStyle name="Valuta 3 2 2 3 5" xfId="1755" xr:uid="{00000000-0005-0000-0000-000061080000}"/>
    <cellStyle name="Valuta 3 2 2 3 6" xfId="1328" xr:uid="{00000000-0005-0000-0000-000062080000}"/>
    <cellStyle name="Valuta 3 2 2 3 7" xfId="852" xr:uid="{00000000-0005-0000-0000-000063080000}"/>
    <cellStyle name="Valuta 3 2 2 4" xfId="284" xr:uid="{00000000-0005-0000-0000-000064080000}"/>
    <cellStyle name="Valuta 3 2 2 4 2" xfId="682" xr:uid="{00000000-0005-0000-0000-000065080000}"/>
    <cellStyle name="Valuta 3 2 2 4 2 2" xfId="1603" xr:uid="{00000000-0005-0000-0000-000066080000}"/>
    <cellStyle name="Valuta 3 2 2 4 2 3" xfId="1140" xr:uid="{00000000-0005-0000-0000-000067080000}"/>
    <cellStyle name="Valuta 3 2 2 4 3" xfId="1799" xr:uid="{00000000-0005-0000-0000-000068080000}"/>
    <cellStyle name="Valuta 3 2 2 4 4" xfId="1378" xr:uid="{00000000-0005-0000-0000-000069080000}"/>
    <cellStyle name="Valuta 3 2 2 4 5" xfId="902" xr:uid="{00000000-0005-0000-0000-00006A080000}"/>
    <cellStyle name="Valuta 3 2 2 5" xfId="506" xr:uid="{00000000-0005-0000-0000-00006B080000}"/>
    <cellStyle name="Valuta 3 2 2 6" xfId="590" xr:uid="{00000000-0005-0000-0000-00006C080000}"/>
    <cellStyle name="Valuta 3 2 2 6 2" xfId="1511" xr:uid="{00000000-0005-0000-0000-00006D080000}"/>
    <cellStyle name="Valuta 3 2 2 6 3" xfId="1048" xr:uid="{00000000-0005-0000-0000-00006E080000}"/>
    <cellStyle name="Valuta 3 2 2 7" xfId="1714" xr:uid="{00000000-0005-0000-0000-00006F080000}"/>
    <cellStyle name="Valuta 3 2 2 8" xfId="1283" xr:uid="{00000000-0005-0000-0000-000070080000}"/>
    <cellStyle name="Valuta 3 2 2 9" xfId="809" xr:uid="{00000000-0005-0000-0000-000071080000}"/>
    <cellStyle name="Valuta 3 2 3" xfId="206" xr:uid="{00000000-0005-0000-0000-000072080000}"/>
    <cellStyle name="Valuta 3 2 3 2" xfId="247" xr:uid="{00000000-0005-0000-0000-000073080000}"/>
    <cellStyle name="Valuta 3 2 3 2 2" xfId="343" xr:uid="{00000000-0005-0000-0000-000074080000}"/>
    <cellStyle name="Valuta 3 2 3 2 2 2" xfId="741" xr:uid="{00000000-0005-0000-0000-000075080000}"/>
    <cellStyle name="Valuta 3 2 3 2 2 2 2" xfId="1662" xr:uid="{00000000-0005-0000-0000-000076080000}"/>
    <cellStyle name="Valuta 3 2 3 2 2 2 3" xfId="1199" xr:uid="{00000000-0005-0000-0000-000077080000}"/>
    <cellStyle name="Valuta 3 2 3 2 2 3" xfId="1855" xr:uid="{00000000-0005-0000-0000-000078080000}"/>
    <cellStyle name="Valuta 3 2 3 2 2 4" xfId="1437" xr:uid="{00000000-0005-0000-0000-000079080000}"/>
    <cellStyle name="Valuta 3 2 3 2 2 5" xfId="961" xr:uid="{00000000-0005-0000-0000-00007A080000}"/>
    <cellStyle name="Valuta 3 2 3 2 3" xfId="511" xr:uid="{00000000-0005-0000-0000-00007B080000}"/>
    <cellStyle name="Valuta 3 2 3 2 4" xfId="646" xr:uid="{00000000-0005-0000-0000-00007C080000}"/>
    <cellStyle name="Valuta 3 2 3 2 4 2" xfId="1567" xr:uid="{00000000-0005-0000-0000-00007D080000}"/>
    <cellStyle name="Valuta 3 2 3 2 4 3" xfId="1104" xr:uid="{00000000-0005-0000-0000-00007E080000}"/>
    <cellStyle name="Valuta 3 2 3 2 5" xfId="1769" xr:uid="{00000000-0005-0000-0000-00007F080000}"/>
    <cellStyle name="Valuta 3 2 3 2 6" xfId="1342" xr:uid="{00000000-0005-0000-0000-000080080000}"/>
    <cellStyle name="Valuta 3 2 3 2 7" xfId="866" xr:uid="{00000000-0005-0000-0000-000081080000}"/>
    <cellStyle name="Valuta 3 2 3 3" xfId="303" xr:uid="{00000000-0005-0000-0000-000082080000}"/>
    <cellStyle name="Valuta 3 2 3 3 2" xfId="701" xr:uid="{00000000-0005-0000-0000-000083080000}"/>
    <cellStyle name="Valuta 3 2 3 3 2 2" xfId="1622" xr:uid="{00000000-0005-0000-0000-000084080000}"/>
    <cellStyle name="Valuta 3 2 3 3 2 3" xfId="1159" xr:uid="{00000000-0005-0000-0000-000085080000}"/>
    <cellStyle name="Valuta 3 2 3 3 3" xfId="1815" xr:uid="{00000000-0005-0000-0000-000086080000}"/>
    <cellStyle name="Valuta 3 2 3 3 4" xfId="1397" xr:uid="{00000000-0005-0000-0000-000087080000}"/>
    <cellStyle name="Valuta 3 2 3 3 5" xfId="921" xr:uid="{00000000-0005-0000-0000-000088080000}"/>
    <cellStyle name="Valuta 3 2 3 4" xfId="510" xr:uid="{00000000-0005-0000-0000-000089080000}"/>
    <cellStyle name="Valuta 3 2 3 5" xfId="606" xr:uid="{00000000-0005-0000-0000-00008A080000}"/>
    <cellStyle name="Valuta 3 2 3 5 2" xfId="1527" xr:uid="{00000000-0005-0000-0000-00008B080000}"/>
    <cellStyle name="Valuta 3 2 3 5 3" xfId="1064" xr:uid="{00000000-0005-0000-0000-00008C080000}"/>
    <cellStyle name="Valuta 3 2 3 6" xfId="1729" xr:uid="{00000000-0005-0000-0000-00008D080000}"/>
    <cellStyle name="Valuta 3 2 3 7" xfId="1302" xr:uid="{00000000-0005-0000-0000-00008E080000}"/>
    <cellStyle name="Valuta 3 2 3 8" xfId="826" xr:uid="{00000000-0005-0000-0000-00008F080000}"/>
    <cellStyle name="Valuta 3 2 4" xfId="191" xr:uid="{00000000-0005-0000-0000-000090080000}"/>
    <cellStyle name="Valuta 3 2 4 2" xfId="238" xr:uid="{00000000-0005-0000-0000-000091080000}"/>
    <cellStyle name="Valuta 3 2 4 2 2" xfId="334" xr:uid="{00000000-0005-0000-0000-000092080000}"/>
    <cellStyle name="Valuta 3 2 4 2 2 2" xfId="732" xr:uid="{00000000-0005-0000-0000-000093080000}"/>
    <cellStyle name="Valuta 3 2 4 2 2 2 2" xfId="1653" xr:uid="{00000000-0005-0000-0000-000094080000}"/>
    <cellStyle name="Valuta 3 2 4 2 2 2 3" xfId="1190" xr:uid="{00000000-0005-0000-0000-000095080000}"/>
    <cellStyle name="Valuta 3 2 4 2 2 3" xfId="1846" xr:uid="{00000000-0005-0000-0000-000096080000}"/>
    <cellStyle name="Valuta 3 2 4 2 2 4" xfId="1428" xr:uid="{00000000-0005-0000-0000-000097080000}"/>
    <cellStyle name="Valuta 3 2 4 2 2 5" xfId="952" xr:uid="{00000000-0005-0000-0000-000098080000}"/>
    <cellStyle name="Valuta 3 2 4 2 3" xfId="513" xr:uid="{00000000-0005-0000-0000-000099080000}"/>
    <cellStyle name="Valuta 3 2 4 2 4" xfId="637" xr:uid="{00000000-0005-0000-0000-00009A080000}"/>
    <cellStyle name="Valuta 3 2 4 2 4 2" xfId="1558" xr:uid="{00000000-0005-0000-0000-00009B080000}"/>
    <cellStyle name="Valuta 3 2 4 2 4 3" xfId="1095" xr:uid="{00000000-0005-0000-0000-00009C080000}"/>
    <cellStyle name="Valuta 3 2 4 2 5" xfId="1760" xr:uid="{00000000-0005-0000-0000-00009D080000}"/>
    <cellStyle name="Valuta 3 2 4 2 6" xfId="1333" xr:uid="{00000000-0005-0000-0000-00009E080000}"/>
    <cellStyle name="Valuta 3 2 4 2 7" xfId="857" xr:uid="{00000000-0005-0000-0000-00009F080000}"/>
    <cellStyle name="Valuta 3 2 4 3" xfId="289" xr:uid="{00000000-0005-0000-0000-0000A0080000}"/>
    <cellStyle name="Valuta 3 2 4 3 2" xfId="687" xr:uid="{00000000-0005-0000-0000-0000A1080000}"/>
    <cellStyle name="Valuta 3 2 4 3 2 2" xfId="1608" xr:uid="{00000000-0005-0000-0000-0000A2080000}"/>
    <cellStyle name="Valuta 3 2 4 3 2 3" xfId="1145" xr:uid="{00000000-0005-0000-0000-0000A3080000}"/>
    <cellStyle name="Valuta 3 2 4 3 3" xfId="1804" xr:uid="{00000000-0005-0000-0000-0000A4080000}"/>
    <cellStyle name="Valuta 3 2 4 3 4" xfId="1383" xr:uid="{00000000-0005-0000-0000-0000A5080000}"/>
    <cellStyle name="Valuta 3 2 4 3 5" xfId="907" xr:uid="{00000000-0005-0000-0000-0000A6080000}"/>
    <cellStyle name="Valuta 3 2 4 4" xfId="512" xr:uid="{00000000-0005-0000-0000-0000A7080000}"/>
    <cellStyle name="Valuta 3 2 4 5" xfId="595" xr:uid="{00000000-0005-0000-0000-0000A8080000}"/>
    <cellStyle name="Valuta 3 2 4 5 2" xfId="1516" xr:uid="{00000000-0005-0000-0000-0000A9080000}"/>
    <cellStyle name="Valuta 3 2 4 5 3" xfId="1053" xr:uid="{00000000-0005-0000-0000-0000AA080000}"/>
    <cellStyle name="Valuta 3 2 4 6" xfId="1719" xr:uid="{00000000-0005-0000-0000-0000AB080000}"/>
    <cellStyle name="Valuta 3 2 4 7" xfId="1288" xr:uid="{00000000-0005-0000-0000-0000AC080000}"/>
    <cellStyle name="Valuta 3 2 4 8" xfId="814" xr:uid="{00000000-0005-0000-0000-0000AD080000}"/>
    <cellStyle name="Valuta 3 2 5" xfId="222" xr:uid="{00000000-0005-0000-0000-0000AE080000}"/>
    <cellStyle name="Valuta 3 2 5 2" xfId="318" xr:uid="{00000000-0005-0000-0000-0000AF080000}"/>
    <cellStyle name="Valuta 3 2 5 2 2" xfId="716" xr:uid="{00000000-0005-0000-0000-0000B0080000}"/>
    <cellStyle name="Valuta 3 2 5 2 2 2" xfId="1637" xr:uid="{00000000-0005-0000-0000-0000B1080000}"/>
    <cellStyle name="Valuta 3 2 5 2 2 3" xfId="1174" xr:uid="{00000000-0005-0000-0000-0000B2080000}"/>
    <cellStyle name="Valuta 3 2 5 2 3" xfId="1830" xr:uid="{00000000-0005-0000-0000-0000B3080000}"/>
    <cellStyle name="Valuta 3 2 5 2 4" xfId="1412" xr:uid="{00000000-0005-0000-0000-0000B4080000}"/>
    <cellStyle name="Valuta 3 2 5 2 5" xfId="936" xr:uid="{00000000-0005-0000-0000-0000B5080000}"/>
    <cellStyle name="Valuta 3 2 5 3" xfId="514" xr:uid="{00000000-0005-0000-0000-0000B6080000}"/>
    <cellStyle name="Valuta 3 2 5 4" xfId="621" xr:uid="{00000000-0005-0000-0000-0000B7080000}"/>
    <cellStyle name="Valuta 3 2 5 4 2" xfId="1542" xr:uid="{00000000-0005-0000-0000-0000B8080000}"/>
    <cellStyle name="Valuta 3 2 5 4 3" xfId="1079" xr:uid="{00000000-0005-0000-0000-0000B9080000}"/>
    <cellStyle name="Valuta 3 2 5 5" xfId="1744" xr:uid="{00000000-0005-0000-0000-0000BA080000}"/>
    <cellStyle name="Valuta 3 2 5 6" xfId="1317" xr:uid="{00000000-0005-0000-0000-0000BB080000}"/>
    <cellStyle name="Valuta 3 2 5 7" xfId="841" xr:uid="{00000000-0005-0000-0000-0000BC080000}"/>
    <cellStyle name="Valuta 3 2 6" xfId="273" xr:uid="{00000000-0005-0000-0000-0000BD080000}"/>
    <cellStyle name="Valuta 3 2 6 2" xfId="671" xr:uid="{00000000-0005-0000-0000-0000BE080000}"/>
    <cellStyle name="Valuta 3 2 6 2 2" xfId="1592" xr:uid="{00000000-0005-0000-0000-0000BF080000}"/>
    <cellStyle name="Valuta 3 2 6 2 3" xfId="1129" xr:uid="{00000000-0005-0000-0000-0000C0080000}"/>
    <cellStyle name="Valuta 3 2 6 3" xfId="1788" xr:uid="{00000000-0005-0000-0000-0000C1080000}"/>
    <cellStyle name="Valuta 3 2 6 4" xfId="1367" xr:uid="{00000000-0005-0000-0000-0000C2080000}"/>
    <cellStyle name="Valuta 3 2 6 5" xfId="891" xr:uid="{00000000-0005-0000-0000-0000C3080000}"/>
    <cellStyle name="Valuta 3 2 7" xfId="505" xr:uid="{00000000-0005-0000-0000-0000C4080000}"/>
    <cellStyle name="Valuta 3 2 8" xfId="579" xr:uid="{00000000-0005-0000-0000-0000C5080000}"/>
    <cellStyle name="Valuta 3 2 8 2" xfId="1500" xr:uid="{00000000-0005-0000-0000-0000C6080000}"/>
    <cellStyle name="Valuta 3 2 8 3" xfId="1037" xr:uid="{00000000-0005-0000-0000-0000C7080000}"/>
    <cellStyle name="Valuta 3 2 9" xfId="1702" xr:uid="{00000000-0005-0000-0000-0000C8080000}"/>
    <cellStyle name="Valuta 3 3" xfId="178" xr:uid="{00000000-0005-0000-0000-0000C9080000}"/>
    <cellStyle name="Valuta 3 3 10" xfId="801" xr:uid="{00000000-0005-0000-0000-0000CA080000}"/>
    <cellStyle name="Valuta 3 3 2" xfId="208" xr:uid="{00000000-0005-0000-0000-0000CB080000}"/>
    <cellStyle name="Valuta 3 3 2 2" xfId="249" xr:uid="{00000000-0005-0000-0000-0000CC080000}"/>
    <cellStyle name="Valuta 3 3 2 2 2" xfId="345" xr:uid="{00000000-0005-0000-0000-0000CD080000}"/>
    <cellStyle name="Valuta 3 3 2 2 2 2" xfId="743" xr:uid="{00000000-0005-0000-0000-0000CE080000}"/>
    <cellStyle name="Valuta 3 3 2 2 2 2 2" xfId="1664" xr:uid="{00000000-0005-0000-0000-0000CF080000}"/>
    <cellStyle name="Valuta 3 3 2 2 2 2 3" xfId="1201" xr:uid="{00000000-0005-0000-0000-0000D0080000}"/>
    <cellStyle name="Valuta 3 3 2 2 2 3" xfId="1857" xr:uid="{00000000-0005-0000-0000-0000D1080000}"/>
    <cellStyle name="Valuta 3 3 2 2 2 4" xfId="1439" xr:uid="{00000000-0005-0000-0000-0000D2080000}"/>
    <cellStyle name="Valuta 3 3 2 2 2 5" xfId="963" xr:uid="{00000000-0005-0000-0000-0000D3080000}"/>
    <cellStyle name="Valuta 3 3 2 2 3" xfId="517" xr:uid="{00000000-0005-0000-0000-0000D4080000}"/>
    <cellStyle name="Valuta 3 3 2 2 4" xfId="648" xr:uid="{00000000-0005-0000-0000-0000D5080000}"/>
    <cellStyle name="Valuta 3 3 2 2 4 2" xfId="1569" xr:uid="{00000000-0005-0000-0000-0000D6080000}"/>
    <cellStyle name="Valuta 3 3 2 2 4 3" xfId="1106" xr:uid="{00000000-0005-0000-0000-0000D7080000}"/>
    <cellStyle name="Valuta 3 3 2 2 5" xfId="1771" xr:uid="{00000000-0005-0000-0000-0000D8080000}"/>
    <cellStyle name="Valuta 3 3 2 2 6" xfId="1344" xr:uid="{00000000-0005-0000-0000-0000D9080000}"/>
    <cellStyle name="Valuta 3 3 2 2 7" xfId="868" xr:uid="{00000000-0005-0000-0000-0000DA080000}"/>
    <cellStyle name="Valuta 3 3 2 3" xfId="305" xr:uid="{00000000-0005-0000-0000-0000DB080000}"/>
    <cellStyle name="Valuta 3 3 2 3 2" xfId="703" xr:uid="{00000000-0005-0000-0000-0000DC080000}"/>
    <cellStyle name="Valuta 3 3 2 3 2 2" xfId="1624" xr:uid="{00000000-0005-0000-0000-0000DD080000}"/>
    <cellStyle name="Valuta 3 3 2 3 2 3" xfId="1161" xr:uid="{00000000-0005-0000-0000-0000DE080000}"/>
    <cellStyle name="Valuta 3 3 2 3 3" xfId="1817" xr:uid="{00000000-0005-0000-0000-0000DF080000}"/>
    <cellStyle name="Valuta 3 3 2 3 4" xfId="1399" xr:uid="{00000000-0005-0000-0000-0000E0080000}"/>
    <cellStyle name="Valuta 3 3 2 3 5" xfId="923" xr:uid="{00000000-0005-0000-0000-0000E1080000}"/>
    <cellStyle name="Valuta 3 3 2 4" xfId="516" xr:uid="{00000000-0005-0000-0000-0000E2080000}"/>
    <cellStyle name="Valuta 3 3 2 5" xfId="608" xr:uid="{00000000-0005-0000-0000-0000E3080000}"/>
    <cellStyle name="Valuta 3 3 2 5 2" xfId="1529" xr:uid="{00000000-0005-0000-0000-0000E4080000}"/>
    <cellStyle name="Valuta 3 3 2 5 3" xfId="1066" xr:uid="{00000000-0005-0000-0000-0000E5080000}"/>
    <cellStyle name="Valuta 3 3 2 6" xfId="1731" xr:uid="{00000000-0005-0000-0000-0000E6080000}"/>
    <cellStyle name="Valuta 3 3 2 7" xfId="1304" xr:uid="{00000000-0005-0000-0000-0000E7080000}"/>
    <cellStyle name="Valuta 3 3 2 8" xfId="828" xr:uid="{00000000-0005-0000-0000-0000E8080000}"/>
    <cellStyle name="Valuta 3 3 3" xfId="194" xr:uid="{00000000-0005-0000-0000-0000E9080000}"/>
    <cellStyle name="Valuta 3 3 3 2" xfId="241" xr:uid="{00000000-0005-0000-0000-0000EA080000}"/>
    <cellStyle name="Valuta 3 3 3 2 2" xfId="337" xr:uid="{00000000-0005-0000-0000-0000EB080000}"/>
    <cellStyle name="Valuta 3 3 3 2 2 2" xfId="735" xr:uid="{00000000-0005-0000-0000-0000EC080000}"/>
    <cellStyle name="Valuta 3 3 3 2 2 2 2" xfId="1656" xr:uid="{00000000-0005-0000-0000-0000ED080000}"/>
    <cellStyle name="Valuta 3 3 3 2 2 2 3" xfId="1193" xr:uid="{00000000-0005-0000-0000-0000EE080000}"/>
    <cellStyle name="Valuta 3 3 3 2 2 3" xfId="1849" xr:uid="{00000000-0005-0000-0000-0000EF080000}"/>
    <cellStyle name="Valuta 3 3 3 2 2 4" xfId="1431" xr:uid="{00000000-0005-0000-0000-0000F0080000}"/>
    <cellStyle name="Valuta 3 3 3 2 2 5" xfId="955" xr:uid="{00000000-0005-0000-0000-0000F1080000}"/>
    <cellStyle name="Valuta 3 3 3 2 3" xfId="519" xr:uid="{00000000-0005-0000-0000-0000F2080000}"/>
    <cellStyle name="Valuta 3 3 3 2 4" xfId="640" xr:uid="{00000000-0005-0000-0000-0000F3080000}"/>
    <cellStyle name="Valuta 3 3 3 2 4 2" xfId="1561" xr:uid="{00000000-0005-0000-0000-0000F4080000}"/>
    <cellStyle name="Valuta 3 3 3 2 4 3" xfId="1098" xr:uid="{00000000-0005-0000-0000-0000F5080000}"/>
    <cellStyle name="Valuta 3 3 3 2 5" xfId="1763" xr:uid="{00000000-0005-0000-0000-0000F6080000}"/>
    <cellStyle name="Valuta 3 3 3 2 6" xfId="1336" xr:uid="{00000000-0005-0000-0000-0000F7080000}"/>
    <cellStyle name="Valuta 3 3 3 2 7" xfId="860" xr:uid="{00000000-0005-0000-0000-0000F8080000}"/>
    <cellStyle name="Valuta 3 3 3 3" xfId="292" xr:uid="{00000000-0005-0000-0000-0000F9080000}"/>
    <cellStyle name="Valuta 3 3 3 3 2" xfId="690" xr:uid="{00000000-0005-0000-0000-0000FA080000}"/>
    <cellStyle name="Valuta 3 3 3 3 2 2" xfId="1611" xr:uid="{00000000-0005-0000-0000-0000FB080000}"/>
    <cellStyle name="Valuta 3 3 3 3 2 3" xfId="1148" xr:uid="{00000000-0005-0000-0000-0000FC080000}"/>
    <cellStyle name="Valuta 3 3 3 3 3" xfId="1807" xr:uid="{00000000-0005-0000-0000-0000FD080000}"/>
    <cellStyle name="Valuta 3 3 3 3 4" xfId="1386" xr:uid="{00000000-0005-0000-0000-0000FE080000}"/>
    <cellStyle name="Valuta 3 3 3 3 5" xfId="910" xr:uid="{00000000-0005-0000-0000-0000FF080000}"/>
    <cellStyle name="Valuta 3 3 3 4" xfId="518" xr:uid="{00000000-0005-0000-0000-000000090000}"/>
    <cellStyle name="Valuta 3 3 3 5" xfId="598" xr:uid="{00000000-0005-0000-0000-000001090000}"/>
    <cellStyle name="Valuta 3 3 3 5 2" xfId="1519" xr:uid="{00000000-0005-0000-0000-000002090000}"/>
    <cellStyle name="Valuta 3 3 3 5 3" xfId="1056" xr:uid="{00000000-0005-0000-0000-000003090000}"/>
    <cellStyle name="Valuta 3 3 3 6" xfId="1722" xr:uid="{00000000-0005-0000-0000-000004090000}"/>
    <cellStyle name="Valuta 3 3 3 7" xfId="1291" xr:uid="{00000000-0005-0000-0000-000005090000}"/>
    <cellStyle name="Valuta 3 3 3 8" xfId="817" xr:uid="{00000000-0005-0000-0000-000006090000}"/>
    <cellStyle name="Valuta 3 3 4" xfId="225" xr:uid="{00000000-0005-0000-0000-000007090000}"/>
    <cellStyle name="Valuta 3 3 4 2" xfId="321" xr:uid="{00000000-0005-0000-0000-000008090000}"/>
    <cellStyle name="Valuta 3 3 4 2 2" xfId="719" xr:uid="{00000000-0005-0000-0000-000009090000}"/>
    <cellStyle name="Valuta 3 3 4 2 2 2" xfId="1640" xr:uid="{00000000-0005-0000-0000-00000A090000}"/>
    <cellStyle name="Valuta 3 3 4 2 2 3" xfId="1177" xr:uid="{00000000-0005-0000-0000-00000B090000}"/>
    <cellStyle name="Valuta 3 3 4 2 3" xfId="1833" xr:uid="{00000000-0005-0000-0000-00000C090000}"/>
    <cellStyle name="Valuta 3 3 4 2 4" xfId="1415" xr:uid="{00000000-0005-0000-0000-00000D090000}"/>
    <cellStyle name="Valuta 3 3 4 2 5" xfId="939" xr:uid="{00000000-0005-0000-0000-00000E090000}"/>
    <cellStyle name="Valuta 3 3 4 3" xfId="520" xr:uid="{00000000-0005-0000-0000-00000F090000}"/>
    <cellStyle name="Valuta 3 3 4 4" xfId="624" xr:uid="{00000000-0005-0000-0000-000010090000}"/>
    <cellStyle name="Valuta 3 3 4 4 2" xfId="1545" xr:uid="{00000000-0005-0000-0000-000011090000}"/>
    <cellStyle name="Valuta 3 3 4 4 3" xfId="1082" xr:uid="{00000000-0005-0000-0000-000012090000}"/>
    <cellStyle name="Valuta 3 3 4 5" xfId="1747" xr:uid="{00000000-0005-0000-0000-000013090000}"/>
    <cellStyle name="Valuta 3 3 4 6" xfId="1320" xr:uid="{00000000-0005-0000-0000-000014090000}"/>
    <cellStyle name="Valuta 3 3 4 7" xfId="844" xr:uid="{00000000-0005-0000-0000-000015090000}"/>
    <cellStyle name="Valuta 3 3 5" xfId="276" xr:uid="{00000000-0005-0000-0000-000016090000}"/>
    <cellStyle name="Valuta 3 3 5 2" xfId="674" xr:uid="{00000000-0005-0000-0000-000017090000}"/>
    <cellStyle name="Valuta 3 3 5 2 2" xfId="1595" xr:uid="{00000000-0005-0000-0000-000018090000}"/>
    <cellStyle name="Valuta 3 3 5 2 3" xfId="1132" xr:uid="{00000000-0005-0000-0000-000019090000}"/>
    <cellStyle name="Valuta 3 3 5 3" xfId="1791" xr:uid="{00000000-0005-0000-0000-00001A090000}"/>
    <cellStyle name="Valuta 3 3 5 4" xfId="1370" xr:uid="{00000000-0005-0000-0000-00001B090000}"/>
    <cellStyle name="Valuta 3 3 5 5" xfId="894" xr:uid="{00000000-0005-0000-0000-00001C090000}"/>
    <cellStyle name="Valuta 3 3 6" xfId="515" xr:uid="{00000000-0005-0000-0000-00001D090000}"/>
    <cellStyle name="Valuta 3 3 7" xfId="582" xr:uid="{00000000-0005-0000-0000-00001E090000}"/>
    <cellStyle name="Valuta 3 3 7 2" xfId="1503" xr:uid="{00000000-0005-0000-0000-00001F090000}"/>
    <cellStyle name="Valuta 3 3 7 3" xfId="1040" xr:uid="{00000000-0005-0000-0000-000020090000}"/>
    <cellStyle name="Valuta 3 3 8" xfId="1706" xr:uid="{00000000-0005-0000-0000-000021090000}"/>
    <cellStyle name="Valuta 3 3 9" xfId="1275" xr:uid="{00000000-0005-0000-0000-000022090000}"/>
    <cellStyle name="Valuta 3 4" xfId="180" xr:uid="{00000000-0005-0000-0000-000023090000}"/>
    <cellStyle name="Valuta 3 4 2" xfId="210" xr:uid="{00000000-0005-0000-0000-000024090000}"/>
    <cellStyle name="Valuta 3 4 2 2" xfId="251" xr:uid="{00000000-0005-0000-0000-000025090000}"/>
    <cellStyle name="Valuta 3 4 2 2 2" xfId="347" xr:uid="{00000000-0005-0000-0000-000026090000}"/>
    <cellStyle name="Valuta 3 4 2 2 2 2" xfId="745" xr:uid="{00000000-0005-0000-0000-000027090000}"/>
    <cellStyle name="Valuta 3 4 2 2 2 2 2" xfId="1666" xr:uid="{00000000-0005-0000-0000-000028090000}"/>
    <cellStyle name="Valuta 3 4 2 2 2 2 3" xfId="1203" xr:uid="{00000000-0005-0000-0000-000029090000}"/>
    <cellStyle name="Valuta 3 4 2 2 2 3" xfId="1859" xr:uid="{00000000-0005-0000-0000-00002A090000}"/>
    <cellStyle name="Valuta 3 4 2 2 2 4" xfId="1441" xr:uid="{00000000-0005-0000-0000-00002B090000}"/>
    <cellStyle name="Valuta 3 4 2 2 2 5" xfId="965" xr:uid="{00000000-0005-0000-0000-00002C090000}"/>
    <cellStyle name="Valuta 3 4 2 2 3" xfId="523" xr:uid="{00000000-0005-0000-0000-00002D090000}"/>
    <cellStyle name="Valuta 3 4 2 2 4" xfId="650" xr:uid="{00000000-0005-0000-0000-00002E090000}"/>
    <cellStyle name="Valuta 3 4 2 2 4 2" xfId="1571" xr:uid="{00000000-0005-0000-0000-00002F090000}"/>
    <cellStyle name="Valuta 3 4 2 2 4 3" xfId="1108" xr:uid="{00000000-0005-0000-0000-000030090000}"/>
    <cellStyle name="Valuta 3 4 2 2 5" xfId="1773" xr:uid="{00000000-0005-0000-0000-000031090000}"/>
    <cellStyle name="Valuta 3 4 2 2 6" xfId="1346" xr:uid="{00000000-0005-0000-0000-000032090000}"/>
    <cellStyle name="Valuta 3 4 2 2 7" xfId="870" xr:uid="{00000000-0005-0000-0000-000033090000}"/>
    <cellStyle name="Valuta 3 4 2 3" xfId="307" xr:uid="{00000000-0005-0000-0000-000034090000}"/>
    <cellStyle name="Valuta 3 4 2 3 2" xfId="705" xr:uid="{00000000-0005-0000-0000-000035090000}"/>
    <cellStyle name="Valuta 3 4 2 3 2 2" xfId="1626" xr:uid="{00000000-0005-0000-0000-000036090000}"/>
    <cellStyle name="Valuta 3 4 2 3 2 3" xfId="1163" xr:uid="{00000000-0005-0000-0000-000037090000}"/>
    <cellStyle name="Valuta 3 4 2 3 3" xfId="1819" xr:uid="{00000000-0005-0000-0000-000038090000}"/>
    <cellStyle name="Valuta 3 4 2 3 4" xfId="1401" xr:uid="{00000000-0005-0000-0000-000039090000}"/>
    <cellStyle name="Valuta 3 4 2 3 5" xfId="925" xr:uid="{00000000-0005-0000-0000-00003A090000}"/>
    <cellStyle name="Valuta 3 4 2 4" xfId="522" xr:uid="{00000000-0005-0000-0000-00003B090000}"/>
    <cellStyle name="Valuta 3 4 2 5" xfId="610" xr:uid="{00000000-0005-0000-0000-00003C090000}"/>
    <cellStyle name="Valuta 3 4 2 5 2" xfId="1531" xr:uid="{00000000-0005-0000-0000-00003D090000}"/>
    <cellStyle name="Valuta 3 4 2 5 3" xfId="1068" xr:uid="{00000000-0005-0000-0000-00003E090000}"/>
    <cellStyle name="Valuta 3 4 2 6" xfId="1733" xr:uid="{00000000-0005-0000-0000-00003F090000}"/>
    <cellStyle name="Valuta 3 4 2 7" xfId="1306" xr:uid="{00000000-0005-0000-0000-000040090000}"/>
    <cellStyle name="Valuta 3 4 2 8" xfId="830" xr:uid="{00000000-0005-0000-0000-000041090000}"/>
    <cellStyle name="Valuta 3 4 3" xfId="227" xr:uid="{00000000-0005-0000-0000-000042090000}"/>
    <cellStyle name="Valuta 3 4 3 2" xfId="323" xr:uid="{00000000-0005-0000-0000-000043090000}"/>
    <cellStyle name="Valuta 3 4 3 2 2" xfId="721" xr:uid="{00000000-0005-0000-0000-000044090000}"/>
    <cellStyle name="Valuta 3 4 3 2 2 2" xfId="1642" xr:uid="{00000000-0005-0000-0000-000045090000}"/>
    <cellStyle name="Valuta 3 4 3 2 2 3" xfId="1179" xr:uid="{00000000-0005-0000-0000-000046090000}"/>
    <cellStyle name="Valuta 3 4 3 2 3" xfId="1835" xr:uid="{00000000-0005-0000-0000-000047090000}"/>
    <cellStyle name="Valuta 3 4 3 2 4" xfId="1417" xr:uid="{00000000-0005-0000-0000-000048090000}"/>
    <cellStyle name="Valuta 3 4 3 2 5" xfId="941" xr:uid="{00000000-0005-0000-0000-000049090000}"/>
    <cellStyle name="Valuta 3 4 3 3" xfId="524" xr:uid="{00000000-0005-0000-0000-00004A090000}"/>
    <cellStyle name="Valuta 3 4 3 4" xfId="626" xr:uid="{00000000-0005-0000-0000-00004B090000}"/>
    <cellStyle name="Valuta 3 4 3 4 2" xfId="1547" xr:uid="{00000000-0005-0000-0000-00004C090000}"/>
    <cellStyle name="Valuta 3 4 3 4 3" xfId="1084" xr:uid="{00000000-0005-0000-0000-00004D090000}"/>
    <cellStyle name="Valuta 3 4 3 5" xfId="1749" xr:uid="{00000000-0005-0000-0000-00004E090000}"/>
    <cellStyle name="Valuta 3 4 3 6" xfId="1322" xr:uid="{00000000-0005-0000-0000-00004F090000}"/>
    <cellStyle name="Valuta 3 4 3 7" xfId="846" xr:uid="{00000000-0005-0000-0000-000050090000}"/>
    <cellStyle name="Valuta 3 4 4" xfId="278" xr:uid="{00000000-0005-0000-0000-000051090000}"/>
    <cellStyle name="Valuta 3 4 4 2" xfId="676" xr:uid="{00000000-0005-0000-0000-000052090000}"/>
    <cellStyle name="Valuta 3 4 4 2 2" xfId="1597" xr:uid="{00000000-0005-0000-0000-000053090000}"/>
    <cellStyle name="Valuta 3 4 4 2 3" xfId="1134" xr:uid="{00000000-0005-0000-0000-000054090000}"/>
    <cellStyle name="Valuta 3 4 4 3" xfId="1793" xr:uid="{00000000-0005-0000-0000-000055090000}"/>
    <cellStyle name="Valuta 3 4 4 4" xfId="1372" xr:uid="{00000000-0005-0000-0000-000056090000}"/>
    <cellStyle name="Valuta 3 4 4 5" xfId="896" xr:uid="{00000000-0005-0000-0000-000057090000}"/>
    <cellStyle name="Valuta 3 4 5" xfId="521" xr:uid="{00000000-0005-0000-0000-000058090000}"/>
    <cellStyle name="Valuta 3 4 6" xfId="584" xr:uid="{00000000-0005-0000-0000-000059090000}"/>
    <cellStyle name="Valuta 3 4 6 2" xfId="1505" xr:uid="{00000000-0005-0000-0000-00005A090000}"/>
    <cellStyle name="Valuta 3 4 6 3" xfId="1042" xr:uid="{00000000-0005-0000-0000-00005B090000}"/>
    <cellStyle name="Valuta 3 4 7" xfId="1708" xr:uid="{00000000-0005-0000-0000-00005C090000}"/>
    <cellStyle name="Valuta 3 4 8" xfId="1277" xr:uid="{00000000-0005-0000-0000-00005D090000}"/>
    <cellStyle name="Valuta 3 4 9" xfId="803" xr:uid="{00000000-0005-0000-0000-00005E090000}"/>
    <cellStyle name="Valuta 3 5" xfId="182" xr:uid="{00000000-0005-0000-0000-00005F090000}"/>
    <cellStyle name="Valuta 3 5 2" xfId="212" xr:uid="{00000000-0005-0000-0000-000060090000}"/>
    <cellStyle name="Valuta 3 5 2 2" xfId="253" xr:uid="{00000000-0005-0000-0000-000061090000}"/>
    <cellStyle name="Valuta 3 5 2 2 2" xfId="349" xr:uid="{00000000-0005-0000-0000-000062090000}"/>
    <cellStyle name="Valuta 3 5 2 2 2 2" xfId="747" xr:uid="{00000000-0005-0000-0000-000063090000}"/>
    <cellStyle name="Valuta 3 5 2 2 2 2 2" xfId="1668" xr:uid="{00000000-0005-0000-0000-000064090000}"/>
    <cellStyle name="Valuta 3 5 2 2 2 2 3" xfId="1205" xr:uid="{00000000-0005-0000-0000-000065090000}"/>
    <cellStyle name="Valuta 3 5 2 2 2 3" xfId="1861" xr:uid="{00000000-0005-0000-0000-000066090000}"/>
    <cellStyle name="Valuta 3 5 2 2 2 4" xfId="1443" xr:uid="{00000000-0005-0000-0000-000067090000}"/>
    <cellStyle name="Valuta 3 5 2 2 2 5" xfId="967" xr:uid="{00000000-0005-0000-0000-000068090000}"/>
    <cellStyle name="Valuta 3 5 2 2 3" xfId="527" xr:uid="{00000000-0005-0000-0000-000069090000}"/>
    <cellStyle name="Valuta 3 5 2 2 4" xfId="652" xr:uid="{00000000-0005-0000-0000-00006A090000}"/>
    <cellStyle name="Valuta 3 5 2 2 4 2" xfId="1573" xr:uid="{00000000-0005-0000-0000-00006B090000}"/>
    <cellStyle name="Valuta 3 5 2 2 4 3" xfId="1110" xr:uid="{00000000-0005-0000-0000-00006C090000}"/>
    <cellStyle name="Valuta 3 5 2 2 5" xfId="1775" xr:uid="{00000000-0005-0000-0000-00006D090000}"/>
    <cellStyle name="Valuta 3 5 2 2 6" xfId="1348" xr:uid="{00000000-0005-0000-0000-00006E090000}"/>
    <cellStyle name="Valuta 3 5 2 2 7" xfId="872" xr:uid="{00000000-0005-0000-0000-00006F090000}"/>
    <cellStyle name="Valuta 3 5 2 3" xfId="309" xr:uid="{00000000-0005-0000-0000-000070090000}"/>
    <cellStyle name="Valuta 3 5 2 3 2" xfId="707" xr:uid="{00000000-0005-0000-0000-000071090000}"/>
    <cellStyle name="Valuta 3 5 2 3 2 2" xfId="1628" xr:uid="{00000000-0005-0000-0000-000072090000}"/>
    <cellStyle name="Valuta 3 5 2 3 2 3" xfId="1165" xr:uid="{00000000-0005-0000-0000-000073090000}"/>
    <cellStyle name="Valuta 3 5 2 3 3" xfId="1821" xr:uid="{00000000-0005-0000-0000-000074090000}"/>
    <cellStyle name="Valuta 3 5 2 3 4" xfId="1403" xr:uid="{00000000-0005-0000-0000-000075090000}"/>
    <cellStyle name="Valuta 3 5 2 3 5" xfId="927" xr:uid="{00000000-0005-0000-0000-000076090000}"/>
    <cellStyle name="Valuta 3 5 2 4" xfId="526" xr:uid="{00000000-0005-0000-0000-000077090000}"/>
    <cellStyle name="Valuta 3 5 2 5" xfId="612" xr:uid="{00000000-0005-0000-0000-000078090000}"/>
    <cellStyle name="Valuta 3 5 2 5 2" xfId="1533" xr:uid="{00000000-0005-0000-0000-000079090000}"/>
    <cellStyle name="Valuta 3 5 2 5 3" xfId="1070" xr:uid="{00000000-0005-0000-0000-00007A090000}"/>
    <cellStyle name="Valuta 3 5 2 6" xfId="1735" xr:uid="{00000000-0005-0000-0000-00007B090000}"/>
    <cellStyle name="Valuta 3 5 2 7" xfId="1308" xr:uid="{00000000-0005-0000-0000-00007C090000}"/>
    <cellStyle name="Valuta 3 5 2 8" xfId="832" xr:uid="{00000000-0005-0000-0000-00007D090000}"/>
    <cellStyle name="Valuta 3 5 3" xfId="229" xr:uid="{00000000-0005-0000-0000-00007E090000}"/>
    <cellStyle name="Valuta 3 5 3 2" xfId="325" xr:uid="{00000000-0005-0000-0000-00007F090000}"/>
    <cellStyle name="Valuta 3 5 3 2 2" xfId="723" xr:uid="{00000000-0005-0000-0000-000080090000}"/>
    <cellStyle name="Valuta 3 5 3 2 2 2" xfId="1644" xr:uid="{00000000-0005-0000-0000-000081090000}"/>
    <cellStyle name="Valuta 3 5 3 2 2 3" xfId="1181" xr:uid="{00000000-0005-0000-0000-000082090000}"/>
    <cellStyle name="Valuta 3 5 3 2 3" xfId="1837" xr:uid="{00000000-0005-0000-0000-000083090000}"/>
    <cellStyle name="Valuta 3 5 3 2 4" xfId="1419" xr:uid="{00000000-0005-0000-0000-000084090000}"/>
    <cellStyle name="Valuta 3 5 3 2 5" xfId="943" xr:uid="{00000000-0005-0000-0000-000085090000}"/>
    <cellStyle name="Valuta 3 5 3 3" xfId="528" xr:uid="{00000000-0005-0000-0000-000086090000}"/>
    <cellStyle name="Valuta 3 5 3 4" xfId="628" xr:uid="{00000000-0005-0000-0000-000087090000}"/>
    <cellStyle name="Valuta 3 5 3 4 2" xfId="1549" xr:uid="{00000000-0005-0000-0000-000088090000}"/>
    <cellStyle name="Valuta 3 5 3 4 3" xfId="1086" xr:uid="{00000000-0005-0000-0000-000089090000}"/>
    <cellStyle name="Valuta 3 5 3 5" xfId="1751" xr:uid="{00000000-0005-0000-0000-00008A090000}"/>
    <cellStyle name="Valuta 3 5 3 6" xfId="1324" xr:uid="{00000000-0005-0000-0000-00008B090000}"/>
    <cellStyle name="Valuta 3 5 3 7" xfId="848" xr:uid="{00000000-0005-0000-0000-00008C090000}"/>
    <cellStyle name="Valuta 3 5 4" xfId="280" xr:uid="{00000000-0005-0000-0000-00008D090000}"/>
    <cellStyle name="Valuta 3 5 4 2" xfId="678" xr:uid="{00000000-0005-0000-0000-00008E090000}"/>
    <cellStyle name="Valuta 3 5 4 2 2" xfId="1599" xr:uid="{00000000-0005-0000-0000-00008F090000}"/>
    <cellStyle name="Valuta 3 5 4 2 3" xfId="1136" xr:uid="{00000000-0005-0000-0000-000090090000}"/>
    <cellStyle name="Valuta 3 5 4 3" xfId="1795" xr:uid="{00000000-0005-0000-0000-000091090000}"/>
    <cellStyle name="Valuta 3 5 4 4" xfId="1374" xr:uid="{00000000-0005-0000-0000-000092090000}"/>
    <cellStyle name="Valuta 3 5 4 5" xfId="898" xr:uid="{00000000-0005-0000-0000-000093090000}"/>
    <cellStyle name="Valuta 3 5 5" xfId="525" xr:uid="{00000000-0005-0000-0000-000094090000}"/>
    <cellStyle name="Valuta 3 5 6" xfId="586" xr:uid="{00000000-0005-0000-0000-000095090000}"/>
    <cellStyle name="Valuta 3 5 6 2" xfId="1507" xr:uid="{00000000-0005-0000-0000-000096090000}"/>
    <cellStyle name="Valuta 3 5 6 3" xfId="1044" xr:uid="{00000000-0005-0000-0000-000097090000}"/>
    <cellStyle name="Valuta 3 5 7" xfId="1710" xr:uid="{00000000-0005-0000-0000-000098090000}"/>
    <cellStyle name="Valuta 3 5 8" xfId="1279" xr:uid="{00000000-0005-0000-0000-000099090000}"/>
    <cellStyle name="Valuta 3 5 9" xfId="805" xr:uid="{00000000-0005-0000-0000-00009A090000}"/>
    <cellStyle name="Valuta 3 6" xfId="184" xr:uid="{00000000-0005-0000-0000-00009B090000}"/>
    <cellStyle name="Valuta 3 6 2" xfId="214" xr:uid="{00000000-0005-0000-0000-00009C090000}"/>
    <cellStyle name="Valuta 3 6 2 2" xfId="255" xr:uid="{00000000-0005-0000-0000-00009D090000}"/>
    <cellStyle name="Valuta 3 6 2 2 2" xfId="351" xr:uid="{00000000-0005-0000-0000-00009E090000}"/>
    <cellStyle name="Valuta 3 6 2 2 2 2" xfId="749" xr:uid="{00000000-0005-0000-0000-00009F090000}"/>
    <cellStyle name="Valuta 3 6 2 2 2 2 2" xfId="1670" xr:uid="{00000000-0005-0000-0000-0000A0090000}"/>
    <cellStyle name="Valuta 3 6 2 2 2 2 3" xfId="1207" xr:uid="{00000000-0005-0000-0000-0000A1090000}"/>
    <cellStyle name="Valuta 3 6 2 2 2 3" xfId="1863" xr:uid="{00000000-0005-0000-0000-0000A2090000}"/>
    <cellStyle name="Valuta 3 6 2 2 2 4" xfId="1445" xr:uid="{00000000-0005-0000-0000-0000A3090000}"/>
    <cellStyle name="Valuta 3 6 2 2 2 5" xfId="969" xr:uid="{00000000-0005-0000-0000-0000A4090000}"/>
    <cellStyle name="Valuta 3 6 2 2 3" xfId="531" xr:uid="{00000000-0005-0000-0000-0000A5090000}"/>
    <cellStyle name="Valuta 3 6 2 2 4" xfId="654" xr:uid="{00000000-0005-0000-0000-0000A6090000}"/>
    <cellStyle name="Valuta 3 6 2 2 4 2" xfId="1575" xr:uid="{00000000-0005-0000-0000-0000A7090000}"/>
    <cellStyle name="Valuta 3 6 2 2 4 3" xfId="1112" xr:uid="{00000000-0005-0000-0000-0000A8090000}"/>
    <cellStyle name="Valuta 3 6 2 2 5" xfId="1777" xr:uid="{00000000-0005-0000-0000-0000A9090000}"/>
    <cellStyle name="Valuta 3 6 2 2 6" xfId="1350" xr:uid="{00000000-0005-0000-0000-0000AA090000}"/>
    <cellStyle name="Valuta 3 6 2 2 7" xfId="874" xr:uid="{00000000-0005-0000-0000-0000AB090000}"/>
    <cellStyle name="Valuta 3 6 2 3" xfId="311" xr:uid="{00000000-0005-0000-0000-0000AC090000}"/>
    <cellStyle name="Valuta 3 6 2 3 2" xfId="709" xr:uid="{00000000-0005-0000-0000-0000AD090000}"/>
    <cellStyle name="Valuta 3 6 2 3 2 2" xfId="1630" xr:uid="{00000000-0005-0000-0000-0000AE090000}"/>
    <cellStyle name="Valuta 3 6 2 3 2 3" xfId="1167" xr:uid="{00000000-0005-0000-0000-0000AF090000}"/>
    <cellStyle name="Valuta 3 6 2 3 3" xfId="1823" xr:uid="{00000000-0005-0000-0000-0000B0090000}"/>
    <cellStyle name="Valuta 3 6 2 3 4" xfId="1405" xr:uid="{00000000-0005-0000-0000-0000B1090000}"/>
    <cellStyle name="Valuta 3 6 2 3 5" xfId="929" xr:uid="{00000000-0005-0000-0000-0000B2090000}"/>
    <cellStyle name="Valuta 3 6 2 4" xfId="530" xr:uid="{00000000-0005-0000-0000-0000B3090000}"/>
    <cellStyle name="Valuta 3 6 2 5" xfId="614" xr:uid="{00000000-0005-0000-0000-0000B4090000}"/>
    <cellStyle name="Valuta 3 6 2 5 2" xfId="1535" xr:uid="{00000000-0005-0000-0000-0000B5090000}"/>
    <cellStyle name="Valuta 3 6 2 5 3" xfId="1072" xr:uid="{00000000-0005-0000-0000-0000B6090000}"/>
    <cellStyle name="Valuta 3 6 2 6" xfId="1737" xr:uid="{00000000-0005-0000-0000-0000B7090000}"/>
    <cellStyle name="Valuta 3 6 2 7" xfId="1310" xr:uid="{00000000-0005-0000-0000-0000B8090000}"/>
    <cellStyle name="Valuta 3 6 2 8" xfId="834" xr:uid="{00000000-0005-0000-0000-0000B9090000}"/>
    <cellStyle name="Valuta 3 6 3" xfId="231" xr:uid="{00000000-0005-0000-0000-0000BA090000}"/>
    <cellStyle name="Valuta 3 6 3 2" xfId="327" xr:uid="{00000000-0005-0000-0000-0000BB090000}"/>
    <cellStyle name="Valuta 3 6 3 2 2" xfId="725" xr:uid="{00000000-0005-0000-0000-0000BC090000}"/>
    <cellStyle name="Valuta 3 6 3 2 2 2" xfId="1646" xr:uid="{00000000-0005-0000-0000-0000BD090000}"/>
    <cellStyle name="Valuta 3 6 3 2 2 3" xfId="1183" xr:uid="{00000000-0005-0000-0000-0000BE090000}"/>
    <cellStyle name="Valuta 3 6 3 2 3" xfId="1839" xr:uid="{00000000-0005-0000-0000-0000BF090000}"/>
    <cellStyle name="Valuta 3 6 3 2 4" xfId="1421" xr:uid="{00000000-0005-0000-0000-0000C0090000}"/>
    <cellStyle name="Valuta 3 6 3 2 5" xfId="945" xr:uid="{00000000-0005-0000-0000-0000C1090000}"/>
    <cellStyle name="Valuta 3 6 3 3" xfId="532" xr:uid="{00000000-0005-0000-0000-0000C2090000}"/>
    <cellStyle name="Valuta 3 6 3 4" xfId="630" xr:uid="{00000000-0005-0000-0000-0000C3090000}"/>
    <cellStyle name="Valuta 3 6 3 4 2" xfId="1551" xr:uid="{00000000-0005-0000-0000-0000C4090000}"/>
    <cellStyle name="Valuta 3 6 3 4 3" xfId="1088" xr:uid="{00000000-0005-0000-0000-0000C5090000}"/>
    <cellStyle name="Valuta 3 6 3 5" xfId="1753" xr:uid="{00000000-0005-0000-0000-0000C6090000}"/>
    <cellStyle name="Valuta 3 6 3 6" xfId="1326" xr:uid="{00000000-0005-0000-0000-0000C7090000}"/>
    <cellStyle name="Valuta 3 6 3 7" xfId="850" xr:uid="{00000000-0005-0000-0000-0000C8090000}"/>
    <cellStyle name="Valuta 3 6 4" xfId="282" xr:uid="{00000000-0005-0000-0000-0000C9090000}"/>
    <cellStyle name="Valuta 3 6 4 2" xfId="680" xr:uid="{00000000-0005-0000-0000-0000CA090000}"/>
    <cellStyle name="Valuta 3 6 4 2 2" xfId="1601" xr:uid="{00000000-0005-0000-0000-0000CB090000}"/>
    <cellStyle name="Valuta 3 6 4 2 3" xfId="1138" xr:uid="{00000000-0005-0000-0000-0000CC090000}"/>
    <cellStyle name="Valuta 3 6 4 3" xfId="1797" xr:uid="{00000000-0005-0000-0000-0000CD090000}"/>
    <cellStyle name="Valuta 3 6 4 4" xfId="1376" xr:uid="{00000000-0005-0000-0000-0000CE090000}"/>
    <cellStyle name="Valuta 3 6 4 5" xfId="900" xr:uid="{00000000-0005-0000-0000-0000CF090000}"/>
    <cellStyle name="Valuta 3 6 5" xfId="529" xr:uid="{00000000-0005-0000-0000-0000D0090000}"/>
    <cellStyle name="Valuta 3 6 6" xfId="588" xr:uid="{00000000-0005-0000-0000-0000D1090000}"/>
    <cellStyle name="Valuta 3 6 6 2" xfId="1509" xr:uid="{00000000-0005-0000-0000-0000D2090000}"/>
    <cellStyle name="Valuta 3 6 6 3" xfId="1046" xr:uid="{00000000-0005-0000-0000-0000D3090000}"/>
    <cellStyle name="Valuta 3 6 7" xfId="1712" xr:uid="{00000000-0005-0000-0000-0000D4090000}"/>
    <cellStyle name="Valuta 3 6 8" xfId="1281" xr:uid="{00000000-0005-0000-0000-0000D5090000}"/>
    <cellStyle name="Valuta 3 6 9" xfId="807" xr:uid="{00000000-0005-0000-0000-0000D6090000}"/>
    <cellStyle name="Valuta 3 7" xfId="203" xr:uid="{00000000-0005-0000-0000-0000D7090000}"/>
    <cellStyle name="Valuta 3 7 2" xfId="244" xr:uid="{00000000-0005-0000-0000-0000D8090000}"/>
    <cellStyle name="Valuta 3 7 2 2" xfId="340" xr:uid="{00000000-0005-0000-0000-0000D9090000}"/>
    <cellStyle name="Valuta 3 7 2 2 2" xfId="738" xr:uid="{00000000-0005-0000-0000-0000DA090000}"/>
    <cellStyle name="Valuta 3 7 2 2 2 2" xfId="1659" xr:uid="{00000000-0005-0000-0000-0000DB090000}"/>
    <cellStyle name="Valuta 3 7 2 2 2 3" xfId="1196" xr:uid="{00000000-0005-0000-0000-0000DC090000}"/>
    <cellStyle name="Valuta 3 7 2 2 3" xfId="1852" xr:uid="{00000000-0005-0000-0000-0000DD090000}"/>
    <cellStyle name="Valuta 3 7 2 2 4" xfId="1434" xr:uid="{00000000-0005-0000-0000-0000DE090000}"/>
    <cellStyle name="Valuta 3 7 2 2 5" xfId="958" xr:uid="{00000000-0005-0000-0000-0000DF090000}"/>
    <cellStyle name="Valuta 3 7 2 3" xfId="534" xr:uid="{00000000-0005-0000-0000-0000E0090000}"/>
    <cellStyle name="Valuta 3 7 2 4" xfId="643" xr:uid="{00000000-0005-0000-0000-0000E1090000}"/>
    <cellStyle name="Valuta 3 7 2 4 2" xfId="1564" xr:uid="{00000000-0005-0000-0000-0000E2090000}"/>
    <cellStyle name="Valuta 3 7 2 4 3" xfId="1101" xr:uid="{00000000-0005-0000-0000-0000E3090000}"/>
    <cellStyle name="Valuta 3 7 2 5" xfId="1766" xr:uid="{00000000-0005-0000-0000-0000E4090000}"/>
    <cellStyle name="Valuta 3 7 2 6" xfId="1339" xr:uid="{00000000-0005-0000-0000-0000E5090000}"/>
    <cellStyle name="Valuta 3 7 2 7" xfId="863" xr:uid="{00000000-0005-0000-0000-0000E6090000}"/>
    <cellStyle name="Valuta 3 7 3" xfId="300" xr:uid="{00000000-0005-0000-0000-0000E7090000}"/>
    <cellStyle name="Valuta 3 7 3 2" xfId="698" xr:uid="{00000000-0005-0000-0000-0000E8090000}"/>
    <cellStyle name="Valuta 3 7 3 2 2" xfId="1619" xr:uid="{00000000-0005-0000-0000-0000E9090000}"/>
    <cellStyle name="Valuta 3 7 3 2 3" xfId="1156" xr:uid="{00000000-0005-0000-0000-0000EA090000}"/>
    <cellStyle name="Valuta 3 7 3 3" xfId="1812" xr:uid="{00000000-0005-0000-0000-0000EB090000}"/>
    <cellStyle name="Valuta 3 7 3 4" xfId="1394" xr:uid="{00000000-0005-0000-0000-0000EC090000}"/>
    <cellStyle name="Valuta 3 7 3 5" xfId="918" xr:uid="{00000000-0005-0000-0000-0000ED090000}"/>
    <cellStyle name="Valuta 3 7 4" xfId="533" xr:uid="{00000000-0005-0000-0000-0000EE090000}"/>
    <cellStyle name="Valuta 3 7 5" xfId="603" xr:uid="{00000000-0005-0000-0000-0000EF090000}"/>
    <cellStyle name="Valuta 3 7 5 2" xfId="1524" xr:uid="{00000000-0005-0000-0000-0000F0090000}"/>
    <cellStyle name="Valuta 3 7 5 3" xfId="1061" xr:uid="{00000000-0005-0000-0000-0000F1090000}"/>
    <cellStyle name="Valuta 3 7 6" xfId="1726" xr:uid="{00000000-0005-0000-0000-0000F2090000}"/>
    <cellStyle name="Valuta 3 7 7" xfId="1299" xr:uid="{00000000-0005-0000-0000-0000F3090000}"/>
    <cellStyle name="Valuta 3 7 8" xfId="823" xr:uid="{00000000-0005-0000-0000-0000F4090000}"/>
    <cellStyle name="Valuta 3 8" xfId="189" xr:uid="{00000000-0005-0000-0000-0000F5090000}"/>
    <cellStyle name="Valuta 3 8 2" xfId="236" xr:uid="{00000000-0005-0000-0000-0000F6090000}"/>
    <cellStyle name="Valuta 3 8 2 2" xfId="332" xr:uid="{00000000-0005-0000-0000-0000F7090000}"/>
    <cellStyle name="Valuta 3 8 2 2 2" xfId="730" xr:uid="{00000000-0005-0000-0000-0000F8090000}"/>
    <cellStyle name="Valuta 3 8 2 2 2 2" xfId="1651" xr:uid="{00000000-0005-0000-0000-0000F9090000}"/>
    <cellStyle name="Valuta 3 8 2 2 2 3" xfId="1188" xr:uid="{00000000-0005-0000-0000-0000FA090000}"/>
    <cellStyle name="Valuta 3 8 2 2 3" xfId="1844" xr:uid="{00000000-0005-0000-0000-0000FB090000}"/>
    <cellStyle name="Valuta 3 8 2 2 4" xfId="1426" xr:uid="{00000000-0005-0000-0000-0000FC090000}"/>
    <cellStyle name="Valuta 3 8 2 2 5" xfId="950" xr:uid="{00000000-0005-0000-0000-0000FD090000}"/>
    <cellStyle name="Valuta 3 8 2 3" xfId="536" xr:uid="{00000000-0005-0000-0000-0000FE090000}"/>
    <cellStyle name="Valuta 3 8 2 4" xfId="635" xr:uid="{00000000-0005-0000-0000-0000FF090000}"/>
    <cellStyle name="Valuta 3 8 2 4 2" xfId="1556" xr:uid="{00000000-0005-0000-0000-0000000A0000}"/>
    <cellStyle name="Valuta 3 8 2 4 3" xfId="1093" xr:uid="{00000000-0005-0000-0000-0000010A0000}"/>
    <cellStyle name="Valuta 3 8 2 5" xfId="1758" xr:uid="{00000000-0005-0000-0000-0000020A0000}"/>
    <cellStyle name="Valuta 3 8 2 6" xfId="1331" xr:uid="{00000000-0005-0000-0000-0000030A0000}"/>
    <cellStyle name="Valuta 3 8 2 7" xfId="855" xr:uid="{00000000-0005-0000-0000-0000040A0000}"/>
    <cellStyle name="Valuta 3 8 3" xfId="287" xr:uid="{00000000-0005-0000-0000-0000050A0000}"/>
    <cellStyle name="Valuta 3 8 3 2" xfId="685" xr:uid="{00000000-0005-0000-0000-0000060A0000}"/>
    <cellStyle name="Valuta 3 8 3 2 2" xfId="1606" xr:uid="{00000000-0005-0000-0000-0000070A0000}"/>
    <cellStyle name="Valuta 3 8 3 2 3" xfId="1143" xr:uid="{00000000-0005-0000-0000-0000080A0000}"/>
    <cellStyle name="Valuta 3 8 3 3" xfId="1802" xr:uid="{00000000-0005-0000-0000-0000090A0000}"/>
    <cellStyle name="Valuta 3 8 3 4" xfId="1381" xr:uid="{00000000-0005-0000-0000-00000A0A0000}"/>
    <cellStyle name="Valuta 3 8 3 5" xfId="905" xr:uid="{00000000-0005-0000-0000-00000B0A0000}"/>
    <cellStyle name="Valuta 3 8 4" xfId="535" xr:uid="{00000000-0005-0000-0000-00000C0A0000}"/>
    <cellStyle name="Valuta 3 8 5" xfId="593" xr:uid="{00000000-0005-0000-0000-00000D0A0000}"/>
    <cellStyle name="Valuta 3 8 5 2" xfId="1514" xr:uid="{00000000-0005-0000-0000-00000E0A0000}"/>
    <cellStyle name="Valuta 3 8 5 3" xfId="1051" xr:uid="{00000000-0005-0000-0000-00000F0A0000}"/>
    <cellStyle name="Valuta 3 8 6" xfId="1717" xr:uid="{00000000-0005-0000-0000-0000100A0000}"/>
    <cellStyle name="Valuta 3 8 7" xfId="1286" xr:uid="{00000000-0005-0000-0000-0000110A0000}"/>
    <cellStyle name="Valuta 3 8 8" xfId="812" xr:uid="{00000000-0005-0000-0000-0000120A0000}"/>
    <cellStyle name="Valuta 3 9" xfId="220" xr:uid="{00000000-0005-0000-0000-0000130A0000}"/>
    <cellStyle name="Valuta 3 9 2" xfId="316" xr:uid="{00000000-0005-0000-0000-0000140A0000}"/>
    <cellStyle name="Valuta 3 9 2 2" xfId="714" xr:uid="{00000000-0005-0000-0000-0000150A0000}"/>
    <cellStyle name="Valuta 3 9 2 2 2" xfId="1635" xr:uid="{00000000-0005-0000-0000-0000160A0000}"/>
    <cellStyle name="Valuta 3 9 2 2 3" xfId="1172" xr:uid="{00000000-0005-0000-0000-0000170A0000}"/>
    <cellStyle name="Valuta 3 9 2 3" xfId="1828" xr:uid="{00000000-0005-0000-0000-0000180A0000}"/>
    <cellStyle name="Valuta 3 9 2 4" xfId="1410" xr:uid="{00000000-0005-0000-0000-0000190A0000}"/>
    <cellStyle name="Valuta 3 9 2 5" xfId="934" xr:uid="{00000000-0005-0000-0000-00001A0A0000}"/>
    <cellStyle name="Valuta 3 9 3" xfId="537" xr:uid="{00000000-0005-0000-0000-00001B0A0000}"/>
    <cellStyle name="Valuta 3 9 4" xfId="619" xr:uid="{00000000-0005-0000-0000-00001C0A0000}"/>
    <cellStyle name="Valuta 3 9 4 2" xfId="1540" xr:uid="{00000000-0005-0000-0000-00001D0A0000}"/>
    <cellStyle name="Valuta 3 9 4 3" xfId="1077" xr:uid="{00000000-0005-0000-0000-00001E0A0000}"/>
    <cellStyle name="Valuta 3 9 5" xfId="1742" xr:uid="{00000000-0005-0000-0000-00001F0A0000}"/>
    <cellStyle name="Valuta 3 9 6" xfId="1315" xr:uid="{00000000-0005-0000-0000-0000200A0000}"/>
    <cellStyle name="Valuta 3 9 7" xfId="839" xr:uid="{00000000-0005-0000-0000-0000210A0000}"/>
    <cellStyle name="Valuta 4" xfId="69" xr:uid="{00000000-0005-0000-0000-0000220A0000}"/>
    <cellStyle name="Valuta 4 10" xfId="1233" xr:uid="{00000000-0005-0000-0000-0000230A0000}"/>
    <cellStyle name="Valuta 4 11" xfId="769" xr:uid="{00000000-0005-0000-0000-0000240A0000}"/>
    <cellStyle name="Valuta 4 2" xfId="207" xr:uid="{00000000-0005-0000-0000-0000250A0000}"/>
    <cellStyle name="Valuta 4 2 2" xfId="248" xr:uid="{00000000-0005-0000-0000-0000260A0000}"/>
    <cellStyle name="Valuta 4 2 2 2" xfId="344" xr:uid="{00000000-0005-0000-0000-0000270A0000}"/>
    <cellStyle name="Valuta 4 2 2 2 2" xfId="742" xr:uid="{00000000-0005-0000-0000-0000280A0000}"/>
    <cellStyle name="Valuta 4 2 2 2 2 2" xfId="1663" xr:uid="{00000000-0005-0000-0000-0000290A0000}"/>
    <cellStyle name="Valuta 4 2 2 2 2 3" xfId="1200" xr:uid="{00000000-0005-0000-0000-00002A0A0000}"/>
    <cellStyle name="Valuta 4 2 2 2 3" xfId="1856" xr:uid="{00000000-0005-0000-0000-00002B0A0000}"/>
    <cellStyle name="Valuta 4 2 2 2 4" xfId="1438" xr:uid="{00000000-0005-0000-0000-00002C0A0000}"/>
    <cellStyle name="Valuta 4 2 2 2 5" xfId="962" xr:uid="{00000000-0005-0000-0000-00002D0A0000}"/>
    <cellStyle name="Valuta 4 2 2 3" xfId="540" xr:uid="{00000000-0005-0000-0000-00002E0A0000}"/>
    <cellStyle name="Valuta 4 2 2 4" xfId="647" xr:uid="{00000000-0005-0000-0000-00002F0A0000}"/>
    <cellStyle name="Valuta 4 2 2 4 2" xfId="1568" xr:uid="{00000000-0005-0000-0000-0000300A0000}"/>
    <cellStyle name="Valuta 4 2 2 4 3" xfId="1105" xr:uid="{00000000-0005-0000-0000-0000310A0000}"/>
    <cellStyle name="Valuta 4 2 2 5" xfId="1770" xr:uid="{00000000-0005-0000-0000-0000320A0000}"/>
    <cellStyle name="Valuta 4 2 2 6" xfId="1343" xr:uid="{00000000-0005-0000-0000-0000330A0000}"/>
    <cellStyle name="Valuta 4 2 2 7" xfId="867" xr:uid="{00000000-0005-0000-0000-0000340A0000}"/>
    <cellStyle name="Valuta 4 2 3" xfId="304" xr:uid="{00000000-0005-0000-0000-0000350A0000}"/>
    <cellStyle name="Valuta 4 2 3 2" xfId="702" xr:uid="{00000000-0005-0000-0000-0000360A0000}"/>
    <cellStyle name="Valuta 4 2 3 2 2" xfId="1623" xr:uid="{00000000-0005-0000-0000-0000370A0000}"/>
    <cellStyle name="Valuta 4 2 3 2 3" xfId="1160" xr:uid="{00000000-0005-0000-0000-0000380A0000}"/>
    <cellStyle name="Valuta 4 2 3 3" xfId="1816" xr:uid="{00000000-0005-0000-0000-0000390A0000}"/>
    <cellStyle name="Valuta 4 2 3 4" xfId="1398" xr:uid="{00000000-0005-0000-0000-00003A0A0000}"/>
    <cellStyle name="Valuta 4 2 3 5" xfId="922" xr:uid="{00000000-0005-0000-0000-00003B0A0000}"/>
    <cellStyle name="Valuta 4 2 4" xfId="539" xr:uid="{00000000-0005-0000-0000-00003C0A0000}"/>
    <cellStyle name="Valuta 4 2 5" xfId="607" xr:uid="{00000000-0005-0000-0000-00003D0A0000}"/>
    <cellStyle name="Valuta 4 2 5 2" xfId="1528" xr:uid="{00000000-0005-0000-0000-00003E0A0000}"/>
    <cellStyle name="Valuta 4 2 5 3" xfId="1065" xr:uid="{00000000-0005-0000-0000-00003F0A0000}"/>
    <cellStyle name="Valuta 4 2 6" xfId="1730" xr:uid="{00000000-0005-0000-0000-0000400A0000}"/>
    <cellStyle name="Valuta 4 2 7" xfId="1303" xr:uid="{00000000-0005-0000-0000-0000410A0000}"/>
    <cellStyle name="Valuta 4 2 8" xfId="827" xr:uid="{00000000-0005-0000-0000-0000420A0000}"/>
    <cellStyle name="Valuta 4 3" xfId="193" xr:uid="{00000000-0005-0000-0000-0000430A0000}"/>
    <cellStyle name="Valuta 4 3 2" xfId="240" xr:uid="{00000000-0005-0000-0000-0000440A0000}"/>
    <cellStyle name="Valuta 4 3 2 2" xfId="336" xr:uid="{00000000-0005-0000-0000-0000450A0000}"/>
    <cellStyle name="Valuta 4 3 2 2 2" xfId="734" xr:uid="{00000000-0005-0000-0000-0000460A0000}"/>
    <cellStyle name="Valuta 4 3 2 2 2 2" xfId="1655" xr:uid="{00000000-0005-0000-0000-0000470A0000}"/>
    <cellStyle name="Valuta 4 3 2 2 2 3" xfId="1192" xr:uid="{00000000-0005-0000-0000-0000480A0000}"/>
    <cellStyle name="Valuta 4 3 2 2 3" xfId="1848" xr:uid="{00000000-0005-0000-0000-0000490A0000}"/>
    <cellStyle name="Valuta 4 3 2 2 4" xfId="1430" xr:uid="{00000000-0005-0000-0000-00004A0A0000}"/>
    <cellStyle name="Valuta 4 3 2 2 5" xfId="954" xr:uid="{00000000-0005-0000-0000-00004B0A0000}"/>
    <cellStyle name="Valuta 4 3 2 3" xfId="542" xr:uid="{00000000-0005-0000-0000-00004C0A0000}"/>
    <cellStyle name="Valuta 4 3 2 4" xfId="639" xr:uid="{00000000-0005-0000-0000-00004D0A0000}"/>
    <cellStyle name="Valuta 4 3 2 4 2" xfId="1560" xr:uid="{00000000-0005-0000-0000-00004E0A0000}"/>
    <cellStyle name="Valuta 4 3 2 4 3" xfId="1097" xr:uid="{00000000-0005-0000-0000-00004F0A0000}"/>
    <cellStyle name="Valuta 4 3 2 5" xfId="1762" xr:uid="{00000000-0005-0000-0000-0000500A0000}"/>
    <cellStyle name="Valuta 4 3 2 6" xfId="1335" xr:uid="{00000000-0005-0000-0000-0000510A0000}"/>
    <cellStyle name="Valuta 4 3 2 7" xfId="859" xr:uid="{00000000-0005-0000-0000-0000520A0000}"/>
    <cellStyle name="Valuta 4 3 3" xfId="291" xr:uid="{00000000-0005-0000-0000-0000530A0000}"/>
    <cellStyle name="Valuta 4 3 3 2" xfId="689" xr:uid="{00000000-0005-0000-0000-0000540A0000}"/>
    <cellStyle name="Valuta 4 3 3 2 2" xfId="1610" xr:uid="{00000000-0005-0000-0000-0000550A0000}"/>
    <cellStyle name="Valuta 4 3 3 2 3" xfId="1147" xr:uid="{00000000-0005-0000-0000-0000560A0000}"/>
    <cellStyle name="Valuta 4 3 3 3" xfId="1806" xr:uid="{00000000-0005-0000-0000-0000570A0000}"/>
    <cellStyle name="Valuta 4 3 3 4" xfId="1385" xr:uid="{00000000-0005-0000-0000-0000580A0000}"/>
    <cellStyle name="Valuta 4 3 3 5" xfId="909" xr:uid="{00000000-0005-0000-0000-0000590A0000}"/>
    <cellStyle name="Valuta 4 3 4" xfId="541" xr:uid="{00000000-0005-0000-0000-00005A0A0000}"/>
    <cellStyle name="Valuta 4 3 5" xfId="597" xr:uid="{00000000-0005-0000-0000-00005B0A0000}"/>
    <cellStyle name="Valuta 4 3 5 2" xfId="1518" xr:uid="{00000000-0005-0000-0000-00005C0A0000}"/>
    <cellStyle name="Valuta 4 3 5 3" xfId="1055" xr:uid="{00000000-0005-0000-0000-00005D0A0000}"/>
    <cellStyle name="Valuta 4 3 6" xfId="1721" xr:uid="{00000000-0005-0000-0000-00005E0A0000}"/>
    <cellStyle name="Valuta 4 3 7" xfId="1290" xr:uid="{00000000-0005-0000-0000-00005F0A0000}"/>
    <cellStyle name="Valuta 4 3 8" xfId="816" xr:uid="{00000000-0005-0000-0000-0000600A0000}"/>
    <cellStyle name="Valuta 4 4" xfId="224" xr:uid="{00000000-0005-0000-0000-0000610A0000}"/>
    <cellStyle name="Valuta 4 4 2" xfId="320" xr:uid="{00000000-0005-0000-0000-0000620A0000}"/>
    <cellStyle name="Valuta 4 4 2 2" xfId="718" xr:uid="{00000000-0005-0000-0000-0000630A0000}"/>
    <cellStyle name="Valuta 4 4 2 2 2" xfId="1639" xr:uid="{00000000-0005-0000-0000-0000640A0000}"/>
    <cellStyle name="Valuta 4 4 2 2 3" xfId="1176" xr:uid="{00000000-0005-0000-0000-0000650A0000}"/>
    <cellStyle name="Valuta 4 4 2 3" xfId="1832" xr:uid="{00000000-0005-0000-0000-0000660A0000}"/>
    <cellStyle name="Valuta 4 4 2 4" xfId="1414" xr:uid="{00000000-0005-0000-0000-0000670A0000}"/>
    <cellStyle name="Valuta 4 4 2 5" xfId="938" xr:uid="{00000000-0005-0000-0000-0000680A0000}"/>
    <cellStyle name="Valuta 4 4 3" xfId="543" xr:uid="{00000000-0005-0000-0000-0000690A0000}"/>
    <cellStyle name="Valuta 4 4 4" xfId="623" xr:uid="{00000000-0005-0000-0000-00006A0A0000}"/>
    <cellStyle name="Valuta 4 4 4 2" xfId="1544" xr:uid="{00000000-0005-0000-0000-00006B0A0000}"/>
    <cellStyle name="Valuta 4 4 4 3" xfId="1081" xr:uid="{00000000-0005-0000-0000-00006C0A0000}"/>
    <cellStyle name="Valuta 4 4 5" xfId="1746" xr:uid="{00000000-0005-0000-0000-00006D0A0000}"/>
    <cellStyle name="Valuta 4 4 6" xfId="1319" xr:uid="{00000000-0005-0000-0000-00006E0A0000}"/>
    <cellStyle name="Valuta 4 4 7" xfId="843" xr:uid="{00000000-0005-0000-0000-00006F0A0000}"/>
    <cellStyle name="Valuta 4 5" xfId="275" xr:uid="{00000000-0005-0000-0000-0000700A0000}"/>
    <cellStyle name="Valuta 4 5 2" xfId="673" xr:uid="{00000000-0005-0000-0000-0000710A0000}"/>
    <cellStyle name="Valuta 4 5 2 2" xfId="1594" xr:uid="{00000000-0005-0000-0000-0000720A0000}"/>
    <cellStyle name="Valuta 4 5 2 3" xfId="1131" xr:uid="{00000000-0005-0000-0000-0000730A0000}"/>
    <cellStyle name="Valuta 4 5 3" xfId="1790" xr:uid="{00000000-0005-0000-0000-0000740A0000}"/>
    <cellStyle name="Valuta 4 5 4" xfId="1369" xr:uid="{00000000-0005-0000-0000-0000750A0000}"/>
    <cellStyle name="Valuta 4 5 5" xfId="893" xr:uid="{00000000-0005-0000-0000-0000760A0000}"/>
    <cellStyle name="Valuta 4 6" xfId="538" xr:uid="{00000000-0005-0000-0000-0000770A0000}"/>
    <cellStyle name="Valuta 4 7" xfId="172" xr:uid="{00000000-0005-0000-0000-0000780A0000}"/>
    <cellStyle name="Valuta 4 7 2" xfId="581" xr:uid="{00000000-0005-0000-0000-0000790A0000}"/>
    <cellStyle name="Valuta 4 7 2 2" xfId="1502" xr:uid="{00000000-0005-0000-0000-00007A0A0000}"/>
    <cellStyle name="Valuta 4 7 2 3" xfId="1039" xr:uid="{00000000-0005-0000-0000-00007B0A0000}"/>
    <cellStyle name="Valuta 4 7 3" xfId="1704" xr:uid="{00000000-0005-0000-0000-00007C0A0000}"/>
    <cellStyle name="Valuta 4 7 4" xfId="1273" xr:uid="{00000000-0005-0000-0000-00007D0A0000}"/>
    <cellStyle name="Valuta 4 7 5" xfId="798" xr:uid="{00000000-0005-0000-0000-00007E0A0000}"/>
    <cellStyle name="Valuta 4 8" xfId="567" xr:uid="{00000000-0005-0000-0000-00007F0A0000}"/>
    <cellStyle name="Valuta 4 8 2" xfId="1488" xr:uid="{00000000-0005-0000-0000-0000800A0000}"/>
    <cellStyle name="Valuta 4 8 3" xfId="1025" xr:uid="{00000000-0005-0000-0000-0000810A0000}"/>
    <cellStyle name="Valuta 4 9" xfId="1685" xr:uid="{00000000-0005-0000-0000-0000820A0000}"/>
    <cellStyle name="Valuta 5" xfId="564" xr:uid="{00000000-0005-0000-0000-0000830A0000}"/>
    <cellStyle name="Valuta 5 2" xfId="1485" xr:uid="{00000000-0005-0000-0000-0000840A0000}"/>
    <cellStyle name="Valuta 5 3" xfId="1022" xr:uid="{00000000-0005-0000-0000-0000850A0000}"/>
    <cellStyle name="Valuta 6" xfId="1682" xr:uid="{00000000-0005-0000-0000-0000860A0000}"/>
    <cellStyle name="Valuta 7" xfId="1226" xr:uid="{00000000-0005-0000-0000-0000870A0000}"/>
    <cellStyle name="Valuta 8" xfId="765" xr:uid="{00000000-0005-0000-0000-0000880A0000}"/>
    <cellStyle name="Vejica 2" xfId="6" xr:uid="{00000000-0005-0000-0000-0000890A0000}"/>
    <cellStyle name="Vejica 2 2" xfId="54" xr:uid="{00000000-0005-0000-0000-00008A0A0000}"/>
    <cellStyle name="Vejica 2 2 2" xfId="162" xr:uid="{00000000-0005-0000-0000-00008B0A0000}"/>
    <cellStyle name="Vejica 2 2 2 2" xfId="546" xr:uid="{00000000-0005-0000-0000-00008C0A0000}"/>
    <cellStyle name="Vejica 2 2 3" xfId="205" xr:uid="{00000000-0005-0000-0000-00008D0A0000}"/>
    <cellStyle name="Vejica 2 2 3 2" xfId="246" xr:uid="{00000000-0005-0000-0000-00008E0A0000}"/>
    <cellStyle name="Vejica 2 2 3 2 2" xfId="342" xr:uid="{00000000-0005-0000-0000-00008F0A0000}"/>
    <cellStyle name="Vejica 2 2 3 2 2 2" xfId="740" xr:uid="{00000000-0005-0000-0000-0000900A0000}"/>
    <cellStyle name="Vejica 2 2 3 2 2 2 2" xfId="1661" xr:uid="{00000000-0005-0000-0000-0000910A0000}"/>
    <cellStyle name="Vejica 2 2 3 2 2 2 3" xfId="1198" xr:uid="{00000000-0005-0000-0000-0000920A0000}"/>
    <cellStyle name="Vejica 2 2 3 2 2 3" xfId="1854" xr:uid="{00000000-0005-0000-0000-0000930A0000}"/>
    <cellStyle name="Vejica 2 2 3 2 2 4" xfId="1436" xr:uid="{00000000-0005-0000-0000-0000940A0000}"/>
    <cellStyle name="Vejica 2 2 3 2 2 5" xfId="960" xr:uid="{00000000-0005-0000-0000-0000950A0000}"/>
    <cellStyle name="Vejica 2 2 3 2 3" xfId="548" xr:uid="{00000000-0005-0000-0000-0000960A0000}"/>
    <cellStyle name="Vejica 2 2 3 2 4" xfId="645" xr:uid="{00000000-0005-0000-0000-0000970A0000}"/>
    <cellStyle name="Vejica 2 2 3 2 4 2" xfId="1566" xr:uid="{00000000-0005-0000-0000-0000980A0000}"/>
    <cellStyle name="Vejica 2 2 3 2 4 3" xfId="1103" xr:uid="{00000000-0005-0000-0000-0000990A0000}"/>
    <cellStyle name="Vejica 2 2 3 2 5" xfId="1768" xr:uid="{00000000-0005-0000-0000-00009A0A0000}"/>
    <cellStyle name="Vejica 2 2 3 2 6" xfId="1341" xr:uid="{00000000-0005-0000-0000-00009B0A0000}"/>
    <cellStyle name="Vejica 2 2 3 2 7" xfId="865" xr:uid="{00000000-0005-0000-0000-00009C0A0000}"/>
    <cellStyle name="Vejica 2 2 3 3" xfId="302" xr:uid="{00000000-0005-0000-0000-00009D0A0000}"/>
    <cellStyle name="Vejica 2 2 3 3 2" xfId="700" xr:uid="{00000000-0005-0000-0000-00009E0A0000}"/>
    <cellStyle name="Vejica 2 2 3 3 2 2" xfId="1621" xr:uid="{00000000-0005-0000-0000-00009F0A0000}"/>
    <cellStyle name="Vejica 2 2 3 3 2 3" xfId="1158" xr:uid="{00000000-0005-0000-0000-0000A00A0000}"/>
    <cellStyle name="Vejica 2 2 3 3 3" xfId="1814" xr:uid="{00000000-0005-0000-0000-0000A10A0000}"/>
    <cellStyle name="Vejica 2 2 3 3 4" xfId="1396" xr:uid="{00000000-0005-0000-0000-0000A20A0000}"/>
    <cellStyle name="Vejica 2 2 3 3 5" xfId="920" xr:uid="{00000000-0005-0000-0000-0000A30A0000}"/>
    <cellStyle name="Vejica 2 2 3 4" xfId="547" xr:uid="{00000000-0005-0000-0000-0000A40A0000}"/>
    <cellStyle name="Vejica 2 2 3 5" xfId="605" xr:uid="{00000000-0005-0000-0000-0000A50A0000}"/>
    <cellStyle name="Vejica 2 2 3 5 2" xfId="1526" xr:uid="{00000000-0005-0000-0000-0000A60A0000}"/>
    <cellStyle name="Vejica 2 2 3 5 3" xfId="1063" xr:uid="{00000000-0005-0000-0000-0000A70A0000}"/>
    <cellStyle name="Vejica 2 2 3 6" xfId="1728" xr:uid="{00000000-0005-0000-0000-0000A80A0000}"/>
    <cellStyle name="Vejica 2 2 3 7" xfId="1301" xr:uid="{00000000-0005-0000-0000-0000A90A0000}"/>
    <cellStyle name="Vejica 2 2 3 8" xfId="825" xr:uid="{00000000-0005-0000-0000-0000AA0A0000}"/>
    <cellStyle name="Vejica 2 2 4" xfId="188" xr:uid="{00000000-0005-0000-0000-0000AB0A0000}"/>
    <cellStyle name="Vejica 2 2 4 2" xfId="235" xr:uid="{00000000-0005-0000-0000-0000AC0A0000}"/>
    <cellStyle name="Vejica 2 2 4 2 2" xfId="331" xr:uid="{00000000-0005-0000-0000-0000AD0A0000}"/>
    <cellStyle name="Vejica 2 2 4 2 2 2" xfId="729" xr:uid="{00000000-0005-0000-0000-0000AE0A0000}"/>
    <cellStyle name="Vejica 2 2 4 2 2 2 2" xfId="1650" xr:uid="{00000000-0005-0000-0000-0000AF0A0000}"/>
    <cellStyle name="Vejica 2 2 4 2 2 2 3" xfId="1187" xr:uid="{00000000-0005-0000-0000-0000B00A0000}"/>
    <cellStyle name="Vejica 2 2 4 2 2 3" xfId="1843" xr:uid="{00000000-0005-0000-0000-0000B10A0000}"/>
    <cellStyle name="Vejica 2 2 4 2 2 4" xfId="1425" xr:uid="{00000000-0005-0000-0000-0000B20A0000}"/>
    <cellStyle name="Vejica 2 2 4 2 2 5" xfId="949" xr:uid="{00000000-0005-0000-0000-0000B30A0000}"/>
    <cellStyle name="Vejica 2 2 4 2 3" xfId="550" xr:uid="{00000000-0005-0000-0000-0000B40A0000}"/>
    <cellStyle name="Vejica 2 2 4 2 4" xfId="634" xr:uid="{00000000-0005-0000-0000-0000B50A0000}"/>
    <cellStyle name="Vejica 2 2 4 2 4 2" xfId="1555" xr:uid="{00000000-0005-0000-0000-0000B60A0000}"/>
    <cellStyle name="Vejica 2 2 4 2 4 3" xfId="1092" xr:uid="{00000000-0005-0000-0000-0000B70A0000}"/>
    <cellStyle name="Vejica 2 2 4 2 5" xfId="1757" xr:uid="{00000000-0005-0000-0000-0000B80A0000}"/>
    <cellStyle name="Vejica 2 2 4 2 6" xfId="1330" xr:uid="{00000000-0005-0000-0000-0000B90A0000}"/>
    <cellStyle name="Vejica 2 2 4 2 7" xfId="854" xr:uid="{00000000-0005-0000-0000-0000BA0A0000}"/>
    <cellStyle name="Vejica 2 2 4 3" xfId="286" xr:uid="{00000000-0005-0000-0000-0000BB0A0000}"/>
    <cellStyle name="Vejica 2 2 4 3 2" xfId="684" xr:uid="{00000000-0005-0000-0000-0000BC0A0000}"/>
    <cellStyle name="Vejica 2 2 4 3 2 2" xfId="1605" xr:uid="{00000000-0005-0000-0000-0000BD0A0000}"/>
    <cellStyle name="Vejica 2 2 4 3 2 3" xfId="1142" xr:uid="{00000000-0005-0000-0000-0000BE0A0000}"/>
    <cellStyle name="Vejica 2 2 4 3 3" xfId="1801" xr:uid="{00000000-0005-0000-0000-0000BF0A0000}"/>
    <cellStyle name="Vejica 2 2 4 3 4" xfId="1380" xr:uid="{00000000-0005-0000-0000-0000C00A0000}"/>
    <cellStyle name="Vejica 2 2 4 3 5" xfId="904" xr:uid="{00000000-0005-0000-0000-0000C10A0000}"/>
    <cellStyle name="Vejica 2 2 4 4" xfId="549" xr:uid="{00000000-0005-0000-0000-0000C20A0000}"/>
    <cellStyle name="Vejica 2 2 4 5" xfId="592" xr:uid="{00000000-0005-0000-0000-0000C30A0000}"/>
    <cellStyle name="Vejica 2 2 4 5 2" xfId="1513" xr:uid="{00000000-0005-0000-0000-0000C40A0000}"/>
    <cellStyle name="Vejica 2 2 4 5 3" xfId="1050" xr:uid="{00000000-0005-0000-0000-0000C50A0000}"/>
    <cellStyle name="Vejica 2 2 4 6" xfId="1716" xr:uid="{00000000-0005-0000-0000-0000C60A0000}"/>
    <cellStyle name="Vejica 2 2 4 7" xfId="1285" xr:uid="{00000000-0005-0000-0000-0000C70A0000}"/>
    <cellStyle name="Vejica 2 2 4 8" xfId="811" xr:uid="{00000000-0005-0000-0000-0000C80A0000}"/>
    <cellStyle name="Vejica 2 2 5" xfId="219" xr:uid="{00000000-0005-0000-0000-0000C90A0000}"/>
    <cellStyle name="Vejica 2 2 5 2" xfId="315" xr:uid="{00000000-0005-0000-0000-0000CA0A0000}"/>
    <cellStyle name="Vejica 2 2 5 2 2" xfId="713" xr:uid="{00000000-0005-0000-0000-0000CB0A0000}"/>
    <cellStyle name="Vejica 2 2 5 2 2 2" xfId="1634" xr:uid="{00000000-0005-0000-0000-0000CC0A0000}"/>
    <cellStyle name="Vejica 2 2 5 2 2 3" xfId="1171" xr:uid="{00000000-0005-0000-0000-0000CD0A0000}"/>
    <cellStyle name="Vejica 2 2 5 2 3" xfId="1827" xr:uid="{00000000-0005-0000-0000-0000CE0A0000}"/>
    <cellStyle name="Vejica 2 2 5 2 4" xfId="1409" xr:uid="{00000000-0005-0000-0000-0000CF0A0000}"/>
    <cellStyle name="Vejica 2 2 5 2 5" xfId="933" xr:uid="{00000000-0005-0000-0000-0000D00A0000}"/>
    <cellStyle name="Vejica 2 2 5 3" xfId="551" xr:uid="{00000000-0005-0000-0000-0000D10A0000}"/>
    <cellStyle name="Vejica 2 2 5 4" xfId="618" xr:uid="{00000000-0005-0000-0000-0000D20A0000}"/>
    <cellStyle name="Vejica 2 2 5 4 2" xfId="1539" xr:uid="{00000000-0005-0000-0000-0000D30A0000}"/>
    <cellStyle name="Vejica 2 2 5 4 3" xfId="1076" xr:uid="{00000000-0005-0000-0000-0000D40A0000}"/>
    <cellStyle name="Vejica 2 2 5 5" xfId="1741" xr:uid="{00000000-0005-0000-0000-0000D50A0000}"/>
    <cellStyle name="Vejica 2 2 5 6" xfId="1314" xr:uid="{00000000-0005-0000-0000-0000D60A0000}"/>
    <cellStyle name="Vejica 2 2 5 7" xfId="838" xr:uid="{00000000-0005-0000-0000-0000D70A0000}"/>
    <cellStyle name="Vejica 2 2 6" xfId="265" xr:uid="{00000000-0005-0000-0000-0000D80A0000}"/>
    <cellStyle name="Vejica 2 2 6 2" xfId="663" xr:uid="{00000000-0005-0000-0000-0000D90A0000}"/>
    <cellStyle name="Vejica 2 2 6 2 2" xfId="1584" xr:uid="{00000000-0005-0000-0000-0000DA0A0000}"/>
    <cellStyle name="Vejica 2 2 6 2 3" xfId="1121" xr:uid="{00000000-0005-0000-0000-0000DB0A0000}"/>
    <cellStyle name="Vejica 2 2 6 3" xfId="1783" xr:uid="{00000000-0005-0000-0000-0000DC0A0000}"/>
    <cellStyle name="Vejica 2 2 6 4" xfId="1359" xr:uid="{00000000-0005-0000-0000-0000DD0A0000}"/>
    <cellStyle name="Vejica 2 2 6 5" xfId="883" xr:uid="{00000000-0005-0000-0000-0000DE0A0000}"/>
    <cellStyle name="Vejica 2 2 7" xfId="545" xr:uid="{00000000-0005-0000-0000-0000DF0A0000}"/>
    <cellStyle name="Vejica 2 2 8" xfId="147" xr:uid="{00000000-0005-0000-0000-0000E00A0000}"/>
    <cellStyle name="Vejica 2 2 8 2" xfId="576" xr:uid="{00000000-0005-0000-0000-0000E10A0000}"/>
    <cellStyle name="Vejica 2 2 8 2 2" xfId="1497" xr:uid="{00000000-0005-0000-0000-0000E20A0000}"/>
    <cellStyle name="Vejica 2 2 8 2 3" xfId="1034" xr:uid="{00000000-0005-0000-0000-0000E30A0000}"/>
    <cellStyle name="Vejica 2 2 8 3" xfId="1698" xr:uid="{00000000-0005-0000-0000-0000E40A0000}"/>
    <cellStyle name="Vejica 2 2 8 4" xfId="1263" xr:uid="{00000000-0005-0000-0000-0000E50A0000}"/>
    <cellStyle name="Vejica 2 2 8 5" xfId="786" xr:uid="{00000000-0005-0000-0000-0000E60A0000}"/>
    <cellStyle name="Vejica 2 3" xfId="160" xr:uid="{00000000-0005-0000-0000-0000E70A0000}"/>
    <cellStyle name="Vejica 2 3 2" xfId="552" xr:uid="{00000000-0005-0000-0000-0000E80A0000}"/>
    <cellStyle name="Vejica 2 4" xfId="155" xr:uid="{00000000-0005-0000-0000-0000E90A0000}"/>
    <cellStyle name="Vejica 2 4 2" xfId="553" xr:uid="{00000000-0005-0000-0000-0000EA0A0000}"/>
    <cellStyle name="Vejica 2 5" xfId="544" xr:uid="{00000000-0005-0000-0000-0000EB0A0000}"/>
    <cellStyle name="Vejica 3" xfId="53" xr:uid="{00000000-0005-0000-0000-0000EC0A0000}"/>
    <cellStyle name="Vejica 3 2" xfId="554" xr:uid="{00000000-0005-0000-0000-0000ED0A0000}"/>
    <cellStyle name="Vejica 4" xfId="65" xr:uid="{00000000-0005-0000-0000-0000EE0A0000}"/>
    <cellStyle name="Vejica 4 2" xfId="555" xr:uid="{00000000-0005-0000-0000-0000EF0A0000}"/>
    <cellStyle name="Vejica 4 3" xfId="138" xr:uid="{00000000-0005-0000-0000-0000F00A0000}"/>
    <cellStyle name="Vejica 4 4" xfId="566" xr:uid="{00000000-0005-0000-0000-0000F10A0000}"/>
    <cellStyle name="Vejica 4 4 2" xfId="1487" xr:uid="{00000000-0005-0000-0000-0000F20A0000}"/>
    <cellStyle name="Vejica 4 4 3" xfId="1024" xr:uid="{00000000-0005-0000-0000-0000F30A0000}"/>
    <cellStyle name="Vejica 4 5" xfId="1684" xr:uid="{00000000-0005-0000-0000-0000F40A0000}"/>
    <cellStyle name="Vejica 4 6" xfId="1231" xr:uid="{00000000-0005-0000-0000-0000F50A0000}"/>
    <cellStyle name="Vejica 4 7" xfId="768" xr:uid="{00000000-0005-0000-0000-0000F60A0000}"/>
    <cellStyle name="Vejica 5" xfId="120" xr:uid="{00000000-0005-0000-0000-0000F70A0000}"/>
    <cellStyle name="Vejica 5 2" xfId="556" xr:uid="{00000000-0005-0000-0000-0000F80A0000}"/>
    <cellStyle name="Vnos 2" xfId="136" xr:uid="{00000000-0005-0000-0000-0000F90A0000}"/>
    <cellStyle name="Vnos 2 2" xfId="263" xr:uid="{00000000-0005-0000-0000-0000FA0A0000}"/>
    <cellStyle name="Vnos 2 2 10" xfId="881" xr:uid="{00000000-0005-0000-0000-0000FB0A0000}"/>
    <cellStyle name="Vnos 2 2 11" xfId="2350" xr:uid="{00000000-0005-0000-0000-0000FC0A0000}"/>
    <cellStyle name="Vnos 2 2 2" xfId="661" xr:uid="{00000000-0005-0000-0000-0000FD0A0000}"/>
    <cellStyle name="Vnos 2 2 2 2" xfId="1582" xr:uid="{00000000-0005-0000-0000-0000FE0A0000}"/>
    <cellStyle name="Vnos 2 2 2 2 2" xfId="2423" xr:uid="{00000000-0005-0000-0000-0000FF0A0000}"/>
    <cellStyle name="Vnos 2 2 2 2 3" xfId="2888" xr:uid="{00000000-0005-0000-0000-0000000B0000}"/>
    <cellStyle name="Vnos 2 2 2 3" xfId="1991" xr:uid="{00000000-0005-0000-0000-0000010B0000}"/>
    <cellStyle name="Vnos 2 2 2 3 2" xfId="2642" xr:uid="{00000000-0005-0000-0000-0000020B0000}"/>
    <cellStyle name="Vnos 2 2 2 3 3" xfId="2332" xr:uid="{00000000-0005-0000-0000-0000030B0000}"/>
    <cellStyle name="Vnos 2 2 2 4" xfId="2149" xr:uid="{00000000-0005-0000-0000-0000040B0000}"/>
    <cellStyle name="Vnos 2 2 2 4 2" xfId="2800" xr:uid="{00000000-0005-0000-0000-0000050B0000}"/>
    <cellStyle name="Vnos 2 2 2 4 3" xfId="2994" xr:uid="{00000000-0005-0000-0000-0000060B0000}"/>
    <cellStyle name="Vnos 2 2 2 5" xfId="1119" xr:uid="{00000000-0005-0000-0000-0000070B0000}"/>
    <cellStyle name="Vnos 2 2 2 6" xfId="2490" xr:uid="{00000000-0005-0000-0000-0000080B0000}"/>
    <cellStyle name="Vnos 2 2 3" xfId="1781" xr:uid="{00000000-0005-0000-0000-0000090B0000}"/>
    <cellStyle name="Vnos 2 2 3 2" xfId="2054" xr:uid="{00000000-0005-0000-0000-00000A0B0000}"/>
    <cellStyle name="Vnos 2 2 3 2 2" xfId="2705" xr:uid="{00000000-0005-0000-0000-00000B0B0000}"/>
    <cellStyle name="Vnos 2 2 3 2 3" xfId="2190" xr:uid="{00000000-0005-0000-0000-00000C0B0000}"/>
    <cellStyle name="Vnos 2 2 3 3" xfId="2150" xr:uid="{00000000-0005-0000-0000-00000D0B0000}"/>
    <cellStyle name="Vnos 2 2 3 3 2" xfId="2801" xr:uid="{00000000-0005-0000-0000-00000E0B0000}"/>
    <cellStyle name="Vnos 2 2 3 3 3" xfId="2995" xr:uid="{00000000-0005-0000-0000-00000F0B0000}"/>
    <cellStyle name="Vnos 2 2 3 4" xfId="2495" xr:uid="{00000000-0005-0000-0000-0000100B0000}"/>
    <cellStyle name="Vnos 2 2 3 5" xfId="2445" xr:uid="{00000000-0005-0000-0000-0000110B0000}"/>
    <cellStyle name="Vnos 2 2 4" xfId="1699" xr:uid="{00000000-0005-0000-0000-0000120B0000}"/>
    <cellStyle name="Vnos 2 2 4 2" xfId="2035" xr:uid="{00000000-0005-0000-0000-0000130B0000}"/>
    <cellStyle name="Vnos 2 2 4 2 2" xfId="2686" xr:uid="{00000000-0005-0000-0000-0000140B0000}"/>
    <cellStyle name="Vnos 2 2 4 2 3" xfId="2313" xr:uid="{00000000-0005-0000-0000-0000150B0000}"/>
    <cellStyle name="Vnos 2 2 4 3" xfId="1264" xr:uid="{00000000-0005-0000-0000-0000160B0000}"/>
    <cellStyle name="Vnos 2 2 4 3 2" xfId="2287" xr:uid="{00000000-0005-0000-0000-0000170B0000}"/>
    <cellStyle name="Vnos 2 2 4 3 3" xfId="2164" xr:uid="{00000000-0005-0000-0000-0000180B0000}"/>
    <cellStyle name="Vnos 2 2 4 4" xfId="2476" xr:uid="{00000000-0005-0000-0000-0000190B0000}"/>
    <cellStyle name="Vnos 2 2 4 5" xfId="2928" xr:uid="{00000000-0005-0000-0000-00001A0B0000}"/>
    <cellStyle name="Vnos 2 2 5" xfId="1680" xr:uid="{00000000-0005-0000-0000-00001B0B0000}"/>
    <cellStyle name="Vnos 2 2 5 2" xfId="2023" xr:uid="{00000000-0005-0000-0000-00001C0B0000}"/>
    <cellStyle name="Vnos 2 2 5 2 2" xfId="2674" xr:uid="{00000000-0005-0000-0000-00001D0B0000}"/>
    <cellStyle name="Vnos 2 2 5 2 3" xfId="2514" xr:uid="{00000000-0005-0000-0000-00001E0B0000}"/>
    <cellStyle name="Vnos 2 2 5 3" xfId="1265" xr:uid="{00000000-0005-0000-0000-00001F0B0000}"/>
    <cellStyle name="Vnos 2 2 5 3 2" xfId="2288" xr:uid="{00000000-0005-0000-0000-0000200B0000}"/>
    <cellStyle name="Vnos 2 2 5 3 3" xfId="2814" xr:uid="{00000000-0005-0000-0000-0000210B0000}"/>
    <cellStyle name="Vnos 2 2 5 4" xfId="2461" xr:uid="{00000000-0005-0000-0000-0000220B0000}"/>
    <cellStyle name="Vnos 2 2 5 5" xfId="1000" xr:uid="{00000000-0005-0000-0000-0000230B0000}"/>
    <cellStyle name="Vnos 2 2 6" xfId="1868" xr:uid="{00000000-0005-0000-0000-0000240B0000}"/>
    <cellStyle name="Vnos 2 2 6 2" xfId="2075" xr:uid="{00000000-0005-0000-0000-0000250B0000}"/>
    <cellStyle name="Vnos 2 2 6 2 2" xfId="2726" xr:uid="{00000000-0005-0000-0000-0000260B0000}"/>
    <cellStyle name="Vnos 2 2 6 2 3" xfId="2339" xr:uid="{00000000-0005-0000-0000-0000270B0000}"/>
    <cellStyle name="Vnos 2 2 6 3" xfId="1957" xr:uid="{00000000-0005-0000-0000-0000280B0000}"/>
    <cellStyle name="Vnos 2 2 6 3 2" xfId="2608" xr:uid="{00000000-0005-0000-0000-0000290B0000}"/>
    <cellStyle name="Vnos 2 2 6 3 3" xfId="2216" xr:uid="{00000000-0005-0000-0000-00002A0B0000}"/>
    <cellStyle name="Vnos 2 2 6 4" xfId="2519" xr:uid="{00000000-0005-0000-0000-00002B0B0000}"/>
    <cellStyle name="Vnos 2 2 6 5" xfId="2865" xr:uid="{00000000-0005-0000-0000-00002C0B0000}"/>
    <cellStyle name="Vnos 2 2 7" xfId="1357" xr:uid="{00000000-0005-0000-0000-00002D0B0000}"/>
    <cellStyle name="Vnos 2 2 7 2" xfId="2320" xr:uid="{00000000-0005-0000-0000-00002E0B0000}"/>
    <cellStyle name="Vnos 2 2 7 3" xfId="2151" xr:uid="{00000000-0005-0000-0000-00002F0B0000}"/>
    <cellStyle name="Vnos 2 2 8" xfId="1269" xr:uid="{00000000-0005-0000-0000-0000300B0000}"/>
    <cellStyle name="Vnos 2 2 8 2" xfId="2290" xr:uid="{00000000-0005-0000-0000-0000310B0000}"/>
    <cellStyle name="Vnos 2 2 8 3" xfId="773" xr:uid="{00000000-0005-0000-0000-0000320B0000}"/>
    <cellStyle name="Vnos 2 2 9" xfId="1998" xr:uid="{00000000-0005-0000-0000-0000330B0000}"/>
    <cellStyle name="Vnos 2 2 9 2" xfId="2649" xr:uid="{00000000-0005-0000-0000-0000340B0000}"/>
    <cellStyle name="Vnos 2 2 9 3" xfId="2819" xr:uid="{00000000-0005-0000-0000-0000350B0000}"/>
    <cellStyle name="Vnos 2 3" xfId="557" xr:uid="{00000000-0005-0000-0000-0000360B0000}"/>
    <cellStyle name="Vnos 2 4" xfId="1257" xr:uid="{00000000-0005-0000-0000-0000370B0000}"/>
    <cellStyle name="Vnos 2 4 2" xfId="2280" xr:uid="{00000000-0005-0000-0000-0000380B0000}"/>
    <cellStyle name="Vnos 2 4 3" xfId="2168" xr:uid="{00000000-0005-0000-0000-0000390B0000}"/>
    <cellStyle name="Vsota 2" xfId="137" xr:uid="{00000000-0005-0000-0000-00003A0B0000}"/>
    <cellStyle name="Vsota 2 10" xfId="1253" xr:uid="{00000000-0005-0000-0000-00003B0B0000}"/>
    <cellStyle name="Vsota 2 10 2" xfId="2276" xr:uid="{00000000-0005-0000-0000-00003C0B0000}"/>
    <cellStyle name="Vsota 2 10 3" xfId="2170" xr:uid="{00000000-0005-0000-0000-00003D0B0000}"/>
    <cellStyle name="Vsota 2 11" xfId="1936" xr:uid="{00000000-0005-0000-0000-00003E0B0000}"/>
    <cellStyle name="Vsota 2 11 2" xfId="2587" xr:uid="{00000000-0005-0000-0000-00003F0B0000}"/>
    <cellStyle name="Vsota 2 11 3" xfId="2853" xr:uid="{00000000-0005-0000-0000-0000400B0000}"/>
    <cellStyle name="Vsota 2 12" xfId="2492" xr:uid="{00000000-0005-0000-0000-0000410B0000}"/>
    <cellStyle name="Vsota 2 2" xfId="264" xr:uid="{00000000-0005-0000-0000-0000420B0000}"/>
    <cellStyle name="Vsota 2 2 10" xfId="882" xr:uid="{00000000-0005-0000-0000-0000430B0000}"/>
    <cellStyle name="Vsota 2 2 11" xfId="2517" xr:uid="{00000000-0005-0000-0000-0000440B0000}"/>
    <cellStyle name="Vsota 2 2 2" xfId="662" xr:uid="{00000000-0005-0000-0000-0000450B0000}"/>
    <cellStyle name="Vsota 2 2 2 2" xfId="1583" xr:uid="{00000000-0005-0000-0000-0000460B0000}"/>
    <cellStyle name="Vsota 2 2 2 2 2" xfId="2424" xr:uid="{00000000-0005-0000-0000-0000470B0000}"/>
    <cellStyle name="Vsota 2 2 2 2 3" xfId="1017" xr:uid="{00000000-0005-0000-0000-0000480B0000}"/>
    <cellStyle name="Vsota 2 2 2 3" xfId="1992" xr:uid="{00000000-0005-0000-0000-0000490B0000}"/>
    <cellStyle name="Vsota 2 2 2 3 2" xfId="2643" xr:uid="{00000000-0005-0000-0000-00004A0B0000}"/>
    <cellStyle name="Vsota 2 2 2 3 3" xfId="2487" xr:uid="{00000000-0005-0000-0000-00004B0B0000}"/>
    <cellStyle name="Vsota 2 2 2 4" xfId="1272" xr:uid="{00000000-0005-0000-0000-00004C0B0000}"/>
    <cellStyle name="Vsota 2 2 2 4 2" xfId="2291" xr:uid="{00000000-0005-0000-0000-00004D0B0000}"/>
    <cellStyle name="Vsota 2 2 2 4 3" xfId="2156" xr:uid="{00000000-0005-0000-0000-00004E0B0000}"/>
    <cellStyle name="Vsota 2 2 2 5" xfId="1120" xr:uid="{00000000-0005-0000-0000-00004F0B0000}"/>
    <cellStyle name="Vsota 2 2 2 6" xfId="2409" xr:uid="{00000000-0005-0000-0000-0000500B0000}"/>
    <cellStyle name="Vsota 2 2 3" xfId="1692" xr:uid="{00000000-0005-0000-0000-0000510B0000}"/>
    <cellStyle name="Vsota 2 2 3 2" xfId="2029" xr:uid="{00000000-0005-0000-0000-0000520B0000}"/>
    <cellStyle name="Vsota 2 2 3 2 2" xfId="2680" xr:uid="{00000000-0005-0000-0000-0000530B0000}"/>
    <cellStyle name="Vsota 2 2 3 2 3" xfId="2210" xr:uid="{00000000-0005-0000-0000-0000540B0000}"/>
    <cellStyle name="Vsota 2 2 3 3" xfId="1240" xr:uid="{00000000-0005-0000-0000-0000550B0000}"/>
    <cellStyle name="Vsota 2 2 3 3 2" xfId="2264" xr:uid="{00000000-0005-0000-0000-0000560B0000}"/>
    <cellStyle name="Vsota 2 2 3 3 3" xfId="2167" xr:uid="{00000000-0005-0000-0000-0000570B0000}"/>
    <cellStyle name="Vsota 2 2 3 4" xfId="2470" xr:uid="{00000000-0005-0000-0000-0000580B0000}"/>
    <cellStyle name="Vsota 2 2 3 5" xfId="2881" xr:uid="{00000000-0005-0000-0000-0000590B0000}"/>
    <cellStyle name="Vsota 2 2 4" xfId="1879" xr:uid="{00000000-0005-0000-0000-00005A0B0000}"/>
    <cellStyle name="Vsota 2 2 4 2" xfId="2086" xr:uid="{00000000-0005-0000-0000-00005B0B0000}"/>
    <cellStyle name="Vsota 2 2 4 2 2" xfId="2737" xr:uid="{00000000-0005-0000-0000-00005C0B0000}"/>
    <cellStyle name="Vsota 2 2 4 2 3" xfId="988" xr:uid="{00000000-0005-0000-0000-00005D0B0000}"/>
    <cellStyle name="Vsota 2 2 4 3" xfId="1451" xr:uid="{00000000-0005-0000-0000-00005E0B0000}"/>
    <cellStyle name="Vsota 2 2 4 3 2" xfId="2354" xr:uid="{00000000-0005-0000-0000-00005F0B0000}"/>
    <cellStyle name="Vsota 2 2 4 3 3" xfId="2897" xr:uid="{00000000-0005-0000-0000-0000600B0000}"/>
    <cellStyle name="Vsota 2 2 4 4" xfId="2530" xr:uid="{00000000-0005-0000-0000-0000610B0000}"/>
    <cellStyle name="Vsota 2 2 4 5" xfId="2836" xr:uid="{00000000-0005-0000-0000-0000620B0000}"/>
    <cellStyle name="Vsota 2 2 5" xfId="1675" xr:uid="{00000000-0005-0000-0000-0000630B0000}"/>
    <cellStyle name="Vsota 2 2 5 2" xfId="2018" xr:uid="{00000000-0005-0000-0000-0000640B0000}"/>
    <cellStyle name="Vsota 2 2 5 2 2" xfId="2669" xr:uid="{00000000-0005-0000-0000-0000650B0000}"/>
    <cellStyle name="Vsota 2 2 5 2 3" xfId="2197" xr:uid="{00000000-0005-0000-0000-0000660B0000}"/>
    <cellStyle name="Vsota 2 2 5 3" xfId="1981" xr:uid="{00000000-0005-0000-0000-0000670B0000}"/>
    <cellStyle name="Vsota 2 2 5 3 2" xfId="2632" xr:uid="{00000000-0005-0000-0000-0000680B0000}"/>
    <cellStyle name="Vsota 2 2 5 3 3" xfId="2838" xr:uid="{00000000-0005-0000-0000-0000690B0000}"/>
    <cellStyle name="Vsota 2 2 5 4" xfId="2456" xr:uid="{00000000-0005-0000-0000-00006A0B0000}"/>
    <cellStyle name="Vsota 2 2 5 5" xfId="2826" xr:uid="{00000000-0005-0000-0000-00006B0B0000}"/>
    <cellStyle name="Vsota 2 2 6" xfId="1678" xr:uid="{00000000-0005-0000-0000-00006C0B0000}"/>
    <cellStyle name="Vsota 2 2 6 2" xfId="2021" xr:uid="{00000000-0005-0000-0000-00006D0B0000}"/>
    <cellStyle name="Vsota 2 2 6 2 2" xfId="2672" xr:uid="{00000000-0005-0000-0000-00006E0B0000}"/>
    <cellStyle name="Vsota 2 2 6 2 3" xfId="2450" xr:uid="{00000000-0005-0000-0000-00006F0B0000}"/>
    <cellStyle name="Vsota 2 2 6 3" xfId="1455" xr:uid="{00000000-0005-0000-0000-0000700B0000}"/>
    <cellStyle name="Vsota 2 2 6 3 2" xfId="2358" xr:uid="{00000000-0005-0000-0000-0000710B0000}"/>
    <cellStyle name="Vsota 2 2 6 3 3" xfId="2916" xr:uid="{00000000-0005-0000-0000-0000720B0000}"/>
    <cellStyle name="Vsota 2 2 6 4" xfId="2459" xr:uid="{00000000-0005-0000-0000-0000730B0000}"/>
    <cellStyle name="Vsota 2 2 6 5" xfId="2213" xr:uid="{00000000-0005-0000-0000-0000740B0000}"/>
    <cellStyle name="Vsota 2 2 7" xfId="1358" xr:uid="{00000000-0005-0000-0000-0000750B0000}"/>
    <cellStyle name="Vsota 2 2 7 2" xfId="2321" xr:uid="{00000000-0005-0000-0000-0000760B0000}"/>
    <cellStyle name="Vsota 2 2 7 3" xfId="2235" xr:uid="{00000000-0005-0000-0000-0000770B0000}"/>
    <cellStyle name="Vsota 2 2 8" xfId="1228" xr:uid="{00000000-0005-0000-0000-0000780B0000}"/>
    <cellStyle name="Vsota 2 2 8 2" xfId="2253" xr:uid="{00000000-0005-0000-0000-0000790B0000}"/>
    <cellStyle name="Vsota 2 2 8 3" xfId="2813" xr:uid="{00000000-0005-0000-0000-00007A0B0000}"/>
    <cellStyle name="Vsota 2 2 9" xfId="2037" xr:uid="{00000000-0005-0000-0000-00007B0B0000}"/>
    <cellStyle name="Vsota 2 2 9 2" xfId="2688" xr:uid="{00000000-0005-0000-0000-00007C0B0000}"/>
    <cellStyle name="Vsota 2 2 9 3" xfId="983" xr:uid="{00000000-0005-0000-0000-00007D0B0000}"/>
    <cellStyle name="Vsota 2 3" xfId="558" xr:uid="{00000000-0005-0000-0000-00007E0B0000}"/>
    <cellStyle name="Vsota 2 4" xfId="575" xr:uid="{00000000-0005-0000-0000-00007F0B0000}"/>
    <cellStyle name="Vsota 2 4 2" xfId="1496" xr:uid="{00000000-0005-0000-0000-0000800B0000}"/>
    <cellStyle name="Vsota 2 4 2 2" xfId="2395" xr:uid="{00000000-0005-0000-0000-0000810B0000}"/>
    <cellStyle name="Vsota 2 4 2 3" xfId="2870" xr:uid="{00000000-0005-0000-0000-0000820B0000}"/>
    <cellStyle name="Vsota 2 4 3" xfId="1970" xr:uid="{00000000-0005-0000-0000-0000830B0000}"/>
    <cellStyle name="Vsota 2 4 3 2" xfId="2621" xr:uid="{00000000-0005-0000-0000-0000840B0000}"/>
    <cellStyle name="Vsota 2 4 3 3" xfId="2497" xr:uid="{00000000-0005-0000-0000-0000850B0000}"/>
    <cellStyle name="Vsota 2 4 4" xfId="1260" xr:uid="{00000000-0005-0000-0000-0000860B0000}"/>
    <cellStyle name="Vsota 2 4 4 2" xfId="2283" xr:uid="{00000000-0005-0000-0000-0000870B0000}"/>
    <cellStyle name="Vsota 2 4 4 3" xfId="2805" xr:uid="{00000000-0005-0000-0000-0000880B0000}"/>
    <cellStyle name="Vsota 2 4 5" xfId="1033" xr:uid="{00000000-0005-0000-0000-0000890B0000}"/>
    <cellStyle name="Vsota 2 4 6" xfId="2209" xr:uid="{00000000-0005-0000-0000-00008A0B0000}"/>
    <cellStyle name="Vsota 2 5" xfId="1884" xr:uid="{00000000-0005-0000-0000-00008B0B0000}"/>
    <cellStyle name="Vsota 2 5 2" xfId="2091" xr:uid="{00000000-0005-0000-0000-00008C0B0000}"/>
    <cellStyle name="Vsota 2 5 2 2" xfId="2742" xr:uid="{00000000-0005-0000-0000-00008D0B0000}"/>
    <cellStyle name="Vsota 2 5 2 3" xfId="2171" xr:uid="{00000000-0005-0000-0000-00008E0B0000}"/>
    <cellStyle name="Vsota 2 5 3" xfId="1464" xr:uid="{00000000-0005-0000-0000-00008F0B0000}"/>
    <cellStyle name="Vsota 2 5 3 2" xfId="2367" xr:uid="{00000000-0005-0000-0000-0000900B0000}"/>
    <cellStyle name="Vsota 2 5 3 3" xfId="2868" xr:uid="{00000000-0005-0000-0000-0000910B0000}"/>
    <cellStyle name="Vsota 2 5 4" xfId="2535" xr:uid="{00000000-0005-0000-0000-0000920B0000}"/>
    <cellStyle name="Vsota 2 5 5" xfId="2913" xr:uid="{00000000-0005-0000-0000-0000930B0000}"/>
    <cellStyle name="Vsota 2 6" xfId="1887" xr:uid="{00000000-0005-0000-0000-0000940B0000}"/>
    <cellStyle name="Vsota 2 6 2" xfId="2094" xr:uid="{00000000-0005-0000-0000-0000950B0000}"/>
    <cellStyle name="Vsota 2 6 2 2" xfId="2745" xr:uid="{00000000-0005-0000-0000-0000960B0000}"/>
    <cellStyle name="Vsota 2 6 2 3" xfId="2348" xr:uid="{00000000-0005-0000-0000-0000970B0000}"/>
    <cellStyle name="Vsota 2 6 3" xfId="1986" xr:uid="{00000000-0005-0000-0000-0000980B0000}"/>
    <cellStyle name="Vsota 2 6 3 2" xfId="2637" xr:uid="{00000000-0005-0000-0000-0000990B0000}"/>
    <cellStyle name="Vsota 2 6 3 3" xfId="2902" xr:uid="{00000000-0005-0000-0000-00009A0B0000}"/>
    <cellStyle name="Vsota 2 6 4" xfId="2538" xr:uid="{00000000-0005-0000-0000-00009B0B0000}"/>
    <cellStyle name="Vsota 2 6 5" xfId="2873" xr:uid="{00000000-0005-0000-0000-00009C0B0000}"/>
    <cellStyle name="Vsota 2 7" xfId="1885" xr:uid="{00000000-0005-0000-0000-00009D0B0000}"/>
    <cellStyle name="Vsota 2 7 2" xfId="2092" xr:uid="{00000000-0005-0000-0000-00009E0B0000}"/>
    <cellStyle name="Vsota 2 7 2 2" xfId="2743" xr:uid="{00000000-0005-0000-0000-00009F0B0000}"/>
    <cellStyle name="Vsota 2 7 2 3" xfId="2515" xr:uid="{00000000-0005-0000-0000-0000A00B0000}"/>
    <cellStyle name="Vsota 2 7 3" xfId="1944" xr:uid="{00000000-0005-0000-0000-0000A10B0000}"/>
    <cellStyle name="Vsota 2 7 3 2" xfId="2595" xr:uid="{00000000-0005-0000-0000-0000A20B0000}"/>
    <cellStyle name="Vsota 2 7 3 3" xfId="1010" xr:uid="{00000000-0005-0000-0000-0000A30B0000}"/>
    <cellStyle name="Vsota 2 7 4" xfId="2536" xr:uid="{00000000-0005-0000-0000-0000A40B0000}"/>
    <cellStyle name="Vsota 2 7 5" xfId="2822" xr:uid="{00000000-0005-0000-0000-0000A50B0000}"/>
    <cellStyle name="Vsota 2 8" xfId="1679" xr:uid="{00000000-0005-0000-0000-0000A60B0000}"/>
    <cellStyle name="Vsota 2 8 2" xfId="2022" xr:uid="{00000000-0005-0000-0000-0000A70B0000}"/>
    <cellStyle name="Vsota 2 8 2 2" xfId="2673" xr:uid="{00000000-0005-0000-0000-0000A80B0000}"/>
    <cellStyle name="Vsota 2 8 2 3" xfId="2475" xr:uid="{00000000-0005-0000-0000-0000A90B0000}"/>
    <cellStyle name="Vsota 2 8 3" xfId="2015" xr:uid="{00000000-0005-0000-0000-0000AA0B0000}"/>
    <cellStyle name="Vsota 2 8 3 2" xfId="2666" xr:uid="{00000000-0005-0000-0000-0000AB0B0000}"/>
    <cellStyle name="Vsota 2 8 3 3" xfId="753" xr:uid="{00000000-0005-0000-0000-0000AC0B0000}"/>
    <cellStyle name="Vsota 2 8 4" xfId="2460" xr:uid="{00000000-0005-0000-0000-0000AD0B0000}"/>
    <cellStyle name="Vsota 2 8 5" xfId="2399" xr:uid="{00000000-0005-0000-0000-0000AE0B0000}"/>
    <cellStyle name="Vsota 2 9" xfId="1258" xr:uid="{00000000-0005-0000-0000-0000AF0B0000}"/>
    <cellStyle name="Vsota 2 9 2" xfId="2281" xr:uid="{00000000-0005-0000-0000-0000B00B0000}"/>
    <cellStyle name="Vsota 2 9 3" xfId="2502" xr:uid="{00000000-0005-0000-0000-0000B10B0000}"/>
    <cellStyle name="Warning Text" xfId="49" xr:uid="{00000000-0005-0000-0000-0000B20B0000}"/>
    <cellStyle name="Warning Text 2" xfId="559" xr:uid="{00000000-0005-0000-0000-0000B30B0000}"/>
  </cellStyles>
  <dxfs count="80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indexed="64"/>
        </top>
      </border>
    </dxf>
    <dxf>
      <alignment vertical="center" textRotation="0" indent="0" justifyLastLine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9" totalsRowCount="1" headerRowDxfId="799" dataDxfId="797" totalsRowDxfId="795" headerRowBorderDxfId="798" tableBorderDxfId="796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NAZIV/IME (trgovsko) ponujenega živila  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7" totalsRowDxfId="75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5" totalsRowDxfId="75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2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41"/>
    <tableColumn id="2" xr3:uid="{00000000-0010-0000-0100-000002000000}" name="Tehnična specifikacija živila (stolpec 2, 2a, 2b, 2c)" dataDxfId="745" totalsRowDxfId="40"/>
    <tableColumn id="3" xr3:uid="{00000000-0010-0000-0100-000003000000}" name="ZAHTEVANO PAKIRANJE                    Masa/volumen" dataDxfId="744" totalsRowDxfId="39"/>
    <tableColumn id="4" xr3:uid="{00000000-0010-0000-0100-000004000000}" name=" ZAHTEVANO PAKIRANJE       Enota" dataDxfId="743" totalsRowDxfId="38"/>
    <tableColumn id="21" xr3:uid="{00000000-0010-0000-0100-000015000000}" name="ZAHTEVANA SHEMA KAKOVOSTI" dataDxfId="742" totalsRowDxfId="37"/>
    <tableColumn id="5" xr3:uid="{00000000-0010-0000-0100-000005000000}" name="Okvirna količina" dataDxfId="741" totalsRowDxfId="36" dataCellStyle="Valuta"/>
    <tableColumn id="6" xr3:uid="{00000000-0010-0000-0100-000006000000}" name="Enota mere količine" dataDxfId="740" totalsRowDxfId="35"/>
    <tableColumn id="7" xr3:uid="{00000000-0010-0000-0100-000007000000}" name="Preračunana masa/volumen/kos na enoto kg" totalsRowFunction="sum" dataDxfId="739" totalsRowDxfId="3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8" totalsRowDxfId="3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37" totalsRowDxfId="32" dataCellStyle="Valuta"/>
    <tableColumn id="10" xr3:uid="{00000000-0010-0000-0100-00000A000000}" name="BLAGOVNA ZNAMKA ali PROIZVAJALEC" dataDxfId="736" totalsRowDxfId="31" dataCellStyle="Valuta"/>
    <tableColumn id="11" xr3:uid="{00000000-0010-0000-0100-00000B000000}" name=" NAZIV/IME (trgovsko) ponujenega živila  " dataDxfId="735" totalsRowDxfId="30" dataCellStyle="Valuta"/>
    <tableColumn id="12" xr3:uid="{00000000-0010-0000-0100-00000C000000}" name="Dejanska masa/volumen ponujenega živila" dataDxfId="734" totalsRowDxfId="29" dataCellStyle="Valuta"/>
    <tableColumn id="13" xr3:uid="{00000000-0010-0000-0100-00000D000000}" name="cena/enota brez DDV v EUR" dataDxfId="733" totalsRowDxfId="28"/>
    <tableColumn id="14" xr3:uid="{00000000-0010-0000-0100-00000E000000}" name="Cena za dejansko maso/volumen ponujenega živila brez DDV " dataDxfId="732" totalsRowDxfId="27"/>
    <tableColumn id="15" xr3:uid="{00000000-0010-0000-0100-00000F000000}" name="Stopnja DDV (%)" dataDxfId="731" totalsRowDxfId="26"/>
    <tableColumn id="16" xr3:uid="{00000000-0010-0000-0100-000010000000}" name="Davek (EUR)" dataDxfId="730" totalsRowDxfId="2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29" totalsRowDxfId="2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28" totalsRowDxfId="2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27" totalsRowDxfId="2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26" totalsRowDxfId="2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40" totalsRowCount="1" headerRowDxfId="725" dataDxfId="723" headerRowBorderDxfId="724" tableBorderDxfId="722" totalsRowBorderDxfId="721">
  <tableColumns count="21">
    <tableColumn id="1" xr3:uid="{00000000-0010-0000-0200-000001000000}" name="Zap. št." totalsRowLabel="Vsota" dataDxfId="720" totalsRowDxfId="719"/>
    <tableColumn id="2" xr3:uid="{00000000-0010-0000-0200-000002000000}" name="Tehnična specifikacija živila (stolpec 2, 2a, 2b, 2c)" dataDxfId="718" totalsRowDxfId="717"/>
    <tableColumn id="3" xr3:uid="{00000000-0010-0000-0200-000003000000}" name="ZAHTEVANO PAKIRANJE                    Masa/volumen" dataDxfId="716" totalsRowDxfId="715"/>
    <tableColumn id="4" xr3:uid="{00000000-0010-0000-0200-000004000000}" name=" ZAHTEVANO PAKIRANJE       Enota" dataDxfId="714" totalsRowDxfId="713"/>
    <tableColumn id="21" xr3:uid="{00000000-0010-0000-0200-000015000000}" name="ZAHTEVANA SHEMA KAKOVOSTI" dataDxfId="712" totalsRowDxfId="711"/>
    <tableColumn id="5" xr3:uid="{00000000-0010-0000-0200-000005000000}" name="Okvirna količina" dataDxfId="710" totalsRowDxfId="709" dataCellStyle="Valuta"/>
    <tableColumn id="6" xr3:uid="{00000000-0010-0000-0200-000006000000}" name="Enota mere količine" dataDxfId="708" totalsRowDxfId="707"/>
    <tableColumn id="7" xr3:uid="{00000000-0010-0000-0200-000007000000}" name="Preračunana masa/volumen/kos na enoto kg" totalsRowFunction="sum" dataDxfId="706" totalsRowDxfId="70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04" totalsRowDxfId="70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02" totalsRowDxfId="701" dataCellStyle="Valuta"/>
    <tableColumn id="10" xr3:uid="{00000000-0010-0000-0200-00000A000000}" name="BLAGOVNA ZNAMKA ali PROIZVAJALEC" dataDxfId="700" totalsRowDxfId="699" dataCellStyle="Valuta"/>
    <tableColumn id="11" xr3:uid="{00000000-0010-0000-0200-00000B000000}" name=" NAZIV/IME (trgovsko) ponujenega živila  " dataDxfId="698" totalsRowDxfId="697" dataCellStyle="Valuta"/>
    <tableColumn id="12" xr3:uid="{00000000-0010-0000-0200-00000C000000}" name="Dejanska masa/volumen ponujenega živila" dataDxfId="696" totalsRowDxfId="695" dataCellStyle="Valuta"/>
    <tableColumn id="13" xr3:uid="{00000000-0010-0000-0200-00000D000000}" name="cena/enota brez DDV v EUR" dataDxfId="694" totalsRowDxfId="693"/>
    <tableColumn id="14" xr3:uid="{00000000-0010-0000-0200-00000E000000}" name="Cena za dejansko maso/volumen ponujenega živila brez DDV " dataDxfId="692" totalsRowDxfId="691"/>
    <tableColumn id="15" xr3:uid="{00000000-0010-0000-0200-00000F000000}" name="Stopnja DDV (%)" dataDxfId="690" totalsRowDxfId="689"/>
    <tableColumn id="16" xr3:uid="{00000000-0010-0000-0200-000010000000}" name="Davek (EUR)" dataDxfId="688" totalsRowDxfId="68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86" totalsRowDxfId="68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84" totalsRowDxfId="68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82" totalsRowDxfId="68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80" totalsRowDxfId="67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4" totalsRowCount="1" headerRowDxfId="678" dataDxfId="676" headerRowBorderDxfId="677" tableBorderDxfId="675" totalsRowBorderDxfId="674">
  <tableColumns count="21">
    <tableColumn id="1" xr3:uid="{00000000-0010-0000-0300-000001000000}" name="Zap. št." totalsRowLabel="Vsota" dataDxfId="673" totalsRowDxfId="672"/>
    <tableColumn id="2" xr3:uid="{00000000-0010-0000-0300-000002000000}" name="Tehnična specifikacija živila (stolpec 2, 2a, 2b, 2c)" dataDxfId="671" totalsRowDxfId="670"/>
    <tableColumn id="3" xr3:uid="{00000000-0010-0000-0300-000003000000}" name="ZAHTEVANO PAKIRANJE                    Masa/volumen" dataDxfId="669" totalsRowDxfId="668"/>
    <tableColumn id="4" xr3:uid="{00000000-0010-0000-0300-000004000000}" name=" ZAHTEVANO PAKIRANJE       Enota" dataDxfId="667" totalsRowDxfId="666"/>
    <tableColumn id="21" xr3:uid="{00000000-0010-0000-0300-000015000000}" name="ZAHTEVANA SHEMA KAKOVOSTI" dataDxfId="665" totalsRowDxfId="664"/>
    <tableColumn id="5" xr3:uid="{00000000-0010-0000-0300-000005000000}" name="Okvirna količina" dataDxfId="663" totalsRowDxfId="662" dataCellStyle="Valuta"/>
    <tableColumn id="6" xr3:uid="{00000000-0010-0000-0300-000006000000}" name="Enota mere količine" dataDxfId="661" totalsRowDxfId="660" dataCellStyle="Valuta"/>
    <tableColumn id="7" xr3:uid="{00000000-0010-0000-0300-000007000000}" name="Preračunana masa/volumen/kos na enoto kg" totalsRowFunction="sum" dataDxfId="659" totalsRowDxfId="65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57" totalsRowDxfId="65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55" totalsRowDxfId="654" dataCellStyle="Valuta"/>
    <tableColumn id="10" xr3:uid="{00000000-0010-0000-0300-00000A000000}" name="BLAGOVNA ZNAMKA ali PROIZVAJALEC" dataDxfId="653" totalsRowDxfId="652" dataCellStyle="Valuta"/>
    <tableColumn id="11" xr3:uid="{00000000-0010-0000-0300-00000B000000}" name=" NAZIV/IME (trgovsko) ponujenega živila  " dataDxfId="651" totalsRowDxfId="650" dataCellStyle="Valuta"/>
    <tableColumn id="12" xr3:uid="{00000000-0010-0000-0300-00000C000000}" name="Dejanska masa/volumen ponujenega živila" dataDxfId="649" totalsRowDxfId="648" dataCellStyle="Valuta"/>
    <tableColumn id="13" xr3:uid="{00000000-0010-0000-0300-00000D000000}" name="cena/enota brez DDV v EUR" dataDxfId="647" totalsRowDxfId="646"/>
    <tableColumn id="14" xr3:uid="{00000000-0010-0000-0300-00000E000000}" name="Cena za dejansko maso/volumen ponujenega živila brez DDV " dataDxfId="645" totalsRowDxfId="644"/>
    <tableColumn id="15" xr3:uid="{00000000-0010-0000-0300-00000F000000}" name="Stopnja DDV (%)" dataDxfId="643" totalsRowDxfId="642"/>
    <tableColumn id="16" xr3:uid="{00000000-0010-0000-0300-000010000000}" name="Davek (EUR)" dataDxfId="641" totalsRowDxfId="64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39" totalsRowDxfId="63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37" totalsRowDxfId="63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35" totalsRowDxfId="63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33" totalsRowDxfId="63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06" totalsRowCount="1" headerRowDxfId="631" dataDxfId="629" headerRowBorderDxfId="630" tableBorderDxfId="628" totalsRowBorderDxfId="627">
  <tableColumns count="21">
    <tableColumn id="1" xr3:uid="{00000000-0010-0000-0400-000001000000}" name="Zap. št." totalsRowLabel="Vsota" dataDxfId="626" totalsRowDxfId="625"/>
    <tableColumn id="2" xr3:uid="{00000000-0010-0000-0400-000002000000}" name="Tehnična specifikacija živila (stolpec 2, 2a, 2b, 2c)" dataDxfId="624" totalsRowDxfId="623"/>
    <tableColumn id="3" xr3:uid="{00000000-0010-0000-0400-000003000000}" name="ZAHTEVANO PAKIRANJE                    Masa/volumen" dataDxfId="622" totalsRowDxfId="621"/>
    <tableColumn id="4" xr3:uid="{00000000-0010-0000-0400-000004000000}" name=" ZAHTEVANO PAKIRANJE       Enota" dataDxfId="620" totalsRowDxfId="619"/>
    <tableColumn id="21" xr3:uid="{00000000-0010-0000-0400-000015000000}" name="ZAHTEVANA SHEMA KAKOVOSTI" dataDxfId="618" totalsRowDxfId="617"/>
    <tableColumn id="5" xr3:uid="{00000000-0010-0000-0400-000005000000}" name="Okvirna količina" dataDxfId="616" totalsRowDxfId="615" dataCellStyle="Valuta"/>
    <tableColumn id="6" xr3:uid="{00000000-0010-0000-0400-000006000000}" name="Enota mere količine" dataDxfId="614" totalsRowDxfId="613"/>
    <tableColumn id="7" xr3:uid="{00000000-0010-0000-0400-000007000000}" name="Preračunana masa/volumen/kos na enoto kg" totalsRowFunction="sum" dataDxfId="612" totalsRowDxfId="61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10" totalsRowDxfId="60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08" totalsRowDxfId="607" dataCellStyle="Valuta"/>
    <tableColumn id="10" xr3:uid="{00000000-0010-0000-0400-00000A000000}" name="BLAGOVNA ZNAMKA ali PROIZVAJALEC" dataDxfId="606" totalsRowDxfId="605" dataCellStyle="Valuta"/>
    <tableColumn id="11" xr3:uid="{00000000-0010-0000-0400-00000B000000}" name=" NAZIV/IME (trgovsko) ponujenega živila  " dataDxfId="604" totalsRowDxfId="603" dataCellStyle="Valuta"/>
    <tableColumn id="12" xr3:uid="{00000000-0010-0000-0400-00000C000000}" name="Dejanska masa/volumen ponujenega živila" dataDxfId="602" totalsRowDxfId="601" dataCellStyle="Valuta"/>
    <tableColumn id="13" xr3:uid="{00000000-0010-0000-0400-00000D000000}" name="cena/enota brez DDV v EUR" dataDxfId="600" totalsRowDxfId="599"/>
    <tableColumn id="14" xr3:uid="{00000000-0010-0000-0400-00000E000000}" name="Cena za dejansko maso/volumen ponujenega živila brez DDV " dataDxfId="598" totalsRowDxfId="597"/>
    <tableColumn id="15" xr3:uid="{00000000-0010-0000-0400-00000F000000}" name="Stopnja DDV (%)" dataDxfId="596" totalsRowDxfId="595"/>
    <tableColumn id="16" xr3:uid="{00000000-0010-0000-0400-000010000000}" name="Davek (EUR)" dataDxfId="594" totalsRowDxfId="59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92" totalsRowDxfId="59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90" totalsRowDxfId="58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88" totalsRowDxfId="58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586" totalsRowDxfId="58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40" totalsRowCount="1" headerRowDxfId="584" dataDxfId="582" headerRowBorderDxfId="583" tableBorderDxfId="581" totalsRowBorderDxfId="580">
  <tableColumns count="21">
    <tableColumn id="1" xr3:uid="{00000000-0010-0000-0500-000001000000}" name="Zap. št." totalsRowLabel="Vsota" dataDxfId="579" totalsRowDxfId="578"/>
    <tableColumn id="2" xr3:uid="{00000000-0010-0000-0500-000002000000}" name="Tehnična specifikacija živila (stolpec 2, 2a, 2b, 2c)" dataDxfId="577" totalsRowDxfId="576"/>
    <tableColumn id="3" xr3:uid="{00000000-0010-0000-0500-000003000000}" name="ZAHTEVANO PAKIRANJE                    Masa/volumen" dataDxfId="575" totalsRowDxfId="574"/>
    <tableColumn id="4" xr3:uid="{00000000-0010-0000-0500-000004000000}" name=" ZAHTEVANO PAKIRANJE       Enota" dataDxfId="573" totalsRowDxfId="572"/>
    <tableColumn id="21" xr3:uid="{00000000-0010-0000-0500-000015000000}" name="ZAHTEVANA SHEMA KAKOVOSTI" dataDxfId="571" totalsRowDxfId="570"/>
    <tableColumn id="5" xr3:uid="{00000000-0010-0000-0500-000005000000}" name="Okvirna količina" dataDxfId="569" totalsRowDxfId="568" dataCellStyle="Valuta"/>
    <tableColumn id="6" xr3:uid="{00000000-0010-0000-0500-000006000000}" name="Enota mere količine" dataDxfId="567" totalsRowDxfId="566"/>
    <tableColumn id="7" xr3:uid="{00000000-0010-0000-0500-000007000000}" name="Preračunana masa/volumen/kos na enoto kg" totalsRowFunction="sum" dataDxfId="565" totalsRowDxfId="56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63" totalsRowDxfId="56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61" totalsRowDxfId="560" dataCellStyle="Valuta"/>
    <tableColumn id="10" xr3:uid="{00000000-0010-0000-0500-00000A000000}" name="BLAGOVNA ZNAMKA ali PROIZVAJALEC" dataDxfId="559" totalsRowDxfId="558" dataCellStyle="Valuta"/>
    <tableColumn id="11" xr3:uid="{00000000-0010-0000-0500-00000B000000}" name=" NAZIV/IME (trgovsko) ponujenega živila  " dataDxfId="557" totalsRowDxfId="556" dataCellStyle="Valuta"/>
    <tableColumn id="12" xr3:uid="{00000000-0010-0000-0500-00000C000000}" name="Dejanska masa/volumen ponujenega živila" dataDxfId="555" totalsRowDxfId="554" dataCellStyle="Valuta"/>
    <tableColumn id="13" xr3:uid="{00000000-0010-0000-0500-00000D000000}" name="cena/enota brez DDV v EUR" dataDxfId="553" totalsRowDxfId="552"/>
    <tableColumn id="14" xr3:uid="{00000000-0010-0000-0500-00000E000000}" name="Cena za dejansko maso/volumen ponujenega živila brez DDV " dataDxfId="551" totalsRowDxfId="550"/>
    <tableColumn id="15" xr3:uid="{00000000-0010-0000-0500-00000F000000}" name="Stopnja DDV (%)" dataDxfId="549" totalsRowDxfId="548"/>
    <tableColumn id="16" xr3:uid="{00000000-0010-0000-0500-000010000000}" name="Davek (EUR)" dataDxfId="547" totalsRowDxfId="54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45" totalsRowDxfId="54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43" totalsRowDxfId="54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41" totalsRowDxfId="54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39" totalsRowDxfId="53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82" totalsRowCount="1" headerRowDxfId="537" dataDxfId="535" headerRowBorderDxfId="536" tableBorderDxfId="534" totalsRowBorderDxfId="533">
  <tableColumns count="21">
    <tableColumn id="1" xr3:uid="{00000000-0010-0000-0600-000001000000}" name="Zap. št." totalsRowLabel="Vsota" dataDxfId="532" totalsRowDxfId="531"/>
    <tableColumn id="2" xr3:uid="{00000000-0010-0000-0600-000002000000}" name="Tehnična specifikacija živila (stolpec 2, 2a, 2b, 2c)" dataDxfId="530" totalsRowDxfId="529"/>
    <tableColumn id="3" xr3:uid="{00000000-0010-0000-0600-000003000000}" name="ZAHTEVANO PAKIRANJE                    Masa/volumen" dataDxfId="528" totalsRowDxfId="527"/>
    <tableColumn id="4" xr3:uid="{00000000-0010-0000-0600-000004000000}" name=" ZAHTEVANO PAKIRANJE       Enota" dataDxfId="526" totalsRowDxfId="525"/>
    <tableColumn id="21" xr3:uid="{00000000-0010-0000-0600-000015000000}" name="ZAHTEVANA SHEMA KAKOVOSTI" dataDxfId="524" totalsRowDxfId="523"/>
    <tableColumn id="5" xr3:uid="{00000000-0010-0000-0600-000005000000}" name="Okvirna količina" dataDxfId="522" totalsRowDxfId="521" dataCellStyle="Valuta"/>
    <tableColumn id="6" xr3:uid="{00000000-0010-0000-0600-000006000000}" name="Enota mere količine" dataDxfId="520" totalsRowDxfId="519"/>
    <tableColumn id="7" xr3:uid="{00000000-0010-0000-0600-000007000000}" name="Preračunana masa/volumen/kos na enoto kg" totalsRowFunction="sum" dataDxfId="518" totalsRowDxfId="51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16" totalsRowDxfId="51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14" totalsRowDxfId="513" dataCellStyle="Valuta"/>
    <tableColumn id="10" xr3:uid="{00000000-0010-0000-0600-00000A000000}" name="BLAGOVNA ZNAMKA ali PROIZVAJALEC" dataDxfId="512" totalsRowDxfId="511" dataCellStyle="Valuta"/>
    <tableColumn id="11" xr3:uid="{00000000-0010-0000-0600-00000B000000}" name=" NAZIV/IME (trgovsko) ponujenega živila  " dataDxfId="510" totalsRowDxfId="509" dataCellStyle="Valuta"/>
    <tableColumn id="12" xr3:uid="{00000000-0010-0000-0600-00000C000000}" name="Dejanska masa/volumen ponujenega živila" dataDxfId="508" totalsRowDxfId="507" dataCellStyle="Valuta"/>
    <tableColumn id="13" xr3:uid="{00000000-0010-0000-0600-00000D000000}" name="cena/enota brez DDV v EUR" dataDxfId="506" totalsRowDxfId="505"/>
    <tableColumn id="14" xr3:uid="{00000000-0010-0000-0600-00000E000000}" name="Cena za dejansko maso/volumen ponujenega živila brez DDV " dataDxfId="504" totalsRowDxfId="503"/>
    <tableColumn id="15" xr3:uid="{00000000-0010-0000-0600-00000F000000}" name="Stopnja DDV (%)" dataDxfId="502" totalsRowDxfId="501"/>
    <tableColumn id="16" xr3:uid="{00000000-0010-0000-0600-000010000000}" name="Davek (EUR)" dataDxfId="500" totalsRowDxfId="49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98" totalsRowDxfId="49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96" totalsRowDxfId="49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94" totalsRowDxfId="49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92" totalsRowDxfId="49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55" totalsRowCount="1" headerRowDxfId="490" dataDxfId="488" headerRowBorderDxfId="489" tableBorderDxfId="487" totalsRowBorderDxfId="486">
  <tableColumns count="21">
    <tableColumn id="1" xr3:uid="{00000000-0010-0000-0700-000001000000}" name="Zap. št." totalsRowLabel="Vsota" dataDxfId="485" totalsRowDxfId="484"/>
    <tableColumn id="2" xr3:uid="{00000000-0010-0000-0700-000002000000}" name="Tehnična specifikacija živila (stolpec 2, 2a, 2b, 2c)" dataDxfId="483" totalsRowDxfId="482"/>
    <tableColumn id="3" xr3:uid="{00000000-0010-0000-0700-000003000000}" name="ZAHTEVANO PAKIRANJE                    Masa/volumen" dataDxfId="481" totalsRowDxfId="480"/>
    <tableColumn id="4" xr3:uid="{00000000-0010-0000-0700-000004000000}" name=" ZAHTEVANO PAKIRANJE       Enota" dataDxfId="479" totalsRowDxfId="478"/>
    <tableColumn id="21" xr3:uid="{00000000-0010-0000-0700-000015000000}" name="ZAHTEVANA SHEMA KAKOVOSTI" dataDxfId="477" totalsRowDxfId="476"/>
    <tableColumn id="5" xr3:uid="{00000000-0010-0000-0700-000005000000}" name="Okvirna količina" dataDxfId="475" totalsRowDxfId="474" dataCellStyle="Valuta"/>
    <tableColumn id="6" xr3:uid="{00000000-0010-0000-0700-000006000000}" name="Enota mere količine" dataDxfId="473" totalsRowDxfId="472" dataCellStyle="Valuta"/>
    <tableColumn id="7" xr3:uid="{00000000-0010-0000-0700-000007000000}" name="Preračunana masa/volumen/kos na enoto kg" totalsRowFunction="sum" dataDxfId="471" totalsRowDxfId="47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69" totalsRowDxfId="46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67" totalsRowDxfId="466" dataCellStyle="Valuta"/>
    <tableColumn id="10" xr3:uid="{00000000-0010-0000-0700-00000A000000}" name="BLAGOVNA ZNAMKA ali PROIZVAJALEC" dataDxfId="465" totalsRowDxfId="464" dataCellStyle="Valuta"/>
    <tableColumn id="11" xr3:uid="{00000000-0010-0000-0700-00000B000000}" name=" NAZIV/IME (trgovsko) ponujenega živila  " dataDxfId="463" totalsRowDxfId="462" dataCellStyle="Valuta"/>
    <tableColumn id="12" xr3:uid="{00000000-0010-0000-0700-00000C000000}" name="Dejanska masa/volumen ponujenega živila" dataDxfId="461" totalsRowDxfId="460" dataCellStyle="Valuta"/>
    <tableColumn id="13" xr3:uid="{00000000-0010-0000-0700-00000D000000}" name="cena/enota brez DDV v EUR" dataDxfId="459" totalsRowDxfId="458"/>
    <tableColumn id="14" xr3:uid="{00000000-0010-0000-0700-00000E000000}" name="Cena za dejansko maso/volumen ponujenega živila brez DDV " dataDxfId="457" totalsRowDxfId="456"/>
    <tableColumn id="15" xr3:uid="{00000000-0010-0000-0700-00000F000000}" name="Stopnja DDV (%)" dataDxfId="455" totalsRowDxfId="454"/>
    <tableColumn id="16" xr3:uid="{00000000-0010-0000-0700-000010000000}" name="Davek (EUR)" dataDxfId="453" totalsRowDxfId="45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51" totalsRowDxfId="45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49" totalsRowDxfId="44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47" totalsRowDxfId="44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45" totalsRowDxfId="44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68" totalsRowCount="1" headerRowDxfId="443" dataDxfId="441" headerRowBorderDxfId="442" tableBorderDxfId="440" totalsRowBorderDxfId="439">
  <tableColumns count="21">
    <tableColumn id="1" xr3:uid="{00000000-0010-0000-0800-000001000000}" name="Zap. št." totalsRowLabel="Vsota" dataDxfId="438" totalsRowDxfId="437"/>
    <tableColumn id="2" xr3:uid="{00000000-0010-0000-0800-000002000000}" name="Tehnična specifikacija živila (stolpec 2, 2a, 2b, 2c)" dataDxfId="436" totalsRowDxfId="435"/>
    <tableColumn id="3" xr3:uid="{00000000-0010-0000-0800-000003000000}" name="ZAHTEVANO PAKIRANJE                    Masa/volumen" dataDxfId="434" totalsRowDxfId="433"/>
    <tableColumn id="4" xr3:uid="{00000000-0010-0000-0800-000004000000}" name=" ZAHTEVANO PAKIRANJE       Enota" dataDxfId="432" totalsRowDxfId="431"/>
    <tableColumn id="21" xr3:uid="{00000000-0010-0000-0800-000015000000}" name="ZAHTEVANA SHEMA KAKOVOSTI" dataDxfId="430" totalsRowDxfId="429"/>
    <tableColumn id="5" xr3:uid="{00000000-0010-0000-0800-000005000000}" name="Okvirna količina" dataDxfId="428" totalsRowDxfId="427" dataCellStyle="Valuta"/>
    <tableColumn id="6" xr3:uid="{00000000-0010-0000-0800-000006000000}" name="Enota mere količine" dataDxfId="426" totalsRowDxfId="425"/>
    <tableColumn id="7" xr3:uid="{00000000-0010-0000-0800-000007000000}" name="Preračunana masa/volumen/kos na enoto kg" totalsRowFunction="sum" dataDxfId="424" totalsRowDxfId="42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22" totalsRowDxfId="42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20" totalsRowDxfId="419" dataCellStyle="Valuta"/>
    <tableColumn id="10" xr3:uid="{00000000-0010-0000-0800-00000A000000}" name="BLAGOVNA ZNAMKA ali PROIZVAJALEC" dataDxfId="418" totalsRowDxfId="417" dataCellStyle="Valuta"/>
    <tableColumn id="11" xr3:uid="{00000000-0010-0000-0800-00000B000000}" name=" NAZIV/IME (trgovsko) ponujenega živila  " dataDxfId="416" totalsRowDxfId="415" dataCellStyle="Valuta"/>
    <tableColumn id="12" xr3:uid="{00000000-0010-0000-0800-00000C000000}" name="Dejanska masa/volumen ponujenega živila" dataDxfId="414" totalsRowDxfId="413" dataCellStyle="Valuta"/>
    <tableColumn id="13" xr3:uid="{00000000-0010-0000-0800-00000D000000}" name="cena/enota brez DDV v EUR" dataDxfId="412" totalsRowDxfId="411"/>
    <tableColumn id="14" xr3:uid="{00000000-0010-0000-0800-00000E000000}" name="Cena za dejansko maso/volumen ponujenega živila brez DDV " dataDxfId="410" totalsRowDxfId="409"/>
    <tableColumn id="15" xr3:uid="{00000000-0010-0000-0800-00000F000000}" name="Stopnja DDV (%)" dataDxfId="408" totalsRowDxfId="407"/>
    <tableColumn id="16" xr3:uid="{00000000-0010-0000-0800-000010000000}" name="Davek (EUR)" dataDxfId="406" totalsRowDxfId="40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04" totalsRowDxfId="40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02" totalsRowDxfId="40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00" totalsRowDxfId="399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98" totalsRowDxfId="39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25" totalsRowCount="1" headerRowDxfId="396" dataDxfId="394" headerRowBorderDxfId="395" tableBorderDxfId="393" totalsRowBorderDxfId="392">
  <tableColumns count="21">
    <tableColumn id="1" xr3:uid="{00000000-0010-0000-0900-000001000000}" name="Zap. št." totalsRowLabel="Vsota" dataDxfId="391" totalsRowDxfId="390"/>
    <tableColumn id="2" xr3:uid="{00000000-0010-0000-0900-000002000000}" name="Tehnična specifikacija živila (stolpec 2, 2a, 2b, 2c)" dataDxfId="389" totalsRowDxfId="388"/>
    <tableColumn id="3" xr3:uid="{00000000-0010-0000-0900-000003000000}" name="ZAHTEVANO PAKIRANJE                    Masa/volumen" dataDxfId="387" totalsRowDxfId="386"/>
    <tableColumn id="4" xr3:uid="{00000000-0010-0000-0900-000004000000}" name=" ZAHTEVANO PAKIRANJE       Enota" dataDxfId="385" totalsRowDxfId="384"/>
    <tableColumn id="21" xr3:uid="{00000000-0010-0000-0900-000015000000}" name="ZAHTEVANA SHEMA KAKOVOSTI" dataDxfId="383" totalsRowDxfId="382"/>
    <tableColumn id="5" xr3:uid="{00000000-0010-0000-0900-000005000000}" name="Okvirna količina" dataDxfId="381" totalsRowDxfId="380" dataCellStyle="Valuta"/>
    <tableColumn id="6" xr3:uid="{00000000-0010-0000-0900-000006000000}" name="Enota mere količine" dataDxfId="379" totalsRowDxfId="378"/>
    <tableColumn id="7" xr3:uid="{00000000-0010-0000-0900-000007000000}" name="Preračunana masa/volumen/kos na enoto kg" totalsRowFunction="sum" dataDxfId="377" totalsRowDxfId="37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75" totalsRowDxfId="37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73" totalsRowDxfId="372" dataCellStyle="Valuta"/>
    <tableColumn id="10" xr3:uid="{00000000-0010-0000-0900-00000A000000}" name="BLAGOVNA ZNAMKA ali PROIZVAJALEC" dataDxfId="371" totalsRowDxfId="370" dataCellStyle="Valuta"/>
    <tableColumn id="11" xr3:uid="{00000000-0010-0000-0900-00000B000000}" name=" NAZIV/IME (trgovsko) ponujenega živila  " dataDxfId="369" totalsRowDxfId="368" dataCellStyle="Valuta"/>
    <tableColumn id="12" xr3:uid="{00000000-0010-0000-0900-00000C000000}" name="Dejanska masa/volumen ponujenega živila" dataDxfId="367" totalsRowDxfId="366" dataCellStyle="Valuta"/>
    <tableColumn id="13" xr3:uid="{00000000-0010-0000-0900-00000D000000}" name="cena/enota brez DDV v EUR" dataDxfId="365" totalsRowDxfId="364"/>
    <tableColumn id="14" xr3:uid="{00000000-0010-0000-0900-00000E000000}" name="Cena za dejansko maso/volumen ponujenega živila brez DDV " dataDxfId="363" totalsRowDxfId="362"/>
    <tableColumn id="15" xr3:uid="{00000000-0010-0000-0900-00000F000000}" name="Stopnja DDV (%)" dataDxfId="361" totalsRowDxfId="360"/>
    <tableColumn id="16" xr3:uid="{00000000-0010-0000-0900-000010000000}" name="Davek (EUR)" dataDxfId="359" totalsRowDxfId="35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7" totalsRowDxfId="35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5" totalsRowDxfId="35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53" totalsRowDxfId="35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202" totalsRowCount="1" headerRowDxfId="349" dataDxfId="347" headerRowBorderDxfId="348" tableBorderDxfId="346" totalsRowBorderDxfId="345">
  <tableColumns count="21">
    <tableColumn id="1" xr3:uid="{00000000-0010-0000-0A00-000001000000}" name="Zap. št." totalsRowLabel="Vsota" dataDxfId="344" totalsRowDxfId="62"/>
    <tableColumn id="2" xr3:uid="{00000000-0010-0000-0A00-000002000000}" name="Tehnična specifikacija živila (stolpec 2, 2a, 2b, 2c)" dataDxfId="343" totalsRowDxfId="61"/>
    <tableColumn id="3" xr3:uid="{00000000-0010-0000-0A00-000003000000}" name="ZAHTEVANO PAKIRANJE                    Masa/volumen" dataDxfId="342" totalsRowDxfId="60"/>
    <tableColumn id="4" xr3:uid="{00000000-0010-0000-0A00-000004000000}" name=" ZAHTEVANO PAKIRANJE       Enota" dataDxfId="341" totalsRowDxfId="59"/>
    <tableColumn id="21" xr3:uid="{00000000-0010-0000-0A00-000015000000}" name="ZAHTEVANA SHEMA KAKOVOSTI" dataDxfId="340" totalsRowDxfId="58"/>
    <tableColumn id="5" xr3:uid="{00000000-0010-0000-0A00-000005000000}" name="Okvirna količina" dataDxfId="339" totalsRowDxfId="57" dataCellStyle="Valuta"/>
    <tableColumn id="6" xr3:uid="{00000000-0010-0000-0A00-000006000000}" name="Enota mere količine" dataDxfId="338" totalsRowDxfId="56"/>
    <tableColumn id="7" xr3:uid="{00000000-0010-0000-0A00-000007000000}" name="Preračunana masa/volumen/kos na enoto kg" totalsRowFunction="sum" dataDxfId="337" totalsRowDxfId="5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36" totalsRowDxfId="5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35" totalsRowDxfId="53" dataCellStyle="Valuta"/>
    <tableColumn id="10" xr3:uid="{00000000-0010-0000-0A00-00000A000000}" name="BLAGOVNA ZNAMKA ali PROIZVAJALEC" dataDxfId="334" totalsRowDxfId="52" dataCellStyle="Valuta"/>
    <tableColumn id="11" xr3:uid="{00000000-0010-0000-0A00-00000B000000}" name=" NAZIV/IME (trgovsko) ponujenega živila  " dataDxfId="333" totalsRowDxfId="51" dataCellStyle="Valuta"/>
    <tableColumn id="12" xr3:uid="{00000000-0010-0000-0A00-00000C000000}" name="Dejanska masa/volumen ponujenega živila" dataDxfId="332" totalsRowDxfId="50" dataCellStyle="Valuta"/>
    <tableColumn id="13" xr3:uid="{00000000-0010-0000-0A00-00000D000000}" name="cena/enota brez DDV v EUR" dataDxfId="331" totalsRowDxfId="49"/>
    <tableColumn id="14" xr3:uid="{00000000-0010-0000-0A00-00000E000000}" name="Cena za dejansko maso/volumen ponujenega živila brez DDV " dataDxfId="330" totalsRowDxfId="48"/>
    <tableColumn id="15" xr3:uid="{00000000-0010-0000-0A00-00000F000000}" name="Stopnja DDV (%)" dataDxfId="329" totalsRowDxfId="47"/>
    <tableColumn id="16" xr3:uid="{00000000-0010-0000-0A00-000010000000}" name="Davek (EUR)" dataDxfId="328" totalsRowDxfId="4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27" totalsRowDxfId="4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26" totalsRowDxfId="4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25" totalsRowDxfId="4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24" totalsRowDxfId="4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E000000}" name="Sklop12" displayName="Sklop12" ref="A15:U41" totalsRowCount="1" headerRowDxfId="323" dataDxfId="321" headerRowBorderDxfId="322" tableBorderDxfId="320" totalsRowBorderDxfId="319">
  <tableColumns count="21">
    <tableColumn id="1" xr3:uid="{00000000-0010-0000-0E00-000001000000}" name="Zap. št." totalsRowLabel="Vsota" dataDxfId="318" totalsRowDxfId="317"/>
    <tableColumn id="2" xr3:uid="{00000000-0010-0000-0E00-000002000000}" name="Tehnična specifikacija živila (stolpec 2, 2a, 2b, 2c)" dataDxfId="316" totalsRowDxfId="315"/>
    <tableColumn id="3" xr3:uid="{00000000-0010-0000-0E00-000003000000}" name="ZAHTEVANO PAKIRANJE                    Masa/volumen" dataDxfId="314" totalsRowDxfId="313"/>
    <tableColumn id="4" xr3:uid="{00000000-0010-0000-0E00-000004000000}" name=" ZAHTEVANO PAKIRANJE       Enota" dataDxfId="312" totalsRowDxfId="311"/>
    <tableColumn id="21" xr3:uid="{00000000-0010-0000-0E00-000015000000}" name="ZAHTEVANA SHEMA KAKOVOSTI" dataDxfId="310" totalsRowDxfId="309"/>
    <tableColumn id="5" xr3:uid="{00000000-0010-0000-0E00-000005000000}" name="Okvirna količina" dataDxfId="308" totalsRowDxfId="307" dataCellStyle="Valuta"/>
    <tableColumn id="6" xr3:uid="{00000000-0010-0000-0E00-000006000000}" name="Enota mere količine" dataDxfId="306" totalsRowDxfId="305" dataCellStyle="Valuta"/>
    <tableColumn id="7" xr3:uid="{00000000-0010-0000-0E00-000007000000}" name="Preračunana masa/volumen/kos na enoto kg" totalsRowFunction="sum" dataDxfId="304" totalsRowDxfId="30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E00-000008000000}" name="Živila iz shem kakovosti (kg)" totalsRowFunction="sum" dataDxfId="302" totalsRowDxfId="30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E00-000009000000}" name="Koda za naročanje" dataDxfId="300" totalsRowDxfId="299" dataCellStyle="Valuta"/>
    <tableColumn id="10" xr3:uid="{00000000-0010-0000-0E00-00000A000000}" name="BLAGOVNA ZNAMKA ali PROIZVAJALEC" dataDxfId="298" totalsRowDxfId="297" dataCellStyle="Valuta"/>
    <tableColumn id="11" xr3:uid="{00000000-0010-0000-0E00-00000B000000}" name=" NAZIV/IME (trgovsko) ponujenega živila  " dataDxfId="296" totalsRowDxfId="295" dataCellStyle="Valuta"/>
    <tableColumn id="12" xr3:uid="{00000000-0010-0000-0E00-00000C000000}" name="Dejanska masa/volumen ponujenega živila" dataDxfId="294" totalsRowDxfId="293" dataCellStyle="Valuta"/>
    <tableColumn id="13" xr3:uid="{00000000-0010-0000-0E00-00000D000000}" name="cena/enota brez DDV v EUR" dataDxfId="292" totalsRowDxfId="291"/>
    <tableColumn id="14" xr3:uid="{00000000-0010-0000-0E00-00000E000000}" name="Cena za dejansko maso/volumen ponujenega živila brez DDV " dataDxfId="290" totalsRowDxfId="289"/>
    <tableColumn id="15" xr3:uid="{00000000-0010-0000-0E00-00000F000000}" name="Stopnja DDV (%)" dataDxfId="288" totalsRowDxfId="287"/>
    <tableColumn id="16" xr3:uid="{00000000-0010-0000-0E00-000010000000}" name="Davek (EUR)" dataDxfId="286" totalsRowDxfId="285">
      <calculatedColumnFormula>+Sklop12[[#This Row],[cena/enota brez DDV v EUR]]*Sklop12[[#This Row],[Stopnja DDV (%)]]</calculatedColumnFormula>
    </tableColumn>
    <tableColumn id="17" xr3:uid="{00000000-0010-0000-0E00-000011000000}" name="Končna cena/enoto mere (EUR) z DDV" dataDxfId="284" totalsRowDxfId="283">
      <calculatedColumnFormula>+Sklop12[[#This Row],[cena/enota brez DDV v EUR]]+Sklop12[[#This Row],[Davek (EUR)]]</calculatedColumnFormula>
    </tableColumn>
    <tableColumn id="18" xr3:uid="{00000000-0010-0000-0E00-000012000000}" name="Vrednost za okvirno količino (EUR) brez DDV" totalsRowFunction="sum" dataDxfId="282" totalsRowDxfId="281">
      <calculatedColumnFormula>+Sklop12[[#This Row],[cena/enota brez DDV v EUR]]*Sklop12[[#This Row],[Okvirna količina]]</calculatedColumnFormula>
    </tableColumn>
    <tableColumn id="19" xr3:uid="{00000000-0010-0000-0E00-000013000000}" name="Vrednost za okvirno količino (EUR) z DDV" totalsRowFunction="sum" dataDxfId="280" totalsRowDxfId="279">
      <calculatedColumnFormula>+Sklop12[[#This Row],[Končna cena/enoto mere (EUR) z DDV]]*Sklop12[[#This Row],[Okvirna količina]]</calculatedColumnFormula>
    </tableColumn>
    <tableColumn id="20" xr3:uid="{00000000-0010-0000-0E00-000014000000}" name="Shema kakovosti_x000a_(nacionalne, evropske)_x000a_" dataDxfId="278" totalsRowDxfId="27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3" displayName="Sklop13" ref="A15:U25" totalsRowCount="1" headerRowDxfId="276" dataDxfId="274" headerRowBorderDxfId="275" tableBorderDxfId="273" totalsRowBorderDxfId="272">
  <tableColumns count="21">
    <tableColumn id="1" xr3:uid="{00000000-0010-0000-0B00-000001000000}" name="Zap. št." totalsRowLabel="Vsota" dataDxfId="271" totalsRowDxfId="270"/>
    <tableColumn id="2" xr3:uid="{00000000-0010-0000-0B00-000002000000}" name="Tehnična specifikacija živila (stolpec 2, 2a, 2b, 2c)" dataDxfId="269" totalsRowDxfId="268"/>
    <tableColumn id="3" xr3:uid="{00000000-0010-0000-0B00-000003000000}" name="ZAHTEVANO PAKIRANJE                    Masa/volumen" dataDxfId="267" totalsRowDxfId="266"/>
    <tableColumn id="4" xr3:uid="{00000000-0010-0000-0B00-000004000000}" name=" ZAHTEVANO PAKIRANJE       Enota" dataDxfId="265" totalsRowDxfId="264"/>
    <tableColumn id="21" xr3:uid="{00000000-0010-0000-0B00-000015000000}" name="ZAHTEVANA SHEMA KAKOVOSTI" dataDxfId="263" totalsRowDxfId="262"/>
    <tableColumn id="5" xr3:uid="{00000000-0010-0000-0B00-000005000000}" name="Okvirna količina" dataDxfId="261" totalsRowDxfId="260" dataCellStyle="Valuta"/>
    <tableColumn id="6" xr3:uid="{00000000-0010-0000-0B00-000006000000}" name="Enota mere količine" dataDxfId="259" totalsRowDxfId="258" dataCellStyle="Valuta"/>
    <tableColumn id="7" xr3:uid="{00000000-0010-0000-0B00-000007000000}" name="Preračunana masa/volumen/kos na enoto kg" totalsRowFunction="sum" dataDxfId="257" totalsRowDxfId="25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255" totalsRowDxfId="25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253" totalsRowDxfId="252" dataCellStyle="Valuta"/>
    <tableColumn id="10" xr3:uid="{00000000-0010-0000-0B00-00000A000000}" name="BLAGOVNA ZNAMKA ali PROIZVAJALEC" dataDxfId="251" totalsRowDxfId="250" dataCellStyle="Valuta"/>
    <tableColumn id="11" xr3:uid="{00000000-0010-0000-0B00-00000B000000}" name=" NAZIV/IME (trgovsko) ponujenega živila  " dataDxfId="249" totalsRowDxfId="248" dataCellStyle="Valuta"/>
    <tableColumn id="12" xr3:uid="{00000000-0010-0000-0B00-00000C000000}" name="Dejanska masa/volumen ponujenega živila" dataDxfId="247" totalsRowDxfId="246" dataCellStyle="Valuta"/>
    <tableColumn id="13" xr3:uid="{00000000-0010-0000-0B00-00000D000000}" name="cena/enota brez DDV v EUR" dataDxfId="245" totalsRowDxfId="244"/>
    <tableColumn id="14" xr3:uid="{00000000-0010-0000-0B00-00000E000000}" name="Cena za dejansko maso/volumen ponujenega živila brez DDV " dataDxfId="243" totalsRowDxfId="242"/>
    <tableColumn id="15" xr3:uid="{00000000-0010-0000-0B00-00000F000000}" name="Stopnja DDV (%)" dataDxfId="241" totalsRowDxfId="240"/>
    <tableColumn id="16" xr3:uid="{00000000-0010-0000-0B00-000010000000}" name="Davek (EUR)" dataDxfId="239" totalsRowDxfId="238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237" totalsRowDxfId="236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235" totalsRowDxfId="234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233" totalsRowDxfId="232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dataDxfId="231" totalsRowDxfId="23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4" displayName="Sklop14" ref="A15:U21" totalsRowCount="1" headerRowDxfId="229" dataDxfId="227" headerRowBorderDxfId="228" tableBorderDxfId="226" totalsRowBorderDxfId="225">
  <tableColumns count="21">
    <tableColumn id="1" xr3:uid="{00000000-0010-0000-0C00-000001000000}" name="Zap. št." totalsRowLabel="Vsota" dataDxfId="224" totalsRowDxfId="223"/>
    <tableColumn id="2" xr3:uid="{00000000-0010-0000-0C00-000002000000}" name="Tehnična specifikacija živila (stolpec 2, 2a, 2b, 2c)" dataDxfId="222" totalsRowDxfId="221"/>
    <tableColumn id="3" xr3:uid="{00000000-0010-0000-0C00-000003000000}" name="ZAHTEVANO PAKIRANJE                    Masa/volumen" dataDxfId="220" totalsRowDxfId="219"/>
    <tableColumn id="4" xr3:uid="{00000000-0010-0000-0C00-000004000000}" name=" ZAHTEVANO PAKIRANJE       Enota" dataDxfId="218" totalsRowDxfId="217"/>
    <tableColumn id="21" xr3:uid="{00000000-0010-0000-0C00-000015000000}" name="ZAHTEVANA SHEMA KAKOVOSTI" dataDxfId="216" totalsRowDxfId="215"/>
    <tableColumn id="5" xr3:uid="{00000000-0010-0000-0C00-000005000000}" name="Okvirna količina" dataDxfId="214" totalsRowDxfId="213" dataCellStyle="Valuta"/>
    <tableColumn id="6" xr3:uid="{00000000-0010-0000-0C00-000006000000}" name="Enota mere količine" dataDxfId="212" totalsRowDxfId="211" dataCellStyle="Valuta"/>
    <tableColumn id="7" xr3:uid="{00000000-0010-0000-0C00-000007000000}" name="Preračunana masa/volumen/kos na enoto kg" totalsRowFunction="sum" dataDxfId="210" totalsRowDxfId="20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208" totalsRowDxfId="20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206" totalsRowDxfId="205" dataCellStyle="Valuta"/>
    <tableColumn id="10" xr3:uid="{00000000-0010-0000-0C00-00000A000000}" name="BLAGOVNA ZNAMKA ali PROIZVAJALEC" dataDxfId="204" totalsRowDxfId="203" dataCellStyle="Valuta"/>
    <tableColumn id="11" xr3:uid="{00000000-0010-0000-0C00-00000B000000}" name=" NAZIV/IME (trgovsko) ponujenega živila  " dataDxfId="202" totalsRowDxfId="201" dataCellStyle="Valuta"/>
    <tableColumn id="12" xr3:uid="{00000000-0010-0000-0C00-00000C000000}" name="Dejanska masa/volumen ponujenega živila" dataDxfId="200" totalsRowDxfId="199" dataCellStyle="Valuta"/>
    <tableColumn id="13" xr3:uid="{00000000-0010-0000-0C00-00000D000000}" name="cena/enota brez DDV v EUR" dataDxfId="198" totalsRowDxfId="197"/>
    <tableColumn id="14" xr3:uid="{00000000-0010-0000-0C00-00000E000000}" name="Cena za dejansko maso/volumen ponujenega živila brez DDV " dataDxfId="196" totalsRowDxfId="195"/>
    <tableColumn id="15" xr3:uid="{00000000-0010-0000-0C00-00000F000000}" name="Stopnja DDV (%)" dataDxfId="194" totalsRowDxfId="193"/>
    <tableColumn id="16" xr3:uid="{00000000-0010-0000-0C00-000010000000}" name="Davek (EUR)" dataDxfId="192" totalsRowDxfId="191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190" totalsRowDxfId="189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188" totalsRowDxfId="187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186" totalsRowDxfId="185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dataDxfId="184" totalsRowDxfId="18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5" displayName="Sklop15" ref="A15:U41" totalsRowCount="1" headerRowDxfId="182" dataDxfId="180" headerRowBorderDxfId="181" tableBorderDxfId="179" totalsRowBorderDxfId="178">
  <tableColumns count="21">
    <tableColumn id="1" xr3:uid="{00000000-0010-0000-0D00-000001000000}" name="Zap. št." totalsRowLabel="Vsota" dataDxfId="177" totalsRowDxfId="176"/>
    <tableColumn id="2" xr3:uid="{00000000-0010-0000-0D00-000002000000}" name="Tehnična specifikacija živila (stolpec 2, 2a, 2b, 2c)" dataDxfId="175" totalsRowDxfId="174"/>
    <tableColumn id="3" xr3:uid="{00000000-0010-0000-0D00-000003000000}" name="ZAHTEVANO PAKIRANJE                    Masa/volumen" dataDxfId="173" totalsRowDxfId="172"/>
    <tableColumn id="4" xr3:uid="{00000000-0010-0000-0D00-000004000000}" name=" ZAHTEVANO PAKIRANJE       Enota" dataDxfId="171" totalsRowDxfId="170"/>
    <tableColumn id="21" xr3:uid="{00000000-0010-0000-0D00-000015000000}" name="ZAHTEVANA SHEMA KAKOVOSTI" dataDxfId="169" totalsRowDxfId="168"/>
    <tableColumn id="5" xr3:uid="{00000000-0010-0000-0D00-000005000000}" name="Okvirna količina" dataDxfId="167" totalsRowDxfId="166" dataCellStyle="Valuta"/>
    <tableColumn id="6" xr3:uid="{00000000-0010-0000-0D00-000006000000}" name="Enota mere količine" dataDxfId="165" totalsRowDxfId="164"/>
    <tableColumn id="7" xr3:uid="{00000000-0010-0000-0D00-000007000000}" name="Preračunana masa/volumen/kos na enoto kg" totalsRowFunction="sum" dataDxfId="163" totalsRowDxfId="16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161" totalsRowDxfId="16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159" totalsRowDxfId="158" dataCellStyle="Valuta"/>
    <tableColumn id="10" xr3:uid="{00000000-0010-0000-0D00-00000A000000}" name="BLAGOVNA ZNAMKA ali PROIZVAJALEC" dataDxfId="157" totalsRowDxfId="156" dataCellStyle="Valuta"/>
    <tableColumn id="11" xr3:uid="{00000000-0010-0000-0D00-00000B000000}" name=" NAZIV/IME (trgovsko) ponujenega živila  " dataDxfId="155" totalsRowDxfId="154" dataCellStyle="Valuta"/>
    <tableColumn id="12" xr3:uid="{00000000-0010-0000-0D00-00000C000000}" name="Dejanska masa/volumen ponujenega živila" dataDxfId="153" totalsRowDxfId="152" dataCellStyle="Valuta"/>
    <tableColumn id="13" xr3:uid="{00000000-0010-0000-0D00-00000D000000}" name="cena/enota brez DDV v EUR" dataDxfId="151" totalsRowDxfId="150"/>
    <tableColumn id="14" xr3:uid="{00000000-0010-0000-0D00-00000E000000}" name="Cena za dejansko maso/volumen ponujenega živila brez DDV " dataDxfId="149" totalsRowDxfId="148"/>
    <tableColumn id="15" xr3:uid="{00000000-0010-0000-0D00-00000F000000}" name="Stopnja DDV (%)" dataDxfId="147" totalsRowDxfId="146"/>
    <tableColumn id="16" xr3:uid="{00000000-0010-0000-0D00-000010000000}" name="Davek (EUR)" dataDxfId="145" totalsRowDxfId="144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143" totalsRowDxfId="142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141" totalsRowDxfId="140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139" totalsRowDxfId="138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137" totalsRowDxfId="13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F000000}" name="Sklop16" displayName="Sklop16" ref="A15:U21" totalsRowCount="1" headerRowDxfId="135" dataDxfId="133" headerRowBorderDxfId="134" tableBorderDxfId="132" totalsRowBorderDxfId="131">
  <tableColumns count="21">
    <tableColumn id="1" xr3:uid="{00000000-0010-0000-0F00-000001000000}" name="Zap. št." totalsRowLabel="Vsota" dataDxfId="130" totalsRowDxfId="20"/>
    <tableColumn id="2" xr3:uid="{00000000-0010-0000-0F00-000002000000}" name="Tehnična specifikacija živila (stolpec 2, 2a, 2b, 2c)" dataDxfId="129" totalsRowDxfId="19"/>
    <tableColumn id="3" xr3:uid="{00000000-0010-0000-0F00-000003000000}" name="ZAHTEVANO PAKIRANJE                    Masa/volumen" dataDxfId="128" totalsRowDxfId="18"/>
    <tableColumn id="4" xr3:uid="{00000000-0010-0000-0F00-000004000000}" name=" ZAHTEVANO PAKIRANJE       Enota" dataDxfId="127" totalsRowDxfId="17"/>
    <tableColumn id="21" xr3:uid="{00000000-0010-0000-0F00-000015000000}" name="ZAHTEVANA SHEMA KAKOVOSTI" dataDxfId="126" totalsRowDxfId="16"/>
    <tableColumn id="5" xr3:uid="{00000000-0010-0000-0F00-000005000000}" name="Okvirna količina" dataDxfId="125" totalsRowDxfId="15" dataCellStyle="Valuta"/>
    <tableColumn id="6" xr3:uid="{00000000-0010-0000-0F00-000006000000}" name="Enota mere količine" dataDxfId="124" totalsRowDxfId="14" dataCellStyle="Valuta"/>
    <tableColumn id="7" xr3:uid="{00000000-0010-0000-0F00-000007000000}" name="Preračunana masa/volumen/kos na enoto kg" totalsRowFunction="sum" dataDxfId="123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22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21" totalsRowDxfId="11" dataCellStyle="Valuta"/>
    <tableColumn id="10" xr3:uid="{00000000-0010-0000-0F00-00000A000000}" name="BLAGOVNA ZNAMKA ali PROIZVAJALEC" dataDxfId="120" totalsRowDxfId="10" dataCellStyle="Valuta"/>
    <tableColumn id="11" xr3:uid="{00000000-0010-0000-0F00-00000B000000}" name=" NAZIV/IME (trgovsko) ponujenega živila  " dataDxfId="119" totalsRowDxfId="9" dataCellStyle="Valuta"/>
    <tableColumn id="12" xr3:uid="{00000000-0010-0000-0F00-00000C000000}" name="Dejanska masa/volumen ponujenega živila" dataDxfId="118" totalsRowDxfId="8" dataCellStyle="Valuta"/>
    <tableColumn id="13" xr3:uid="{00000000-0010-0000-0F00-00000D000000}" name="cena/enota brez DDV v EUR" dataDxfId="117" totalsRowDxfId="7"/>
    <tableColumn id="14" xr3:uid="{00000000-0010-0000-0F00-00000E000000}" name="Cena za dejansko maso/volumen ponujenega živila brez DDV " dataDxfId="116" totalsRowDxfId="6"/>
    <tableColumn id="15" xr3:uid="{00000000-0010-0000-0F00-00000F000000}" name="Stopnja DDV (%)" dataDxfId="115" totalsRowDxfId="5"/>
    <tableColumn id="16" xr3:uid="{00000000-0010-0000-0F00-000010000000}" name="Davek (EUR)" dataDxfId="114" totalsRowDxfId="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13" totalsRowDxfId="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12" totalsRowDxfId="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11" totalsRowDxfId="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10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310453-C9F5-448D-85F4-A3B1E183C927}" name="Sklop17" displayName="Sklop17" ref="A15:U46" totalsRowCount="1" headerRowDxfId="109" dataDxfId="107" headerRowBorderDxfId="108" tableBorderDxfId="106" totalsRowBorderDxfId="105">
  <tableColumns count="21">
    <tableColumn id="1" xr3:uid="{C05444B9-F085-4664-B403-F991CADF181B}" name="Zap. št." totalsRowLabel="Vsota" dataDxfId="104" totalsRowDxfId="103"/>
    <tableColumn id="2" xr3:uid="{E0BEAE4B-6385-4C31-ABAB-4BC77F6B2A2F}" name="Tehnična specifikacija živila (stolpec 2, 2a, 2b, 2c)" dataDxfId="102" totalsRowDxfId="101"/>
    <tableColumn id="3" xr3:uid="{5A7B0C9C-5AE5-4544-A31B-C15AF16503ED}" name="ZAHTEVANO PAKIRANJE                    Masa/volumen" dataDxfId="100" totalsRowDxfId="99"/>
    <tableColumn id="4" xr3:uid="{2074CBC2-3B76-4731-A489-E75AD3B796AC}" name=" ZAHTEVANO PAKIRANJE       Enota" dataDxfId="98" totalsRowDxfId="97"/>
    <tableColumn id="21" xr3:uid="{B74367AB-5C36-4FAC-96F9-A4E05668165F}" name="ZAHTEVANA SHEMA KAKOVOSTI" dataDxfId="96" totalsRowDxfId="95"/>
    <tableColumn id="5" xr3:uid="{B5D50DC9-0A95-4CC4-BA51-AFF2A2274713}" name="Okvirna količina" dataDxfId="94" totalsRowDxfId="93" dataCellStyle="Valuta"/>
    <tableColumn id="6" xr3:uid="{3E1CF1D6-F1CA-4AC5-98ED-3760A264489B}" name="Enota mere količine" dataDxfId="92" totalsRowDxfId="91"/>
    <tableColumn id="7" xr3:uid="{3091915F-95FD-4B49-83B5-05CDAE24125A}" name="Preračunana masa/volumen/kos na enoto kg" totalsRowFunction="sum" dataDxfId="90" totalsRowDxfId="8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DFA11161-D7F2-4250-981C-081915C81202}" name="Živila iz shem kakovosti (kg)" totalsRowFunction="sum" dataDxfId="88" totalsRowDxfId="87" dataCellStyle="Valuta">
      <calculatedColumnFormula>IF(Sklop17[[#This Row],[ZAHTEVANA SHEMA KAKOVOSTI]]&lt;&gt;"",Sklop17[[#This Row],[Preračunana masa/volumen/kos na enoto kg]],"")</calculatedColumnFormula>
    </tableColumn>
    <tableColumn id="9" xr3:uid="{45B507B2-2257-40B6-A777-5185EB4EF63E}" name="Koda za naročanje" dataDxfId="86" totalsRowDxfId="85" dataCellStyle="Valuta"/>
    <tableColumn id="10" xr3:uid="{126058AB-14F2-49F1-87D2-EE67BB1DBE6F}" name="BLAGOVNA ZNAMKA ali PROIZVAJALEC" dataDxfId="84" totalsRowDxfId="83" dataCellStyle="Valuta"/>
    <tableColumn id="11" xr3:uid="{CB7CE0F5-CE2B-4EF1-AC88-5E1241409DAE}" name=" NAZIV/IME (trgovsko) ponujenega živila  " dataDxfId="82" totalsRowDxfId="81" dataCellStyle="Valuta"/>
    <tableColumn id="12" xr3:uid="{49DCBED4-A19B-401E-881D-263E945C66DE}" name="Dejanska masa/volumen ponujenega živila" dataDxfId="80" totalsRowDxfId="79" dataCellStyle="Valuta"/>
    <tableColumn id="13" xr3:uid="{6321FB81-E027-4C6A-9786-938E44B02591}" name="cena/enota brez DDV v EUR" dataDxfId="78" totalsRowDxfId="77"/>
    <tableColumn id="14" xr3:uid="{04501344-048E-446F-A793-18A7C5756768}" name="Cena za dejansko maso/volumen ponujenega živila brez DDV " dataDxfId="76" totalsRowDxfId="75"/>
    <tableColumn id="15" xr3:uid="{D9955B0E-729F-4FFA-8580-9B5D96A46CD0}" name="Stopnja DDV (%)" dataDxfId="74" totalsRowDxfId="73"/>
    <tableColumn id="16" xr3:uid="{470E4F1F-2263-40EC-93F1-29BFAB31AEF1}" name="Davek (EUR)" dataDxfId="72" totalsRowDxfId="71">
      <calculatedColumnFormula>+Sklop17[[#This Row],[cena/enota brez DDV v EUR]]*Sklop17[[#This Row],[Stopnja DDV (%)]]</calculatedColumnFormula>
    </tableColumn>
    <tableColumn id="17" xr3:uid="{8D848068-9AE0-4C56-93CB-627E89920DE5}" name="Končna cena/enoto mere (EUR) z DDV" dataDxfId="70" totalsRowDxfId="69">
      <calculatedColumnFormula>+Sklop17[[#This Row],[cena/enota brez DDV v EUR]]+Sklop17[[#This Row],[Davek (EUR)]]</calculatedColumnFormula>
    </tableColumn>
    <tableColumn id="18" xr3:uid="{A179240F-BFBD-4C68-ADDA-33F996FF9F04}" name="Vrednost za okvirno količino (EUR) brez DDV" totalsRowFunction="sum" dataDxfId="68" totalsRowDxfId="67">
      <calculatedColumnFormula>+Sklop17[[#This Row],[cena/enota brez DDV v EUR]]*Sklop17[[#This Row],[Okvirna količina]]</calculatedColumnFormula>
    </tableColumn>
    <tableColumn id="19" xr3:uid="{F2804334-8EE6-4C34-9C93-248EACE66DEC}" name="Vrednost za okvirno količino (EUR) z DDV" totalsRowFunction="sum" dataDxfId="66" totalsRowDxfId="65">
      <calculatedColumnFormula>+Sklop17[[#This Row],[Končna cena/enoto mere (EUR) z DDV]]*Sklop17[[#This Row],[Okvirna količina]]</calculatedColumnFormula>
    </tableColumn>
    <tableColumn id="20" xr3:uid="{26CA4CB8-98FD-416B-9AED-B177E83CF85D}" name="Shema kakovosti_x000a_(nacionalne, evropske)_x000a_" totalsRowFunction="count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5" sqref="B25"/>
    </sheetView>
  </sheetViews>
  <sheetFormatPr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128</v>
      </c>
      <c r="B1" s="77" t="s">
        <v>914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129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130</v>
      </c>
      <c r="B5" s="34"/>
    </row>
    <row r="6" spans="1:2" s="37" customFormat="1" ht="28.5" customHeight="1">
      <c r="A6" s="32" t="s">
        <v>131</v>
      </c>
      <c r="B6" s="33" t="s">
        <v>915</v>
      </c>
    </row>
    <row r="7" spans="1:2" s="37" customFormat="1" ht="28.5" customHeight="1">
      <c r="A7" s="32" t="s">
        <v>132</v>
      </c>
      <c r="B7" s="33" t="s">
        <v>916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134</v>
      </c>
      <c r="B9" s="34"/>
    </row>
    <row r="10" spans="1:2" s="37" customFormat="1" ht="28.5" customHeight="1">
      <c r="A10" s="41" t="s">
        <v>131</v>
      </c>
      <c r="B10" s="64"/>
    </row>
    <row r="11" spans="1:2" s="37" customFormat="1" ht="28.5" customHeight="1">
      <c r="A11" s="41" t="s">
        <v>132</v>
      </c>
      <c r="B11" s="64"/>
    </row>
    <row r="12" spans="1:2" s="37" customFormat="1" ht="28.5" customHeight="1">
      <c r="A12" s="41" t="s">
        <v>133</v>
      </c>
      <c r="B12" s="64"/>
    </row>
    <row r="13" spans="1:2" s="37" customFormat="1" ht="28.5" customHeight="1">
      <c r="A13" s="42" t="s">
        <v>135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D38" sqref="D38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648" t="s">
        <v>141</v>
      </c>
      <c r="B1" s="648"/>
      <c r="C1" s="648"/>
    </row>
    <row r="2" spans="1:3" ht="33.75" customHeight="1">
      <c r="A2" s="649" t="s">
        <v>217</v>
      </c>
      <c r="B2" s="649"/>
      <c r="C2" s="649"/>
    </row>
    <row r="3" spans="1:3">
      <c r="A3" s="25"/>
      <c r="B3" s="23"/>
      <c r="C3" s="3"/>
    </row>
    <row r="4" spans="1:3" s="22" customFormat="1" ht="27" customHeight="1" thickBot="1">
      <c r="A4" s="102" t="s">
        <v>142</v>
      </c>
      <c r="B4" s="102" t="s">
        <v>143</v>
      </c>
      <c r="C4" s="103" t="s">
        <v>144</v>
      </c>
    </row>
    <row r="5" spans="1:3" s="22" customFormat="1" ht="17.25">
      <c r="A5" s="127">
        <v>1</v>
      </c>
      <c r="B5" s="43" t="s">
        <v>175</v>
      </c>
      <c r="C5" s="24" t="s">
        <v>176</v>
      </c>
    </row>
    <row r="6" spans="1:3" s="22" customFormat="1" ht="31.5">
      <c r="A6" s="127">
        <v>2</v>
      </c>
      <c r="B6" s="43" t="s">
        <v>156</v>
      </c>
      <c r="C6" s="24" t="s">
        <v>177</v>
      </c>
    </row>
    <row r="7" spans="1:3" s="22" customFormat="1" ht="63">
      <c r="A7" s="127" t="s">
        <v>157</v>
      </c>
      <c r="B7" s="128" t="s">
        <v>161</v>
      </c>
      <c r="C7" s="129" t="s">
        <v>215</v>
      </c>
    </row>
    <row r="8" spans="1:3" s="22" customFormat="1" ht="31.5">
      <c r="A8" s="127" t="s">
        <v>158</v>
      </c>
      <c r="B8" s="43" t="s">
        <v>206</v>
      </c>
      <c r="C8" s="24" t="s">
        <v>216</v>
      </c>
    </row>
    <row r="9" spans="1:3" s="22" customFormat="1" ht="94.5">
      <c r="A9" s="127" t="s">
        <v>212</v>
      </c>
      <c r="B9" s="43" t="s">
        <v>213</v>
      </c>
      <c r="C9" s="24" t="s">
        <v>240</v>
      </c>
    </row>
    <row r="10" spans="1:3" s="22" customFormat="1" ht="17.25">
      <c r="A10" s="127">
        <v>3</v>
      </c>
      <c r="B10" s="43" t="s">
        <v>145</v>
      </c>
      <c r="C10" s="24" t="s">
        <v>174</v>
      </c>
    </row>
    <row r="11" spans="1:3" s="22" customFormat="1" ht="17.25">
      <c r="A11" s="127">
        <v>4</v>
      </c>
      <c r="B11" s="43" t="s">
        <v>146</v>
      </c>
      <c r="C11" s="24" t="s">
        <v>147</v>
      </c>
    </row>
    <row r="12" spans="1:3" s="22" customFormat="1" ht="17.25">
      <c r="A12" s="130" t="s">
        <v>97</v>
      </c>
      <c r="B12" s="56" t="s">
        <v>181</v>
      </c>
      <c r="C12" s="24" t="s">
        <v>201</v>
      </c>
    </row>
    <row r="13" spans="1:3" s="22" customFormat="1" ht="31.5">
      <c r="A13" s="130" t="s">
        <v>172</v>
      </c>
      <c r="B13" s="56" t="s">
        <v>202</v>
      </c>
      <c r="C13" s="24" t="s">
        <v>203</v>
      </c>
    </row>
    <row r="14" spans="1:3" s="22" customFormat="1" ht="30">
      <c r="A14" s="131">
        <v>5</v>
      </c>
      <c r="B14" s="132" t="s">
        <v>153</v>
      </c>
      <c r="C14" s="133" t="s">
        <v>170</v>
      </c>
    </row>
    <row r="15" spans="1:3" s="22" customFormat="1" ht="30">
      <c r="A15" s="131">
        <v>6</v>
      </c>
      <c r="B15" s="132" t="s">
        <v>95</v>
      </c>
      <c r="C15" s="133" t="s">
        <v>164</v>
      </c>
    </row>
    <row r="16" spans="1:3" s="22" customFormat="1" ht="30">
      <c r="A16" s="131" t="s">
        <v>65</v>
      </c>
      <c r="B16" s="132" t="s">
        <v>96</v>
      </c>
      <c r="C16" s="133" t="s">
        <v>165</v>
      </c>
    </row>
    <row r="17" spans="1:3" s="22" customFormat="1" ht="60">
      <c r="A17" s="131" t="s">
        <v>207</v>
      </c>
      <c r="B17" s="132" t="s">
        <v>152</v>
      </c>
      <c r="C17" s="133" t="s">
        <v>179</v>
      </c>
    </row>
    <row r="18" spans="1:3" s="22" customFormat="1" ht="60">
      <c r="A18" s="131">
        <v>7</v>
      </c>
      <c r="B18" s="132" t="s">
        <v>148</v>
      </c>
      <c r="C18" s="133" t="s">
        <v>166</v>
      </c>
    </row>
    <row r="19" spans="1:3" s="22" customFormat="1" ht="34.5">
      <c r="A19" s="131" t="s">
        <v>208</v>
      </c>
      <c r="B19" s="132" t="s">
        <v>171</v>
      </c>
      <c r="C19" s="133" t="s">
        <v>167</v>
      </c>
    </row>
    <row r="20" spans="1:3" s="22" customFormat="1" ht="17.25">
      <c r="A20" s="131">
        <v>8</v>
      </c>
      <c r="B20" s="132" t="s">
        <v>149</v>
      </c>
      <c r="C20" s="133" t="s">
        <v>162</v>
      </c>
    </row>
    <row r="21" spans="1:3" s="22" customFormat="1" ht="17.25">
      <c r="A21" s="134" t="s">
        <v>209</v>
      </c>
      <c r="B21" s="135" t="s">
        <v>150</v>
      </c>
      <c r="C21" s="136" t="s">
        <v>151</v>
      </c>
    </row>
    <row r="22" spans="1:3" s="22" customFormat="1" ht="17.25">
      <c r="A22" s="134">
        <v>9</v>
      </c>
      <c r="B22" s="135" t="s">
        <v>163</v>
      </c>
      <c r="C22" s="136" t="s">
        <v>210</v>
      </c>
    </row>
    <row r="23" spans="1:3" s="22" customFormat="1" ht="30">
      <c r="A23" s="134">
        <v>10</v>
      </c>
      <c r="B23" s="135" t="s">
        <v>154</v>
      </c>
      <c r="C23" s="136" t="s">
        <v>211</v>
      </c>
    </row>
    <row r="24" spans="1:3" s="22" customFormat="1" ht="30">
      <c r="A24" s="134">
        <v>11</v>
      </c>
      <c r="B24" s="135" t="s">
        <v>155</v>
      </c>
      <c r="C24" s="136" t="s">
        <v>173</v>
      </c>
    </row>
    <row r="25" spans="1:3" s="22" customFormat="1" ht="105">
      <c r="A25" s="131">
        <v>12</v>
      </c>
      <c r="B25" s="132" t="s">
        <v>168</v>
      </c>
      <c r="C25" s="133" t="s">
        <v>241</v>
      </c>
    </row>
    <row r="26" spans="1:3">
      <c r="A26" s="137" t="s">
        <v>160</v>
      </c>
      <c r="B26" s="138" t="s">
        <v>242</v>
      </c>
      <c r="C26" s="138"/>
    </row>
    <row r="27" spans="1:3" ht="15" customHeight="1">
      <c r="A27" s="650" t="s">
        <v>243</v>
      </c>
      <c r="B27" s="650"/>
      <c r="C27" s="650"/>
    </row>
    <row r="28" spans="1:3">
      <c r="A28" s="651"/>
      <c r="B28" s="651"/>
      <c r="C28" s="651"/>
    </row>
    <row r="29" spans="1:3">
      <c r="A29" s="651"/>
      <c r="B29" s="651"/>
      <c r="C29" s="651"/>
    </row>
    <row r="30" spans="1:3">
      <c r="A30" s="651"/>
      <c r="B30" s="651"/>
      <c r="C30" s="651"/>
    </row>
    <row r="31" spans="1:3">
      <c r="A31" s="651"/>
      <c r="B31" s="651"/>
      <c r="C31" s="65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33"/>
  <sheetViews>
    <sheetView workbookViewId="0">
      <selection activeCell="F36" sqref="F36"/>
    </sheetView>
  </sheetViews>
  <sheetFormatPr defaultRowHeight="15"/>
  <cols>
    <col min="1" max="1" width="9.5703125" style="6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7" max="8" width="12.42578125" hidden="1" customWidth="1"/>
    <col min="9" max="9" width="13.7109375" hidden="1" customWidth="1"/>
  </cols>
  <sheetData>
    <row r="1" spans="1:9" ht="15" customHeight="1">
      <c r="B1" s="44" t="s">
        <v>130</v>
      </c>
      <c r="C1" s="45"/>
    </row>
    <row r="2" spans="1:9" ht="15" customHeight="1">
      <c r="B2" s="46" t="s">
        <v>131</v>
      </c>
      <c r="C2" s="105" t="str">
        <f>+'prva stran'!B6</f>
        <v>OSNOVNA ŠOLA SREČKA KOSOVELA SEŽANA</v>
      </c>
      <c r="D2" s="106"/>
      <c r="E2" s="106"/>
      <c r="F2" s="106"/>
    </row>
    <row r="3" spans="1:9" ht="15" customHeight="1">
      <c r="B3" s="46" t="s">
        <v>132</v>
      </c>
      <c r="C3" s="658" t="str">
        <f>+'prva stran'!B7</f>
        <v xml:space="preserve">Kosovelova ulica 6, 6210 Sežana				</v>
      </c>
      <c r="D3" s="659"/>
      <c r="E3" s="659"/>
      <c r="F3" s="659"/>
    </row>
    <row r="4" spans="1:9" ht="15" customHeight="1">
      <c r="B4" s="1"/>
    </row>
    <row r="5" spans="1:9" ht="15" customHeight="1">
      <c r="B5" s="44" t="s">
        <v>134</v>
      </c>
      <c r="C5" s="45"/>
    </row>
    <row r="6" spans="1:9" ht="15" customHeight="1">
      <c r="B6" s="47" t="s">
        <v>131</v>
      </c>
      <c r="C6" s="66">
        <f>+'prva stran'!B10</f>
        <v>0</v>
      </c>
      <c r="D6" s="67"/>
      <c r="E6" s="67"/>
      <c r="F6" s="67"/>
    </row>
    <row r="7" spans="1:9" ht="15" customHeight="1">
      <c r="B7" s="47" t="s">
        <v>132</v>
      </c>
      <c r="C7" s="68">
        <f>+'prva stran'!B11</f>
        <v>0</v>
      </c>
      <c r="D7" s="69"/>
      <c r="E7" s="69"/>
      <c r="F7" s="69"/>
    </row>
    <row r="8" spans="1:9" ht="15" customHeight="1">
      <c r="B8" s="47" t="s">
        <v>133</v>
      </c>
      <c r="C8" s="68">
        <f>+'prva stran'!B12</f>
        <v>0</v>
      </c>
      <c r="D8" s="69"/>
      <c r="E8" s="69"/>
      <c r="F8" s="69"/>
    </row>
    <row r="9" spans="1:9" ht="15" customHeight="1">
      <c r="B9" s="48" t="s">
        <v>135</v>
      </c>
      <c r="C9" s="70">
        <f>+'prva stran'!B13</f>
        <v>0</v>
      </c>
      <c r="D9" s="69"/>
      <c r="E9" s="69"/>
      <c r="F9" s="69"/>
    </row>
    <row r="11" spans="1:9" ht="19.5" thickBot="1">
      <c r="B11" s="652" t="s">
        <v>140</v>
      </c>
      <c r="C11" s="652"/>
      <c r="D11" s="652"/>
      <c r="E11" s="652"/>
      <c r="F11" s="652"/>
    </row>
    <row r="12" spans="1:9" s="22" customFormat="1" ht="18.75" customHeight="1" thickBot="1">
      <c r="A12" s="598"/>
      <c r="G12" s="653" t="s">
        <v>1032</v>
      </c>
      <c r="H12" s="654"/>
      <c r="I12" s="655"/>
    </row>
    <row r="13" spans="1:9" ht="36.75" customHeight="1" thickBot="1">
      <c r="A13" s="656" t="s">
        <v>250</v>
      </c>
      <c r="B13" s="656"/>
      <c r="C13" s="604" t="s">
        <v>136</v>
      </c>
      <c r="D13" s="604" t="s">
        <v>137</v>
      </c>
      <c r="E13" s="604" t="s">
        <v>138</v>
      </c>
      <c r="F13" s="604" t="s">
        <v>139</v>
      </c>
      <c r="G13" s="599" t="s">
        <v>127</v>
      </c>
      <c r="H13" s="183" t="s">
        <v>238</v>
      </c>
      <c r="I13" s="184" t="s">
        <v>237</v>
      </c>
    </row>
    <row r="14" spans="1:9" s="123" customFormat="1" ht="21" customHeight="1">
      <c r="A14" s="605" t="s">
        <v>183</v>
      </c>
      <c r="B14" s="606" t="s">
        <v>246</v>
      </c>
      <c r="C14" s="607">
        <f>+Sklop1[[#Totals],[Vrednost za okvirno količino (EUR) brez DDV]]</f>
        <v>0</v>
      </c>
      <c r="D14" s="607">
        <f>+E14-C14</f>
        <v>0</v>
      </c>
      <c r="E14" s="607">
        <f>+Sklop1[[#Totals],[Vrednost za okvirno količino (EUR) z DDV]]</f>
        <v>0</v>
      </c>
      <c r="F14" s="608">
        <f>+Sklop1[[#Totals],[Shema kakovosti
(nacionalne, evropske)
]]</f>
        <v>0</v>
      </c>
      <c r="G14" s="600">
        <f>+Sklop1[[#Totals],[Preračunana masa/volumen/kos na enoto kg]]</f>
        <v>22169.4</v>
      </c>
      <c r="H14" s="329"/>
      <c r="I14" s="330">
        <f>+Sklop1[[#Totals],[Živila iz shem kakovosti (kg)]]</f>
        <v>16135</v>
      </c>
    </row>
    <row r="15" spans="1:9" s="123" customFormat="1" ht="21" customHeight="1">
      <c r="A15" s="605" t="s">
        <v>184</v>
      </c>
      <c r="B15" s="606" t="s">
        <v>255</v>
      </c>
      <c r="C15" s="607">
        <f>+Sklop2[[#Totals],[Vrednost za okvirno količino (EUR) brez DDV]]</f>
        <v>0</v>
      </c>
      <c r="D15" s="607">
        <f t="shared" ref="D15:D29" si="0">+E15-C15</f>
        <v>0</v>
      </c>
      <c r="E15" s="607">
        <f>+Sklop2[[#Totals],[Vrednost za okvirno količino (EUR) z DDV]]</f>
        <v>0</v>
      </c>
      <c r="F15" s="608">
        <f>+Sklop2[[#Totals],[Shema kakovosti
(nacionalne, evropske)
]]</f>
        <v>0</v>
      </c>
      <c r="G15" s="601">
        <f>+Sklop2[[#Totals],[Preračunana masa/volumen/kos na enoto kg]]</f>
        <v>9520</v>
      </c>
      <c r="H15" s="331"/>
      <c r="I15" s="332">
        <f>+Sklop2[[#Totals],[Živila iz shem kakovosti (kg)]]</f>
        <v>5120</v>
      </c>
    </row>
    <row r="16" spans="1:9" s="123" customFormat="1" ht="21" customHeight="1">
      <c r="A16" s="605" t="s">
        <v>185</v>
      </c>
      <c r="B16" s="609" t="s">
        <v>262</v>
      </c>
      <c r="C16" s="607">
        <f>+Sklop3[[#Totals],[Vrednost za okvirno količino (EUR) brez DDV]]</f>
        <v>0</v>
      </c>
      <c r="D16" s="607">
        <f t="shared" si="0"/>
        <v>0</v>
      </c>
      <c r="E16" s="607">
        <f>+Sklop3[[#Totals],[Vrednost za okvirno količino (EUR) z DDV]]</f>
        <v>0</v>
      </c>
      <c r="F16" s="608">
        <f>+Sklop3[[#Totals],[Shema kakovosti
(nacionalne, evropske)
]]</f>
        <v>0</v>
      </c>
      <c r="G16" s="601">
        <f>+Sklop3[[#Totals],[Preračunana masa/volumen/kos na enoto kg]]</f>
        <v>7800</v>
      </c>
      <c r="H16" s="331"/>
      <c r="I16" s="332">
        <f>+Sklop3[[#Totals],[Živila iz shem kakovosti (kg)]]</f>
        <v>5700</v>
      </c>
    </row>
    <row r="17" spans="1:10" s="123" customFormat="1" ht="21" customHeight="1">
      <c r="A17" s="605" t="s">
        <v>186</v>
      </c>
      <c r="B17" s="609" t="s">
        <v>247</v>
      </c>
      <c r="C17" s="607">
        <f>+Sklop4[[#Totals],[Vrednost za okvirno količino (EUR) brez DDV]]</f>
        <v>0</v>
      </c>
      <c r="D17" s="607">
        <f t="shared" si="0"/>
        <v>0</v>
      </c>
      <c r="E17" s="607">
        <f>+Sklop4[[#Totals],[Vrednost za okvirno količino (EUR) z DDV]]</f>
        <v>0</v>
      </c>
      <c r="F17" s="608">
        <f>+Sklop4[[#Totals],[Shema kakovosti
(nacionalne, evropske)
]]</f>
        <v>0</v>
      </c>
      <c r="G17" s="601">
        <f>+Sklop4[[#Totals],[Preračunana masa/volumen/kos na enoto kg]]</f>
        <v>1760</v>
      </c>
      <c r="H17" s="331"/>
      <c r="I17" s="332">
        <f>+Sklop4[[#Totals],[Živila iz shem kakovosti (kg)]]</f>
        <v>0</v>
      </c>
    </row>
    <row r="18" spans="1:10" s="123" customFormat="1" ht="21" customHeight="1">
      <c r="A18" s="605" t="s">
        <v>187</v>
      </c>
      <c r="B18" s="609" t="s">
        <v>263</v>
      </c>
      <c r="C18" s="607">
        <f>+Sklop5[[#Totals],[Vrednost za okvirno količino (EUR) brez DDV]]</f>
        <v>0</v>
      </c>
      <c r="D18" s="607">
        <f t="shared" si="0"/>
        <v>0</v>
      </c>
      <c r="E18" s="607">
        <f>+Sklop5[[#Totals],[Vrednost za okvirno količino (EUR) z DDV]]</f>
        <v>0</v>
      </c>
      <c r="F18" s="608">
        <f>+Sklop5[[#Totals],[Shema kakovosti
(nacionalne, evropske)
]]</f>
        <v>0</v>
      </c>
      <c r="G18" s="601">
        <f>+Sklop5[[#Totals],[Preračunana masa/volumen/kos na enoto kg]]</f>
        <v>34880</v>
      </c>
      <c r="H18" s="331"/>
      <c r="I18" s="332">
        <f>+Sklop5[[#Totals],[Živila iz shem kakovosti (kg)]]</f>
        <v>0</v>
      </c>
    </row>
    <row r="19" spans="1:10" s="123" customFormat="1" ht="21" customHeight="1">
      <c r="A19" s="605" t="s">
        <v>188</v>
      </c>
      <c r="B19" s="606" t="s">
        <v>264</v>
      </c>
      <c r="C19" s="607">
        <f>+Sklop6[[#Totals],[Vrednost za okvirno količino (EUR) brez DDV]]</f>
        <v>0</v>
      </c>
      <c r="D19" s="607">
        <f t="shared" si="0"/>
        <v>0</v>
      </c>
      <c r="E19" s="607">
        <f>+Sklop6[[#Totals],[Vrednost za okvirno količino (EUR) z DDV]]</f>
        <v>0</v>
      </c>
      <c r="F19" s="608">
        <f>+Sklop6[[#Totals],[Shema kakovosti
(nacionalne, evropske)
]]</f>
        <v>0</v>
      </c>
      <c r="G19" s="601">
        <f>+Sklop6[[#Totals],[Preračunana masa/volumen/kos na enoto kg]]</f>
        <v>2455</v>
      </c>
      <c r="H19" s="331"/>
      <c r="I19" s="332">
        <f>+Sklop6[[#Totals],[Živila iz shem kakovosti (kg)]]</f>
        <v>0</v>
      </c>
    </row>
    <row r="20" spans="1:10" s="123" customFormat="1" ht="21" customHeight="1">
      <c r="A20" s="605" t="s">
        <v>189</v>
      </c>
      <c r="B20" s="606" t="s">
        <v>249</v>
      </c>
      <c r="C20" s="607">
        <f>+Sklop7[[#Totals],[Vrednost za okvirno količino (EUR) brez DDV]]</f>
        <v>0</v>
      </c>
      <c r="D20" s="607">
        <f t="shared" si="0"/>
        <v>0</v>
      </c>
      <c r="E20" s="607">
        <f>+Sklop7[[#Totals],[Vrednost za okvirno količino (EUR) z DDV]]</f>
        <v>0</v>
      </c>
      <c r="F20" s="608">
        <f>+Sklop7[[#Totals],[Shema kakovosti
(nacionalne, evropske)
]]</f>
        <v>0</v>
      </c>
      <c r="G20" s="601">
        <f>+Sklop7[[#Totals],[Preračunana masa/volumen/kos na enoto kg]]</f>
        <v>7364.5</v>
      </c>
      <c r="H20" s="331"/>
      <c r="I20" s="332">
        <f>+Sklop7[[#Totals],[Živila iz shem kakovosti (kg)]]</f>
        <v>0</v>
      </c>
    </row>
    <row r="21" spans="1:10" s="123" customFormat="1" ht="21" customHeight="1">
      <c r="A21" s="605" t="s">
        <v>190</v>
      </c>
      <c r="B21" s="609" t="s">
        <v>248</v>
      </c>
      <c r="C21" s="607">
        <f>+Sklop8[[#Totals],[Vrednost za okvirno količino (EUR) brez DDV]]</f>
        <v>0</v>
      </c>
      <c r="D21" s="607">
        <f t="shared" si="0"/>
        <v>0</v>
      </c>
      <c r="E21" s="607">
        <f>+Sklop8[[#Totals],[Vrednost za okvirno količino (EUR) z DDV]]</f>
        <v>0</v>
      </c>
      <c r="F21" s="608">
        <f>+Sklop8[[#Totals],[Shema kakovosti
(nacionalne, evropske)
]]</f>
        <v>0</v>
      </c>
      <c r="G21" s="601">
        <f>+Sklop8[[#Totals],[Preračunana masa/volumen/kos na enoto kg]]</f>
        <v>4877</v>
      </c>
      <c r="H21" s="331"/>
      <c r="I21" s="332">
        <f>+Sklop8[[#Totals],[Živila iz shem kakovosti (kg)]]</f>
        <v>0</v>
      </c>
    </row>
    <row r="22" spans="1:10" s="123" customFormat="1" ht="21" customHeight="1">
      <c r="A22" s="605" t="s">
        <v>191</v>
      </c>
      <c r="B22" s="606" t="s">
        <v>265</v>
      </c>
      <c r="C22" s="607">
        <f>+Sklop9[[#Totals],[Vrednost za okvirno količino (EUR) brez DDV]]</f>
        <v>0</v>
      </c>
      <c r="D22" s="607">
        <f>+E22-C22</f>
        <v>0</v>
      </c>
      <c r="E22" s="607">
        <f>+Sklop9[[#Totals],[Vrednost za okvirno količino (EUR) z DDV]]</f>
        <v>0</v>
      </c>
      <c r="F22" s="608">
        <f>+Sklop9[[#Totals],[Shema kakovosti
(nacionalne, evropske)
]]</f>
        <v>0</v>
      </c>
      <c r="G22" s="601">
        <f>+Sklop9[[#Totals],[Preračunana masa/volumen/kos na enoto kg]]</f>
        <v>10893</v>
      </c>
      <c r="H22" s="331"/>
      <c r="I22" s="332">
        <f>+Sklop9[[#Totals],[Živila iz shem kakovosti (kg)]]</f>
        <v>0</v>
      </c>
    </row>
    <row r="23" spans="1:10" s="123" customFormat="1" ht="21" customHeight="1">
      <c r="A23" s="605" t="s">
        <v>192</v>
      </c>
      <c r="B23" s="606" t="s">
        <v>266</v>
      </c>
      <c r="C23" s="607">
        <f>+Sklop10[[#Totals],[Vrednost za okvirno količino (EUR) brez DDV]]</f>
        <v>0</v>
      </c>
      <c r="D23" s="607">
        <f t="shared" si="0"/>
        <v>0</v>
      </c>
      <c r="E23" s="607">
        <f>+Sklop10[[#Totals],[Vrednost za okvirno količino (EUR) z DDV]]</f>
        <v>0</v>
      </c>
      <c r="F23" s="608">
        <f>+Sklop10[[#Totals],[Shema kakovosti
(nacionalne, evropske)
]]</f>
        <v>0</v>
      </c>
      <c r="G23" s="601">
        <f>+Sklop10[[#Totals],[Preračunana masa/volumen/kos na enoto kg]]</f>
        <v>1408</v>
      </c>
      <c r="H23" s="331"/>
      <c r="I23" s="332">
        <f>+Sklop10[[#Totals],[Živila iz shem kakovosti (kg)]]</f>
        <v>0</v>
      </c>
    </row>
    <row r="24" spans="1:10" s="123" customFormat="1" ht="21" customHeight="1">
      <c r="A24" s="605" t="s">
        <v>193</v>
      </c>
      <c r="B24" s="606" t="s">
        <v>256</v>
      </c>
      <c r="C24" s="607">
        <f>+Sklop11[[#Totals],[Vrednost za okvirno količino (EUR) brez DDV]]</f>
        <v>0</v>
      </c>
      <c r="D24" s="607">
        <f t="shared" si="0"/>
        <v>0</v>
      </c>
      <c r="E24" s="607">
        <f>+Sklop11[[#Totals],[Vrednost za okvirno količino (EUR) z DDV]]</f>
        <v>0</v>
      </c>
      <c r="F24" s="608">
        <f>+Sklop11[[#Totals],[Shema kakovosti
(nacionalne, evropske)
]]</f>
        <v>0</v>
      </c>
      <c r="G24" s="601">
        <f>+Sklop11[[#Totals],[Preračunana masa/volumen/kos na enoto kg]]</f>
        <v>12335.955</v>
      </c>
      <c r="H24" s="331"/>
      <c r="I24" s="332">
        <f>+Sklop11[[#Totals],[Živila iz shem kakovosti (kg)]]</f>
        <v>231.72500000000002</v>
      </c>
    </row>
    <row r="25" spans="1:10" s="123" customFormat="1" ht="21" customHeight="1">
      <c r="A25" s="610" t="s">
        <v>194</v>
      </c>
      <c r="B25" s="611" t="s">
        <v>267</v>
      </c>
      <c r="C25" s="612">
        <f>+Sklop12[[#Totals],[Vrednost za okvirno količino (EUR) brez DDV]]</f>
        <v>0</v>
      </c>
      <c r="D25" s="612">
        <f t="shared" si="0"/>
        <v>0</v>
      </c>
      <c r="E25" s="612">
        <f>+Sklop12[[#Totals],[Vrednost za okvirno količino (EUR) z DDV]]</f>
        <v>0</v>
      </c>
      <c r="F25" s="613">
        <f>+Sklop12[[#Totals],[Shema kakovosti
(nacionalne, evropske)
]]</f>
        <v>0</v>
      </c>
      <c r="G25" s="602">
        <f>+Sklop12[[#Totals],[Preračunana masa/volumen/kos na enoto kg]]</f>
        <v>7120</v>
      </c>
      <c r="H25" s="333">
        <f>+G25</f>
        <v>7120</v>
      </c>
      <c r="I25" s="334">
        <f>+Sklop12[[#Totals],[Živila iz shem kakovosti (kg)]]</f>
        <v>0</v>
      </c>
    </row>
    <row r="26" spans="1:10" s="123" customFormat="1" ht="21" customHeight="1">
      <c r="A26" s="610" t="s">
        <v>195</v>
      </c>
      <c r="B26" s="611" t="s">
        <v>910</v>
      </c>
      <c r="C26" s="612">
        <f>+Sklop13[[#Totals],[Vrednost za okvirno količino (EUR) brez DDV]]</f>
        <v>0</v>
      </c>
      <c r="D26" s="612">
        <f t="shared" si="0"/>
        <v>0</v>
      </c>
      <c r="E26" s="612">
        <f>+Sklop13[[#Totals],[Vrednost za okvirno količino (EUR) z DDV]]</f>
        <v>0</v>
      </c>
      <c r="F26" s="613">
        <f>+Sklop13[[#Totals],[Shema kakovosti
(nacionalne, evropske)
]]</f>
        <v>0</v>
      </c>
      <c r="G26" s="602">
        <f>+Sklop13[[#Totals],[Preračunana masa/volumen/kos na enoto kg]]</f>
        <v>10710</v>
      </c>
      <c r="H26" s="333">
        <f>+G26</f>
        <v>10710</v>
      </c>
      <c r="I26" s="334">
        <f>+Sklop13[[#Totals],[Živila iz shem kakovosti (kg)]]</f>
        <v>0</v>
      </c>
    </row>
    <row r="27" spans="1:10" s="123" customFormat="1" ht="21" customHeight="1">
      <c r="A27" s="610" t="s">
        <v>196</v>
      </c>
      <c r="B27" s="614" t="s">
        <v>911</v>
      </c>
      <c r="C27" s="612">
        <f>+Sklop14[[#Totals],[Vrednost za okvirno količino (EUR) brez DDV]]</f>
        <v>0</v>
      </c>
      <c r="D27" s="612">
        <f t="shared" si="0"/>
        <v>0</v>
      </c>
      <c r="E27" s="612">
        <f>+Sklop14[[#Totals],[Vrednost za okvirno količino (EUR) z DDV]]</f>
        <v>0</v>
      </c>
      <c r="F27" s="613">
        <f>+Sklop14[[#Totals],[Shema kakovosti
(nacionalne, evropske)
]]</f>
        <v>0</v>
      </c>
      <c r="G27" s="602">
        <f>+Sklop14[[#Totals],[Preračunana masa/volumen/kos na enoto kg]]</f>
        <v>1000</v>
      </c>
      <c r="H27" s="333">
        <f>+G27</f>
        <v>1000</v>
      </c>
      <c r="I27" s="334">
        <f>+Sklop14[[#Totals],[Živila iz shem kakovosti (kg)]]</f>
        <v>0</v>
      </c>
    </row>
    <row r="28" spans="1:10" s="123" customFormat="1" ht="21" customHeight="1">
      <c r="A28" s="610" t="s">
        <v>197</v>
      </c>
      <c r="B28" s="611" t="s">
        <v>912</v>
      </c>
      <c r="C28" s="612">
        <f>+Sklop15[[#Totals],[Vrednost za okvirno količino (EUR) brez DDV]]</f>
        <v>0</v>
      </c>
      <c r="D28" s="612">
        <f t="shared" si="0"/>
        <v>0</v>
      </c>
      <c r="E28" s="612">
        <f>+Sklop15[[#Totals],[Vrednost za okvirno količino (EUR) z DDV]]</f>
        <v>0</v>
      </c>
      <c r="F28" s="613">
        <f>+Sklop15[[#Totals],[Shema kakovosti
(nacionalne, evropske)
]]</f>
        <v>0</v>
      </c>
      <c r="G28" s="602">
        <f>+Sklop15[[#Totals],[Preračunana masa/volumen/kos na enoto kg]]</f>
        <v>4049.2</v>
      </c>
      <c r="H28" s="333">
        <f t="shared" ref="H28:H29" si="1">+G28</f>
        <v>4049.2</v>
      </c>
      <c r="I28" s="334">
        <f>+Sklop15[[#Totals],[Živila iz shem kakovosti (kg)]]</f>
        <v>0</v>
      </c>
    </row>
    <row r="29" spans="1:10" s="123" customFormat="1" ht="21" customHeight="1">
      <c r="A29" s="610" t="s">
        <v>198</v>
      </c>
      <c r="B29" s="611" t="s">
        <v>913</v>
      </c>
      <c r="C29" s="612">
        <f>+Sklop16[[#Totals],[Vrednost za okvirno količino (EUR) brez DDV]]</f>
        <v>0</v>
      </c>
      <c r="D29" s="612">
        <f t="shared" si="0"/>
        <v>0</v>
      </c>
      <c r="E29" s="612">
        <f>+Sklop16[[#Totals],[Vrednost za okvirno količino (EUR) z DDV]]</f>
        <v>0</v>
      </c>
      <c r="F29" s="613">
        <f>+Sklop16[[#Totals],[Shema kakovosti
(nacionalne, evropske)
]]</f>
        <v>0</v>
      </c>
      <c r="G29" s="602">
        <f>+Sklop16[[#Totals],[Preračunana masa/volumen/kos na enoto kg]]</f>
        <v>500</v>
      </c>
      <c r="H29" s="333">
        <f t="shared" si="1"/>
        <v>500</v>
      </c>
      <c r="I29" s="334">
        <f>+Sklop16[[#Totals],[Živila iz shem kakovosti (kg)]]</f>
        <v>0</v>
      </c>
    </row>
    <row r="30" spans="1:10" s="123" customFormat="1" ht="21" customHeight="1" thickBot="1">
      <c r="A30" s="605" t="s">
        <v>199</v>
      </c>
      <c r="B30" s="609" t="s">
        <v>973</v>
      </c>
      <c r="C30" s="607">
        <f>+Sklop17[[#Totals],[Vrednost za okvirno količino (EUR) brez DDV]]</f>
        <v>0</v>
      </c>
      <c r="D30" s="607">
        <f t="shared" ref="D30" si="2">+E30-C30</f>
        <v>0</v>
      </c>
      <c r="E30" s="607">
        <f>+Sklop17[[#Totals],[Vrednost za okvirno količino (EUR) z DDV]]</f>
        <v>0</v>
      </c>
      <c r="F30" s="608">
        <f>+Sklop17[[#Totals],[Shema kakovosti
(nacionalne, evropske)
]]</f>
        <v>0</v>
      </c>
      <c r="G30" s="601">
        <f>+Sklop17[[#Totals],[Preračunana masa/volumen/kos na enoto kg]]</f>
        <v>8969</v>
      </c>
      <c r="H30" s="331"/>
      <c r="I30" s="332">
        <f>+Sklop17[[#Totals],[Živila iz shem kakovosti (kg)]]</f>
        <v>800</v>
      </c>
    </row>
    <row r="31" spans="1:10" s="22" customFormat="1" ht="23.25" customHeight="1" thickBot="1">
      <c r="A31" s="657" t="s">
        <v>169</v>
      </c>
      <c r="B31" s="657"/>
      <c r="C31" s="615">
        <f>SUM(C14:C30)</f>
        <v>0</v>
      </c>
      <c r="D31" s="615">
        <f>SUM(D14:D30)</f>
        <v>0</v>
      </c>
      <c r="E31" s="615">
        <f>SUM(E14:E30)</f>
        <v>0</v>
      </c>
      <c r="F31" s="615"/>
      <c r="G31" s="603">
        <f>SUM(G14:G30)</f>
        <v>147811.05499999999</v>
      </c>
      <c r="H31" s="182">
        <f>SUM(H14:H30)</f>
        <v>23379.200000000001</v>
      </c>
      <c r="I31" s="182">
        <f>SUM(I14:I30)</f>
        <v>27986.724999999999</v>
      </c>
    </row>
    <row r="32" spans="1:10" ht="18.75" customHeight="1">
      <c r="G32" s="124" t="s">
        <v>236</v>
      </c>
      <c r="H32" s="125">
        <f>+H31/G31*100</f>
        <v>15.816949550897935</v>
      </c>
      <c r="I32" s="126">
        <f>+I31/G31*100</f>
        <v>18.934121673104897</v>
      </c>
      <c r="J32" s="595"/>
    </row>
    <row r="33" spans="7:9" ht="15.75" thickBot="1">
      <c r="G33" s="142" t="s">
        <v>245</v>
      </c>
      <c r="H33" s="143">
        <v>0.12</v>
      </c>
      <c r="I33" s="144">
        <v>0.2</v>
      </c>
    </row>
  </sheetData>
  <mergeCells count="5">
    <mergeCell ref="B11:F11"/>
    <mergeCell ref="G12:I12"/>
    <mergeCell ref="A13:B13"/>
    <mergeCell ref="A31:B31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01"/>
  <sheetViews>
    <sheetView topLeftCell="A16" zoomScale="90" zoomScaleNormal="90" zoomScaleSheetLayoutView="100" workbookViewId="0">
      <selection activeCell="J60" sqref="J6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20.42578125" style="31" customWidth="1"/>
    <col min="24" max="16384" width="8.85546875" style="13"/>
  </cols>
  <sheetData>
    <row r="1" spans="1:23" ht="15">
      <c r="B1" s="52" t="s">
        <v>130</v>
      </c>
    </row>
    <row r="2" spans="1:23" ht="15">
      <c r="B2" s="53" t="s">
        <v>131</v>
      </c>
      <c r="C2" s="663" t="str">
        <f>+'prva stran'!B6</f>
        <v>OSNOVNA ŠOLA SREČKA KOSOVELA SEŽANA</v>
      </c>
      <c r="D2" s="664"/>
      <c r="E2" s="664"/>
      <c r="F2" s="664"/>
      <c r="G2" s="664"/>
      <c r="H2" s="664"/>
      <c r="I2" s="664"/>
      <c r="J2" s="664"/>
    </row>
    <row r="3" spans="1:23" ht="15">
      <c r="B3" s="53" t="s">
        <v>132</v>
      </c>
      <c r="C3" s="665" t="str">
        <f>+'prva stran'!B7</f>
        <v xml:space="preserve">Kosovelova ulica 6, 6210 Sežana				</v>
      </c>
      <c r="D3" s="666"/>
      <c r="E3" s="666"/>
      <c r="F3" s="666"/>
      <c r="G3" s="666"/>
      <c r="H3" s="666"/>
      <c r="I3" s="666"/>
      <c r="J3" s="666"/>
    </row>
    <row r="4" spans="1:23" ht="15">
      <c r="B4" s="72"/>
    </row>
    <row r="5" spans="1:23" ht="15">
      <c r="B5" s="52" t="s">
        <v>134</v>
      </c>
    </row>
    <row r="6" spans="1:23" ht="17.25" customHeight="1">
      <c r="B6" s="54" t="s">
        <v>131</v>
      </c>
      <c r="C6" s="667">
        <f>+'prva stran'!B10</f>
        <v>0</v>
      </c>
      <c r="D6" s="668"/>
      <c r="E6" s="668"/>
      <c r="F6" s="668"/>
      <c r="G6" s="668"/>
      <c r="H6" s="668"/>
      <c r="I6" s="668"/>
      <c r="J6" s="668"/>
    </row>
    <row r="7" spans="1:23" ht="17.25" customHeight="1">
      <c r="B7" s="54" t="s">
        <v>132</v>
      </c>
      <c r="C7" s="669">
        <f>+'prva stran'!B11</f>
        <v>0</v>
      </c>
      <c r="D7" s="670"/>
      <c r="E7" s="670"/>
      <c r="F7" s="670"/>
      <c r="G7" s="670"/>
      <c r="H7" s="670"/>
      <c r="I7" s="670"/>
      <c r="J7" s="670"/>
    </row>
    <row r="8" spans="1:23" ht="17.25" customHeight="1">
      <c r="B8" s="54" t="s">
        <v>133</v>
      </c>
      <c r="C8" s="669">
        <f>+'prva stran'!B12</f>
        <v>0</v>
      </c>
      <c r="D8" s="670"/>
      <c r="E8" s="670"/>
      <c r="F8" s="670"/>
      <c r="G8" s="670"/>
      <c r="H8" s="670"/>
      <c r="I8" s="670"/>
      <c r="J8" s="670"/>
    </row>
    <row r="9" spans="1:23" s="14" customFormat="1" ht="17.25" customHeight="1">
      <c r="A9" s="11"/>
      <c r="B9" s="55" t="s">
        <v>135</v>
      </c>
      <c r="C9" s="671">
        <f>+'prva stran'!B13</f>
        <v>0</v>
      </c>
      <c r="D9" s="670"/>
      <c r="E9" s="670"/>
      <c r="F9" s="670"/>
      <c r="G9" s="670"/>
      <c r="H9" s="670"/>
      <c r="I9" s="670"/>
      <c r="J9" s="67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336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336"/>
    </row>
    <row r="11" spans="1:23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336"/>
    </row>
    <row r="12" spans="1:23" s="14" customFormat="1" ht="21" customHeight="1">
      <c r="B12" s="83" t="str">
        <f>+'Ponudbeni pred_rekapitulacija'!A14</f>
        <v>1.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336"/>
    </row>
    <row r="13" spans="1:23" s="14" customFormat="1" ht="21" customHeight="1">
      <c r="B13" s="662" t="str">
        <f>+'Ponudbeni pred_rekapitulacija'!B14</f>
        <v>MLEKO IN MLEČNI IZDELKI</v>
      </c>
      <c r="C13" s="662"/>
      <c r="D13" s="662"/>
      <c r="E13" s="662"/>
      <c r="F13" s="662"/>
      <c r="G13" s="662"/>
      <c r="H13" s="662"/>
      <c r="I13" s="662"/>
      <c r="J13" s="662"/>
      <c r="K13" s="662"/>
      <c r="U13" s="8"/>
      <c r="W13" s="336"/>
    </row>
    <row r="14" spans="1:23" s="76" customFormat="1" ht="12" customHeight="1">
      <c r="A14" s="271">
        <v>1</v>
      </c>
      <c r="B14" s="274">
        <v>2</v>
      </c>
      <c r="C14" s="274" t="s">
        <v>157</v>
      </c>
      <c r="D14" s="274" t="s">
        <v>158</v>
      </c>
      <c r="E14" s="274" t="s">
        <v>212</v>
      </c>
      <c r="F14" s="274">
        <v>3</v>
      </c>
      <c r="G14" s="274">
        <v>4</v>
      </c>
      <c r="H14" s="275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5"/>
    </row>
    <row r="15" spans="1:23" s="63" customFormat="1" ht="56.25" customHeight="1">
      <c r="A15" s="272" t="s">
        <v>3</v>
      </c>
      <c r="B15" s="274" t="s">
        <v>214</v>
      </c>
      <c r="C15" s="274" t="s">
        <v>204</v>
      </c>
      <c r="D15" s="274" t="s">
        <v>205</v>
      </c>
      <c r="E15" s="274" t="s">
        <v>213</v>
      </c>
      <c r="F15" s="274" t="s">
        <v>145</v>
      </c>
      <c r="G15" s="274" t="s">
        <v>146</v>
      </c>
      <c r="H15" s="275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</row>
    <row r="16" spans="1:23" s="58" customFormat="1" ht="12">
      <c r="A16" s="273" t="s">
        <v>2</v>
      </c>
      <c r="B16" s="276" t="s">
        <v>290</v>
      </c>
      <c r="C16" s="277">
        <v>10</v>
      </c>
      <c r="D16" s="277" t="s">
        <v>94</v>
      </c>
      <c r="E16" s="278" t="s">
        <v>841</v>
      </c>
      <c r="F16" s="415">
        <v>600</v>
      </c>
      <c r="G16" s="279" t="s">
        <v>0</v>
      </c>
      <c r="H16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6000</v>
      </c>
      <c r="I16" s="85">
        <f>IF(Sklop1[[#This Row],[ZAHTEVANA SHEMA KAKOVOSTI]]&lt;&gt;"",Sklop1[[#This Row],[Preračunana masa/volumen/kos na enoto kg]],"")</f>
        <v>6000</v>
      </c>
      <c r="J16" s="94"/>
      <c r="K16" s="86"/>
      <c r="L16" s="86"/>
      <c r="M16" s="291"/>
      <c r="N16" s="292"/>
      <c r="O16" s="292"/>
      <c r="P16" s="97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100"/>
      <c r="W16" s="337"/>
    </row>
    <row r="17" spans="1:23" s="58" customFormat="1" ht="12">
      <c r="A17" s="273" t="s">
        <v>4</v>
      </c>
      <c r="B17" s="276" t="s">
        <v>288</v>
      </c>
      <c r="C17" s="277">
        <v>1</v>
      </c>
      <c r="D17" s="277" t="s">
        <v>94</v>
      </c>
      <c r="E17" s="278" t="s">
        <v>841</v>
      </c>
      <c r="F17" s="415">
        <v>250</v>
      </c>
      <c r="G17" s="279" t="s">
        <v>0</v>
      </c>
      <c r="H17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7" s="85">
        <f>IF(Sklop1[[#This Row],[ZAHTEVANA SHEMA KAKOVOSTI]]&lt;&gt;"",Sklop1[[#This Row],[Preračunana masa/volumen/kos na enoto kg]],"")</f>
        <v>250</v>
      </c>
      <c r="J17" s="95"/>
      <c r="K17" s="90"/>
      <c r="L17" s="90"/>
      <c r="M17" s="291"/>
      <c r="N17" s="293"/>
      <c r="O17" s="292"/>
      <c r="P17" s="99"/>
      <c r="Q17" s="91">
        <f>+Sklop1[[#This Row],[cena/enota brez DDV v EUR]]*Sklop1[[#This Row],[Stopnja DDV (%)]]</f>
        <v>0</v>
      </c>
      <c r="R17" s="91">
        <f>+Sklop1[[#This Row],[cena/enota brez DDV v EUR]]+Sklop1[[#This Row],[Davek (EUR)]]</f>
        <v>0</v>
      </c>
      <c r="S17" s="91">
        <f>+Sklop1[[#This Row],[cena/enota brez DDV v EUR]]*Sklop1[[#This Row],[Okvirna količina]]</f>
        <v>0</v>
      </c>
      <c r="T17" s="91">
        <f>+Sklop1[[#This Row],[Končna cena/enoto mere (EUR) z DDV]]*Sklop1[[#This Row],[Okvirna količina]]</f>
        <v>0</v>
      </c>
      <c r="U17" s="101"/>
      <c r="W17" s="337"/>
    </row>
    <row r="18" spans="1:23" s="58" customFormat="1" ht="12">
      <c r="A18" s="273" t="s">
        <v>5</v>
      </c>
      <c r="B18" s="276" t="s">
        <v>289</v>
      </c>
      <c r="C18" s="277">
        <v>0.2</v>
      </c>
      <c r="D18" s="277" t="s">
        <v>94</v>
      </c>
      <c r="E18" s="278" t="s">
        <v>841</v>
      </c>
      <c r="F18" s="415">
        <v>8000</v>
      </c>
      <c r="G18" s="279" t="s">
        <v>0</v>
      </c>
      <c r="H18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I18" s="85">
        <f>IF(Sklop1[[#This Row],[ZAHTEVANA SHEMA KAKOVOSTI]]&lt;&gt;"",Sklop1[[#This Row],[Preračunana masa/volumen/kos na enoto kg]],"")</f>
        <v>1600</v>
      </c>
      <c r="J18" s="95"/>
      <c r="K18" s="90"/>
      <c r="L18" s="90"/>
      <c r="M18" s="291"/>
      <c r="N18" s="293"/>
      <c r="O18" s="292"/>
      <c r="P18" s="99"/>
      <c r="Q18" s="91">
        <f>+Sklop1[[#This Row],[cena/enota brez DDV v EUR]]*Sklop1[[#This Row],[Stopnja DDV (%)]]</f>
        <v>0</v>
      </c>
      <c r="R18" s="91">
        <f>+Sklop1[[#This Row],[cena/enota brez DDV v EUR]]+Sklop1[[#This Row],[Davek (EUR)]]</f>
        <v>0</v>
      </c>
      <c r="S18" s="91">
        <f>+Sklop1[[#This Row],[cena/enota brez DDV v EUR]]*Sklop1[[#This Row],[Okvirna količina]]</f>
        <v>0</v>
      </c>
      <c r="T18" s="91">
        <f>+Sklop1[[#This Row],[Končna cena/enoto mere (EUR) z DDV]]*Sklop1[[#This Row],[Okvirna količina]]</f>
        <v>0</v>
      </c>
      <c r="U18" s="101"/>
      <c r="W18" s="337"/>
    </row>
    <row r="19" spans="1:23" s="58" customFormat="1" ht="12">
      <c r="A19" s="273" t="s">
        <v>6</v>
      </c>
      <c r="B19" s="276" t="s">
        <v>287</v>
      </c>
      <c r="C19" s="277">
        <v>0.25</v>
      </c>
      <c r="D19" s="277" t="s">
        <v>94</v>
      </c>
      <c r="E19" s="278" t="s">
        <v>841</v>
      </c>
      <c r="F19" s="415">
        <v>2000</v>
      </c>
      <c r="G19" s="279" t="s">
        <v>0</v>
      </c>
      <c r="H19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9" s="85">
        <f>IF(Sklop1[[#This Row],[ZAHTEVANA SHEMA KAKOVOSTI]]&lt;&gt;"",Sklop1[[#This Row],[Preračunana masa/volumen/kos na enoto kg]],"")</f>
        <v>500</v>
      </c>
      <c r="J19" s="95"/>
      <c r="K19" s="90"/>
      <c r="L19" s="90"/>
      <c r="M19" s="291"/>
      <c r="N19" s="293"/>
      <c r="O19" s="292"/>
      <c r="P19" s="99"/>
      <c r="Q19" s="91">
        <f>+Sklop1[[#This Row],[cena/enota brez DDV v EUR]]*Sklop1[[#This Row],[Stopnja DDV (%)]]</f>
        <v>0</v>
      </c>
      <c r="R19" s="91">
        <f>+Sklop1[[#This Row],[cena/enota brez DDV v EUR]]+Sklop1[[#This Row],[Davek (EUR)]]</f>
        <v>0</v>
      </c>
      <c r="S19" s="91">
        <f>+Sklop1[[#This Row],[cena/enota brez DDV v EUR]]*Sklop1[[#This Row],[Okvirna količina]]</f>
        <v>0</v>
      </c>
      <c r="T19" s="91">
        <f>+Sklop1[[#This Row],[Končna cena/enoto mere (EUR) z DDV]]*Sklop1[[#This Row],[Okvirna količina]]</f>
        <v>0</v>
      </c>
      <c r="U19" s="101"/>
      <c r="W19" s="337"/>
    </row>
    <row r="20" spans="1:23" s="58" customFormat="1" ht="12">
      <c r="A20" s="273" t="s">
        <v>7</v>
      </c>
      <c r="B20" s="276" t="s">
        <v>286</v>
      </c>
      <c r="C20" s="277">
        <v>180</v>
      </c>
      <c r="D20" s="277" t="s">
        <v>159</v>
      </c>
      <c r="E20" s="278" t="s">
        <v>841</v>
      </c>
      <c r="F20" s="415">
        <v>10000</v>
      </c>
      <c r="G20" s="279" t="s">
        <v>0</v>
      </c>
      <c r="H20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20" s="85">
        <f>IF(Sklop1[[#This Row],[ZAHTEVANA SHEMA KAKOVOSTI]]&lt;&gt;"",Sklop1[[#This Row],[Preračunana masa/volumen/kos na enoto kg]],"")</f>
        <v>1800</v>
      </c>
      <c r="J20" s="95"/>
      <c r="K20" s="90"/>
      <c r="L20" s="90"/>
      <c r="M20" s="291"/>
      <c r="N20" s="293"/>
      <c r="O20" s="292"/>
      <c r="P20" s="99"/>
      <c r="Q20" s="91">
        <f>+Sklop1[[#This Row],[cena/enota brez DDV v EUR]]*Sklop1[[#This Row],[Stopnja DDV (%)]]</f>
        <v>0</v>
      </c>
      <c r="R20" s="91">
        <f>+Sklop1[[#This Row],[cena/enota brez DDV v EUR]]+Sklop1[[#This Row],[Davek (EUR)]]</f>
        <v>0</v>
      </c>
      <c r="S20" s="91">
        <f>+Sklop1[[#This Row],[cena/enota brez DDV v EUR]]*Sklop1[[#This Row],[Okvirna količina]]</f>
        <v>0</v>
      </c>
      <c r="T20" s="91">
        <f>+Sklop1[[#This Row],[Končna cena/enoto mere (EUR) z DDV]]*Sklop1[[#This Row],[Okvirna količina]]</f>
        <v>0</v>
      </c>
      <c r="U20" s="101"/>
      <c r="W20" s="337"/>
    </row>
    <row r="21" spans="1:23" s="58" customFormat="1" ht="12">
      <c r="A21" s="273" t="s">
        <v>8</v>
      </c>
      <c r="B21" s="276" t="s">
        <v>285</v>
      </c>
      <c r="C21" s="277">
        <v>150</v>
      </c>
      <c r="D21" s="277" t="s">
        <v>159</v>
      </c>
      <c r="E21" s="278" t="s">
        <v>841</v>
      </c>
      <c r="F21" s="415">
        <v>6000</v>
      </c>
      <c r="G21" s="279" t="s">
        <v>0</v>
      </c>
      <c r="H21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1" s="85">
        <f>IF(Sklop1[[#This Row],[ZAHTEVANA SHEMA KAKOVOSTI]]&lt;&gt;"",Sklop1[[#This Row],[Preračunana masa/volumen/kos na enoto kg]],"")</f>
        <v>900</v>
      </c>
      <c r="J21" s="95"/>
      <c r="K21" s="90"/>
      <c r="L21" s="90"/>
      <c r="M21" s="291"/>
      <c r="N21" s="293"/>
      <c r="O21" s="292"/>
      <c r="P21" s="99"/>
      <c r="Q21" s="91">
        <f>+Sklop1[[#This Row],[cena/enota brez DDV v EUR]]*Sklop1[[#This Row],[Stopnja DDV (%)]]</f>
        <v>0</v>
      </c>
      <c r="R21" s="91">
        <f>+Sklop1[[#This Row],[cena/enota brez DDV v EUR]]+Sklop1[[#This Row],[Davek (EUR)]]</f>
        <v>0</v>
      </c>
      <c r="S21" s="91">
        <f>+Sklop1[[#This Row],[cena/enota brez DDV v EUR]]*Sklop1[[#This Row],[Okvirna količina]]</f>
        <v>0</v>
      </c>
      <c r="T21" s="91">
        <f>+Sklop1[[#This Row],[Končna cena/enoto mere (EUR) z DDV]]*Sklop1[[#This Row],[Okvirna količina]]</f>
        <v>0</v>
      </c>
      <c r="U21" s="101"/>
      <c r="W21" s="337"/>
    </row>
    <row r="22" spans="1:23" s="58" customFormat="1" ht="24">
      <c r="A22" s="273" t="s">
        <v>9</v>
      </c>
      <c r="B22" s="620" t="s">
        <v>1039</v>
      </c>
      <c r="C22" s="277">
        <v>0.15</v>
      </c>
      <c r="D22" s="277" t="s">
        <v>94</v>
      </c>
      <c r="E22" s="278" t="s">
        <v>841</v>
      </c>
      <c r="F22" s="415">
        <v>6000</v>
      </c>
      <c r="G22" s="279" t="s">
        <v>0</v>
      </c>
      <c r="H22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2" s="85">
        <f>IF(Sklop1[[#This Row],[ZAHTEVANA SHEMA KAKOVOSTI]]&lt;&gt;"",Sklop1[[#This Row],[Preračunana masa/volumen/kos na enoto kg]],"")</f>
        <v>900</v>
      </c>
      <c r="J22" s="95"/>
      <c r="K22" s="90"/>
      <c r="L22" s="90"/>
      <c r="M22" s="291"/>
      <c r="N22" s="293"/>
      <c r="O22" s="292"/>
      <c r="P22" s="99"/>
      <c r="Q22" s="91">
        <f>+Sklop1[[#This Row],[cena/enota brez DDV v EUR]]*Sklop1[[#This Row],[Stopnja DDV (%)]]</f>
        <v>0</v>
      </c>
      <c r="R22" s="91">
        <f>+Sklop1[[#This Row],[cena/enota brez DDV v EUR]]+Sklop1[[#This Row],[Davek (EUR)]]</f>
        <v>0</v>
      </c>
      <c r="S22" s="91">
        <f>+Sklop1[[#This Row],[cena/enota brez DDV v EUR]]*Sklop1[[#This Row],[Okvirna količina]]</f>
        <v>0</v>
      </c>
      <c r="T22" s="91">
        <f>+Sklop1[[#This Row],[Končna cena/enoto mere (EUR) z DDV]]*Sklop1[[#This Row],[Okvirna količina]]</f>
        <v>0</v>
      </c>
      <c r="U22" s="101"/>
      <c r="W22" s="337"/>
    </row>
    <row r="23" spans="1:23" s="58" customFormat="1" ht="24">
      <c r="A23" s="273" t="s">
        <v>10</v>
      </c>
      <c r="B23" s="620" t="s">
        <v>1040</v>
      </c>
      <c r="C23" s="277">
        <v>0.15</v>
      </c>
      <c r="D23" s="277" t="s">
        <v>94</v>
      </c>
      <c r="E23" s="278" t="s">
        <v>841</v>
      </c>
      <c r="F23" s="415">
        <v>4000</v>
      </c>
      <c r="G23" s="279" t="s">
        <v>0</v>
      </c>
      <c r="H23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3" s="85">
        <f>IF(Sklop1[[#This Row],[ZAHTEVANA SHEMA KAKOVOSTI]]&lt;&gt;"",Sklop1[[#This Row],[Preračunana masa/volumen/kos na enoto kg]],"")</f>
        <v>600</v>
      </c>
      <c r="J23" s="95"/>
      <c r="K23" s="90"/>
      <c r="L23" s="90"/>
      <c r="M23" s="291"/>
      <c r="N23" s="293"/>
      <c r="O23" s="292"/>
      <c r="P23" s="99"/>
      <c r="Q23" s="91">
        <f>+Sklop1[[#This Row],[cena/enota brez DDV v EUR]]*Sklop1[[#This Row],[Stopnja DDV (%)]]</f>
        <v>0</v>
      </c>
      <c r="R23" s="91">
        <f>+Sklop1[[#This Row],[cena/enota brez DDV v EUR]]+Sklop1[[#This Row],[Davek (EUR)]]</f>
        <v>0</v>
      </c>
      <c r="S23" s="91">
        <f>+Sklop1[[#This Row],[cena/enota brez DDV v EUR]]*Sklop1[[#This Row],[Okvirna količina]]</f>
        <v>0</v>
      </c>
      <c r="T23" s="91">
        <f>+Sklop1[[#This Row],[Končna cena/enoto mere (EUR) z DDV]]*Sklop1[[#This Row],[Okvirna količina]]</f>
        <v>0</v>
      </c>
      <c r="U23" s="101"/>
      <c r="W23" s="337"/>
    </row>
    <row r="24" spans="1:23" s="58" customFormat="1" ht="16.5" customHeight="1">
      <c r="A24" s="273" t="s">
        <v>11</v>
      </c>
      <c r="B24" s="276" t="s">
        <v>284</v>
      </c>
      <c r="C24" s="277">
        <v>250</v>
      </c>
      <c r="D24" s="277" t="s">
        <v>159</v>
      </c>
      <c r="E24" s="278" t="s">
        <v>841</v>
      </c>
      <c r="F24" s="415">
        <v>500</v>
      </c>
      <c r="G24" s="279" t="s">
        <v>0</v>
      </c>
      <c r="H24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4" s="159">
        <f>IF(Sklop1[[#This Row],[ZAHTEVANA SHEMA KAKOVOSTI]]&lt;&gt;"",Sklop1[[#This Row],[Preračunana masa/volumen/kos na enoto kg]],"")</f>
        <v>125</v>
      </c>
      <c r="J24" s="164"/>
      <c r="K24" s="163"/>
      <c r="L24" s="163"/>
      <c r="M24" s="291"/>
      <c r="N24" s="294"/>
      <c r="O24" s="292"/>
      <c r="P24" s="172"/>
      <c r="Q24" s="169">
        <f>+Sklop1[[#This Row],[cena/enota brez DDV v EUR]]*Sklop1[[#This Row],[Stopnja DDV (%)]]</f>
        <v>0</v>
      </c>
      <c r="R24" s="169">
        <f>+Sklop1[[#This Row],[cena/enota brez DDV v EUR]]+Sklop1[[#This Row],[Davek (EUR)]]</f>
        <v>0</v>
      </c>
      <c r="S24" s="169">
        <f>+Sklop1[[#This Row],[cena/enota brez DDV v EUR]]*Sklop1[[#This Row],[Okvirna količina]]</f>
        <v>0</v>
      </c>
      <c r="T24" s="170">
        <f>+Sklop1[[#This Row],[Končna cena/enoto mere (EUR) z DDV]]*Sklop1[[#This Row],[Okvirna količina]]</f>
        <v>0</v>
      </c>
      <c r="U24" s="171"/>
      <c r="W24" s="337"/>
    </row>
    <row r="25" spans="1:23" s="58" customFormat="1" ht="24">
      <c r="A25" s="273" t="s">
        <v>12</v>
      </c>
      <c r="B25" s="276" t="s">
        <v>283</v>
      </c>
      <c r="C25" s="277">
        <v>150</v>
      </c>
      <c r="D25" s="277" t="s">
        <v>159</v>
      </c>
      <c r="E25" s="278" t="s">
        <v>841</v>
      </c>
      <c r="F25" s="415">
        <v>3000</v>
      </c>
      <c r="G25" s="279" t="s">
        <v>0</v>
      </c>
      <c r="H25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5" s="159">
        <f>IF(Sklop1[[#This Row],[ZAHTEVANA SHEMA KAKOVOSTI]]&lt;&gt;"",Sklop1[[#This Row],[Preračunana masa/volumen/kos na enoto kg]],"")</f>
        <v>450</v>
      </c>
      <c r="J25" s="164"/>
      <c r="K25" s="163"/>
      <c r="L25" s="163"/>
      <c r="M25" s="291"/>
      <c r="N25" s="294"/>
      <c r="O25" s="292"/>
      <c r="P25" s="172"/>
      <c r="Q25" s="169">
        <f>+Sklop1[[#This Row],[cena/enota brez DDV v EUR]]*Sklop1[[#This Row],[Stopnja DDV (%)]]</f>
        <v>0</v>
      </c>
      <c r="R25" s="169">
        <f>+Sklop1[[#This Row],[cena/enota brez DDV v EUR]]+Sklop1[[#This Row],[Davek (EUR)]]</f>
        <v>0</v>
      </c>
      <c r="S25" s="169">
        <f>+Sklop1[[#This Row],[cena/enota brez DDV v EUR]]*Sklop1[[#This Row],[Okvirna količina]]</f>
        <v>0</v>
      </c>
      <c r="T25" s="170">
        <f>+Sklop1[[#This Row],[Končna cena/enoto mere (EUR) z DDV]]*Sklop1[[#This Row],[Okvirna količina]]</f>
        <v>0</v>
      </c>
      <c r="U25" s="171"/>
      <c r="W25" s="337"/>
    </row>
    <row r="26" spans="1:23" s="58" customFormat="1" ht="12">
      <c r="A26" s="273" t="s">
        <v>13</v>
      </c>
      <c r="B26" s="290" t="s">
        <v>282</v>
      </c>
      <c r="C26" s="277">
        <v>150</v>
      </c>
      <c r="D26" s="277" t="s">
        <v>159</v>
      </c>
      <c r="E26" s="278" t="s">
        <v>841</v>
      </c>
      <c r="F26" s="415">
        <v>3000</v>
      </c>
      <c r="G26" s="279" t="s">
        <v>0</v>
      </c>
      <c r="H26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6" s="159">
        <f>IF(Sklop1[[#This Row],[ZAHTEVANA SHEMA KAKOVOSTI]]&lt;&gt;"",Sklop1[[#This Row],[Preračunana masa/volumen/kos na enoto kg]],"")</f>
        <v>450</v>
      </c>
      <c r="J26" s="164"/>
      <c r="K26" s="163"/>
      <c r="L26" s="163"/>
      <c r="M26" s="291"/>
      <c r="N26" s="294"/>
      <c r="O26" s="292"/>
      <c r="P26" s="172"/>
      <c r="Q26" s="169">
        <f>+Sklop1[[#This Row],[cena/enota brez DDV v EUR]]*Sklop1[[#This Row],[Stopnja DDV (%)]]</f>
        <v>0</v>
      </c>
      <c r="R26" s="169">
        <f>+Sklop1[[#This Row],[cena/enota brez DDV v EUR]]+Sklop1[[#This Row],[Davek (EUR)]]</f>
        <v>0</v>
      </c>
      <c r="S26" s="169">
        <f>+Sklop1[[#This Row],[cena/enota brez DDV v EUR]]*Sklop1[[#This Row],[Okvirna količina]]</f>
        <v>0</v>
      </c>
      <c r="T26" s="170">
        <f>+Sklop1[[#This Row],[Končna cena/enoto mere (EUR) z DDV]]*Sklop1[[#This Row],[Okvirna količina]]</f>
        <v>0</v>
      </c>
      <c r="U26" s="171"/>
      <c r="W26" s="337"/>
    </row>
    <row r="27" spans="1:23" s="58" customFormat="1" ht="12">
      <c r="A27" s="273" t="s">
        <v>14</v>
      </c>
      <c r="B27" s="290" t="s">
        <v>281</v>
      </c>
      <c r="C27" s="277">
        <v>150</v>
      </c>
      <c r="D27" s="277" t="s">
        <v>159</v>
      </c>
      <c r="E27" s="278" t="s">
        <v>841</v>
      </c>
      <c r="F27" s="415">
        <v>3000</v>
      </c>
      <c r="G27" s="279" t="s">
        <v>0</v>
      </c>
      <c r="H27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7" s="159">
        <f>IF(Sklop1[[#This Row],[ZAHTEVANA SHEMA KAKOVOSTI]]&lt;&gt;"",Sklop1[[#This Row],[Preračunana masa/volumen/kos na enoto kg]],"")</f>
        <v>450</v>
      </c>
      <c r="J27" s="164"/>
      <c r="K27" s="163"/>
      <c r="L27" s="163"/>
      <c r="M27" s="291"/>
      <c r="N27" s="294"/>
      <c r="O27" s="292"/>
      <c r="P27" s="172"/>
      <c r="Q27" s="169">
        <f>+Sklop1[[#This Row],[cena/enota brez DDV v EUR]]*Sklop1[[#This Row],[Stopnja DDV (%)]]</f>
        <v>0</v>
      </c>
      <c r="R27" s="169">
        <f>+Sklop1[[#This Row],[cena/enota brez DDV v EUR]]+Sklop1[[#This Row],[Davek (EUR)]]</f>
        <v>0</v>
      </c>
      <c r="S27" s="169">
        <f>+Sklop1[[#This Row],[cena/enota brez DDV v EUR]]*Sklop1[[#This Row],[Okvirna količina]]</f>
        <v>0</v>
      </c>
      <c r="T27" s="170">
        <f>+Sklop1[[#This Row],[Končna cena/enoto mere (EUR) z DDV]]*Sklop1[[#This Row],[Okvirna količina]]</f>
        <v>0</v>
      </c>
      <c r="U27" s="171"/>
      <c r="W27" s="337"/>
    </row>
    <row r="28" spans="1:23" s="58" customFormat="1" ht="12">
      <c r="A28" s="273" t="s">
        <v>15</v>
      </c>
      <c r="B28" s="297" t="s">
        <v>280</v>
      </c>
      <c r="C28" s="277">
        <v>150</v>
      </c>
      <c r="D28" s="277" t="s">
        <v>159</v>
      </c>
      <c r="E28" s="281"/>
      <c r="F28" s="415">
        <v>3000</v>
      </c>
      <c r="G28" s="279" t="s">
        <v>0</v>
      </c>
      <c r="H28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8" s="159" t="str">
        <f>IF(Sklop1[[#This Row],[ZAHTEVANA SHEMA KAKOVOSTI]]&lt;&gt;"",Sklop1[[#This Row],[Preračunana masa/volumen/kos na enoto kg]],"")</f>
        <v/>
      </c>
      <c r="J28" s="164"/>
      <c r="K28" s="163"/>
      <c r="L28" s="163"/>
      <c r="M28" s="291"/>
      <c r="N28" s="294"/>
      <c r="O28" s="292"/>
      <c r="P28" s="172"/>
      <c r="Q28" s="169">
        <f>+Sklop1[[#This Row],[cena/enota brez DDV v EUR]]*Sklop1[[#This Row],[Stopnja DDV (%)]]</f>
        <v>0</v>
      </c>
      <c r="R28" s="169">
        <f>+Sklop1[[#This Row],[cena/enota brez DDV v EUR]]+Sklop1[[#This Row],[Davek (EUR)]]</f>
        <v>0</v>
      </c>
      <c r="S28" s="169">
        <f>+Sklop1[[#This Row],[cena/enota brez DDV v EUR]]*Sklop1[[#This Row],[Okvirna količina]]</f>
        <v>0</v>
      </c>
      <c r="T28" s="170">
        <f>+Sklop1[[#This Row],[Končna cena/enoto mere (EUR) z DDV]]*Sklop1[[#This Row],[Okvirna količina]]</f>
        <v>0</v>
      </c>
      <c r="U28" s="171"/>
      <c r="W28" s="337"/>
    </row>
    <row r="29" spans="1:23" s="58" customFormat="1" ht="12">
      <c r="A29" s="273" t="s">
        <v>16</v>
      </c>
      <c r="B29" s="276" t="s">
        <v>279</v>
      </c>
      <c r="C29" s="277">
        <v>10</v>
      </c>
      <c r="D29" s="277" t="s">
        <v>1</v>
      </c>
      <c r="E29" s="278"/>
      <c r="F29" s="415">
        <v>40</v>
      </c>
      <c r="G29" s="279" t="s">
        <v>1</v>
      </c>
      <c r="H29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9" s="159" t="str">
        <f>IF(Sklop1[[#This Row],[ZAHTEVANA SHEMA KAKOVOSTI]]&lt;&gt;"",Sklop1[[#This Row],[Preračunana masa/volumen/kos na enoto kg]],"")</f>
        <v/>
      </c>
      <c r="J29" s="164"/>
      <c r="K29" s="163"/>
      <c r="L29" s="163"/>
      <c r="M29" s="291"/>
      <c r="N29" s="294"/>
      <c r="O29" s="292"/>
      <c r="P29" s="172"/>
      <c r="Q29" s="169">
        <f>+Sklop1[[#This Row],[cena/enota brez DDV v EUR]]*Sklop1[[#This Row],[Stopnja DDV (%)]]</f>
        <v>0</v>
      </c>
      <c r="R29" s="169">
        <f>+Sklop1[[#This Row],[cena/enota brez DDV v EUR]]+Sklop1[[#This Row],[Davek (EUR)]]</f>
        <v>0</v>
      </c>
      <c r="S29" s="169">
        <f>+Sklop1[[#This Row],[cena/enota brez DDV v EUR]]*Sklop1[[#This Row],[Okvirna količina]]</f>
        <v>0</v>
      </c>
      <c r="T29" s="170">
        <f>+Sklop1[[#This Row],[Končna cena/enoto mere (EUR) z DDV]]*Sklop1[[#This Row],[Okvirna količina]]</f>
        <v>0</v>
      </c>
      <c r="U29" s="171"/>
      <c r="W29" s="337"/>
    </row>
    <row r="30" spans="1:23" s="58" customFormat="1" ht="12">
      <c r="A30" s="273" t="s">
        <v>17</v>
      </c>
      <c r="B30" s="276" t="s">
        <v>279</v>
      </c>
      <c r="C30" s="277">
        <v>400</v>
      </c>
      <c r="D30" s="277" t="s">
        <v>159</v>
      </c>
      <c r="E30" s="278"/>
      <c r="F30" s="415">
        <v>600</v>
      </c>
      <c r="G30" s="279" t="s">
        <v>0</v>
      </c>
      <c r="H30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30" s="159" t="str">
        <f>IF(Sklop1[[#This Row],[ZAHTEVANA SHEMA KAKOVOSTI]]&lt;&gt;"",Sklop1[[#This Row],[Preračunana masa/volumen/kos na enoto kg]],"")</f>
        <v/>
      </c>
      <c r="J30" s="164"/>
      <c r="K30" s="163"/>
      <c r="L30" s="163"/>
      <c r="M30" s="291"/>
      <c r="N30" s="294"/>
      <c r="O30" s="292"/>
      <c r="P30" s="172"/>
      <c r="Q30" s="169">
        <f>+Sklop1[[#This Row],[cena/enota brez DDV v EUR]]*Sklop1[[#This Row],[Stopnja DDV (%)]]</f>
        <v>0</v>
      </c>
      <c r="R30" s="169">
        <f>+Sklop1[[#This Row],[cena/enota brez DDV v EUR]]+Sklop1[[#This Row],[Davek (EUR)]]</f>
        <v>0</v>
      </c>
      <c r="S30" s="169">
        <f>+Sklop1[[#This Row],[cena/enota brez DDV v EUR]]*Sklop1[[#This Row],[Okvirna količina]]</f>
        <v>0</v>
      </c>
      <c r="T30" s="170">
        <f>+Sklop1[[#This Row],[Končna cena/enoto mere (EUR) z DDV]]*Sklop1[[#This Row],[Okvirna količina]]</f>
        <v>0</v>
      </c>
      <c r="U30" s="171"/>
      <c r="W30" s="337"/>
    </row>
    <row r="31" spans="1:23" s="58" customFormat="1" ht="12">
      <c r="A31" s="273" t="s">
        <v>18</v>
      </c>
      <c r="B31" s="276" t="s">
        <v>278</v>
      </c>
      <c r="C31" s="277" t="s">
        <v>269</v>
      </c>
      <c r="D31" s="277" t="s">
        <v>1</v>
      </c>
      <c r="E31" s="278" t="s">
        <v>841</v>
      </c>
      <c r="F31" s="415">
        <v>50</v>
      </c>
      <c r="G31" s="279" t="s">
        <v>1</v>
      </c>
      <c r="H31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1" s="159">
        <f>IF(Sklop1[[#This Row],[ZAHTEVANA SHEMA KAKOVOSTI]]&lt;&gt;"",Sklop1[[#This Row],[Preračunana masa/volumen/kos na enoto kg]],"")</f>
        <v>50</v>
      </c>
      <c r="J31" s="164"/>
      <c r="K31" s="163"/>
      <c r="L31" s="163"/>
      <c r="M31" s="291"/>
      <c r="N31" s="294"/>
      <c r="O31" s="292"/>
      <c r="P31" s="172"/>
      <c r="Q31" s="169">
        <f>+Sklop1[[#This Row],[cena/enota brez DDV v EUR]]*Sklop1[[#This Row],[Stopnja DDV (%)]]</f>
        <v>0</v>
      </c>
      <c r="R31" s="169">
        <f>+Sklop1[[#This Row],[cena/enota brez DDV v EUR]]+Sklop1[[#This Row],[Davek (EUR)]]</f>
        <v>0</v>
      </c>
      <c r="S31" s="169">
        <f>+Sklop1[[#This Row],[cena/enota brez DDV v EUR]]*Sklop1[[#This Row],[Okvirna količina]]</f>
        <v>0</v>
      </c>
      <c r="T31" s="170">
        <f>+Sklop1[[#This Row],[Končna cena/enoto mere (EUR) z DDV]]*Sklop1[[#This Row],[Okvirna količina]]</f>
        <v>0</v>
      </c>
      <c r="U31" s="171"/>
      <c r="W31" s="337"/>
    </row>
    <row r="32" spans="1:23" s="58" customFormat="1" ht="12">
      <c r="A32" s="273" t="s">
        <v>19</v>
      </c>
      <c r="B32" s="276" t="s">
        <v>277</v>
      </c>
      <c r="C32" s="277">
        <v>110</v>
      </c>
      <c r="D32" s="277" t="s">
        <v>159</v>
      </c>
      <c r="E32" s="281"/>
      <c r="F32" s="415">
        <v>1000</v>
      </c>
      <c r="G32" s="279" t="s">
        <v>0</v>
      </c>
      <c r="H32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32" s="159" t="str">
        <f>IF(Sklop1[[#This Row],[ZAHTEVANA SHEMA KAKOVOSTI]]&lt;&gt;"",Sklop1[[#This Row],[Preračunana masa/volumen/kos na enoto kg]],"")</f>
        <v/>
      </c>
      <c r="J32" s="164"/>
      <c r="K32" s="163"/>
      <c r="L32" s="163"/>
      <c r="M32" s="291"/>
      <c r="N32" s="294"/>
      <c r="O32" s="292"/>
      <c r="P32" s="172"/>
      <c r="Q32" s="169">
        <f>+Sklop1[[#This Row],[cena/enota brez DDV v EUR]]*Sklop1[[#This Row],[Stopnja DDV (%)]]</f>
        <v>0</v>
      </c>
      <c r="R32" s="169">
        <f>+Sklop1[[#This Row],[cena/enota brez DDV v EUR]]+Sklop1[[#This Row],[Davek (EUR)]]</f>
        <v>0</v>
      </c>
      <c r="S32" s="169">
        <f>+Sklop1[[#This Row],[cena/enota brez DDV v EUR]]*Sklop1[[#This Row],[Okvirna količina]]</f>
        <v>0</v>
      </c>
      <c r="T32" s="170">
        <f>+Sklop1[[#This Row],[Končna cena/enoto mere (EUR) z DDV]]*Sklop1[[#This Row],[Okvirna količina]]</f>
        <v>0</v>
      </c>
      <c r="U32" s="171"/>
      <c r="W32" s="337"/>
    </row>
    <row r="33" spans="1:23" s="58" customFormat="1" ht="12">
      <c r="A33" s="273" t="s">
        <v>20</v>
      </c>
      <c r="B33" s="276" t="s">
        <v>276</v>
      </c>
      <c r="C33" s="277">
        <v>15</v>
      </c>
      <c r="D33" s="277" t="s">
        <v>159</v>
      </c>
      <c r="E33" s="281"/>
      <c r="F33" s="415">
        <v>20000</v>
      </c>
      <c r="G33" s="279" t="s">
        <v>0</v>
      </c>
      <c r="H33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3" s="159" t="str">
        <f>IF(Sklop1[[#This Row],[ZAHTEVANA SHEMA KAKOVOSTI]]&lt;&gt;"",Sklop1[[#This Row],[Preračunana masa/volumen/kos na enoto kg]],"")</f>
        <v/>
      </c>
      <c r="J33" s="164"/>
      <c r="K33" s="163"/>
      <c r="L33" s="163"/>
      <c r="M33" s="291"/>
      <c r="N33" s="294"/>
      <c r="O33" s="292"/>
      <c r="P33" s="172"/>
      <c r="Q33" s="169">
        <f>+Sklop1[[#This Row],[cena/enota brez DDV v EUR]]*Sklop1[[#This Row],[Stopnja DDV (%)]]</f>
        <v>0</v>
      </c>
      <c r="R33" s="169">
        <f>+Sklop1[[#This Row],[cena/enota brez DDV v EUR]]+Sklop1[[#This Row],[Davek (EUR)]]</f>
        <v>0</v>
      </c>
      <c r="S33" s="169">
        <f>+Sklop1[[#This Row],[cena/enota brez DDV v EUR]]*Sklop1[[#This Row],[Okvirna količina]]</f>
        <v>0</v>
      </c>
      <c r="T33" s="170">
        <f>+Sklop1[[#This Row],[Končna cena/enoto mere (EUR) z DDV]]*Sklop1[[#This Row],[Okvirna količina]]</f>
        <v>0</v>
      </c>
      <c r="U33" s="171"/>
      <c r="W33" s="337"/>
    </row>
    <row r="34" spans="1:23" s="58" customFormat="1" ht="12">
      <c r="A34" s="273" t="s">
        <v>21</v>
      </c>
      <c r="B34" s="276" t="s">
        <v>275</v>
      </c>
      <c r="C34" s="277">
        <v>250</v>
      </c>
      <c r="D34" s="277" t="s">
        <v>159</v>
      </c>
      <c r="E34" s="278" t="s">
        <v>841</v>
      </c>
      <c r="F34" s="415">
        <v>600</v>
      </c>
      <c r="G34" s="279" t="s">
        <v>0</v>
      </c>
      <c r="H34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4" s="159">
        <f>IF(Sklop1[[#This Row],[ZAHTEVANA SHEMA KAKOVOSTI]]&lt;&gt;"",Sklop1[[#This Row],[Preračunana masa/volumen/kos na enoto kg]],"")</f>
        <v>150</v>
      </c>
      <c r="J34" s="164"/>
      <c r="K34" s="163"/>
      <c r="L34" s="163"/>
      <c r="M34" s="291"/>
      <c r="N34" s="294"/>
      <c r="O34" s="292"/>
      <c r="P34" s="172"/>
      <c r="Q34" s="169">
        <f>+Sklop1[[#This Row],[cena/enota brez DDV v EUR]]*Sklop1[[#This Row],[Stopnja DDV (%)]]</f>
        <v>0</v>
      </c>
      <c r="R34" s="169">
        <f>+Sklop1[[#This Row],[cena/enota brez DDV v EUR]]+Sklop1[[#This Row],[Davek (EUR)]]</f>
        <v>0</v>
      </c>
      <c r="S34" s="169">
        <f>+Sklop1[[#This Row],[cena/enota brez DDV v EUR]]*Sklop1[[#This Row],[Okvirna količina]]</f>
        <v>0</v>
      </c>
      <c r="T34" s="170">
        <f>+Sklop1[[#This Row],[Končna cena/enoto mere (EUR) z DDV]]*Sklop1[[#This Row],[Okvirna količina]]</f>
        <v>0</v>
      </c>
      <c r="U34" s="171"/>
      <c r="W34" s="337"/>
    </row>
    <row r="35" spans="1:23" s="58" customFormat="1" ht="24">
      <c r="A35" s="617" t="s">
        <v>22</v>
      </c>
      <c r="B35" s="618" t="s">
        <v>1007</v>
      </c>
      <c r="C35" s="621" t="s">
        <v>1038</v>
      </c>
      <c r="D35" s="350"/>
      <c r="E35" s="417"/>
      <c r="F35" s="425"/>
      <c r="G35" s="424"/>
      <c r="H35" s="4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35" s="418" t="str">
        <f>IF(Sklop1[[#This Row],[ZAHTEVANA SHEMA KAKOVOSTI]]&lt;&gt;"",Sklop1[[#This Row],[Preračunana masa/volumen/kos na enoto kg]],"")</f>
        <v/>
      </c>
      <c r="J35" s="419"/>
      <c r="K35" s="420"/>
      <c r="L35" s="420"/>
      <c r="M35" s="348"/>
      <c r="N35" s="421"/>
      <c r="O35" s="421"/>
      <c r="P35" s="422"/>
      <c r="Q35" s="421">
        <f>+Sklop1[[#This Row],[cena/enota brez DDV v EUR]]*Sklop1[[#This Row],[Stopnja DDV (%)]]</f>
        <v>0</v>
      </c>
      <c r="R35" s="421">
        <f>+Sklop1[[#This Row],[cena/enota brez DDV v EUR]]+Sklop1[[#This Row],[Davek (EUR)]]</f>
        <v>0</v>
      </c>
      <c r="S35" s="421">
        <f>+Sklop1[[#This Row],[cena/enota brez DDV v EUR]]*Sklop1[[#This Row],[Okvirna količina]]</f>
        <v>0</v>
      </c>
      <c r="T35" s="423">
        <f>+Sklop1[[#This Row],[Končna cena/enoto mere (EUR) z DDV]]*Sklop1[[#This Row],[Okvirna količina]]</f>
        <v>0</v>
      </c>
      <c r="U35" s="349"/>
      <c r="W35" s="337"/>
    </row>
    <row r="36" spans="1:23" s="58" customFormat="1" ht="12">
      <c r="A36" s="273" t="s">
        <v>23</v>
      </c>
      <c r="B36" s="416" t="s">
        <v>998</v>
      </c>
      <c r="C36" s="350" t="s">
        <v>1001</v>
      </c>
      <c r="D36" s="350" t="s">
        <v>159</v>
      </c>
      <c r="E36" s="417"/>
      <c r="F36" s="425">
        <v>300</v>
      </c>
      <c r="G36" s="424" t="s">
        <v>1</v>
      </c>
      <c r="H36" s="4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6" s="418" t="str">
        <f>IF(Sklop1[[#This Row],[ZAHTEVANA SHEMA KAKOVOSTI]]&lt;&gt;"",Sklop1[[#This Row],[Preračunana masa/volumen/kos na enoto kg]],"")</f>
        <v/>
      </c>
      <c r="J36" s="419"/>
      <c r="K36" s="420"/>
      <c r="L36" s="420"/>
      <c r="M36" s="348"/>
      <c r="N36" s="421"/>
      <c r="O36" s="421"/>
      <c r="P36" s="422"/>
      <c r="Q36" s="421">
        <f>+Sklop1[[#This Row],[cena/enota brez DDV v EUR]]*Sklop1[[#This Row],[Stopnja DDV (%)]]</f>
        <v>0</v>
      </c>
      <c r="R36" s="421">
        <f>+Sklop1[[#This Row],[cena/enota brez DDV v EUR]]+Sklop1[[#This Row],[Davek (EUR)]]</f>
        <v>0</v>
      </c>
      <c r="S36" s="421">
        <f>+Sklop1[[#This Row],[cena/enota brez DDV v EUR]]*Sklop1[[#This Row],[Okvirna količina]]</f>
        <v>0</v>
      </c>
      <c r="T36" s="423">
        <f>+Sklop1[[#This Row],[Končna cena/enoto mere (EUR) z DDV]]*Sklop1[[#This Row],[Okvirna količina]]</f>
        <v>0</v>
      </c>
      <c r="U36" s="349"/>
      <c r="W36" s="337"/>
    </row>
    <row r="37" spans="1:23" s="58" customFormat="1" ht="12">
      <c r="A37" s="273" t="s">
        <v>24</v>
      </c>
      <c r="B37" s="416" t="s">
        <v>999</v>
      </c>
      <c r="C37" s="350" t="s">
        <v>1000</v>
      </c>
      <c r="D37" s="350" t="s">
        <v>159</v>
      </c>
      <c r="E37" s="417"/>
      <c r="F37" s="425">
        <v>5</v>
      </c>
      <c r="G37" s="424" t="s">
        <v>1</v>
      </c>
      <c r="H37" s="4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7" s="418" t="str">
        <f>IF(Sklop1[[#This Row],[ZAHTEVANA SHEMA KAKOVOSTI]]&lt;&gt;"",Sklop1[[#This Row],[Preračunana masa/volumen/kos na enoto kg]],"")</f>
        <v/>
      </c>
      <c r="J37" s="419"/>
      <c r="K37" s="420"/>
      <c r="L37" s="420"/>
      <c r="M37" s="348"/>
      <c r="N37" s="421"/>
      <c r="O37" s="421"/>
      <c r="P37" s="422"/>
      <c r="Q37" s="421">
        <f>+Sklop1[[#This Row],[cena/enota brez DDV v EUR]]*Sklop1[[#This Row],[Stopnja DDV (%)]]</f>
        <v>0</v>
      </c>
      <c r="R37" s="421">
        <f>+Sklop1[[#This Row],[cena/enota brez DDV v EUR]]+Sklop1[[#This Row],[Davek (EUR)]]</f>
        <v>0</v>
      </c>
      <c r="S37" s="421">
        <f>+Sklop1[[#This Row],[cena/enota brez DDV v EUR]]*Sklop1[[#This Row],[Okvirna količina]]</f>
        <v>0</v>
      </c>
      <c r="T37" s="423">
        <f>+Sklop1[[#This Row],[Končna cena/enoto mere (EUR) z DDV]]*Sklop1[[#This Row],[Okvirna količina]]</f>
        <v>0</v>
      </c>
      <c r="U37" s="349"/>
      <c r="W37" s="337"/>
    </row>
    <row r="38" spans="1:23" s="58" customFormat="1" ht="24">
      <c r="A38" s="273" t="s">
        <v>25</v>
      </c>
      <c r="B38" s="283" t="s">
        <v>778</v>
      </c>
      <c r="C38" s="284" t="s">
        <v>272</v>
      </c>
      <c r="D38" s="277" t="s">
        <v>1</v>
      </c>
      <c r="E38" s="281"/>
      <c r="F38" s="415">
        <v>150</v>
      </c>
      <c r="G38" s="279" t="s">
        <v>1</v>
      </c>
      <c r="H38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8" s="159" t="str">
        <f>IF(Sklop1[[#This Row],[ZAHTEVANA SHEMA KAKOVOSTI]]&lt;&gt;"",Sklop1[[#This Row],[Preračunana masa/volumen/kos na enoto kg]],"")</f>
        <v/>
      </c>
      <c r="J38" s="164"/>
      <c r="K38" s="163"/>
      <c r="L38" s="163"/>
      <c r="M38" s="291"/>
      <c r="N38" s="294"/>
      <c r="O38" s="292"/>
      <c r="P38" s="172"/>
      <c r="Q38" s="169">
        <f>+Sklop1[[#This Row],[cena/enota brez DDV v EUR]]*Sklop1[[#This Row],[Stopnja DDV (%)]]</f>
        <v>0</v>
      </c>
      <c r="R38" s="169">
        <f>+Sklop1[[#This Row],[cena/enota brez DDV v EUR]]+Sklop1[[#This Row],[Davek (EUR)]]</f>
        <v>0</v>
      </c>
      <c r="S38" s="169">
        <f>+Sklop1[[#This Row],[cena/enota brez DDV v EUR]]*Sklop1[[#This Row],[Okvirna količina]]</f>
        <v>0</v>
      </c>
      <c r="T38" s="170">
        <f>+Sklop1[[#This Row],[Končna cena/enoto mere (EUR) z DDV]]*Sklop1[[#This Row],[Okvirna količina]]</f>
        <v>0</v>
      </c>
      <c r="U38" s="171"/>
      <c r="W38" s="337"/>
    </row>
    <row r="39" spans="1:23" s="58" customFormat="1" ht="24">
      <c r="A39" s="273" t="s">
        <v>26</v>
      </c>
      <c r="B39" s="283" t="s">
        <v>779</v>
      </c>
      <c r="C39" s="284" t="s">
        <v>272</v>
      </c>
      <c r="D39" s="277" t="s">
        <v>1</v>
      </c>
      <c r="E39" s="281"/>
      <c r="F39" s="415">
        <v>500</v>
      </c>
      <c r="G39" s="279" t="s">
        <v>1</v>
      </c>
      <c r="H39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9" s="159" t="str">
        <f>IF(Sklop1[[#This Row],[ZAHTEVANA SHEMA KAKOVOSTI]]&lt;&gt;"",Sklop1[[#This Row],[Preračunana masa/volumen/kos na enoto kg]],"")</f>
        <v/>
      </c>
      <c r="J39" s="164"/>
      <c r="K39" s="163"/>
      <c r="L39" s="163"/>
      <c r="M39" s="291"/>
      <c r="N39" s="294"/>
      <c r="O39" s="292"/>
      <c r="P39" s="172"/>
      <c r="Q39" s="169">
        <f>+Sklop1[[#This Row],[cena/enota brez DDV v EUR]]*Sklop1[[#This Row],[Stopnja DDV (%)]]</f>
        <v>0</v>
      </c>
      <c r="R39" s="169">
        <f>+Sklop1[[#This Row],[cena/enota brez DDV v EUR]]+Sklop1[[#This Row],[Davek (EUR)]]</f>
        <v>0</v>
      </c>
      <c r="S39" s="169">
        <f>+Sklop1[[#This Row],[cena/enota brez DDV v EUR]]*Sklop1[[#This Row],[Okvirna količina]]</f>
        <v>0</v>
      </c>
      <c r="T39" s="170">
        <f>+Sklop1[[#This Row],[Končna cena/enoto mere (EUR) z DDV]]*Sklop1[[#This Row],[Okvirna količina]]</f>
        <v>0</v>
      </c>
      <c r="U39" s="171"/>
      <c r="W39" s="337"/>
    </row>
    <row r="40" spans="1:23" s="58" customFormat="1" ht="12">
      <c r="A40" s="273" t="s">
        <v>27</v>
      </c>
      <c r="B40" s="285" t="s">
        <v>274</v>
      </c>
      <c r="C40" s="277">
        <v>5</v>
      </c>
      <c r="D40" s="277" t="s">
        <v>1</v>
      </c>
      <c r="E40" s="281"/>
      <c r="F40" s="415">
        <v>100</v>
      </c>
      <c r="G40" s="279" t="s">
        <v>0</v>
      </c>
      <c r="H40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0" s="159" t="str">
        <f>IF(Sklop1[[#This Row],[ZAHTEVANA SHEMA KAKOVOSTI]]&lt;&gt;"",Sklop1[[#This Row],[Preračunana masa/volumen/kos na enoto kg]],"")</f>
        <v/>
      </c>
      <c r="J40" s="164"/>
      <c r="K40" s="163"/>
      <c r="L40" s="163"/>
      <c r="M40" s="291"/>
      <c r="N40" s="294"/>
      <c r="O40" s="292"/>
      <c r="P40" s="172"/>
      <c r="Q40" s="169">
        <f>+Sklop1[[#This Row],[cena/enota brez DDV v EUR]]*Sklop1[[#This Row],[Stopnja DDV (%)]]</f>
        <v>0</v>
      </c>
      <c r="R40" s="169">
        <f>+Sklop1[[#This Row],[cena/enota brez DDV v EUR]]+Sklop1[[#This Row],[Davek (EUR)]]</f>
        <v>0</v>
      </c>
      <c r="S40" s="169">
        <f>+Sklop1[[#This Row],[cena/enota brez DDV v EUR]]*Sklop1[[#This Row],[Okvirna količina]]</f>
        <v>0</v>
      </c>
      <c r="T40" s="170">
        <f>+Sklop1[[#This Row],[Končna cena/enoto mere (EUR) z DDV]]*Sklop1[[#This Row],[Okvirna količina]]</f>
        <v>0</v>
      </c>
      <c r="U40" s="171"/>
      <c r="W40" s="337"/>
    </row>
    <row r="41" spans="1:23" s="58" customFormat="1" ht="24">
      <c r="A41" s="273" t="s">
        <v>28</v>
      </c>
      <c r="B41" s="290" t="s">
        <v>268</v>
      </c>
      <c r="C41" s="277" t="s">
        <v>273</v>
      </c>
      <c r="D41" s="277" t="s">
        <v>1</v>
      </c>
      <c r="E41" s="281"/>
      <c r="F41" s="415">
        <v>30</v>
      </c>
      <c r="G41" s="279" t="s">
        <v>1</v>
      </c>
      <c r="H41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1" s="159" t="str">
        <f>IF(Sklop1[[#This Row],[ZAHTEVANA SHEMA KAKOVOSTI]]&lt;&gt;"",Sklop1[[#This Row],[Preračunana masa/volumen/kos na enoto kg]],"")</f>
        <v/>
      </c>
      <c r="J41" s="164"/>
      <c r="K41" s="163"/>
      <c r="L41" s="163"/>
      <c r="M41" s="291"/>
      <c r="N41" s="294"/>
      <c r="O41" s="292"/>
      <c r="P41" s="172"/>
      <c r="Q41" s="169">
        <f>+Sklop1[[#This Row],[cena/enota brez DDV v EUR]]*Sklop1[[#This Row],[Stopnja DDV (%)]]</f>
        <v>0</v>
      </c>
      <c r="R41" s="169">
        <f>+Sklop1[[#This Row],[cena/enota brez DDV v EUR]]+Sklop1[[#This Row],[Davek (EUR)]]</f>
        <v>0</v>
      </c>
      <c r="S41" s="169">
        <f>+Sklop1[[#This Row],[cena/enota brez DDV v EUR]]*Sklop1[[#This Row],[Okvirna količina]]</f>
        <v>0</v>
      </c>
      <c r="T41" s="170">
        <f>+Sklop1[[#This Row],[Končna cena/enoto mere (EUR) z DDV]]*Sklop1[[#This Row],[Okvirna količina]]</f>
        <v>0</v>
      </c>
      <c r="U41" s="171"/>
      <c r="W41" s="337"/>
    </row>
    <row r="42" spans="1:23" s="58" customFormat="1" ht="12">
      <c r="A42" s="273" t="s">
        <v>29</v>
      </c>
      <c r="B42" s="285" t="s">
        <v>293</v>
      </c>
      <c r="C42" s="277">
        <v>1</v>
      </c>
      <c r="D42" s="277" t="s">
        <v>1</v>
      </c>
      <c r="E42" s="278" t="s">
        <v>841</v>
      </c>
      <c r="F42" s="415">
        <v>80</v>
      </c>
      <c r="G42" s="279" t="s">
        <v>1</v>
      </c>
      <c r="H42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2" s="159">
        <f>IF(Sklop1[[#This Row],[ZAHTEVANA SHEMA KAKOVOSTI]]&lt;&gt;"",Sklop1[[#This Row],[Preračunana masa/volumen/kos na enoto kg]],"")</f>
        <v>80</v>
      </c>
      <c r="J42" s="164"/>
      <c r="K42" s="163"/>
      <c r="L42" s="163"/>
      <c r="M42" s="291"/>
      <c r="N42" s="294"/>
      <c r="O42" s="292"/>
      <c r="P42" s="172"/>
      <c r="Q42" s="169">
        <f>+Sklop1[[#This Row],[cena/enota brez DDV v EUR]]*Sklop1[[#This Row],[Stopnja DDV (%)]]</f>
        <v>0</v>
      </c>
      <c r="R42" s="169">
        <f>+Sklop1[[#This Row],[cena/enota brez DDV v EUR]]+Sklop1[[#This Row],[Davek (EUR)]]</f>
        <v>0</v>
      </c>
      <c r="S42" s="169">
        <f>+Sklop1[[#This Row],[cena/enota brez DDV v EUR]]*Sklop1[[#This Row],[Okvirna količina]]</f>
        <v>0</v>
      </c>
      <c r="T42" s="170">
        <f>+Sklop1[[#This Row],[Končna cena/enoto mere (EUR) z DDV]]*Sklop1[[#This Row],[Okvirna količina]]</f>
        <v>0</v>
      </c>
      <c r="U42" s="171"/>
      <c r="W42" s="337"/>
    </row>
    <row r="43" spans="1:23" s="58" customFormat="1" ht="12">
      <c r="A43" s="273" t="s">
        <v>30</v>
      </c>
      <c r="B43" s="290" t="s">
        <v>292</v>
      </c>
      <c r="C43" s="277" t="s">
        <v>271</v>
      </c>
      <c r="D43" s="277" t="s">
        <v>159</v>
      </c>
      <c r="E43" s="281"/>
      <c r="F43" s="415">
        <v>500</v>
      </c>
      <c r="G43" s="279" t="s">
        <v>0</v>
      </c>
      <c r="H43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3" s="159" t="str">
        <f>IF(Sklop1[[#This Row],[ZAHTEVANA SHEMA KAKOVOSTI]]&lt;&gt;"",Sklop1[[#This Row],[Preračunana masa/volumen/kos na enoto kg]],"")</f>
        <v/>
      </c>
      <c r="J43" s="164"/>
      <c r="K43" s="163"/>
      <c r="L43" s="163"/>
      <c r="M43" s="291"/>
      <c r="N43" s="294"/>
      <c r="O43" s="292"/>
      <c r="P43" s="172"/>
      <c r="Q43" s="169">
        <f>+Sklop1[[#This Row],[cena/enota brez DDV v EUR]]*Sklop1[[#This Row],[Stopnja DDV (%)]]</f>
        <v>0</v>
      </c>
      <c r="R43" s="169">
        <f>+Sklop1[[#This Row],[cena/enota brez DDV v EUR]]+Sklop1[[#This Row],[Davek (EUR)]]</f>
        <v>0</v>
      </c>
      <c r="S43" s="169">
        <f>+Sklop1[[#This Row],[cena/enota brez DDV v EUR]]*Sklop1[[#This Row],[Okvirna količina]]</f>
        <v>0</v>
      </c>
      <c r="T43" s="170">
        <f>+Sklop1[[#This Row],[Končna cena/enoto mere (EUR) z DDV]]*Sklop1[[#This Row],[Okvirna količina]]</f>
        <v>0</v>
      </c>
      <c r="U43" s="171"/>
      <c r="W43" s="337"/>
    </row>
    <row r="44" spans="1:23" s="58" customFormat="1" ht="12">
      <c r="A44" s="273" t="s">
        <v>31</v>
      </c>
      <c r="B44" s="290" t="s">
        <v>780</v>
      </c>
      <c r="C44" s="277" t="s">
        <v>291</v>
      </c>
      <c r="D44" s="277" t="s">
        <v>1</v>
      </c>
      <c r="E44" s="278" t="s">
        <v>841</v>
      </c>
      <c r="F44" s="415">
        <v>500</v>
      </c>
      <c r="G44" s="279" t="s">
        <v>1</v>
      </c>
      <c r="H44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4" s="159">
        <f>IF(Sklop1[[#This Row],[ZAHTEVANA SHEMA KAKOVOSTI]]&lt;&gt;"",Sklop1[[#This Row],[Preračunana masa/volumen/kos na enoto kg]],"")</f>
        <v>500</v>
      </c>
      <c r="J44" s="164"/>
      <c r="K44" s="163"/>
      <c r="L44" s="163"/>
      <c r="M44" s="291"/>
      <c r="N44" s="294"/>
      <c r="O44" s="292"/>
      <c r="P44" s="172"/>
      <c r="Q44" s="169">
        <f>+Sklop1[[#This Row],[cena/enota brez DDV v EUR]]*Sklop1[[#This Row],[Stopnja DDV (%)]]</f>
        <v>0</v>
      </c>
      <c r="R44" s="169">
        <f>+Sklop1[[#This Row],[cena/enota brez DDV v EUR]]+Sklop1[[#This Row],[Davek (EUR)]]</f>
        <v>0</v>
      </c>
      <c r="S44" s="169">
        <f>+Sklop1[[#This Row],[cena/enota brez DDV v EUR]]*Sklop1[[#This Row],[Okvirna količina]]</f>
        <v>0</v>
      </c>
      <c r="T44" s="170">
        <f>+Sklop1[[#This Row],[Končna cena/enoto mere (EUR) z DDV]]*Sklop1[[#This Row],[Okvirna količina]]</f>
        <v>0</v>
      </c>
      <c r="U44" s="171"/>
      <c r="W44" s="337"/>
    </row>
    <row r="45" spans="1:23" ht="24">
      <c r="A45" s="273" t="s">
        <v>32</v>
      </c>
      <c r="B45" s="276" t="s">
        <v>299</v>
      </c>
      <c r="C45" s="286">
        <v>140</v>
      </c>
      <c r="D45" s="277" t="s">
        <v>159</v>
      </c>
      <c r="E45" s="278" t="s">
        <v>841</v>
      </c>
      <c r="F45" s="415">
        <v>600</v>
      </c>
      <c r="G45" s="279" t="s">
        <v>0</v>
      </c>
      <c r="H45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45" s="185">
        <f>IF(Sklop1[[#This Row],[ZAHTEVANA SHEMA KAKOVOSTI]]&lt;&gt;"",Sklop1[[#This Row],[Preračunana masa/volumen/kos na enoto kg]],"")</f>
        <v>84.000000000000014</v>
      </c>
      <c r="J45" s="186"/>
      <c r="K45" s="187"/>
      <c r="L45" s="187"/>
      <c r="M45" s="295"/>
      <c r="N45" s="296"/>
      <c r="O45" s="296"/>
      <c r="P45" s="189"/>
      <c r="Q45" s="188">
        <f>+Sklop1[[#This Row],[cena/enota brez DDV v EUR]]*Sklop1[[#This Row],[Stopnja DDV (%)]]</f>
        <v>0</v>
      </c>
      <c r="R45" s="188">
        <f>+Sklop1[[#This Row],[cena/enota brez DDV v EUR]]+Sklop1[[#This Row],[Davek (EUR)]]</f>
        <v>0</v>
      </c>
      <c r="S45" s="188">
        <f>+Sklop1[[#This Row],[cena/enota brez DDV v EUR]]*Sklop1[[#This Row],[Okvirna količina]]</f>
        <v>0</v>
      </c>
      <c r="T45" s="190">
        <f>+Sklop1[[#This Row],[Končna cena/enoto mere (EUR) z DDV]]*Sklop1[[#This Row],[Okvirna količina]]</f>
        <v>0</v>
      </c>
      <c r="U45" s="191"/>
    </row>
    <row r="46" spans="1:23" ht="24">
      <c r="A46" s="273" t="s">
        <v>33</v>
      </c>
      <c r="B46" s="276" t="s">
        <v>300</v>
      </c>
      <c r="C46" s="286">
        <v>140</v>
      </c>
      <c r="D46" s="277" t="s">
        <v>159</v>
      </c>
      <c r="E46" s="278" t="s">
        <v>841</v>
      </c>
      <c r="F46" s="279">
        <v>400</v>
      </c>
      <c r="G46" s="279" t="s">
        <v>0</v>
      </c>
      <c r="H46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6" s="185">
        <f>IF(Sklop1[[#This Row],[ZAHTEVANA SHEMA KAKOVOSTI]]&lt;&gt;"",Sklop1[[#This Row],[Preračunana masa/volumen/kos na enoto kg]],"")</f>
        <v>56.000000000000007</v>
      </c>
      <c r="J46" s="186"/>
      <c r="K46" s="187"/>
      <c r="L46" s="187"/>
      <c r="M46" s="295"/>
      <c r="N46" s="296"/>
      <c r="O46" s="296"/>
      <c r="P46" s="189"/>
      <c r="Q46" s="188">
        <f>+Sklop1[[#This Row],[cena/enota brez DDV v EUR]]*Sklop1[[#This Row],[Stopnja DDV (%)]]</f>
        <v>0</v>
      </c>
      <c r="R46" s="188">
        <f>+Sklop1[[#This Row],[cena/enota brez DDV v EUR]]+Sklop1[[#This Row],[Davek (EUR)]]</f>
        <v>0</v>
      </c>
      <c r="S46" s="188">
        <f>+Sklop1[[#This Row],[cena/enota brez DDV v EUR]]*Sklop1[[#This Row],[Okvirna količina]]</f>
        <v>0</v>
      </c>
      <c r="T46" s="190">
        <f>+Sklop1[[#This Row],[Končna cena/enoto mere (EUR) z DDV]]*Sklop1[[#This Row],[Okvirna količina]]</f>
        <v>0</v>
      </c>
      <c r="U46" s="191"/>
    </row>
    <row r="47" spans="1:23" ht="24">
      <c r="A47" s="273" t="s">
        <v>34</v>
      </c>
      <c r="B47" s="276" t="s">
        <v>301</v>
      </c>
      <c r="C47" s="286">
        <v>140</v>
      </c>
      <c r="D47" s="277" t="s">
        <v>159</v>
      </c>
      <c r="E47" s="278" t="s">
        <v>841</v>
      </c>
      <c r="F47" s="279">
        <v>400</v>
      </c>
      <c r="G47" s="279" t="s">
        <v>0</v>
      </c>
      <c r="H47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7" s="185">
        <f>IF(Sklop1[[#This Row],[ZAHTEVANA SHEMA KAKOVOSTI]]&lt;&gt;"",Sklop1[[#This Row],[Preračunana masa/volumen/kos na enoto kg]],"")</f>
        <v>56.000000000000007</v>
      </c>
      <c r="J47" s="186"/>
      <c r="K47" s="187"/>
      <c r="L47" s="187"/>
      <c r="M47" s="295"/>
      <c r="N47" s="296"/>
      <c r="O47" s="296"/>
      <c r="P47" s="189"/>
      <c r="Q47" s="188">
        <f>+Sklop1[[#This Row],[cena/enota brez DDV v EUR]]*Sklop1[[#This Row],[Stopnja DDV (%)]]</f>
        <v>0</v>
      </c>
      <c r="R47" s="188">
        <f>+Sklop1[[#This Row],[cena/enota brez DDV v EUR]]+Sklop1[[#This Row],[Davek (EUR)]]</f>
        <v>0</v>
      </c>
      <c r="S47" s="188">
        <f>+Sklop1[[#This Row],[cena/enota brez DDV v EUR]]*Sklop1[[#This Row],[Okvirna količina]]</f>
        <v>0</v>
      </c>
      <c r="T47" s="190">
        <f>+Sklop1[[#This Row],[Končna cena/enoto mere (EUR) z DDV]]*Sklop1[[#This Row],[Okvirna količina]]</f>
        <v>0</v>
      </c>
      <c r="U47" s="191"/>
    </row>
    <row r="48" spans="1:23" ht="24">
      <c r="A48" s="273" t="s">
        <v>35</v>
      </c>
      <c r="B48" s="276" t="s">
        <v>302</v>
      </c>
      <c r="C48" s="286">
        <v>140</v>
      </c>
      <c r="D48" s="277" t="s">
        <v>159</v>
      </c>
      <c r="E48" s="278" t="s">
        <v>841</v>
      </c>
      <c r="F48" s="279">
        <v>400</v>
      </c>
      <c r="G48" s="279" t="s">
        <v>0</v>
      </c>
      <c r="H48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8" s="185">
        <f>IF(Sklop1[[#This Row],[ZAHTEVANA SHEMA KAKOVOSTI]]&lt;&gt;"",Sklop1[[#This Row],[Preračunana masa/volumen/kos na enoto kg]],"")</f>
        <v>56.000000000000007</v>
      </c>
      <c r="J48" s="186"/>
      <c r="K48" s="187"/>
      <c r="L48" s="187"/>
      <c r="M48" s="295"/>
      <c r="N48" s="296"/>
      <c r="O48" s="296"/>
      <c r="P48" s="189"/>
      <c r="Q48" s="188">
        <f>+Sklop1[[#This Row],[cena/enota brez DDV v EUR]]*Sklop1[[#This Row],[Stopnja DDV (%)]]</f>
        <v>0</v>
      </c>
      <c r="R48" s="188">
        <f>+Sklop1[[#This Row],[cena/enota brez DDV v EUR]]+Sklop1[[#This Row],[Davek (EUR)]]</f>
        <v>0</v>
      </c>
      <c r="S48" s="188">
        <f>+Sklop1[[#This Row],[cena/enota brez DDV v EUR]]*Sklop1[[#This Row],[Okvirna količina]]</f>
        <v>0</v>
      </c>
      <c r="T48" s="190">
        <f>+Sklop1[[#This Row],[Končna cena/enoto mere (EUR) z DDV]]*Sklop1[[#This Row],[Okvirna količina]]</f>
        <v>0</v>
      </c>
      <c r="U48" s="191"/>
    </row>
    <row r="49" spans="1:22" ht="24">
      <c r="A49" s="273" t="s">
        <v>36</v>
      </c>
      <c r="B49" s="276" t="s">
        <v>303</v>
      </c>
      <c r="C49" s="286">
        <v>140</v>
      </c>
      <c r="D49" s="277" t="s">
        <v>159</v>
      </c>
      <c r="E49" s="278" t="s">
        <v>841</v>
      </c>
      <c r="F49" s="279">
        <v>300</v>
      </c>
      <c r="G49" s="279" t="s">
        <v>0</v>
      </c>
      <c r="H49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9" s="185">
        <f>IF(Sklop1[[#This Row],[ZAHTEVANA SHEMA KAKOVOSTI]]&lt;&gt;"",Sklop1[[#This Row],[Preračunana masa/volumen/kos na enoto kg]],"")</f>
        <v>42.000000000000007</v>
      </c>
      <c r="J49" s="186"/>
      <c r="K49" s="187"/>
      <c r="L49" s="187"/>
      <c r="M49" s="295"/>
      <c r="N49" s="296"/>
      <c r="O49" s="296"/>
      <c r="P49" s="189"/>
      <c r="Q49" s="188">
        <f>+Sklop1[[#This Row],[cena/enota brez DDV v EUR]]*Sklop1[[#This Row],[Stopnja DDV (%)]]</f>
        <v>0</v>
      </c>
      <c r="R49" s="188">
        <f>+Sklop1[[#This Row],[cena/enota brez DDV v EUR]]+Sklop1[[#This Row],[Davek (EUR)]]</f>
        <v>0</v>
      </c>
      <c r="S49" s="188">
        <f>+Sklop1[[#This Row],[cena/enota brez DDV v EUR]]*Sklop1[[#This Row],[Okvirna količina]]</f>
        <v>0</v>
      </c>
      <c r="T49" s="190">
        <f>+Sklop1[[#This Row],[Končna cena/enoto mere (EUR) z DDV]]*Sklop1[[#This Row],[Okvirna količina]]</f>
        <v>0</v>
      </c>
      <c r="U49" s="191"/>
    </row>
    <row r="50" spans="1:22">
      <c r="A50" s="273" t="s">
        <v>37</v>
      </c>
      <c r="B50" s="276" t="s">
        <v>294</v>
      </c>
      <c r="C50" s="277">
        <v>40</v>
      </c>
      <c r="D50" s="277" t="s">
        <v>159</v>
      </c>
      <c r="E50" s="278" t="s">
        <v>841</v>
      </c>
      <c r="F50" s="279">
        <v>1000</v>
      </c>
      <c r="G50" s="279" t="s">
        <v>0</v>
      </c>
      <c r="H50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0" s="185">
        <f>IF(Sklop1[[#This Row],[ZAHTEVANA SHEMA KAKOVOSTI]]&lt;&gt;"",Sklop1[[#This Row],[Preračunana masa/volumen/kos na enoto kg]],"")</f>
        <v>40</v>
      </c>
      <c r="J50" s="186"/>
      <c r="K50" s="187"/>
      <c r="L50" s="187"/>
      <c r="M50" s="295"/>
      <c r="N50" s="296"/>
      <c r="O50" s="296"/>
      <c r="P50" s="189"/>
      <c r="Q50" s="188">
        <f>+Sklop1[[#This Row],[cena/enota brez DDV v EUR]]*Sklop1[[#This Row],[Stopnja DDV (%)]]</f>
        <v>0</v>
      </c>
      <c r="R50" s="188">
        <f>+Sklop1[[#This Row],[cena/enota brez DDV v EUR]]+Sklop1[[#This Row],[Davek (EUR)]]</f>
        <v>0</v>
      </c>
      <c r="S50" s="188">
        <f>+Sklop1[[#This Row],[cena/enota brez DDV v EUR]]*Sklop1[[#This Row],[Okvirna količina]]</f>
        <v>0</v>
      </c>
      <c r="T50" s="190">
        <f>+Sklop1[[#This Row],[Končna cena/enoto mere (EUR) z DDV]]*Sklop1[[#This Row],[Okvirna količina]]</f>
        <v>0</v>
      </c>
      <c r="U50" s="191"/>
      <c r="V50" s="119"/>
    </row>
    <row r="51" spans="1:22">
      <c r="A51" s="273" t="s">
        <v>38</v>
      </c>
      <c r="B51" s="276" t="s">
        <v>315</v>
      </c>
      <c r="C51" s="286">
        <v>120</v>
      </c>
      <c r="D51" s="277" t="s">
        <v>842</v>
      </c>
      <c r="E51" s="278" t="s">
        <v>841</v>
      </c>
      <c r="F51" s="279">
        <v>3000</v>
      </c>
      <c r="G51" s="279" t="s">
        <v>0</v>
      </c>
      <c r="H51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51" s="185">
        <f>IF(Sklop1[[#This Row],[ZAHTEVANA SHEMA KAKOVOSTI]]&lt;&gt;"",Sklop1[[#This Row],[Preračunana masa/volumen/kos na enoto kg]],"")</f>
        <v>360</v>
      </c>
      <c r="J51" s="186"/>
      <c r="K51" s="187"/>
      <c r="L51" s="187"/>
      <c r="M51" s="295"/>
      <c r="N51" s="296"/>
      <c r="O51" s="296"/>
      <c r="P51" s="189"/>
      <c r="Q51" s="188">
        <f>+Sklop1[[#This Row],[cena/enota brez DDV v EUR]]*Sklop1[[#This Row],[Stopnja DDV (%)]]</f>
        <v>0</v>
      </c>
      <c r="R51" s="188">
        <f>+Sklop1[[#This Row],[cena/enota brez DDV v EUR]]+Sklop1[[#This Row],[Davek (EUR)]]</f>
        <v>0</v>
      </c>
      <c r="S51" s="188">
        <f>+Sklop1[[#This Row],[cena/enota brez DDV v EUR]]*Sklop1[[#This Row],[Okvirna količina]]</f>
        <v>0</v>
      </c>
      <c r="T51" s="190">
        <f>+Sklop1[[#This Row],[Končna cena/enoto mere (EUR) z DDV]]*Sklop1[[#This Row],[Okvirna količina]]</f>
        <v>0</v>
      </c>
      <c r="U51" s="191"/>
    </row>
    <row r="52" spans="1:22">
      <c r="A52" s="273" t="s">
        <v>39</v>
      </c>
      <c r="B52" s="276" t="s">
        <v>314</v>
      </c>
      <c r="C52" s="286">
        <v>115</v>
      </c>
      <c r="D52" s="277" t="s">
        <v>842</v>
      </c>
      <c r="E52" s="287"/>
      <c r="F52" s="279">
        <v>3000</v>
      </c>
      <c r="G52" s="279" t="s">
        <v>0</v>
      </c>
      <c r="H52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345</v>
      </c>
      <c r="I52" s="185" t="str">
        <f>IF(Sklop1[[#This Row],[ZAHTEVANA SHEMA KAKOVOSTI]]&lt;&gt;"",Sklop1[[#This Row],[Preračunana masa/volumen/kos na enoto kg]],"")</f>
        <v/>
      </c>
      <c r="J52" s="186"/>
      <c r="K52" s="187"/>
      <c r="L52" s="187"/>
      <c r="M52" s="295"/>
      <c r="N52" s="296"/>
      <c r="O52" s="296"/>
      <c r="P52" s="189"/>
      <c r="Q52" s="188">
        <f>+Sklop1[[#This Row],[cena/enota brez DDV v EUR]]*Sklop1[[#This Row],[Stopnja DDV (%)]]</f>
        <v>0</v>
      </c>
      <c r="R52" s="188">
        <f>+Sklop1[[#This Row],[cena/enota brez DDV v EUR]]+Sklop1[[#This Row],[Davek (EUR)]]</f>
        <v>0</v>
      </c>
      <c r="S52" s="188">
        <f>+Sklop1[[#This Row],[cena/enota brez DDV v EUR]]*Sklop1[[#This Row],[Okvirna količina]]</f>
        <v>0</v>
      </c>
      <c r="T52" s="190">
        <f>+Sklop1[[#This Row],[Končna cena/enoto mere (EUR) z DDV]]*Sklop1[[#This Row],[Okvirna količina]]</f>
        <v>0</v>
      </c>
      <c r="U52" s="191"/>
    </row>
    <row r="53" spans="1:22">
      <c r="A53" s="273" t="s">
        <v>40</v>
      </c>
      <c r="B53" s="289" t="s">
        <v>313</v>
      </c>
      <c r="C53" s="286">
        <v>150</v>
      </c>
      <c r="D53" s="277" t="s">
        <v>159</v>
      </c>
      <c r="E53" s="287"/>
      <c r="F53" s="279">
        <v>3000</v>
      </c>
      <c r="G53" s="279" t="s">
        <v>0</v>
      </c>
      <c r="H53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53" s="185" t="str">
        <f>IF(Sklop1[[#This Row],[ZAHTEVANA SHEMA KAKOVOSTI]]&lt;&gt;"",Sklop1[[#This Row],[Preračunana masa/volumen/kos na enoto kg]],"")</f>
        <v/>
      </c>
      <c r="J53" s="186"/>
      <c r="K53" s="187"/>
      <c r="L53" s="187"/>
      <c r="M53" s="295"/>
      <c r="N53" s="296"/>
      <c r="O53" s="296"/>
      <c r="P53" s="189"/>
      <c r="Q53" s="188">
        <f>+Sklop1[[#This Row],[cena/enota brez DDV v EUR]]*Sklop1[[#This Row],[Stopnja DDV (%)]]</f>
        <v>0</v>
      </c>
      <c r="R53" s="188">
        <f>+Sklop1[[#This Row],[cena/enota brez DDV v EUR]]+Sklop1[[#This Row],[Davek (EUR)]]</f>
        <v>0</v>
      </c>
      <c r="S53" s="188">
        <f>+Sklop1[[#This Row],[cena/enota brez DDV v EUR]]*Sklop1[[#This Row],[Okvirna količina]]</f>
        <v>0</v>
      </c>
      <c r="T53" s="190">
        <f>+Sklop1[[#This Row],[Končna cena/enoto mere (EUR) z DDV]]*Sklop1[[#This Row],[Okvirna količina]]</f>
        <v>0</v>
      </c>
      <c r="U53" s="191"/>
    </row>
    <row r="54" spans="1:22">
      <c r="A54" s="273" t="s">
        <v>41</v>
      </c>
      <c r="B54" s="289" t="s">
        <v>312</v>
      </c>
      <c r="C54" s="286">
        <v>125</v>
      </c>
      <c r="D54" s="277" t="s">
        <v>159</v>
      </c>
      <c r="E54" s="287"/>
      <c r="F54" s="279">
        <v>2700</v>
      </c>
      <c r="G54" s="279" t="s">
        <v>0</v>
      </c>
      <c r="H54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337.5</v>
      </c>
      <c r="I54" s="185" t="str">
        <f>IF(Sklop1[[#This Row],[ZAHTEVANA SHEMA KAKOVOSTI]]&lt;&gt;"",Sklop1[[#This Row],[Preračunana masa/volumen/kos na enoto kg]],"")</f>
        <v/>
      </c>
      <c r="J54" s="186"/>
      <c r="K54" s="187"/>
      <c r="L54" s="187"/>
      <c r="M54" s="295"/>
      <c r="N54" s="296"/>
      <c r="O54" s="296"/>
      <c r="P54" s="189"/>
      <c r="Q54" s="188">
        <f>+Sklop1[[#This Row],[cena/enota brez DDV v EUR]]*Sklop1[[#This Row],[Stopnja DDV (%)]]</f>
        <v>0</v>
      </c>
      <c r="R54" s="188">
        <f>+Sklop1[[#This Row],[cena/enota brez DDV v EUR]]+Sklop1[[#This Row],[Davek (EUR)]]</f>
        <v>0</v>
      </c>
      <c r="S54" s="188">
        <f>+Sklop1[[#This Row],[cena/enota brez DDV v EUR]]*Sklop1[[#This Row],[Okvirna količina]]</f>
        <v>0</v>
      </c>
      <c r="T54" s="190">
        <f>+Sklop1[[#This Row],[Končna cena/enoto mere (EUR) z DDV]]*Sklop1[[#This Row],[Okvirna količina]]</f>
        <v>0</v>
      </c>
      <c r="U54" s="191"/>
    </row>
    <row r="55" spans="1:22">
      <c r="A55" s="273" t="s">
        <v>42</v>
      </c>
      <c r="B55" s="289" t="s">
        <v>311</v>
      </c>
      <c r="C55" s="286">
        <v>125</v>
      </c>
      <c r="D55" s="277" t="s">
        <v>159</v>
      </c>
      <c r="E55" s="287"/>
      <c r="F55" s="279">
        <v>2700</v>
      </c>
      <c r="G55" s="279" t="s">
        <v>0</v>
      </c>
      <c r="H55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337.5</v>
      </c>
      <c r="I55" s="185" t="str">
        <f>IF(Sklop1[[#This Row],[ZAHTEVANA SHEMA KAKOVOSTI]]&lt;&gt;"",Sklop1[[#This Row],[Preračunana masa/volumen/kos na enoto kg]],"")</f>
        <v/>
      </c>
      <c r="J55" s="186"/>
      <c r="K55" s="187"/>
      <c r="L55" s="187"/>
      <c r="M55" s="295"/>
      <c r="N55" s="296"/>
      <c r="O55" s="296"/>
      <c r="P55" s="189"/>
      <c r="Q55" s="188">
        <f>+Sklop1[[#This Row],[cena/enota brez DDV v EUR]]*Sklop1[[#This Row],[Stopnja DDV (%)]]</f>
        <v>0</v>
      </c>
      <c r="R55" s="188">
        <f>+Sklop1[[#This Row],[cena/enota brez DDV v EUR]]+Sklop1[[#This Row],[Davek (EUR)]]</f>
        <v>0</v>
      </c>
      <c r="S55" s="188">
        <f>+Sklop1[[#This Row],[cena/enota brez DDV v EUR]]*Sklop1[[#This Row],[Okvirna količina]]</f>
        <v>0</v>
      </c>
      <c r="T55" s="190">
        <f>+Sklop1[[#This Row],[Končna cena/enoto mere (EUR) z DDV]]*Sklop1[[#This Row],[Okvirna količina]]</f>
        <v>0</v>
      </c>
      <c r="U55" s="191"/>
    </row>
    <row r="56" spans="1:22">
      <c r="A56" s="273" t="s">
        <v>43</v>
      </c>
      <c r="B56" s="285" t="s">
        <v>310</v>
      </c>
      <c r="C56" s="286">
        <v>1</v>
      </c>
      <c r="D56" s="277" t="s">
        <v>94</v>
      </c>
      <c r="E56" s="278" t="s">
        <v>841</v>
      </c>
      <c r="F56" s="298">
        <v>250</v>
      </c>
      <c r="G56" s="298" t="s">
        <v>94</v>
      </c>
      <c r="H56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56" s="185">
        <f>IF(Sklop1[[#This Row],[ZAHTEVANA SHEMA KAKOVOSTI]]&lt;&gt;"",Sklop1[[#This Row],[Preračunana masa/volumen/kos na enoto kg]],"")</f>
        <v>250</v>
      </c>
      <c r="J56" s="186"/>
      <c r="K56" s="187"/>
      <c r="L56" s="187"/>
      <c r="M56" s="295"/>
      <c r="N56" s="296"/>
      <c r="O56" s="296"/>
      <c r="P56" s="189"/>
      <c r="Q56" s="188">
        <f>+Sklop1[[#This Row],[cena/enota brez DDV v EUR]]*Sklop1[[#This Row],[Stopnja DDV (%)]]</f>
        <v>0</v>
      </c>
      <c r="R56" s="188">
        <f>+Sklop1[[#This Row],[cena/enota brez DDV v EUR]]+Sklop1[[#This Row],[Davek (EUR)]]</f>
        <v>0</v>
      </c>
      <c r="S56" s="188">
        <f>+Sklop1[[#This Row],[cena/enota brez DDV v EUR]]*Sklop1[[#This Row],[Okvirna količina]]</f>
        <v>0</v>
      </c>
      <c r="T56" s="190">
        <f>+Sklop1[[#This Row],[Končna cena/enoto mere (EUR) z DDV]]*Sklop1[[#This Row],[Okvirna količina]]</f>
        <v>0</v>
      </c>
      <c r="U56" s="191"/>
    </row>
    <row r="57" spans="1:22">
      <c r="A57" s="273" t="s">
        <v>44</v>
      </c>
      <c r="B57" s="285" t="s">
        <v>295</v>
      </c>
      <c r="C57" s="286">
        <v>180</v>
      </c>
      <c r="D57" s="277" t="s">
        <v>159</v>
      </c>
      <c r="E57" s="278" t="s">
        <v>841</v>
      </c>
      <c r="F57" s="298">
        <v>100</v>
      </c>
      <c r="G57" s="298" t="s">
        <v>0</v>
      </c>
      <c r="H57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7" s="185">
        <f>IF(Sklop1[[#This Row],[ZAHTEVANA SHEMA KAKOVOSTI]]&lt;&gt;"",Sklop1[[#This Row],[Preračunana masa/volumen/kos na enoto kg]],"")</f>
        <v>18</v>
      </c>
      <c r="J57" s="186"/>
      <c r="K57" s="187"/>
      <c r="L57" s="187"/>
      <c r="M57" s="295"/>
      <c r="N57" s="296"/>
      <c r="O57" s="296"/>
      <c r="P57" s="189"/>
      <c r="Q57" s="188">
        <f>+Sklop1[[#This Row],[cena/enota brez DDV v EUR]]*Sklop1[[#This Row],[Stopnja DDV (%)]]</f>
        <v>0</v>
      </c>
      <c r="R57" s="188">
        <f>+Sklop1[[#This Row],[cena/enota brez DDV v EUR]]+Sklop1[[#This Row],[Davek (EUR)]]</f>
        <v>0</v>
      </c>
      <c r="S57" s="188">
        <f>+Sklop1[[#This Row],[cena/enota brez DDV v EUR]]*Sklop1[[#This Row],[Okvirna količina]]</f>
        <v>0</v>
      </c>
      <c r="T57" s="190">
        <f>+Sklop1[[#This Row],[Končna cena/enoto mere (EUR) z DDV]]*Sklop1[[#This Row],[Okvirna količina]]</f>
        <v>0</v>
      </c>
      <c r="U57" s="191"/>
    </row>
    <row r="58" spans="1:22">
      <c r="A58" s="273" t="s">
        <v>49</v>
      </c>
      <c r="B58" s="285" t="s">
        <v>296</v>
      </c>
      <c r="C58" s="286">
        <v>180</v>
      </c>
      <c r="D58" s="277" t="s">
        <v>159</v>
      </c>
      <c r="E58" s="278" t="s">
        <v>841</v>
      </c>
      <c r="F58" s="298">
        <v>100</v>
      </c>
      <c r="G58" s="298" t="s">
        <v>0</v>
      </c>
      <c r="H58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8" s="185">
        <f>IF(Sklop1[[#This Row],[ZAHTEVANA SHEMA KAKOVOSTI]]&lt;&gt;"",Sklop1[[#This Row],[Preračunana masa/volumen/kos na enoto kg]],"")</f>
        <v>18</v>
      </c>
      <c r="J58" s="186"/>
      <c r="K58" s="187"/>
      <c r="L58" s="187"/>
      <c r="M58" s="295"/>
      <c r="N58" s="296"/>
      <c r="O58" s="296"/>
      <c r="P58" s="189"/>
      <c r="Q58" s="188">
        <f>+Sklop1[[#This Row],[cena/enota brez DDV v EUR]]*Sklop1[[#This Row],[Stopnja DDV (%)]]</f>
        <v>0</v>
      </c>
      <c r="R58" s="188">
        <f>+Sklop1[[#This Row],[cena/enota brez DDV v EUR]]+Sklop1[[#This Row],[Davek (EUR)]]</f>
        <v>0</v>
      </c>
      <c r="S58" s="188">
        <f>+Sklop1[[#This Row],[cena/enota brez DDV v EUR]]*Sklop1[[#This Row],[Okvirna količina]]</f>
        <v>0</v>
      </c>
      <c r="T58" s="190">
        <f>+Sklop1[[#This Row],[Končna cena/enoto mere (EUR) z DDV]]*Sklop1[[#This Row],[Okvirna količina]]</f>
        <v>0</v>
      </c>
      <c r="U58" s="191"/>
    </row>
    <row r="59" spans="1:22">
      <c r="A59" s="273" t="s">
        <v>45</v>
      </c>
      <c r="B59" s="285" t="s">
        <v>297</v>
      </c>
      <c r="C59" s="286">
        <v>370</v>
      </c>
      <c r="D59" s="277" t="s">
        <v>159</v>
      </c>
      <c r="E59" s="287"/>
      <c r="F59" s="298">
        <v>20</v>
      </c>
      <c r="G59" s="298" t="s">
        <v>0</v>
      </c>
      <c r="H59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7.4</v>
      </c>
      <c r="I59" s="185" t="str">
        <f>IF(Sklop1[[#This Row],[ZAHTEVANA SHEMA KAKOVOSTI]]&lt;&gt;"",Sklop1[[#This Row],[Preračunana masa/volumen/kos na enoto kg]],"")</f>
        <v/>
      </c>
      <c r="J59" s="186"/>
      <c r="K59" s="187"/>
      <c r="L59" s="187"/>
      <c r="M59" s="295"/>
      <c r="N59" s="296"/>
      <c r="O59" s="296"/>
      <c r="P59" s="189"/>
      <c r="Q59" s="188">
        <f>+Sklop1[[#This Row],[cena/enota brez DDV v EUR]]*Sklop1[[#This Row],[Stopnja DDV (%)]]</f>
        <v>0</v>
      </c>
      <c r="R59" s="188">
        <f>+Sklop1[[#This Row],[cena/enota brez DDV v EUR]]+Sklop1[[#This Row],[Davek (EUR)]]</f>
        <v>0</v>
      </c>
      <c r="S59" s="188">
        <f>+Sklop1[[#This Row],[cena/enota brez DDV v EUR]]*Sklop1[[#This Row],[Okvirna količina]]</f>
        <v>0</v>
      </c>
      <c r="T59" s="190">
        <f>+Sklop1[[#This Row],[Končna cena/enoto mere (EUR) z DDV]]*Sklop1[[#This Row],[Okvirna količina]]</f>
        <v>0</v>
      </c>
      <c r="U59" s="191"/>
    </row>
    <row r="60" spans="1:22">
      <c r="A60" s="273" t="s">
        <v>46</v>
      </c>
      <c r="B60" s="299" t="s">
        <v>298</v>
      </c>
      <c r="C60" s="286">
        <v>250</v>
      </c>
      <c r="D60" s="277" t="s">
        <v>159</v>
      </c>
      <c r="E60" s="287"/>
      <c r="F60" s="298">
        <v>4000</v>
      </c>
      <c r="G60" s="298" t="s">
        <v>0</v>
      </c>
      <c r="H60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60" s="185" t="str">
        <f>IF(Sklop1[[#This Row],[ZAHTEVANA SHEMA KAKOVOSTI]]&lt;&gt;"",Sklop1[[#This Row],[Preračunana masa/volumen/kos na enoto kg]],"")</f>
        <v/>
      </c>
      <c r="J60" s="186"/>
      <c r="K60" s="187"/>
      <c r="L60" s="187"/>
      <c r="M60" s="295"/>
      <c r="N60" s="296"/>
      <c r="O60" s="296"/>
      <c r="P60" s="189"/>
      <c r="Q60" s="188">
        <f>+Sklop1[[#This Row],[cena/enota brez DDV v EUR]]*Sklop1[[#This Row],[Stopnja DDV (%)]]</f>
        <v>0</v>
      </c>
      <c r="R60" s="188">
        <f>+Sklop1[[#This Row],[cena/enota brez DDV v EUR]]+Sklop1[[#This Row],[Davek (EUR)]]</f>
        <v>0</v>
      </c>
      <c r="S60" s="188">
        <f>+Sklop1[[#This Row],[cena/enota brez DDV v EUR]]*Sklop1[[#This Row],[Okvirna količina]]</f>
        <v>0</v>
      </c>
      <c r="T60" s="190">
        <f>+Sklop1[[#This Row],[Končna cena/enoto mere (EUR) z DDV]]*Sklop1[[#This Row],[Okvirna količina]]</f>
        <v>0</v>
      </c>
      <c r="U60" s="191"/>
    </row>
    <row r="61" spans="1:22">
      <c r="A61" s="273" t="s">
        <v>50</v>
      </c>
      <c r="B61" s="299" t="s">
        <v>309</v>
      </c>
      <c r="C61" s="286">
        <v>150</v>
      </c>
      <c r="D61" s="277" t="s">
        <v>159</v>
      </c>
      <c r="E61" s="287"/>
      <c r="F61" s="298">
        <v>20</v>
      </c>
      <c r="G61" s="298" t="s">
        <v>0</v>
      </c>
      <c r="H61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61" s="185" t="str">
        <f>IF(Sklop1[[#This Row],[ZAHTEVANA SHEMA KAKOVOSTI]]&lt;&gt;"",Sklop1[[#This Row],[Preračunana masa/volumen/kos na enoto kg]],"")</f>
        <v/>
      </c>
      <c r="J61" s="186"/>
      <c r="K61" s="187"/>
      <c r="L61" s="187"/>
      <c r="M61" s="295"/>
      <c r="N61" s="296"/>
      <c r="O61" s="296"/>
      <c r="P61" s="189"/>
      <c r="Q61" s="188">
        <f>+Sklop1[[#This Row],[cena/enota brez DDV v EUR]]*Sklop1[[#This Row],[Stopnja DDV (%)]]</f>
        <v>0</v>
      </c>
      <c r="R61" s="188">
        <f>+Sklop1[[#This Row],[cena/enota brez DDV v EUR]]+Sklop1[[#This Row],[Davek (EUR)]]</f>
        <v>0</v>
      </c>
      <c r="S61" s="188">
        <f>+Sklop1[[#This Row],[cena/enota brez DDV v EUR]]*Sklop1[[#This Row],[Okvirna količina]]</f>
        <v>0</v>
      </c>
      <c r="T61" s="190">
        <f>+Sklop1[[#This Row],[Končna cena/enoto mere (EUR) z DDV]]*Sklop1[[#This Row],[Okvirna količina]]</f>
        <v>0</v>
      </c>
      <c r="U61" s="191"/>
    </row>
    <row r="62" spans="1:22">
      <c r="A62" s="273" t="s">
        <v>51</v>
      </c>
      <c r="B62" s="299" t="s">
        <v>308</v>
      </c>
      <c r="C62" s="286">
        <v>150</v>
      </c>
      <c r="D62" s="277" t="s">
        <v>159</v>
      </c>
      <c r="E62" s="287"/>
      <c r="F62" s="298">
        <v>10</v>
      </c>
      <c r="G62" s="298" t="s">
        <v>0</v>
      </c>
      <c r="H62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62" s="185" t="str">
        <f>IF(Sklop1[[#This Row],[ZAHTEVANA SHEMA KAKOVOSTI]]&lt;&gt;"",Sklop1[[#This Row],[Preračunana masa/volumen/kos na enoto kg]],"")</f>
        <v/>
      </c>
      <c r="J62" s="186"/>
      <c r="K62" s="187"/>
      <c r="L62" s="187"/>
      <c r="M62" s="295"/>
      <c r="N62" s="296"/>
      <c r="O62" s="296"/>
      <c r="P62" s="189"/>
      <c r="Q62" s="188">
        <f>+Sklop1[[#This Row],[cena/enota brez DDV v EUR]]*Sklop1[[#This Row],[Stopnja DDV (%)]]</f>
        <v>0</v>
      </c>
      <c r="R62" s="188">
        <f>+Sklop1[[#This Row],[cena/enota brez DDV v EUR]]+Sklop1[[#This Row],[Davek (EUR)]]</f>
        <v>0</v>
      </c>
      <c r="S62" s="188">
        <f>+Sklop1[[#This Row],[cena/enota brez DDV v EUR]]*Sklop1[[#This Row],[Okvirna količina]]</f>
        <v>0</v>
      </c>
      <c r="T62" s="190">
        <f>+Sklop1[[#This Row],[Končna cena/enoto mere (EUR) z DDV]]*Sklop1[[#This Row],[Okvirna količina]]</f>
        <v>0</v>
      </c>
      <c r="U62" s="191"/>
    </row>
    <row r="63" spans="1:22">
      <c r="A63" s="273" t="s">
        <v>47</v>
      </c>
      <c r="B63" s="299" t="s">
        <v>905</v>
      </c>
      <c r="C63" s="286">
        <v>1</v>
      </c>
      <c r="D63" s="277" t="s">
        <v>94</v>
      </c>
      <c r="E63" s="616" t="s">
        <v>841</v>
      </c>
      <c r="F63" s="298">
        <v>150</v>
      </c>
      <c r="G63" s="298" t="s">
        <v>94</v>
      </c>
      <c r="H63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63" s="185">
        <f>IF(Sklop1[[#This Row],[ZAHTEVANA SHEMA KAKOVOSTI]]&lt;&gt;"",Sklop1[[#This Row],[Preračunana masa/volumen/kos na enoto kg]],"")</f>
        <v>150</v>
      </c>
      <c r="J63" s="186"/>
      <c r="K63" s="187"/>
      <c r="L63" s="187"/>
      <c r="M63" s="295"/>
      <c r="N63" s="296"/>
      <c r="O63" s="296"/>
      <c r="P63" s="189"/>
      <c r="Q63" s="188">
        <f>+Sklop1[[#This Row],[cena/enota brez DDV v EUR]]*Sklop1[[#This Row],[Stopnja DDV (%)]]</f>
        <v>0</v>
      </c>
      <c r="R63" s="188">
        <f>+Sklop1[[#This Row],[cena/enota brez DDV v EUR]]+Sklop1[[#This Row],[Davek (EUR)]]</f>
        <v>0</v>
      </c>
      <c r="S63" s="188">
        <f>+Sklop1[[#This Row],[cena/enota brez DDV v EUR]]*Sklop1[[#This Row],[Okvirna količina]]</f>
        <v>0</v>
      </c>
      <c r="T63" s="190">
        <f>+Sklop1[[#This Row],[Končna cena/enoto mere (EUR) z DDV]]*Sklop1[[#This Row],[Okvirna količina]]</f>
        <v>0</v>
      </c>
      <c r="U63" s="191"/>
    </row>
    <row r="64" spans="1:22">
      <c r="A64" s="273" t="s">
        <v>52</v>
      </c>
      <c r="B64" s="299" t="s">
        <v>906</v>
      </c>
      <c r="C64" s="286">
        <v>1</v>
      </c>
      <c r="D64" s="277" t="s">
        <v>94</v>
      </c>
      <c r="E64" s="616" t="s">
        <v>841</v>
      </c>
      <c r="F64" s="298">
        <v>200</v>
      </c>
      <c r="G64" s="298" t="s">
        <v>94</v>
      </c>
      <c r="H64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4" s="185">
        <f>IF(Sklop1[[#This Row],[ZAHTEVANA SHEMA KAKOVOSTI]]&lt;&gt;"",Sklop1[[#This Row],[Preračunana masa/volumen/kos na enoto kg]],"")</f>
        <v>200</v>
      </c>
      <c r="J64" s="186"/>
      <c r="K64" s="187"/>
      <c r="L64" s="187"/>
      <c r="M64" s="295"/>
      <c r="N64" s="296"/>
      <c r="O64" s="296"/>
      <c r="P64" s="189"/>
      <c r="Q64" s="188">
        <f>+Sklop1[[#This Row],[cena/enota brez DDV v EUR]]*Sklop1[[#This Row],[Stopnja DDV (%)]]</f>
        <v>0</v>
      </c>
      <c r="R64" s="188">
        <f>+Sklop1[[#This Row],[cena/enota brez DDV v EUR]]+Sklop1[[#This Row],[Davek (EUR)]]</f>
        <v>0</v>
      </c>
      <c r="S64" s="188">
        <f>+Sklop1[[#This Row],[cena/enota brez DDV v EUR]]*Sklop1[[#This Row],[Okvirna količina]]</f>
        <v>0</v>
      </c>
      <c r="T64" s="190">
        <f>+Sklop1[[#This Row],[Končna cena/enoto mere (EUR) z DDV]]*Sklop1[[#This Row],[Okvirna količina]]</f>
        <v>0</v>
      </c>
      <c r="U64" s="191"/>
    </row>
    <row r="65" spans="1:22" ht="24">
      <c r="A65" s="273" t="s">
        <v>48</v>
      </c>
      <c r="B65" s="299" t="s">
        <v>307</v>
      </c>
      <c r="C65" s="286">
        <v>150</v>
      </c>
      <c r="D65" s="277" t="s">
        <v>159</v>
      </c>
      <c r="E65" s="278"/>
      <c r="F65" s="298">
        <v>200</v>
      </c>
      <c r="G65" s="298" t="s">
        <v>0</v>
      </c>
      <c r="H65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5" s="185" t="str">
        <f>IF(Sklop1[[#This Row],[ZAHTEVANA SHEMA KAKOVOSTI]]&lt;&gt;"",Sklop1[[#This Row],[Preračunana masa/volumen/kos na enoto kg]],"")</f>
        <v/>
      </c>
      <c r="J65" s="186"/>
      <c r="K65" s="187"/>
      <c r="L65" s="187"/>
      <c r="M65" s="295"/>
      <c r="N65" s="296"/>
      <c r="O65" s="296"/>
      <c r="P65" s="189"/>
      <c r="Q65" s="188">
        <f>+Sklop1[[#This Row],[cena/enota brez DDV v EUR]]*Sklop1[[#This Row],[Stopnja DDV (%)]]</f>
        <v>0</v>
      </c>
      <c r="R65" s="188">
        <f>+Sklop1[[#This Row],[cena/enota brez DDV v EUR]]+Sklop1[[#This Row],[Davek (EUR)]]</f>
        <v>0</v>
      </c>
      <c r="S65" s="188">
        <f>+Sklop1[[#This Row],[cena/enota brez DDV v EUR]]*Sklop1[[#This Row],[Okvirna količina]]</f>
        <v>0</v>
      </c>
      <c r="T65" s="190">
        <f>+Sklop1[[#This Row],[Končna cena/enoto mere (EUR) z DDV]]*Sklop1[[#This Row],[Okvirna količina]]</f>
        <v>0</v>
      </c>
      <c r="U65" s="191"/>
    </row>
    <row r="66" spans="1:22" ht="24">
      <c r="A66" s="617" t="s">
        <v>53</v>
      </c>
      <c r="B66" s="618" t="s">
        <v>306</v>
      </c>
      <c r="C66" s="619" t="s">
        <v>1038</v>
      </c>
      <c r="D66" s="277"/>
      <c r="E66" s="287"/>
      <c r="F66" s="298"/>
      <c r="G66" s="298"/>
      <c r="H66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66" s="185" t="str">
        <f>IF(Sklop1[[#This Row],[ZAHTEVANA SHEMA KAKOVOSTI]]&lt;&gt;"",Sklop1[[#This Row],[Preračunana masa/volumen/kos na enoto kg]],"")</f>
        <v/>
      </c>
      <c r="J66" s="186"/>
      <c r="K66" s="187"/>
      <c r="L66" s="187"/>
      <c r="M66" s="295"/>
      <c r="N66" s="296"/>
      <c r="O66" s="296"/>
      <c r="P66" s="189"/>
      <c r="Q66" s="188">
        <f>+Sklop1[[#This Row],[cena/enota brez DDV v EUR]]*Sklop1[[#This Row],[Stopnja DDV (%)]]</f>
        <v>0</v>
      </c>
      <c r="R66" s="188">
        <f>+Sklop1[[#This Row],[cena/enota brez DDV v EUR]]+Sklop1[[#This Row],[Davek (EUR)]]</f>
        <v>0</v>
      </c>
      <c r="S66" s="188">
        <f>+Sklop1[[#This Row],[cena/enota brez DDV v EUR]]*Sklop1[[#This Row],[Okvirna količina]]</f>
        <v>0</v>
      </c>
      <c r="T66" s="190">
        <f>+Sklop1[[#This Row],[Končna cena/enoto mere (EUR) z DDV]]*Sklop1[[#This Row],[Okvirna količina]]</f>
        <v>0</v>
      </c>
      <c r="U66" s="191"/>
    </row>
    <row r="67" spans="1:22" ht="24">
      <c r="A67" s="617" t="s">
        <v>54</v>
      </c>
      <c r="B67" s="618" t="s">
        <v>305</v>
      </c>
      <c r="C67" s="619" t="s">
        <v>1038</v>
      </c>
      <c r="D67" s="277"/>
      <c r="E67" s="287"/>
      <c r="F67" s="298"/>
      <c r="G67" s="298"/>
      <c r="H67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67" s="185" t="str">
        <f>IF(Sklop1[[#This Row],[ZAHTEVANA SHEMA KAKOVOSTI]]&lt;&gt;"",Sklop1[[#This Row],[Preračunana masa/volumen/kos na enoto kg]],"")</f>
        <v/>
      </c>
      <c r="J67" s="186"/>
      <c r="K67" s="187"/>
      <c r="L67" s="187"/>
      <c r="M67" s="295"/>
      <c r="N67" s="296"/>
      <c r="O67" s="296"/>
      <c r="P67" s="189"/>
      <c r="Q67" s="188">
        <f>+Sklop1[[#This Row],[cena/enota brez DDV v EUR]]*Sklop1[[#This Row],[Stopnja DDV (%)]]</f>
        <v>0</v>
      </c>
      <c r="R67" s="188">
        <f>+Sklop1[[#This Row],[cena/enota brez DDV v EUR]]+Sklop1[[#This Row],[Davek (EUR)]]</f>
        <v>0</v>
      </c>
      <c r="S67" s="188">
        <f>+Sklop1[[#This Row],[cena/enota brez DDV v EUR]]*Sklop1[[#This Row],[Okvirna količina]]</f>
        <v>0</v>
      </c>
      <c r="T67" s="190">
        <f>+Sklop1[[#This Row],[Končna cena/enoto mere (EUR) z DDV]]*Sklop1[[#This Row],[Okvirna količina]]</f>
        <v>0</v>
      </c>
      <c r="U67" s="191"/>
    </row>
    <row r="68" spans="1:22">
      <c r="A68" s="273" t="s">
        <v>55</v>
      </c>
      <c r="B68" s="299" t="s">
        <v>304</v>
      </c>
      <c r="C68" s="286">
        <v>250</v>
      </c>
      <c r="D68" s="277" t="s">
        <v>159</v>
      </c>
      <c r="E68" s="287"/>
      <c r="F68" s="298">
        <v>150</v>
      </c>
      <c r="G68" s="298" t="s">
        <v>1</v>
      </c>
      <c r="H68" s="2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68" s="185" t="str">
        <f>IF(Sklop1[[#This Row],[ZAHTEVANA SHEMA KAKOVOSTI]]&lt;&gt;"",Sklop1[[#This Row],[Preračunana masa/volumen/kos na enoto kg]],"")</f>
        <v/>
      </c>
      <c r="J68" s="186"/>
      <c r="K68" s="187"/>
      <c r="L68" s="187"/>
      <c r="M68" s="295"/>
      <c r="N68" s="296"/>
      <c r="O68" s="296"/>
      <c r="P68" s="189"/>
      <c r="Q68" s="188">
        <f>+Sklop1[[#This Row],[cena/enota brez DDV v EUR]]*Sklop1[[#This Row],[Stopnja DDV (%)]]</f>
        <v>0</v>
      </c>
      <c r="R68" s="188">
        <f>+Sklop1[[#This Row],[cena/enota brez DDV v EUR]]+Sklop1[[#This Row],[Davek (EUR)]]</f>
        <v>0</v>
      </c>
      <c r="S68" s="188">
        <f>+Sklop1[[#This Row],[cena/enota brez DDV v EUR]]*Sklop1[[#This Row],[Okvirna količina]]</f>
        <v>0</v>
      </c>
      <c r="T68" s="190">
        <f>+Sklop1[[#This Row],[Končna cena/enoto mere (EUR) z DDV]]*Sklop1[[#This Row],[Okvirna količina]]</f>
        <v>0</v>
      </c>
      <c r="U68" s="191"/>
    </row>
    <row r="69" spans="1:22" s="20" customFormat="1">
      <c r="A69" s="401" t="s">
        <v>182</v>
      </c>
      <c r="B69" s="402"/>
      <c r="C69" s="403"/>
      <c r="D69" s="403"/>
      <c r="E69" s="404"/>
      <c r="F69" s="405"/>
      <c r="G69" s="406"/>
      <c r="H69" s="407">
        <f>SUBTOTAL(109,Sklop1[Preračunana masa/volumen/kos na enoto kg])</f>
        <v>22169.4</v>
      </c>
      <c r="I69" s="408">
        <f>SUBTOTAL(109,Sklop1[Živila iz shem kakovosti (kg)])</f>
        <v>16135</v>
      </c>
      <c r="J69" s="409"/>
      <c r="K69" s="410"/>
      <c r="L69" s="410"/>
      <c r="M69" s="411"/>
      <c r="N69" s="412"/>
      <c r="O69" s="412"/>
      <c r="P69" s="412"/>
      <c r="Q69" s="413"/>
      <c r="R69" s="409"/>
      <c r="S69" s="413">
        <f>SUBTOTAL(109,Sklop1[Vrednost za okvirno količino (EUR) brez DDV])</f>
        <v>0</v>
      </c>
      <c r="T69" s="413">
        <f>SUBTOTAL(109,Sklop1[Vrednost za okvirno količino (EUR) z DDV])</f>
        <v>0</v>
      </c>
      <c r="U69" s="414">
        <f>SUBTOTAL(103,Sklop1[Shema kakovosti
(nacionalne, evropske)
])</f>
        <v>0</v>
      </c>
      <c r="V69" s="13"/>
    </row>
    <row r="70" spans="1:22" s="457" customFormat="1">
      <c r="A70" s="444"/>
      <c r="B70" s="445"/>
      <c r="C70" s="446"/>
      <c r="D70" s="446"/>
      <c r="E70" s="447"/>
      <c r="F70" s="448"/>
      <c r="G70" s="449"/>
      <c r="H70" s="450"/>
      <c r="I70" s="450"/>
      <c r="J70" s="448"/>
      <c r="K70" s="451"/>
      <c r="L70" s="451"/>
      <c r="M70" s="452"/>
      <c r="N70" s="453"/>
      <c r="O70" s="453"/>
      <c r="P70" s="453"/>
      <c r="Q70" s="454"/>
      <c r="R70" s="448"/>
      <c r="S70" s="454"/>
      <c r="T70" s="454"/>
      <c r="U70" s="455"/>
      <c r="V70" s="456"/>
    </row>
    <row r="71" spans="1:22" s="20" customFormat="1">
      <c r="A71" s="50" t="s">
        <v>178</v>
      </c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50"/>
      <c r="R71" s="50"/>
      <c r="S71" s="50"/>
      <c r="T71" s="50"/>
      <c r="U71" s="71"/>
      <c r="V71" s="13"/>
    </row>
    <row r="72" spans="1:22" s="20" customFormat="1">
      <c r="A72" s="13" t="s">
        <v>180</v>
      </c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04" t="s">
        <v>251</v>
      </c>
      <c r="B73" s="19"/>
      <c r="C73" s="29"/>
      <c r="D73" s="29"/>
      <c r="E73" s="107"/>
      <c r="F73" s="71"/>
      <c r="G73" s="71"/>
      <c r="H73" s="31"/>
      <c r="I73" s="31"/>
      <c r="J73" s="31"/>
      <c r="K73" s="31"/>
      <c r="L73" s="57"/>
      <c r="M73" s="57"/>
      <c r="N73" s="31"/>
      <c r="O73" s="31"/>
      <c r="P73" s="31"/>
      <c r="Q73" s="31"/>
      <c r="R73" s="31"/>
      <c r="S73" s="13"/>
      <c r="T73" s="13"/>
      <c r="U73" s="71"/>
      <c r="V73" s="13"/>
    </row>
    <row r="74" spans="1:22" s="20" customFormat="1">
      <c r="A74" s="660" t="s">
        <v>239</v>
      </c>
      <c r="B74" s="660"/>
      <c r="C74" s="660"/>
      <c r="D74" s="660"/>
      <c r="E74" s="660"/>
      <c r="F74" s="660"/>
      <c r="G74" s="660"/>
      <c r="H74" s="660"/>
      <c r="I74" s="660"/>
      <c r="J74" s="660"/>
      <c r="K74" s="660"/>
      <c r="L74" s="660"/>
      <c r="M74" s="57"/>
      <c r="N74" s="31"/>
      <c r="O74" s="31"/>
      <c r="P74" s="31"/>
      <c r="Q74" s="31"/>
      <c r="R74" s="31"/>
      <c r="S74" s="13"/>
      <c r="T74" s="13"/>
      <c r="U74" s="71"/>
      <c r="V74" s="13"/>
    </row>
    <row r="75" spans="1:22" s="20" customFormat="1">
      <c r="A75" s="661" t="s">
        <v>244</v>
      </c>
      <c r="B75" s="661"/>
      <c r="C75" s="661"/>
      <c r="D75" s="661"/>
      <c r="E75" s="661"/>
      <c r="F75" s="661"/>
      <c r="G75" s="661"/>
      <c r="H75" s="661"/>
      <c r="I75" s="661"/>
      <c r="J75" s="661"/>
      <c r="K75" s="661"/>
      <c r="L75" s="661"/>
      <c r="M75" s="13"/>
      <c r="N75" s="31"/>
      <c r="O75" s="31"/>
      <c r="P75" s="31"/>
      <c r="Q75" s="31"/>
      <c r="R75" s="31"/>
      <c r="S75" s="13"/>
      <c r="T75" s="13"/>
      <c r="U75" s="71"/>
      <c r="V75" s="13"/>
    </row>
    <row r="76" spans="1:22" s="20" customFormat="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13"/>
      <c r="N76" s="31"/>
      <c r="O76" s="31"/>
      <c r="P76" s="31"/>
      <c r="Q76" s="31"/>
      <c r="R76" s="31"/>
      <c r="S76" s="13"/>
      <c r="T76" s="13"/>
      <c r="U76" s="71"/>
      <c r="V76" s="13"/>
    </row>
    <row r="77" spans="1:22" s="20" customFormat="1">
      <c r="A77" s="104" t="s">
        <v>66</v>
      </c>
      <c r="B77" s="19"/>
      <c r="C77" s="29"/>
      <c r="D77" s="29"/>
      <c r="E77" s="107"/>
      <c r="F77" s="71"/>
      <c r="G77" s="71" t="s">
        <v>67</v>
      </c>
      <c r="H77" s="31"/>
      <c r="I77" s="31"/>
      <c r="J77" s="31"/>
      <c r="K77" s="31"/>
      <c r="L77" s="57"/>
      <c r="M77" s="57"/>
      <c r="N77" s="31"/>
      <c r="O77" s="31"/>
      <c r="P77" s="31"/>
      <c r="Q77" s="31" t="s">
        <v>68</v>
      </c>
      <c r="R77" s="31"/>
      <c r="S77" s="13"/>
      <c r="T77" s="13"/>
      <c r="U77" s="71"/>
      <c r="V77" s="13"/>
    </row>
    <row r="78" spans="1:22" s="20" customFormat="1" ht="15">
      <c r="A78" s="7"/>
      <c r="B78" s="5"/>
      <c r="C78" s="28"/>
      <c r="D78" s="28"/>
      <c r="E78" s="27"/>
      <c r="F78" s="8"/>
      <c r="G78" s="111"/>
      <c r="H78" s="9"/>
      <c r="I78" s="9"/>
      <c r="J78" s="9"/>
      <c r="K78" s="9"/>
      <c r="L78" s="22"/>
      <c r="M78" s="22"/>
      <c r="N78" s="9"/>
      <c r="O78" s="9"/>
      <c r="P78" s="9"/>
      <c r="Q78" s="9"/>
      <c r="R78" s="9"/>
      <c r="S78" s="4"/>
      <c r="T78" s="4"/>
      <c r="U78" s="8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>
      <c r="B279" s="18"/>
      <c r="C279" s="30"/>
      <c r="D279" s="30"/>
      <c r="E279" s="110"/>
    </row>
    <row r="280" spans="1:22">
      <c r="B280" s="18"/>
      <c r="C280" s="30"/>
      <c r="D280" s="30"/>
      <c r="E280" s="110"/>
    </row>
    <row r="281" spans="1:22">
      <c r="B281" s="18"/>
      <c r="C281" s="30"/>
      <c r="D281" s="30"/>
      <c r="E281" s="110"/>
    </row>
    <row r="282" spans="1:22">
      <c r="B282" s="18"/>
      <c r="C282" s="30"/>
      <c r="D282" s="30"/>
      <c r="E282" s="110"/>
    </row>
    <row r="283" spans="1:22">
      <c r="B283" s="18"/>
      <c r="C283" s="30"/>
      <c r="D283" s="30"/>
      <c r="E283" s="110"/>
    </row>
    <row r="284" spans="1:22">
      <c r="B284" s="18"/>
      <c r="C284" s="30"/>
      <c r="D284" s="30"/>
      <c r="E284" s="110"/>
    </row>
    <row r="285" spans="1:22">
      <c r="B285" s="18"/>
      <c r="C285" s="30"/>
      <c r="D285" s="30"/>
      <c r="E285" s="110"/>
    </row>
    <row r="286" spans="1:22">
      <c r="B286" s="18"/>
      <c r="C286" s="30"/>
      <c r="D286" s="30"/>
      <c r="E286" s="110"/>
    </row>
    <row r="287" spans="1:22">
      <c r="B287" s="18"/>
      <c r="C287" s="30"/>
      <c r="D287" s="30"/>
      <c r="E287" s="110"/>
    </row>
    <row r="288" spans="1:22">
      <c r="B288" s="18"/>
      <c r="C288" s="30"/>
      <c r="D288" s="30"/>
      <c r="E288" s="110"/>
    </row>
    <row r="289" spans="2:5">
      <c r="B289" s="18"/>
      <c r="C289" s="30"/>
      <c r="D289" s="30"/>
      <c r="E289" s="110"/>
    </row>
    <row r="290" spans="2:5">
      <c r="B290" s="18"/>
      <c r="C290" s="30"/>
      <c r="D290" s="30"/>
      <c r="E290" s="110"/>
    </row>
    <row r="291" spans="2:5">
      <c r="B291" s="18"/>
      <c r="C291" s="30"/>
      <c r="D291" s="30"/>
      <c r="E291" s="110"/>
    </row>
    <row r="292" spans="2:5">
      <c r="B292" s="18"/>
      <c r="C292" s="30"/>
      <c r="D292" s="30"/>
      <c r="E292" s="110"/>
    </row>
    <row r="293" spans="2:5">
      <c r="B293" s="18"/>
      <c r="C293" s="30"/>
      <c r="D293" s="30"/>
      <c r="E293" s="110"/>
    </row>
    <row r="294" spans="2:5">
      <c r="B294" s="18"/>
      <c r="C294" s="30"/>
      <c r="D294" s="30"/>
      <c r="E294" s="110"/>
    </row>
    <row r="295" spans="2:5">
      <c r="B295" s="18"/>
      <c r="C295" s="30"/>
      <c r="D295" s="30"/>
      <c r="E295" s="110"/>
    </row>
    <row r="296" spans="2:5">
      <c r="B296" s="18"/>
      <c r="C296" s="30"/>
      <c r="D296" s="30"/>
      <c r="E296" s="110"/>
    </row>
    <row r="297" spans="2:5">
      <c r="B297" s="18"/>
      <c r="C297" s="30"/>
      <c r="D297" s="30"/>
      <c r="E297" s="110"/>
    </row>
    <row r="298" spans="2:5">
      <c r="B298" s="18"/>
      <c r="C298" s="30"/>
      <c r="D298" s="30"/>
      <c r="E298" s="110"/>
    </row>
    <row r="299" spans="2:5">
      <c r="B299" s="18"/>
      <c r="C299" s="30"/>
      <c r="D299" s="30"/>
      <c r="E299" s="110"/>
    </row>
    <row r="300" spans="2:5">
      <c r="B300" s="18"/>
      <c r="C300" s="30"/>
      <c r="D300" s="30"/>
      <c r="E300" s="110"/>
    </row>
    <row r="301" spans="2:5">
      <c r="B301" s="18"/>
      <c r="C301" s="30"/>
      <c r="D301" s="30"/>
      <c r="E301" s="110"/>
    </row>
  </sheetData>
  <sheetProtection insertRows="0" deleteRows="0"/>
  <protectedRanges>
    <protectedRange sqref="J1:P44 U1:U44 J46:P73 J77:P1048576 U77:U1048576 U46:U73" name="Obseg1"/>
    <protectedRange sqref="M74:P76 U74:U76" name="Obseg1_1"/>
    <protectedRange sqref="J74:L74" name="Obseg1_2"/>
    <protectedRange sqref="J75:L76" name="Obseg1_1_1"/>
  </protectedRanges>
  <mergeCells count="9">
    <mergeCell ref="A74:L74"/>
    <mergeCell ref="A75:L7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4"/>
  <sheetViews>
    <sheetView tabSelected="1" topLeftCell="A10" zoomScale="90" zoomScaleNormal="90" zoomScaleSheetLayoutView="100" workbookViewId="0">
      <selection activeCell="E51" sqref="E5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130</v>
      </c>
    </row>
    <row r="2" spans="1:21" ht="15">
      <c r="B2" s="53" t="s">
        <v>131</v>
      </c>
      <c r="C2" s="672" t="str">
        <f>+'prva stran'!B6</f>
        <v>OSNOVNA ŠOLA SREČKA KOSOVELA SEŽANA</v>
      </c>
      <c r="D2" s="673"/>
      <c r="E2" s="673"/>
      <c r="F2" s="673"/>
      <c r="G2" s="673"/>
      <c r="H2" s="673"/>
      <c r="I2" s="673"/>
      <c r="J2" s="673"/>
    </row>
    <row r="3" spans="1:21" ht="15">
      <c r="B3" s="53" t="s">
        <v>132</v>
      </c>
      <c r="C3" s="674" t="str">
        <f>+'prva stran'!B7</f>
        <v xml:space="preserve">Kosovelova ulica 6, 6210 Sežana				</v>
      </c>
      <c r="D3" s="675"/>
      <c r="E3" s="675"/>
      <c r="F3" s="675"/>
      <c r="G3" s="675"/>
      <c r="H3" s="675"/>
      <c r="I3" s="675"/>
      <c r="J3" s="675"/>
    </row>
    <row r="4" spans="1:21" ht="15">
      <c r="B4" s="72"/>
    </row>
    <row r="5" spans="1:21" ht="15">
      <c r="B5" s="52" t="s">
        <v>134</v>
      </c>
    </row>
    <row r="6" spans="1:21" s="4" customFormat="1" ht="17.25" customHeight="1">
      <c r="B6" s="54" t="s">
        <v>131</v>
      </c>
      <c r="C6" s="676">
        <f>+'prva stran'!B10</f>
        <v>0</v>
      </c>
      <c r="D6" s="677"/>
      <c r="E6" s="677"/>
      <c r="F6" s="677"/>
      <c r="G6" s="677"/>
      <c r="H6" s="677"/>
      <c r="I6" s="677"/>
      <c r="J6" s="677"/>
      <c r="K6" s="114"/>
      <c r="U6" s="8"/>
    </row>
    <row r="7" spans="1:21" s="4" customFormat="1" ht="17.25" customHeight="1">
      <c r="B7" s="54" t="s">
        <v>132</v>
      </c>
      <c r="C7" s="678">
        <f>+'prva stran'!B11</f>
        <v>0</v>
      </c>
      <c r="D7" s="679"/>
      <c r="E7" s="679"/>
      <c r="F7" s="679"/>
      <c r="G7" s="679"/>
      <c r="H7" s="679"/>
      <c r="I7" s="679"/>
      <c r="J7" s="679"/>
      <c r="K7" s="114"/>
      <c r="U7" s="8"/>
    </row>
    <row r="8" spans="1:21" s="4" customFormat="1" ht="17.25" customHeight="1">
      <c r="B8" s="54" t="s">
        <v>133</v>
      </c>
      <c r="C8" s="678">
        <f>+'prva stran'!B12</f>
        <v>0</v>
      </c>
      <c r="D8" s="679"/>
      <c r="E8" s="679"/>
      <c r="F8" s="679"/>
      <c r="G8" s="679"/>
      <c r="H8" s="679"/>
      <c r="I8" s="679"/>
      <c r="J8" s="679"/>
      <c r="K8" s="114"/>
      <c r="U8" s="8"/>
    </row>
    <row r="9" spans="1:21" s="4" customFormat="1" ht="17.25" customHeight="1">
      <c r="A9" s="11"/>
      <c r="B9" s="55" t="s">
        <v>135</v>
      </c>
      <c r="C9" s="680">
        <f>+'prva stran'!B13</f>
        <v>0</v>
      </c>
      <c r="D9" s="679"/>
      <c r="E9" s="679"/>
      <c r="F9" s="679"/>
      <c r="G9" s="679"/>
      <c r="H9" s="679"/>
      <c r="I9" s="679"/>
      <c r="J9" s="679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pred_rekapitulacija'!A15</f>
        <v>2.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662" t="str">
        <f>+'Ponudbeni pred_rekapitulacija'!B15</f>
        <v>MESO IN MESNI IZDELKI</v>
      </c>
      <c r="C13" s="662"/>
      <c r="D13" s="662"/>
      <c r="E13" s="662"/>
      <c r="F13" s="662"/>
      <c r="G13" s="662"/>
      <c r="H13" s="662"/>
      <c r="I13" s="662"/>
      <c r="J13" s="662"/>
      <c r="K13" s="662"/>
      <c r="U13" s="8"/>
    </row>
    <row r="14" spans="1:21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</row>
    <row r="16" spans="1:21" s="58" customFormat="1" ht="24">
      <c r="A16" s="205" t="s">
        <v>2</v>
      </c>
      <c r="B16" s="206" t="s">
        <v>849</v>
      </c>
      <c r="C16" s="82" t="s">
        <v>160</v>
      </c>
      <c r="D16" s="82" t="s">
        <v>1</v>
      </c>
      <c r="E16" s="108" t="s">
        <v>841</v>
      </c>
      <c r="F16" s="212">
        <v>300</v>
      </c>
      <c r="G16" s="226" t="s">
        <v>1</v>
      </c>
      <c r="H16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6" s="85">
        <f>IF(Sklop2[[#This Row],[ZAHTEVANA SHEMA KAKOVOSTI]]&lt;&gt;"",Sklop2[[#This Row],[Preračunana masa/volumen/kos na enoto kg]],"")</f>
        <v>300</v>
      </c>
      <c r="J16" s="94"/>
      <c r="K16" s="86"/>
      <c r="L16" s="86"/>
      <c r="M16" s="141" t="s">
        <v>160</v>
      </c>
      <c r="N16" s="88"/>
      <c r="O16" s="140" t="s">
        <v>160</v>
      </c>
      <c r="P16" s="97"/>
      <c r="Q16" s="88">
        <f>+Sklop2[[#This Row],[cena/enota brez DDV v EUR]]*Sklop2[[#This Row],[Stopnja DDV (%)]]</f>
        <v>0</v>
      </c>
      <c r="R16" s="166">
        <f>+Sklop2[[#This Row],[cena/enota brez DDV v EUR]]+Sklop2[[#This Row],[Davek (EUR)]]</f>
        <v>0</v>
      </c>
      <c r="S16" s="166">
        <f>+Sklop2[[#This Row],[cena/enota brez DDV v EUR]]*Sklop2[[#This Row],[Okvirna količina]]</f>
        <v>0</v>
      </c>
      <c r="T16" s="166">
        <f>+Sklop2[[#This Row],[Končna cena/enoto mere (EUR) z DDV]]*Sklop2[[#This Row],[Okvirna količina]]</f>
        <v>0</v>
      </c>
      <c r="U16" s="173"/>
    </row>
    <row r="17" spans="1:22" s="58" customFormat="1" ht="36">
      <c r="A17" s="205" t="s">
        <v>4</v>
      </c>
      <c r="B17" s="206" t="s">
        <v>850</v>
      </c>
      <c r="C17" s="82" t="s">
        <v>160</v>
      </c>
      <c r="D17" s="82" t="s">
        <v>1</v>
      </c>
      <c r="E17" s="108" t="s">
        <v>841</v>
      </c>
      <c r="F17" s="238">
        <v>2500</v>
      </c>
      <c r="G17" s="226" t="s">
        <v>1</v>
      </c>
      <c r="H17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I17" s="85">
        <f>IF(Sklop2[[#This Row],[ZAHTEVANA SHEMA KAKOVOSTI]]&lt;&gt;"",Sklop2[[#This Row],[Preračunana masa/volumen/kos na enoto kg]],"")</f>
        <v>2500</v>
      </c>
      <c r="J17" s="95"/>
      <c r="K17" s="90"/>
      <c r="L17" s="90"/>
      <c r="M17" s="141" t="s">
        <v>160</v>
      </c>
      <c r="N17" s="91"/>
      <c r="O17" s="140" t="s">
        <v>160</v>
      </c>
      <c r="P17" s="99"/>
      <c r="Q17" s="91">
        <f>+Sklop2[[#This Row],[cena/enota brez DDV v EUR]]*Sklop2[[#This Row],[Stopnja DDV (%)]]</f>
        <v>0</v>
      </c>
      <c r="R17" s="166">
        <f>+Sklop2[[#This Row],[cena/enota brez DDV v EUR]]+Sklop2[[#This Row],[Davek (EUR)]]</f>
        <v>0</v>
      </c>
      <c r="S17" s="166">
        <f>+Sklop2[[#This Row],[cena/enota brez DDV v EUR]]*Sklop2[[#This Row],[Okvirna količina]]</f>
        <v>0</v>
      </c>
      <c r="T17" s="166">
        <f>+Sklop2[[#This Row],[Končna cena/enoto mere (EUR) z DDV]]*Sklop2[[#This Row],[Okvirna količina]]</f>
        <v>0</v>
      </c>
      <c r="U17" s="173"/>
    </row>
    <row r="18" spans="1:22" s="58" customFormat="1" ht="24">
      <c r="A18" s="205" t="s">
        <v>5</v>
      </c>
      <c r="B18" s="206" t="s">
        <v>851</v>
      </c>
      <c r="C18" s="82" t="s">
        <v>160</v>
      </c>
      <c r="D18" s="82" t="s">
        <v>1</v>
      </c>
      <c r="E18" s="108" t="s">
        <v>841</v>
      </c>
      <c r="F18" s="213">
        <v>800</v>
      </c>
      <c r="G18" s="226" t="s">
        <v>1</v>
      </c>
      <c r="H18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8" s="85">
        <f>IF(Sklop2[[#This Row],[ZAHTEVANA SHEMA KAKOVOSTI]]&lt;&gt;"",Sklop2[[#This Row],[Preračunana masa/volumen/kos na enoto kg]],"")</f>
        <v>800</v>
      </c>
      <c r="J18" s="95"/>
      <c r="K18" s="90"/>
      <c r="L18" s="90"/>
      <c r="M18" s="141" t="s">
        <v>160</v>
      </c>
      <c r="N18" s="91"/>
      <c r="O18" s="140" t="s">
        <v>160</v>
      </c>
      <c r="P18" s="99"/>
      <c r="Q18" s="91">
        <f>+Sklop2[[#This Row],[cena/enota brez DDV v EUR]]*Sklop2[[#This Row],[Stopnja DDV (%)]]</f>
        <v>0</v>
      </c>
      <c r="R18" s="166">
        <f>+Sklop2[[#This Row],[cena/enota brez DDV v EUR]]+Sklop2[[#This Row],[Davek (EUR)]]</f>
        <v>0</v>
      </c>
      <c r="S18" s="166">
        <f>+Sklop2[[#This Row],[cena/enota brez DDV v EUR]]*Sklop2[[#This Row],[Okvirna količina]]</f>
        <v>0</v>
      </c>
      <c r="T18" s="166">
        <f>+Sklop2[[#This Row],[Končna cena/enoto mere (EUR) z DDV]]*Sklop2[[#This Row],[Okvirna količina]]</f>
        <v>0</v>
      </c>
      <c r="U18" s="173"/>
    </row>
    <row r="19" spans="1:22" s="58" customFormat="1" ht="12">
      <c r="A19" s="205" t="s">
        <v>6</v>
      </c>
      <c r="B19" s="206" t="s">
        <v>410</v>
      </c>
      <c r="C19" s="82" t="s">
        <v>160</v>
      </c>
      <c r="D19" s="82" t="s">
        <v>1</v>
      </c>
      <c r="E19" s="108"/>
      <c r="F19" s="213">
        <v>200</v>
      </c>
      <c r="G19" s="226" t="s">
        <v>1</v>
      </c>
      <c r="H19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85" t="str">
        <f>IF(Sklop2[[#This Row],[ZAHTEVANA SHEMA KAKOVOSTI]]&lt;&gt;"",Sklop2[[#This Row],[Preračunana masa/volumen/kos na enoto kg]],"")</f>
        <v/>
      </c>
      <c r="J19" s="95"/>
      <c r="K19" s="90"/>
      <c r="L19" s="90"/>
      <c r="M19" s="141" t="s">
        <v>160</v>
      </c>
      <c r="N19" s="91"/>
      <c r="O19" s="140" t="s">
        <v>160</v>
      </c>
      <c r="P19" s="99"/>
      <c r="Q19" s="91">
        <f>+Sklop2[[#This Row],[cena/enota brez DDV v EUR]]*Sklop2[[#This Row],[Stopnja DDV (%)]]</f>
        <v>0</v>
      </c>
      <c r="R19" s="166">
        <f>+Sklop2[[#This Row],[cena/enota brez DDV v EUR]]+Sklop2[[#This Row],[Davek (EUR)]]</f>
        <v>0</v>
      </c>
      <c r="S19" s="166">
        <f>+Sklop2[[#This Row],[cena/enota brez DDV v EUR]]*Sklop2[[#This Row],[Okvirna količina]]</f>
        <v>0</v>
      </c>
      <c r="T19" s="166">
        <f>+Sklop2[[#This Row],[Končna cena/enoto mere (EUR) z DDV]]*Sklop2[[#This Row],[Okvirna količina]]</f>
        <v>0</v>
      </c>
      <c r="U19" s="173"/>
    </row>
    <row r="20" spans="1:22" s="58" customFormat="1" ht="36">
      <c r="A20" s="205" t="s">
        <v>7</v>
      </c>
      <c r="B20" s="207" t="s">
        <v>843</v>
      </c>
      <c r="C20" s="82" t="s">
        <v>160</v>
      </c>
      <c r="D20" s="82" t="s">
        <v>1</v>
      </c>
      <c r="E20" s="108" t="s">
        <v>841</v>
      </c>
      <c r="F20" s="213">
        <v>300</v>
      </c>
      <c r="G20" s="226" t="s">
        <v>1</v>
      </c>
      <c r="H20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5">
        <f>IF(Sklop2[[#This Row],[ZAHTEVANA SHEMA KAKOVOSTI]]&lt;&gt;"",Sklop2[[#This Row],[Preračunana masa/volumen/kos na enoto kg]],"")</f>
        <v>300</v>
      </c>
      <c r="J20" s="95"/>
      <c r="K20" s="90"/>
      <c r="L20" s="90"/>
      <c r="M20" s="141" t="s">
        <v>160</v>
      </c>
      <c r="N20" s="91"/>
      <c r="O20" s="140" t="s">
        <v>160</v>
      </c>
      <c r="P20" s="99"/>
      <c r="Q20" s="91">
        <f>+Sklop2[[#This Row],[cena/enota brez DDV v EUR]]*Sklop2[[#This Row],[Stopnja DDV (%)]]</f>
        <v>0</v>
      </c>
      <c r="R20" s="166">
        <f>+Sklop2[[#This Row],[cena/enota brez DDV v EUR]]+Sklop2[[#This Row],[Davek (EUR)]]</f>
        <v>0</v>
      </c>
      <c r="S20" s="166">
        <f>+Sklop2[[#This Row],[cena/enota brez DDV v EUR]]*Sklop2[[#This Row],[Okvirna količina]]</f>
        <v>0</v>
      </c>
      <c r="T20" s="166">
        <f>+Sklop2[[#This Row],[Končna cena/enoto mere (EUR) z DDV]]*Sklop2[[#This Row],[Okvirna količina]]</f>
        <v>0</v>
      </c>
      <c r="U20" s="173"/>
    </row>
    <row r="21" spans="1:22" s="58" customFormat="1" ht="24">
      <c r="A21" s="205" t="s">
        <v>8</v>
      </c>
      <c r="B21" s="207" t="s">
        <v>411</v>
      </c>
      <c r="C21" s="82" t="s">
        <v>160</v>
      </c>
      <c r="D21" s="82" t="s">
        <v>1</v>
      </c>
      <c r="E21" s="108"/>
      <c r="F21" s="213">
        <v>200</v>
      </c>
      <c r="G21" s="226" t="s">
        <v>1</v>
      </c>
      <c r="H21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85" t="str">
        <f>IF(Sklop2[[#This Row],[ZAHTEVANA SHEMA KAKOVOSTI]]&lt;&gt;"",Sklop2[[#This Row],[Preračunana masa/volumen/kos na enoto kg]],"")</f>
        <v/>
      </c>
      <c r="J21" s="95"/>
      <c r="K21" s="90"/>
      <c r="L21" s="90"/>
      <c r="M21" s="141" t="s">
        <v>160</v>
      </c>
      <c r="N21" s="91"/>
      <c r="O21" s="140" t="s">
        <v>160</v>
      </c>
      <c r="P21" s="99"/>
      <c r="Q21" s="91">
        <f>+Sklop2[[#This Row],[cena/enota brez DDV v EUR]]*Sklop2[[#This Row],[Stopnja DDV (%)]]</f>
        <v>0</v>
      </c>
      <c r="R21" s="166">
        <f>+Sklop2[[#This Row],[cena/enota brez DDV v EUR]]+Sklop2[[#This Row],[Davek (EUR)]]</f>
        <v>0</v>
      </c>
      <c r="S21" s="166">
        <f>+Sklop2[[#This Row],[cena/enota brez DDV v EUR]]*Sklop2[[#This Row],[Okvirna količina]]</f>
        <v>0</v>
      </c>
      <c r="T21" s="166">
        <f>+Sklop2[[#This Row],[Končna cena/enoto mere (EUR) z DDV]]*Sklop2[[#This Row],[Okvirna količina]]</f>
        <v>0</v>
      </c>
      <c r="U21" s="173"/>
    </row>
    <row r="22" spans="1:22" s="58" customFormat="1" ht="36">
      <c r="A22" s="205" t="s">
        <v>9</v>
      </c>
      <c r="B22" s="207" t="s">
        <v>844</v>
      </c>
      <c r="C22" s="82" t="s">
        <v>160</v>
      </c>
      <c r="D22" s="82" t="s">
        <v>1</v>
      </c>
      <c r="E22" s="108" t="s">
        <v>841</v>
      </c>
      <c r="F22" s="213">
        <v>700</v>
      </c>
      <c r="G22" s="226" t="s">
        <v>1</v>
      </c>
      <c r="H22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2" s="85">
        <f>IF(Sklop2[[#This Row],[ZAHTEVANA SHEMA KAKOVOSTI]]&lt;&gt;"",Sklop2[[#This Row],[Preračunana masa/volumen/kos na enoto kg]],"")</f>
        <v>700</v>
      </c>
      <c r="J22" s="95"/>
      <c r="K22" s="90"/>
      <c r="L22" s="90"/>
      <c r="M22" s="141" t="s">
        <v>160</v>
      </c>
      <c r="N22" s="91"/>
      <c r="O22" s="140" t="s">
        <v>160</v>
      </c>
      <c r="P22" s="99"/>
      <c r="Q22" s="91">
        <f>+Sklop2[[#This Row],[cena/enota brez DDV v EUR]]*Sklop2[[#This Row],[Stopnja DDV (%)]]</f>
        <v>0</v>
      </c>
      <c r="R22" s="166">
        <f>+Sklop2[[#This Row],[cena/enota brez DDV v EUR]]+Sklop2[[#This Row],[Davek (EUR)]]</f>
        <v>0</v>
      </c>
      <c r="S22" s="166">
        <f>+Sklop2[[#This Row],[cena/enota brez DDV v EUR]]*Sklop2[[#This Row],[Okvirna količina]]</f>
        <v>0</v>
      </c>
      <c r="T22" s="166">
        <f>+Sklop2[[#This Row],[Končna cena/enoto mere (EUR) z DDV]]*Sklop2[[#This Row],[Okvirna količina]]</f>
        <v>0</v>
      </c>
      <c r="U22" s="173"/>
    </row>
    <row r="23" spans="1:22" s="58" customFormat="1" ht="12">
      <c r="A23" s="205" t="s">
        <v>10</v>
      </c>
      <c r="B23" s="207" t="s">
        <v>917</v>
      </c>
      <c r="C23" s="82" t="s">
        <v>160</v>
      </c>
      <c r="D23" s="82" t="s">
        <v>1</v>
      </c>
      <c r="E23" s="108"/>
      <c r="F23" s="213">
        <v>200</v>
      </c>
      <c r="G23" s="226" t="s">
        <v>1</v>
      </c>
      <c r="H23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85" t="str">
        <f>IF(Sklop2[[#This Row],[ZAHTEVANA SHEMA KAKOVOSTI]]&lt;&gt;"",Sklop2[[#This Row],[Preračunana masa/volumen/kos na enoto kg]],"")</f>
        <v/>
      </c>
      <c r="J23" s="95"/>
      <c r="K23" s="90"/>
      <c r="L23" s="90"/>
      <c r="M23" s="141" t="s">
        <v>160</v>
      </c>
      <c r="N23" s="91"/>
      <c r="O23" s="140" t="s">
        <v>160</v>
      </c>
      <c r="P23" s="99"/>
      <c r="Q23" s="91">
        <f>+Sklop2[[#This Row],[cena/enota brez DDV v EUR]]*Sklop2[[#This Row],[Stopnja DDV (%)]]</f>
        <v>0</v>
      </c>
      <c r="R23" s="166">
        <f>+Sklop2[[#This Row],[cena/enota brez DDV v EUR]]+Sklop2[[#This Row],[Davek (EUR)]]</f>
        <v>0</v>
      </c>
      <c r="S23" s="166">
        <f>+Sklop2[[#This Row],[cena/enota brez DDV v EUR]]*Sklop2[[#This Row],[Okvirna količina]]</f>
        <v>0</v>
      </c>
      <c r="T23" s="166">
        <f>+Sklop2[[#This Row],[Končna cena/enoto mere (EUR) z DDV]]*Sklop2[[#This Row],[Okvirna količina]]</f>
        <v>0</v>
      </c>
      <c r="U23" s="173"/>
    </row>
    <row r="24" spans="1:22" s="58" customFormat="1" ht="12">
      <c r="A24" s="205" t="s">
        <v>11</v>
      </c>
      <c r="B24" s="207" t="s">
        <v>412</v>
      </c>
      <c r="C24" s="82" t="s">
        <v>160</v>
      </c>
      <c r="D24" s="174" t="s">
        <v>1</v>
      </c>
      <c r="E24" s="168"/>
      <c r="F24" s="232">
        <v>500</v>
      </c>
      <c r="G24" s="233" t="s">
        <v>1</v>
      </c>
      <c r="H24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4" s="159" t="str">
        <f>IF(Sklop2[[#This Row],[ZAHTEVANA SHEMA KAKOVOSTI]]&lt;&gt;"",Sklop2[[#This Row],[Preračunana masa/volumen/kos na enoto kg]],"")</f>
        <v/>
      </c>
      <c r="J24" s="164"/>
      <c r="K24" s="163"/>
      <c r="L24" s="163"/>
      <c r="M24" s="141" t="s">
        <v>160</v>
      </c>
      <c r="N24" s="91"/>
      <c r="O24" s="140" t="s">
        <v>160</v>
      </c>
      <c r="P24" s="172"/>
      <c r="Q24" s="169">
        <f>+Sklop2[[#This Row],[cena/enota brez DDV v EUR]]*Sklop2[[#This Row],[Stopnja DDV (%)]]</f>
        <v>0</v>
      </c>
      <c r="R24" s="166">
        <f>+Sklop2[[#This Row],[cena/enota brez DDV v EUR]]+Sklop2[[#This Row],[Davek (EUR)]]</f>
        <v>0</v>
      </c>
      <c r="S24" s="166">
        <f>+Sklop2[[#This Row],[cena/enota brez DDV v EUR]]*Sklop2[[#This Row],[Okvirna količina]]</f>
        <v>0</v>
      </c>
      <c r="T24" s="166">
        <f>+Sklop2[[#This Row],[Končna cena/enoto mere (EUR) z DDV]]*Sklop2[[#This Row],[Okvirna količina]]</f>
        <v>0</v>
      </c>
      <c r="U24" s="175"/>
    </row>
    <row r="25" spans="1:22" s="58" customFormat="1" ht="12">
      <c r="A25" s="205" t="s">
        <v>12</v>
      </c>
      <c r="B25" s="207" t="s">
        <v>781</v>
      </c>
      <c r="C25" s="82" t="s">
        <v>160</v>
      </c>
      <c r="D25" s="82" t="s">
        <v>1</v>
      </c>
      <c r="E25" s="108"/>
      <c r="F25" s="213">
        <v>400</v>
      </c>
      <c r="G25" s="226" t="s">
        <v>1</v>
      </c>
      <c r="H25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5" s="85" t="str">
        <f>IF(Sklop2[[#This Row],[ZAHTEVANA SHEMA KAKOVOSTI]]&lt;&gt;"",Sklop2[[#This Row],[Preračunana masa/volumen/kos na enoto kg]],"")</f>
        <v/>
      </c>
      <c r="J25" s="95"/>
      <c r="K25" s="90"/>
      <c r="L25" s="90"/>
      <c r="M25" s="141" t="s">
        <v>160</v>
      </c>
      <c r="N25" s="91"/>
      <c r="O25" s="140" t="s">
        <v>160</v>
      </c>
      <c r="P25" s="99"/>
      <c r="Q25" s="91">
        <f>+Sklop2[[#This Row],[cena/enota brez DDV v EUR]]*Sklop2[[#This Row],[Stopnja DDV (%)]]</f>
        <v>0</v>
      </c>
      <c r="R25" s="166">
        <f>+Sklop2[[#This Row],[cena/enota brez DDV v EUR]]+Sklop2[[#This Row],[Davek (EUR)]]</f>
        <v>0</v>
      </c>
      <c r="S25" s="166">
        <f>+Sklop2[[#This Row],[cena/enota brez DDV v EUR]]*Sklop2[[#This Row],[Okvirna količina]]</f>
        <v>0</v>
      </c>
      <c r="T25" s="166">
        <f>+Sklop2[[#This Row],[Končna cena/enoto mere (EUR) z DDV]]*Sklop2[[#This Row],[Okvirna količina]]</f>
        <v>0</v>
      </c>
      <c r="U25" s="173"/>
    </row>
    <row r="26" spans="1:22">
      <c r="A26" s="205" t="s">
        <v>13</v>
      </c>
      <c r="B26" s="231" t="s">
        <v>413</v>
      </c>
      <c r="C26" s="82" t="s">
        <v>160</v>
      </c>
      <c r="D26" s="82" t="s">
        <v>1</v>
      </c>
      <c r="E26" s="108"/>
      <c r="F26" s="227">
        <v>400</v>
      </c>
      <c r="G26" s="228" t="s">
        <v>1</v>
      </c>
      <c r="H26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6" s="155" t="str">
        <f>IF(Sklop2[[#This Row],[ZAHTEVANA SHEMA KAKOVOSTI]]&lt;&gt;"",Sklop2[[#This Row],[Preračunana masa/volumen/kos na enoto kg]],"")</f>
        <v/>
      </c>
      <c r="J26" s="160"/>
      <c r="K26" s="162"/>
      <c r="L26" s="162"/>
      <c r="M26" s="141" t="s">
        <v>160</v>
      </c>
      <c r="N26" s="91"/>
      <c r="O26" s="140" t="s">
        <v>160</v>
      </c>
      <c r="P26" s="167"/>
      <c r="Q26" s="166">
        <f>+Sklop2[[#This Row],[cena/enota brez DDV v EUR]]*Sklop2[[#This Row],[Stopnja DDV (%)]]</f>
        <v>0</v>
      </c>
      <c r="R26" s="166">
        <f>+Sklop2[[#This Row],[cena/enota brez DDV v EUR]]+Sklop2[[#This Row],[Davek (EUR)]]</f>
        <v>0</v>
      </c>
      <c r="S26" s="166">
        <f>+Sklop2[[#This Row],[cena/enota brez DDV v EUR]]*Sklop2[[#This Row],[Okvirna količina]]</f>
        <v>0</v>
      </c>
      <c r="T26" s="166">
        <f>+Sklop2[[#This Row],[Končna cena/enoto mere (EUR) z DDV]]*Sklop2[[#This Row],[Okvirna količina]]</f>
        <v>0</v>
      </c>
      <c r="U26" s="230"/>
    </row>
    <row r="27" spans="1:22">
      <c r="A27" s="205" t="s">
        <v>14</v>
      </c>
      <c r="B27" s="231" t="s">
        <v>414</v>
      </c>
      <c r="C27" s="82" t="s">
        <v>160</v>
      </c>
      <c r="D27" s="82" t="s">
        <v>1</v>
      </c>
      <c r="E27" s="108"/>
      <c r="F27" s="227">
        <v>100</v>
      </c>
      <c r="G27" s="228" t="s">
        <v>1</v>
      </c>
      <c r="H27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155" t="str">
        <f>IF(Sklop2[[#This Row],[ZAHTEVANA SHEMA KAKOVOSTI]]&lt;&gt;"",Sklop2[[#This Row],[Preračunana masa/volumen/kos na enoto kg]],"")</f>
        <v/>
      </c>
      <c r="J27" s="160"/>
      <c r="K27" s="162"/>
      <c r="L27" s="162"/>
      <c r="M27" s="141" t="s">
        <v>160</v>
      </c>
      <c r="N27" s="91"/>
      <c r="O27" s="140" t="s">
        <v>160</v>
      </c>
      <c r="P27" s="167"/>
      <c r="Q27" s="166">
        <f>+Sklop2[[#This Row],[cena/enota brez DDV v EUR]]*Sklop2[[#This Row],[Stopnja DDV (%)]]</f>
        <v>0</v>
      </c>
      <c r="R27" s="166">
        <f>+Sklop2[[#This Row],[cena/enota brez DDV v EUR]]+Sklop2[[#This Row],[Davek (EUR)]]</f>
        <v>0</v>
      </c>
      <c r="S27" s="166">
        <f>+Sklop2[[#This Row],[cena/enota brez DDV v EUR]]*Sklop2[[#This Row],[Okvirna količina]]</f>
        <v>0</v>
      </c>
      <c r="T27" s="166">
        <f>+Sklop2[[#This Row],[Končna cena/enoto mere (EUR) z DDV]]*Sklop2[[#This Row],[Okvirna količina]]</f>
        <v>0</v>
      </c>
      <c r="U27" s="230"/>
    </row>
    <row r="28" spans="1:22">
      <c r="A28" s="205" t="s">
        <v>15</v>
      </c>
      <c r="B28" s="252" t="s">
        <v>415</v>
      </c>
      <c r="C28" s="82" t="s">
        <v>160</v>
      </c>
      <c r="D28" s="82" t="s">
        <v>1</v>
      </c>
      <c r="E28" s="108"/>
      <c r="F28" s="227">
        <v>100</v>
      </c>
      <c r="G28" s="228" t="s">
        <v>1</v>
      </c>
      <c r="H28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155" t="str">
        <f>IF(Sklop2[[#This Row],[ZAHTEVANA SHEMA KAKOVOSTI]]&lt;&gt;"",Sklop2[[#This Row],[Preračunana masa/volumen/kos na enoto kg]],"")</f>
        <v/>
      </c>
      <c r="J28" s="160"/>
      <c r="K28" s="162"/>
      <c r="L28" s="162"/>
      <c r="M28" s="141" t="s">
        <v>160</v>
      </c>
      <c r="N28" s="91"/>
      <c r="O28" s="140" t="s">
        <v>160</v>
      </c>
      <c r="P28" s="167"/>
      <c r="Q28" s="166">
        <f>+Sklop2[[#This Row],[cena/enota brez DDV v EUR]]*Sklop2[[#This Row],[Stopnja DDV (%)]]</f>
        <v>0</v>
      </c>
      <c r="R28" s="166">
        <f>+Sklop2[[#This Row],[cena/enota brez DDV v EUR]]+Sklop2[[#This Row],[Davek (EUR)]]</f>
        <v>0</v>
      </c>
      <c r="S28" s="166">
        <f>+Sklop2[[#This Row],[cena/enota brez DDV v EUR]]*Sklop2[[#This Row],[Okvirna količina]]</f>
        <v>0</v>
      </c>
      <c r="T28" s="166">
        <f>+Sklop2[[#This Row],[Končna cena/enoto mere (EUR) z DDV]]*Sklop2[[#This Row],[Okvirna količina]]</f>
        <v>0</v>
      </c>
      <c r="U28" s="230"/>
    </row>
    <row r="29" spans="1:22" ht="24">
      <c r="A29" s="205" t="s">
        <v>16</v>
      </c>
      <c r="B29" s="231" t="s">
        <v>782</v>
      </c>
      <c r="C29" s="82" t="s">
        <v>160</v>
      </c>
      <c r="D29" s="82" t="s">
        <v>1</v>
      </c>
      <c r="E29" s="108"/>
      <c r="F29" s="431">
        <v>60</v>
      </c>
      <c r="G29" s="228" t="s">
        <v>1</v>
      </c>
      <c r="H29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9" s="155" t="str">
        <f>IF(Sklop2[[#This Row],[ZAHTEVANA SHEMA KAKOVOSTI]]&lt;&gt;"",Sklop2[[#This Row],[Preračunana masa/volumen/kos na enoto kg]],"")</f>
        <v/>
      </c>
      <c r="J29" s="160"/>
      <c r="K29" s="162"/>
      <c r="L29" s="162"/>
      <c r="M29" s="141" t="s">
        <v>160</v>
      </c>
      <c r="N29" s="91"/>
      <c r="O29" s="140" t="s">
        <v>160</v>
      </c>
      <c r="P29" s="167"/>
      <c r="Q29" s="166">
        <f>+Sklop2[[#This Row],[cena/enota brez DDV v EUR]]*Sklop2[[#This Row],[Stopnja DDV (%)]]</f>
        <v>0</v>
      </c>
      <c r="R29" s="166">
        <f>+Sklop2[[#This Row],[cena/enota brez DDV v EUR]]+Sklop2[[#This Row],[Davek (EUR)]]</f>
        <v>0</v>
      </c>
      <c r="S29" s="166">
        <f>+Sklop2[[#This Row],[cena/enota brez DDV v EUR]]*Sklop2[[#This Row],[Okvirna količina]]</f>
        <v>0</v>
      </c>
      <c r="T29" s="166">
        <f>+Sklop2[[#This Row],[Končna cena/enoto mere (EUR) z DDV]]*Sklop2[[#This Row],[Okvirna količina]]</f>
        <v>0</v>
      </c>
      <c r="U29" s="230"/>
    </row>
    <row r="30" spans="1:22" ht="24">
      <c r="A30" s="205" t="s">
        <v>17</v>
      </c>
      <c r="B30" s="231" t="s">
        <v>416</v>
      </c>
      <c r="C30" s="82" t="s">
        <v>160</v>
      </c>
      <c r="D30" s="82" t="s">
        <v>1</v>
      </c>
      <c r="E30" s="108"/>
      <c r="F30" s="227">
        <v>60</v>
      </c>
      <c r="G30" s="228" t="s">
        <v>1</v>
      </c>
      <c r="H30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155" t="str">
        <f>IF(Sklop2[[#This Row],[ZAHTEVANA SHEMA KAKOVOSTI]]&lt;&gt;"",Sklop2[[#This Row],[Preračunana masa/volumen/kos na enoto kg]],"")</f>
        <v/>
      </c>
      <c r="J30" s="160"/>
      <c r="K30" s="162"/>
      <c r="L30" s="162"/>
      <c r="M30" s="141" t="s">
        <v>160</v>
      </c>
      <c r="N30" s="91"/>
      <c r="O30" s="140" t="s">
        <v>160</v>
      </c>
      <c r="P30" s="167"/>
      <c r="Q30" s="166">
        <f>+Sklop2[[#This Row],[cena/enota brez DDV v EUR]]*Sklop2[[#This Row],[Stopnja DDV (%)]]</f>
        <v>0</v>
      </c>
      <c r="R30" s="166">
        <f>+Sklop2[[#This Row],[cena/enota brez DDV v EUR]]+Sklop2[[#This Row],[Davek (EUR)]]</f>
        <v>0</v>
      </c>
      <c r="S30" s="166">
        <f>+Sklop2[[#This Row],[cena/enota brez DDV v EUR]]*Sklop2[[#This Row],[Okvirna količina]]</f>
        <v>0</v>
      </c>
      <c r="T30" s="166">
        <f>+Sklop2[[#This Row],[Končna cena/enoto mere (EUR) z DDV]]*Sklop2[[#This Row],[Okvirna količina]]</f>
        <v>0</v>
      </c>
      <c r="U30" s="230"/>
    </row>
    <row r="31" spans="1:22">
      <c r="A31" s="205" t="s">
        <v>18</v>
      </c>
      <c r="B31" s="231" t="s">
        <v>417</v>
      </c>
      <c r="C31" s="82" t="s">
        <v>160</v>
      </c>
      <c r="D31" s="82" t="s">
        <v>1</v>
      </c>
      <c r="E31" s="108"/>
      <c r="F31" s="227">
        <v>10</v>
      </c>
      <c r="G31" s="228" t="s">
        <v>1</v>
      </c>
      <c r="H31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1" s="155" t="str">
        <f>IF(Sklop2[[#This Row],[ZAHTEVANA SHEMA KAKOVOSTI]]&lt;&gt;"",Sklop2[[#This Row],[Preračunana masa/volumen/kos na enoto kg]],"")</f>
        <v/>
      </c>
      <c r="J31" s="160"/>
      <c r="K31" s="162"/>
      <c r="L31" s="162"/>
      <c r="M31" s="141" t="s">
        <v>160</v>
      </c>
      <c r="N31" s="91"/>
      <c r="O31" s="140" t="s">
        <v>160</v>
      </c>
      <c r="P31" s="167"/>
      <c r="Q31" s="166">
        <f>+Sklop2[[#This Row],[cena/enota brez DDV v EUR]]*Sklop2[[#This Row],[Stopnja DDV (%)]]</f>
        <v>0</v>
      </c>
      <c r="R31" s="166">
        <f>+Sklop2[[#This Row],[cena/enota brez DDV v EUR]]+Sklop2[[#This Row],[Davek (EUR)]]</f>
        <v>0</v>
      </c>
      <c r="S31" s="166">
        <f>+Sklop2[[#This Row],[cena/enota brez DDV v EUR]]*Sklop2[[#This Row],[Okvirna količina]]</f>
        <v>0</v>
      </c>
      <c r="T31" s="166">
        <f>+Sklop2[[#This Row],[Končna cena/enoto mere (EUR) z DDV]]*Sklop2[[#This Row],[Okvirna količina]]</f>
        <v>0</v>
      </c>
      <c r="U31" s="230"/>
      <c r="V31" s="119"/>
    </row>
    <row r="32" spans="1:22">
      <c r="A32" s="205" t="s">
        <v>19</v>
      </c>
      <c r="B32" s="231" t="s">
        <v>418</v>
      </c>
      <c r="C32" s="82" t="s">
        <v>160</v>
      </c>
      <c r="D32" s="82" t="s">
        <v>1</v>
      </c>
      <c r="E32" s="108"/>
      <c r="F32" s="227">
        <v>400</v>
      </c>
      <c r="G32" s="228" t="s">
        <v>1</v>
      </c>
      <c r="H32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2" s="155" t="str">
        <f>IF(Sklop2[[#This Row],[ZAHTEVANA SHEMA KAKOVOSTI]]&lt;&gt;"",Sklop2[[#This Row],[Preračunana masa/volumen/kos na enoto kg]],"")</f>
        <v/>
      </c>
      <c r="J32" s="160"/>
      <c r="K32" s="162"/>
      <c r="L32" s="162"/>
      <c r="M32" s="141" t="s">
        <v>160</v>
      </c>
      <c r="N32" s="91"/>
      <c r="O32" s="140" t="s">
        <v>160</v>
      </c>
      <c r="P32" s="167"/>
      <c r="Q32" s="166">
        <f>+Sklop2[[#This Row],[cena/enota brez DDV v EUR]]*Sklop2[[#This Row],[Stopnja DDV (%)]]</f>
        <v>0</v>
      </c>
      <c r="R32" s="166">
        <f>+Sklop2[[#This Row],[cena/enota brez DDV v EUR]]+Sklop2[[#This Row],[Davek (EUR)]]</f>
        <v>0</v>
      </c>
      <c r="S32" s="166">
        <f>+Sklop2[[#This Row],[cena/enota brez DDV v EUR]]*Sklop2[[#This Row],[Okvirna količina]]</f>
        <v>0</v>
      </c>
      <c r="T32" s="166">
        <f>+Sklop2[[#This Row],[Končna cena/enoto mere (EUR) z DDV]]*Sklop2[[#This Row],[Okvirna količina]]</f>
        <v>0</v>
      </c>
      <c r="U32" s="230"/>
    </row>
    <row r="33" spans="1:21" ht="24">
      <c r="A33" s="205" t="s">
        <v>20</v>
      </c>
      <c r="B33" s="231" t="s">
        <v>783</v>
      </c>
      <c r="C33" s="82" t="s">
        <v>160</v>
      </c>
      <c r="D33" s="82" t="s">
        <v>1</v>
      </c>
      <c r="E33" s="108" t="s">
        <v>847</v>
      </c>
      <c r="F33" s="227">
        <v>70</v>
      </c>
      <c r="G33" s="229" t="s">
        <v>1</v>
      </c>
      <c r="H33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33" s="155">
        <f>IF(Sklop2[[#This Row],[ZAHTEVANA SHEMA KAKOVOSTI]]&lt;&gt;"",Sklop2[[#This Row],[Preračunana masa/volumen/kos na enoto kg]],"")</f>
        <v>70</v>
      </c>
      <c r="J33" s="160"/>
      <c r="K33" s="162"/>
      <c r="L33" s="162"/>
      <c r="M33" s="141" t="s">
        <v>160</v>
      </c>
      <c r="N33" s="91"/>
      <c r="O33" s="140" t="s">
        <v>160</v>
      </c>
      <c r="P33" s="167"/>
      <c r="Q33" s="166">
        <f>+Sklop2[[#This Row],[cena/enota brez DDV v EUR]]*Sklop2[[#This Row],[Stopnja DDV (%)]]</f>
        <v>0</v>
      </c>
      <c r="R33" s="166">
        <f>+Sklop2[[#This Row],[cena/enota brez DDV v EUR]]+Sklop2[[#This Row],[Davek (EUR)]]</f>
        <v>0</v>
      </c>
      <c r="S33" s="166">
        <f>+Sklop2[[#This Row],[cena/enota brez DDV v EUR]]*Sklop2[[#This Row],[Okvirna količina]]</f>
        <v>0</v>
      </c>
      <c r="T33" s="166">
        <f>+Sklop2[[#This Row],[Končna cena/enoto mere (EUR) z DDV]]*Sklop2[[#This Row],[Okvirna količina]]</f>
        <v>0</v>
      </c>
      <c r="U33" s="230"/>
    </row>
    <row r="34" spans="1:21">
      <c r="A34" s="205" t="s">
        <v>21</v>
      </c>
      <c r="B34" s="231" t="s">
        <v>419</v>
      </c>
      <c r="C34" s="82" t="s">
        <v>160</v>
      </c>
      <c r="D34" s="82" t="s">
        <v>1</v>
      </c>
      <c r="E34" s="108"/>
      <c r="F34" s="227">
        <v>100</v>
      </c>
      <c r="G34" s="229" t="s">
        <v>1</v>
      </c>
      <c r="H34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4" s="155" t="str">
        <f>IF(Sklop2[[#This Row],[ZAHTEVANA SHEMA KAKOVOSTI]]&lt;&gt;"",Sklop2[[#This Row],[Preračunana masa/volumen/kos na enoto kg]],"")</f>
        <v/>
      </c>
      <c r="J34" s="160"/>
      <c r="K34" s="162"/>
      <c r="L34" s="162"/>
      <c r="M34" s="141" t="s">
        <v>160</v>
      </c>
      <c r="N34" s="91"/>
      <c r="O34" s="140" t="s">
        <v>160</v>
      </c>
      <c r="P34" s="167"/>
      <c r="Q34" s="166">
        <f>+Sklop2[[#This Row],[cena/enota brez DDV v EUR]]*Sklop2[[#This Row],[Stopnja DDV (%)]]</f>
        <v>0</v>
      </c>
      <c r="R34" s="166">
        <f>+Sklop2[[#This Row],[cena/enota brez DDV v EUR]]+Sklop2[[#This Row],[Davek (EUR)]]</f>
        <v>0</v>
      </c>
      <c r="S34" s="166">
        <f>+Sklop2[[#This Row],[cena/enota brez DDV v EUR]]*Sklop2[[#This Row],[Okvirna količina]]</f>
        <v>0</v>
      </c>
      <c r="T34" s="166">
        <f>+Sklop2[[#This Row],[Končna cena/enoto mere (EUR) z DDV]]*Sklop2[[#This Row],[Okvirna količina]]</f>
        <v>0</v>
      </c>
      <c r="U34" s="230"/>
    </row>
    <row r="35" spans="1:21" ht="24">
      <c r="A35" s="205" t="s">
        <v>22</v>
      </c>
      <c r="B35" s="231" t="s">
        <v>420</v>
      </c>
      <c r="C35" s="82" t="s">
        <v>160</v>
      </c>
      <c r="D35" s="82" t="s">
        <v>1</v>
      </c>
      <c r="E35" s="108"/>
      <c r="F35" s="227">
        <v>200</v>
      </c>
      <c r="G35" s="229" t="s">
        <v>1</v>
      </c>
      <c r="H35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5" s="155" t="str">
        <f>IF(Sklop2[[#This Row],[ZAHTEVANA SHEMA KAKOVOSTI]]&lt;&gt;"",Sklop2[[#This Row],[Preračunana masa/volumen/kos na enoto kg]],"")</f>
        <v/>
      </c>
      <c r="J35" s="160"/>
      <c r="K35" s="162"/>
      <c r="L35" s="162"/>
      <c r="M35" s="141" t="s">
        <v>160</v>
      </c>
      <c r="N35" s="91"/>
      <c r="O35" s="140" t="s">
        <v>160</v>
      </c>
      <c r="P35" s="167"/>
      <c r="Q35" s="166">
        <f>+Sklop2[[#This Row],[cena/enota brez DDV v EUR]]*Sklop2[[#This Row],[Stopnja DDV (%)]]</f>
        <v>0</v>
      </c>
      <c r="R35" s="166">
        <f>+Sklop2[[#This Row],[cena/enota brez DDV v EUR]]+Sklop2[[#This Row],[Davek (EUR)]]</f>
        <v>0</v>
      </c>
      <c r="S35" s="166">
        <f>+Sklop2[[#This Row],[cena/enota brez DDV v EUR]]*Sklop2[[#This Row],[Okvirna količina]]</f>
        <v>0</v>
      </c>
      <c r="T35" s="166">
        <f>+Sklop2[[#This Row],[Končna cena/enoto mere (EUR) z DDV]]*Sklop2[[#This Row],[Okvirna količina]]</f>
        <v>0</v>
      </c>
      <c r="U35" s="230"/>
    </row>
    <row r="36" spans="1:21">
      <c r="A36" s="205" t="s">
        <v>23</v>
      </c>
      <c r="B36" s="231" t="s">
        <v>421</v>
      </c>
      <c r="C36" s="82" t="s">
        <v>160</v>
      </c>
      <c r="D36" s="82" t="s">
        <v>1</v>
      </c>
      <c r="E36" s="108"/>
      <c r="F36" s="227">
        <v>100</v>
      </c>
      <c r="G36" s="229" t="s">
        <v>1</v>
      </c>
      <c r="H36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6" s="155" t="str">
        <f>IF(Sklop2[[#This Row],[ZAHTEVANA SHEMA KAKOVOSTI]]&lt;&gt;"",Sklop2[[#This Row],[Preračunana masa/volumen/kos na enoto kg]],"")</f>
        <v/>
      </c>
      <c r="J36" s="160"/>
      <c r="K36" s="162"/>
      <c r="L36" s="162"/>
      <c r="M36" s="141" t="s">
        <v>160</v>
      </c>
      <c r="N36" s="91"/>
      <c r="O36" s="140" t="s">
        <v>160</v>
      </c>
      <c r="P36" s="167"/>
      <c r="Q36" s="166">
        <f>+Sklop2[[#This Row],[cena/enota brez DDV v EUR]]*Sklop2[[#This Row],[Stopnja DDV (%)]]</f>
        <v>0</v>
      </c>
      <c r="R36" s="166">
        <f>+Sklop2[[#This Row],[cena/enota brez DDV v EUR]]+Sklop2[[#This Row],[Davek (EUR)]]</f>
        <v>0</v>
      </c>
      <c r="S36" s="166">
        <f>+Sklop2[[#This Row],[cena/enota brez DDV v EUR]]*Sklop2[[#This Row],[Okvirna količina]]</f>
        <v>0</v>
      </c>
      <c r="T36" s="166">
        <f>+Sklop2[[#This Row],[Končna cena/enoto mere (EUR) z DDV]]*Sklop2[[#This Row],[Okvirna količina]]</f>
        <v>0</v>
      </c>
      <c r="U36" s="230"/>
    </row>
    <row r="37" spans="1:21">
      <c r="A37" s="205" t="s">
        <v>24</v>
      </c>
      <c r="B37" s="231" t="s">
        <v>422</v>
      </c>
      <c r="C37" s="82" t="s">
        <v>160</v>
      </c>
      <c r="D37" s="82" t="s">
        <v>1</v>
      </c>
      <c r="E37" s="108"/>
      <c r="F37" s="227">
        <v>100</v>
      </c>
      <c r="G37" s="228" t="s">
        <v>1</v>
      </c>
      <c r="H37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55" t="str">
        <f>IF(Sklop2[[#This Row],[ZAHTEVANA SHEMA KAKOVOSTI]]&lt;&gt;"",Sklop2[[#This Row],[Preračunana masa/volumen/kos na enoto kg]],"")</f>
        <v/>
      </c>
      <c r="J37" s="160"/>
      <c r="K37" s="162"/>
      <c r="L37" s="162"/>
      <c r="M37" s="141" t="s">
        <v>160</v>
      </c>
      <c r="N37" s="91"/>
      <c r="O37" s="140" t="s">
        <v>160</v>
      </c>
      <c r="P37" s="167"/>
      <c r="Q37" s="166">
        <f>+Sklop2[[#This Row],[cena/enota brez DDV v EUR]]*Sklop2[[#This Row],[Stopnja DDV (%)]]</f>
        <v>0</v>
      </c>
      <c r="R37" s="166">
        <f>+Sklop2[[#This Row],[cena/enota brez DDV v EUR]]+Sklop2[[#This Row],[Davek (EUR)]]</f>
        <v>0</v>
      </c>
      <c r="S37" s="166">
        <f>+Sklop2[[#This Row],[cena/enota brez DDV v EUR]]*Sklop2[[#This Row],[Okvirna količina]]</f>
        <v>0</v>
      </c>
      <c r="T37" s="166">
        <f>+Sklop2[[#This Row],[Končna cena/enoto mere (EUR) z DDV]]*Sklop2[[#This Row],[Okvirna količina]]</f>
        <v>0</v>
      </c>
      <c r="U37" s="230"/>
    </row>
    <row r="38" spans="1:21">
      <c r="A38" s="205" t="s">
        <v>25</v>
      </c>
      <c r="B38" s="231" t="s">
        <v>423</v>
      </c>
      <c r="C38" s="82" t="s">
        <v>160</v>
      </c>
      <c r="D38" s="82" t="s">
        <v>1</v>
      </c>
      <c r="E38" s="685" t="s">
        <v>841</v>
      </c>
      <c r="F38" s="683">
        <v>400</v>
      </c>
      <c r="G38" s="684" t="s">
        <v>1</v>
      </c>
      <c r="H38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8" s="155">
        <f>IF(Sklop2[[#This Row],[ZAHTEVANA SHEMA KAKOVOSTI]]&lt;&gt;"",Sklop2[[#This Row],[Preračunana masa/volumen/kos na enoto kg]],"")</f>
        <v>400</v>
      </c>
      <c r="J38" s="160"/>
      <c r="K38" s="162"/>
      <c r="L38" s="162"/>
      <c r="M38" s="141" t="s">
        <v>160</v>
      </c>
      <c r="N38" s="91"/>
      <c r="O38" s="140" t="s">
        <v>160</v>
      </c>
      <c r="P38" s="167"/>
      <c r="Q38" s="166">
        <f>+Sklop2[[#This Row],[cena/enota brez DDV v EUR]]*Sklop2[[#This Row],[Stopnja DDV (%)]]</f>
        <v>0</v>
      </c>
      <c r="R38" s="166">
        <f>+Sklop2[[#This Row],[cena/enota brez DDV v EUR]]+Sklop2[[#This Row],[Davek (EUR)]]</f>
        <v>0</v>
      </c>
      <c r="S38" s="166">
        <f>+Sklop2[[#This Row],[cena/enota brez DDV v EUR]]*Sklop2[[#This Row],[Okvirna količina]]</f>
        <v>0</v>
      </c>
      <c r="T38" s="166">
        <f>+Sklop2[[#This Row],[Končna cena/enoto mere (EUR) z DDV]]*Sklop2[[#This Row],[Okvirna količina]]</f>
        <v>0</v>
      </c>
      <c r="U38" s="230"/>
    </row>
    <row r="39" spans="1:21" ht="24">
      <c r="A39" s="205" t="s">
        <v>26</v>
      </c>
      <c r="B39" s="231" t="s">
        <v>784</v>
      </c>
      <c r="C39" s="82" t="s">
        <v>160</v>
      </c>
      <c r="D39" s="82" t="s">
        <v>1</v>
      </c>
      <c r="E39" s="108"/>
      <c r="F39" s="227">
        <v>5</v>
      </c>
      <c r="G39" s="229" t="s">
        <v>1</v>
      </c>
      <c r="H39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9" s="155" t="str">
        <f>IF(Sklop2[[#This Row],[ZAHTEVANA SHEMA KAKOVOSTI]]&lt;&gt;"",Sklop2[[#This Row],[Preračunana masa/volumen/kos na enoto kg]],"")</f>
        <v/>
      </c>
      <c r="J39" s="160"/>
      <c r="K39" s="162"/>
      <c r="L39" s="162"/>
      <c r="M39" s="141" t="s">
        <v>160</v>
      </c>
      <c r="N39" s="91"/>
      <c r="O39" s="140" t="s">
        <v>160</v>
      </c>
      <c r="P39" s="167"/>
      <c r="Q39" s="166">
        <f>+Sklop2[[#This Row],[cena/enota brez DDV v EUR]]*Sklop2[[#This Row],[Stopnja DDV (%)]]</f>
        <v>0</v>
      </c>
      <c r="R39" s="166">
        <f>+Sklop2[[#This Row],[cena/enota brez DDV v EUR]]+Sklop2[[#This Row],[Davek (EUR)]]</f>
        <v>0</v>
      </c>
      <c r="S39" s="166">
        <f>+Sklop2[[#This Row],[cena/enota brez DDV v EUR]]*Sklop2[[#This Row],[Okvirna količina]]</f>
        <v>0</v>
      </c>
      <c r="T39" s="166">
        <f>+Sklop2[[#This Row],[Končna cena/enoto mere (EUR) z DDV]]*Sklop2[[#This Row],[Okvirna količina]]</f>
        <v>0</v>
      </c>
      <c r="U39" s="230"/>
    </row>
    <row r="40" spans="1:21">
      <c r="A40" s="205" t="s">
        <v>27</v>
      </c>
      <c r="B40" s="231" t="s">
        <v>424</v>
      </c>
      <c r="C40" s="82" t="s">
        <v>160</v>
      </c>
      <c r="D40" s="82" t="s">
        <v>1</v>
      </c>
      <c r="E40" s="108"/>
      <c r="F40" s="227">
        <v>100</v>
      </c>
      <c r="G40" s="229" t="s">
        <v>1</v>
      </c>
      <c r="H40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0" s="155" t="str">
        <f>IF(Sklop2[[#This Row],[ZAHTEVANA SHEMA KAKOVOSTI]]&lt;&gt;"",Sklop2[[#This Row],[Preračunana masa/volumen/kos na enoto kg]],"")</f>
        <v/>
      </c>
      <c r="J40" s="160"/>
      <c r="K40" s="162"/>
      <c r="L40" s="162"/>
      <c r="M40" s="141" t="s">
        <v>160</v>
      </c>
      <c r="N40" s="91"/>
      <c r="O40" s="140" t="s">
        <v>160</v>
      </c>
      <c r="P40" s="167"/>
      <c r="Q40" s="166">
        <f>+Sklop2[[#This Row],[cena/enota brez DDV v EUR]]*Sklop2[[#This Row],[Stopnja DDV (%)]]</f>
        <v>0</v>
      </c>
      <c r="R40" s="166">
        <f>+Sklop2[[#This Row],[cena/enota brez DDV v EUR]]+Sklop2[[#This Row],[Davek (EUR)]]</f>
        <v>0</v>
      </c>
      <c r="S40" s="166">
        <f>+Sklop2[[#This Row],[cena/enota brez DDV v EUR]]*Sklop2[[#This Row],[Okvirna količina]]</f>
        <v>0</v>
      </c>
      <c r="T40" s="166">
        <f>+Sklop2[[#This Row],[Končna cena/enoto mere (EUR) z DDV]]*Sklop2[[#This Row],[Okvirna količina]]</f>
        <v>0</v>
      </c>
      <c r="U40" s="230"/>
    </row>
    <row r="41" spans="1:21">
      <c r="A41" s="205" t="s">
        <v>28</v>
      </c>
      <c r="B41" s="231" t="s">
        <v>425</v>
      </c>
      <c r="C41" s="82" t="s">
        <v>160</v>
      </c>
      <c r="D41" s="82" t="s">
        <v>1</v>
      </c>
      <c r="E41" s="108"/>
      <c r="F41" s="227">
        <v>200</v>
      </c>
      <c r="G41" s="229" t="s">
        <v>1</v>
      </c>
      <c r="H41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1" s="155" t="str">
        <f>IF(Sklop2[[#This Row],[ZAHTEVANA SHEMA KAKOVOSTI]]&lt;&gt;"",Sklop2[[#This Row],[Preračunana masa/volumen/kos na enoto kg]],"")</f>
        <v/>
      </c>
      <c r="J41" s="160"/>
      <c r="K41" s="162"/>
      <c r="L41" s="162"/>
      <c r="M41" s="141" t="s">
        <v>160</v>
      </c>
      <c r="N41" s="91"/>
      <c r="O41" s="140" t="s">
        <v>160</v>
      </c>
      <c r="P41" s="167"/>
      <c r="Q41" s="166">
        <f>+Sklop2[[#This Row],[cena/enota brez DDV v EUR]]*Sklop2[[#This Row],[Stopnja DDV (%)]]</f>
        <v>0</v>
      </c>
      <c r="R41" s="166">
        <f>+Sklop2[[#This Row],[cena/enota brez DDV v EUR]]+Sklop2[[#This Row],[Davek (EUR)]]</f>
        <v>0</v>
      </c>
      <c r="S41" s="166">
        <f>+Sklop2[[#This Row],[cena/enota brez DDV v EUR]]*Sklop2[[#This Row],[Okvirna količina]]</f>
        <v>0</v>
      </c>
      <c r="T41" s="166">
        <f>+Sklop2[[#This Row],[Končna cena/enoto mere (EUR) z DDV]]*Sklop2[[#This Row],[Okvirna količina]]</f>
        <v>0</v>
      </c>
      <c r="U41" s="230"/>
    </row>
    <row r="42" spans="1:21">
      <c r="A42" s="205" t="s">
        <v>29</v>
      </c>
      <c r="B42" s="231" t="s">
        <v>426</v>
      </c>
      <c r="C42" s="82" t="s">
        <v>160</v>
      </c>
      <c r="D42" s="82" t="s">
        <v>1</v>
      </c>
      <c r="E42" s="108"/>
      <c r="F42" s="227">
        <v>10</v>
      </c>
      <c r="G42" s="228" t="s">
        <v>1</v>
      </c>
      <c r="H42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2" s="155" t="str">
        <f>IF(Sklop2[[#This Row],[ZAHTEVANA SHEMA KAKOVOSTI]]&lt;&gt;"",Sklop2[[#This Row],[Preračunana masa/volumen/kos na enoto kg]],"")</f>
        <v/>
      </c>
      <c r="J42" s="160"/>
      <c r="K42" s="162"/>
      <c r="L42" s="162"/>
      <c r="M42" s="141" t="s">
        <v>160</v>
      </c>
      <c r="N42" s="91"/>
      <c r="O42" s="140" t="s">
        <v>160</v>
      </c>
      <c r="P42" s="167"/>
      <c r="Q42" s="166">
        <f>+Sklop2[[#This Row],[cena/enota brez DDV v EUR]]*Sklop2[[#This Row],[Stopnja DDV (%)]]</f>
        <v>0</v>
      </c>
      <c r="R42" s="166">
        <f>+Sklop2[[#This Row],[cena/enota brez DDV v EUR]]+Sklop2[[#This Row],[Davek (EUR)]]</f>
        <v>0</v>
      </c>
      <c r="S42" s="166">
        <f>+Sklop2[[#This Row],[cena/enota brez DDV v EUR]]*Sklop2[[#This Row],[Okvirna količina]]</f>
        <v>0</v>
      </c>
      <c r="T42" s="166">
        <f>+Sklop2[[#This Row],[Končna cena/enoto mere (EUR) z DDV]]*Sklop2[[#This Row],[Okvirna količina]]</f>
        <v>0</v>
      </c>
      <c r="U42" s="230"/>
    </row>
    <row r="43" spans="1:21">
      <c r="A43" s="205" t="s">
        <v>30</v>
      </c>
      <c r="B43" s="231" t="s">
        <v>988</v>
      </c>
      <c r="C43" s="82" t="s">
        <v>160</v>
      </c>
      <c r="D43" s="433" t="s">
        <v>1</v>
      </c>
      <c r="E43" s="346"/>
      <c r="F43" s="434">
        <v>30</v>
      </c>
      <c r="G43" s="435" t="s">
        <v>1</v>
      </c>
      <c r="H43" s="4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3" s="437" t="str">
        <f>IF(Sklop2[[#This Row],[ZAHTEVANA SHEMA KAKOVOSTI]]&lt;&gt;"",Sklop2[[#This Row],[Preračunana masa/volumen/kos na enoto kg]],"")</f>
        <v/>
      </c>
      <c r="J43" s="438"/>
      <c r="K43" s="439"/>
      <c r="L43" s="439"/>
      <c r="M43" s="141" t="s">
        <v>160</v>
      </c>
      <c r="N43" s="91"/>
      <c r="O43" s="140" t="s">
        <v>160</v>
      </c>
      <c r="P43" s="442"/>
      <c r="Q43" s="441">
        <f>+Sklop2[[#This Row],[cena/enota brez DDV v EUR]]*Sklop2[[#This Row],[Stopnja DDV (%)]]</f>
        <v>0</v>
      </c>
      <c r="R43" s="441">
        <f>+Sklop2[[#This Row],[cena/enota brez DDV v EUR]]+Sklop2[[#This Row],[Davek (EUR)]]</f>
        <v>0</v>
      </c>
      <c r="S43" s="441">
        <f>+Sklop2[[#This Row],[cena/enota brez DDV v EUR]]*Sklop2[[#This Row],[Okvirna količina]]</f>
        <v>0</v>
      </c>
      <c r="T43" s="441">
        <f>+Sklop2[[#This Row],[Končna cena/enoto mere (EUR) z DDV]]*Sklop2[[#This Row],[Okvirna količina]]</f>
        <v>0</v>
      </c>
      <c r="U43" s="443"/>
    </row>
    <row r="44" spans="1:21">
      <c r="A44" s="205" t="s">
        <v>31</v>
      </c>
      <c r="B44" s="253" t="s">
        <v>785</v>
      </c>
      <c r="C44" s="82" t="s">
        <v>160</v>
      </c>
      <c r="D44" s="82" t="s">
        <v>1</v>
      </c>
      <c r="E44" s="108"/>
      <c r="F44" s="227">
        <v>100</v>
      </c>
      <c r="G44" s="229" t="s">
        <v>1</v>
      </c>
      <c r="H44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4" s="155" t="str">
        <f>IF(Sklop2[[#This Row],[ZAHTEVANA SHEMA KAKOVOSTI]]&lt;&gt;"",Sklop2[[#This Row],[Preračunana masa/volumen/kos na enoto kg]],"")</f>
        <v/>
      </c>
      <c r="J44" s="160"/>
      <c r="K44" s="162"/>
      <c r="L44" s="162"/>
      <c r="M44" s="141" t="s">
        <v>160</v>
      </c>
      <c r="N44" s="91"/>
      <c r="O44" s="140" t="s">
        <v>160</v>
      </c>
      <c r="P44" s="167"/>
      <c r="Q44" s="166">
        <f>+Sklop2[[#This Row],[cena/enota brez DDV v EUR]]*Sklop2[[#This Row],[Stopnja DDV (%)]]</f>
        <v>0</v>
      </c>
      <c r="R44" s="166">
        <f>+Sklop2[[#This Row],[cena/enota brez DDV v EUR]]+Sklop2[[#This Row],[Davek (EUR)]]</f>
        <v>0</v>
      </c>
      <c r="S44" s="166">
        <f>+Sklop2[[#This Row],[cena/enota brez DDV v EUR]]*Sklop2[[#This Row],[Okvirna količina]]</f>
        <v>0</v>
      </c>
      <c r="T44" s="166">
        <f>+Sklop2[[#This Row],[Končna cena/enoto mere (EUR) z DDV]]*Sklop2[[#This Row],[Okvirna količina]]</f>
        <v>0</v>
      </c>
      <c r="U44" s="230"/>
    </row>
    <row r="45" spans="1:21">
      <c r="A45" s="205" t="s">
        <v>32</v>
      </c>
      <c r="B45" s="253" t="s">
        <v>427</v>
      </c>
      <c r="C45" s="82" t="s">
        <v>160</v>
      </c>
      <c r="D45" s="82" t="s">
        <v>1</v>
      </c>
      <c r="E45" s="108"/>
      <c r="F45" s="227">
        <v>20</v>
      </c>
      <c r="G45" s="229" t="s">
        <v>1</v>
      </c>
      <c r="H45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5" s="155" t="str">
        <f>IF(Sklop2[[#This Row],[ZAHTEVANA SHEMA KAKOVOSTI]]&lt;&gt;"",Sklop2[[#This Row],[Preračunana masa/volumen/kos na enoto kg]],"")</f>
        <v/>
      </c>
      <c r="J45" s="160"/>
      <c r="K45" s="162"/>
      <c r="L45" s="162"/>
      <c r="M45" s="141" t="s">
        <v>160</v>
      </c>
      <c r="N45" s="91"/>
      <c r="O45" s="140" t="s">
        <v>160</v>
      </c>
      <c r="P45" s="167"/>
      <c r="Q45" s="166">
        <f>+Sklop2[[#This Row],[cena/enota brez DDV v EUR]]*Sklop2[[#This Row],[Stopnja DDV (%)]]</f>
        <v>0</v>
      </c>
      <c r="R45" s="166">
        <f>+Sklop2[[#This Row],[cena/enota brez DDV v EUR]]+Sklop2[[#This Row],[Davek (EUR)]]</f>
        <v>0</v>
      </c>
      <c r="S45" s="166">
        <f>+Sklop2[[#This Row],[cena/enota brez DDV v EUR]]*Sklop2[[#This Row],[Okvirna količina]]</f>
        <v>0</v>
      </c>
      <c r="T45" s="166">
        <f>+Sklop2[[#This Row],[Končna cena/enoto mere (EUR) z DDV]]*Sklop2[[#This Row],[Okvirna količina]]</f>
        <v>0</v>
      </c>
      <c r="U45" s="230"/>
    </row>
    <row r="46" spans="1:21">
      <c r="A46" s="205" t="s">
        <v>33</v>
      </c>
      <c r="B46" s="253" t="s">
        <v>428</v>
      </c>
      <c r="C46" s="82" t="s">
        <v>160</v>
      </c>
      <c r="D46" s="82" t="s">
        <v>1</v>
      </c>
      <c r="E46" s="108"/>
      <c r="F46" s="227">
        <v>5</v>
      </c>
      <c r="G46" s="229" t="s">
        <v>1</v>
      </c>
      <c r="H46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6" s="155" t="str">
        <f>IF(Sklop2[[#This Row],[ZAHTEVANA SHEMA KAKOVOSTI]]&lt;&gt;"",Sklop2[[#This Row],[Preračunana masa/volumen/kos na enoto kg]],"")</f>
        <v/>
      </c>
      <c r="J46" s="160"/>
      <c r="K46" s="162"/>
      <c r="L46" s="162"/>
      <c r="M46" s="141" t="s">
        <v>160</v>
      </c>
      <c r="N46" s="91"/>
      <c r="O46" s="140" t="s">
        <v>160</v>
      </c>
      <c r="P46" s="167"/>
      <c r="Q46" s="166">
        <f>+Sklop2[[#This Row],[cena/enota brez DDV v EUR]]*Sklop2[[#This Row],[Stopnja DDV (%)]]</f>
        <v>0</v>
      </c>
      <c r="R46" s="166">
        <f>+Sklop2[[#This Row],[cena/enota brez DDV v EUR]]+Sklop2[[#This Row],[Davek (EUR)]]</f>
        <v>0</v>
      </c>
      <c r="S46" s="166">
        <f>+Sklop2[[#This Row],[cena/enota brez DDV v EUR]]*Sklop2[[#This Row],[Okvirna količina]]</f>
        <v>0</v>
      </c>
      <c r="T46" s="166">
        <f>+Sklop2[[#This Row],[Končna cena/enoto mere (EUR) z DDV]]*Sklop2[[#This Row],[Okvirna količina]]</f>
        <v>0</v>
      </c>
      <c r="U46" s="230"/>
    </row>
    <row r="47" spans="1:21">
      <c r="A47" s="205" t="s">
        <v>34</v>
      </c>
      <c r="B47" s="236" t="s">
        <v>429</v>
      </c>
      <c r="C47" s="82" t="s">
        <v>160</v>
      </c>
      <c r="D47" s="82" t="s">
        <v>1</v>
      </c>
      <c r="E47" s="108"/>
      <c r="F47" s="227">
        <v>50</v>
      </c>
      <c r="G47" s="229" t="s">
        <v>1</v>
      </c>
      <c r="H47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7" s="155" t="str">
        <f>IF(Sklop2[[#This Row],[ZAHTEVANA SHEMA KAKOVOSTI]]&lt;&gt;"",Sklop2[[#This Row],[Preračunana masa/volumen/kos na enoto kg]],"")</f>
        <v/>
      </c>
      <c r="J47" s="160"/>
      <c r="K47" s="162"/>
      <c r="L47" s="162"/>
      <c r="M47" s="141" t="s">
        <v>160</v>
      </c>
      <c r="N47" s="91"/>
      <c r="O47" s="140" t="s">
        <v>160</v>
      </c>
      <c r="P47" s="167"/>
      <c r="Q47" s="166">
        <f>+Sklop2[[#This Row],[cena/enota brez DDV v EUR]]*Sklop2[[#This Row],[Stopnja DDV (%)]]</f>
        <v>0</v>
      </c>
      <c r="R47" s="166">
        <f>+Sklop2[[#This Row],[cena/enota brez DDV v EUR]]+Sklop2[[#This Row],[Davek (EUR)]]</f>
        <v>0</v>
      </c>
      <c r="S47" s="166">
        <f>+Sklop2[[#This Row],[cena/enota brez DDV v EUR]]*Sklop2[[#This Row],[Okvirna količina]]</f>
        <v>0</v>
      </c>
      <c r="T47" s="166">
        <f>+Sklop2[[#This Row],[Končna cena/enoto mere (EUR) z DDV]]*Sklop2[[#This Row],[Okvirna količina]]</f>
        <v>0</v>
      </c>
      <c r="U47" s="230"/>
    </row>
    <row r="48" spans="1:21" ht="24">
      <c r="A48" s="205" t="s">
        <v>35</v>
      </c>
      <c r="B48" s="207" t="s">
        <v>848</v>
      </c>
      <c r="C48" s="82" t="s">
        <v>160</v>
      </c>
      <c r="D48" s="82" t="s">
        <v>1</v>
      </c>
      <c r="E48" s="108"/>
      <c r="F48" s="227">
        <v>150</v>
      </c>
      <c r="G48" s="228" t="s">
        <v>1</v>
      </c>
      <c r="H48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8" s="155" t="str">
        <f>IF(Sklop2[[#This Row],[ZAHTEVANA SHEMA KAKOVOSTI]]&lt;&gt;"",Sklop2[[#This Row],[Preračunana masa/volumen/kos na enoto kg]],"")</f>
        <v/>
      </c>
      <c r="J48" s="160"/>
      <c r="K48" s="162"/>
      <c r="L48" s="162"/>
      <c r="M48" s="141" t="s">
        <v>160</v>
      </c>
      <c r="N48" s="91"/>
      <c r="O48" s="140" t="s">
        <v>160</v>
      </c>
      <c r="P48" s="167"/>
      <c r="Q48" s="166">
        <f>+Sklop2[[#This Row],[cena/enota brez DDV v EUR]]*Sklop2[[#This Row],[Stopnja DDV (%)]]</f>
        <v>0</v>
      </c>
      <c r="R48" s="166">
        <f>+Sklop2[[#This Row],[cena/enota brez DDV v EUR]]+Sklop2[[#This Row],[Davek (EUR)]]</f>
        <v>0</v>
      </c>
      <c r="S48" s="166">
        <f>+Sklop2[[#This Row],[cena/enota brez DDV v EUR]]*Sklop2[[#This Row],[Okvirna količina]]</f>
        <v>0</v>
      </c>
      <c r="T48" s="166">
        <f>+Sklop2[[#This Row],[Končna cena/enoto mere (EUR) z DDV]]*Sklop2[[#This Row],[Okvirna količina]]</f>
        <v>0</v>
      </c>
      <c r="U48" s="230"/>
    </row>
    <row r="49" spans="1:22">
      <c r="A49" s="205" t="s">
        <v>36</v>
      </c>
      <c r="B49" s="254" t="s">
        <v>430</v>
      </c>
      <c r="C49" s="82" t="s">
        <v>160</v>
      </c>
      <c r="D49" s="82" t="s">
        <v>1</v>
      </c>
      <c r="E49" s="108"/>
      <c r="F49" s="227">
        <v>400</v>
      </c>
      <c r="G49" s="229" t="s">
        <v>1</v>
      </c>
      <c r="H49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9" s="155" t="str">
        <f>IF(Sklop2[[#This Row],[ZAHTEVANA SHEMA KAKOVOSTI]]&lt;&gt;"",Sklop2[[#This Row],[Preračunana masa/volumen/kos na enoto kg]],"")</f>
        <v/>
      </c>
      <c r="J49" s="160"/>
      <c r="K49" s="162"/>
      <c r="L49" s="162"/>
      <c r="M49" s="141" t="s">
        <v>160</v>
      </c>
      <c r="N49" s="91"/>
      <c r="O49" s="140" t="s">
        <v>160</v>
      </c>
      <c r="P49" s="167"/>
      <c r="Q49" s="166">
        <f>+Sklop2[[#This Row],[cena/enota brez DDV v EUR]]*Sklop2[[#This Row],[Stopnja DDV (%)]]</f>
        <v>0</v>
      </c>
      <c r="R49" s="166">
        <f>+Sklop2[[#This Row],[cena/enota brez DDV v EUR]]+Sklop2[[#This Row],[Davek (EUR)]]</f>
        <v>0</v>
      </c>
      <c r="S49" s="166">
        <f>+Sklop2[[#This Row],[cena/enota brez DDV v EUR]]*Sklop2[[#This Row],[Okvirna količina]]</f>
        <v>0</v>
      </c>
      <c r="T49" s="166">
        <f>+Sklop2[[#This Row],[Končna cena/enoto mere (EUR) z DDV]]*Sklop2[[#This Row],[Okvirna količina]]</f>
        <v>0</v>
      </c>
      <c r="U49" s="230"/>
    </row>
    <row r="50" spans="1:22" s="20" customFormat="1">
      <c r="A50" s="205" t="s">
        <v>37</v>
      </c>
      <c r="B50" s="254" t="s">
        <v>431</v>
      </c>
      <c r="C50" s="82" t="s">
        <v>160</v>
      </c>
      <c r="D50" s="82" t="s">
        <v>1</v>
      </c>
      <c r="E50" s="108"/>
      <c r="F50" s="227">
        <v>200</v>
      </c>
      <c r="G50" s="229" t="s">
        <v>1</v>
      </c>
      <c r="H50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0" s="155" t="str">
        <f>IF(Sklop2[[#This Row],[ZAHTEVANA SHEMA KAKOVOSTI]]&lt;&gt;"",Sklop2[[#This Row],[Preračunana masa/volumen/kos na enoto kg]],"")</f>
        <v/>
      </c>
      <c r="J50" s="160"/>
      <c r="K50" s="162"/>
      <c r="L50" s="162"/>
      <c r="M50" s="141" t="s">
        <v>160</v>
      </c>
      <c r="N50" s="91"/>
      <c r="O50" s="140" t="s">
        <v>160</v>
      </c>
      <c r="P50" s="167"/>
      <c r="Q50" s="166">
        <f>+Sklop2[[#This Row],[cena/enota brez DDV v EUR]]*Sklop2[[#This Row],[Stopnja DDV (%)]]</f>
        <v>0</v>
      </c>
      <c r="R50" s="166">
        <f>+Sklop2[[#This Row],[cena/enota brez DDV v EUR]]+Sklop2[[#This Row],[Davek (EUR)]]</f>
        <v>0</v>
      </c>
      <c r="S50" s="166">
        <f>+Sklop2[[#This Row],[cena/enota brez DDV v EUR]]*Sklop2[[#This Row],[Okvirna količina]]</f>
        <v>0</v>
      </c>
      <c r="T50" s="166">
        <f>+Sklop2[[#This Row],[Končna cena/enoto mere (EUR) z DDV]]*Sklop2[[#This Row],[Okvirna količina]]</f>
        <v>0</v>
      </c>
      <c r="U50" s="230"/>
      <c r="V50" s="13"/>
    </row>
    <row r="51" spans="1:22" s="20" customFormat="1">
      <c r="A51" s="205" t="s">
        <v>38</v>
      </c>
      <c r="B51" s="254" t="s">
        <v>432</v>
      </c>
      <c r="C51" s="82" t="s">
        <v>160</v>
      </c>
      <c r="D51" s="82" t="s">
        <v>1</v>
      </c>
      <c r="E51" s="685" t="s">
        <v>841</v>
      </c>
      <c r="F51" s="227">
        <v>50</v>
      </c>
      <c r="G51" s="229" t="s">
        <v>1</v>
      </c>
      <c r="H51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1" s="155">
        <f>IF(Sklop2[[#This Row],[ZAHTEVANA SHEMA KAKOVOSTI]]&lt;&gt;"",Sklop2[[#This Row],[Preračunana masa/volumen/kos na enoto kg]],"")</f>
        <v>50</v>
      </c>
      <c r="J51" s="160"/>
      <c r="K51" s="162"/>
      <c r="L51" s="162"/>
      <c r="M51" s="141" t="s">
        <v>160</v>
      </c>
      <c r="N51" s="91"/>
      <c r="O51" s="140" t="s">
        <v>160</v>
      </c>
      <c r="P51" s="167"/>
      <c r="Q51" s="166">
        <f>+Sklop2[[#This Row],[cena/enota brez DDV v EUR]]*Sklop2[[#This Row],[Stopnja DDV (%)]]</f>
        <v>0</v>
      </c>
      <c r="R51" s="166">
        <f>+Sklop2[[#This Row],[cena/enota brez DDV v EUR]]+Sklop2[[#This Row],[Davek (EUR)]]</f>
        <v>0</v>
      </c>
      <c r="S51" s="166">
        <f>+Sklop2[[#This Row],[cena/enota brez DDV v EUR]]*Sklop2[[#This Row],[Okvirna količina]]</f>
        <v>0</v>
      </c>
      <c r="T51" s="166">
        <f>+Sklop2[[#This Row],[Končna cena/enoto mere (EUR) z DDV]]*Sklop2[[#This Row],[Okvirna količina]]</f>
        <v>0</v>
      </c>
      <c r="U51" s="230"/>
      <c r="V51" s="13"/>
    </row>
    <row r="52" spans="1:22" s="20" customFormat="1">
      <c r="A52" s="426" t="s">
        <v>182</v>
      </c>
      <c r="B52" s="427"/>
      <c r="C52" s="428"/>
      <c r="D52" s="428"/>
      <c r="E52" s="429"/>
      <c r="F52" s="409"/>
      <c r="G52" s="430"/>
      <c r="H52" s="408">
        <f>SUBTOTAL(109,Sklop2[Preračunana masa/volumen/kos na enoto kg])</f>
        <v>9520</v>
      </c>
      <c r="I52" s="408">
        <f>SUBTOTAL(109,Sklop2[Živila iz shem kakovosti (kg)])</f>
        <v>5120</v>
      </c>
      <c r="J52" s="409"/>
      <c r="K52" s="410"/>
      <c r="L52" s="410"/>
      <c r="M52" s="411"/>
      <c r="N52" s="412"/>
      <c r="O52" s="412"/>
      <c r="P52" s="412"/>
      <c r="Q52" s="413"/>
      <c r="R52" s="409"/>
      <c r="S52" s="413">
        <f>SUBTOTAL(109,Sklop2[Vrednost za okvirno količino (EUR) brez DDV])</f>
        <v>0</v>
      </c>
      <c r="T52" s="413">
        <f>SUBTOTAL(109,Sklop2[Vrednost za okvirno količino (EUR) z DDV])</f>
        <v>0</v>
      </c>
      <c r="U52" s="414">
        <f>SUBTOTAL(103,Sklop2[Shema kakovosti
(nacionalne, evropske)
])</f>
        <v>0</v>
      </c>
      <c r="V52" s="13"/>
    </row>
    <row r="53" spans="1:22" s="457" customFormat="1">
      <c r="A53" s="444"/>
      <c r="B53" s="445"/>
      <c r="C53" s="446"/>
      <c r="D53" s="446"/>
      <c r="E53" s="447"/>
      <c r="F53" s="448"/>
      <c r="G53" s="449"/>
      <c r="H53" s="450"/>
      <c r="I53" s="450"/>
      <c r="J53" s="448"/>
      <c r="K53" s="451"/>
      <c r="L53" s="451"/>
      <c r="M53" s="452"/>
      <c r="N53" s="453"/>
      <c r="O53" s="453"/>
      <c r="P53" s="453"/>
      <c r="Q53" s="454"/>
      <c r="R53" s="448"/>
      <c r="S53" s="454"/>
      <c r="T53" s="454"/>
      <c r="U53" s="455"/>
      <c r="V53" s="456"/>
    </row>
    <row r="54" spans="1:22" s="20" customFormat="1">
      <c r="A54" s="50" t="s">
        <v>178</v>
      </c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50"/>
      <c r="R54" s="50"/>
      <c r="S54" s="50"/>
      <c r="T54" s="50"/>
      <c r="U54" s="71"/>
      <c r="V54" s="13"/>
    </row>
    <row r="55" spans="1:22" s="20" customFormat="1">
      <c r="A55" s="13" t="s">
        <v>180</v>
      </c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04" t="s">
        <v>251</v>
      </c>
      <c r="B56" s="19"/>
      <c r="C56" s="29"/>
      <c r="D56" s="29"/>
      <c r="E56" s="107"/>
      <c r="F56" s="71"/>
      <c r="G56" s="71"/>
      <c r="H56" s="31"/>
      <c r="I56" s="31"/>
      <c r="J56" s="31"/>
      <c r="K56" s="31"/>
      <c r="L56" s="57"/>
      <c r="M56" s="57"/>
      <c r="N56" s="31"/>
      <c r="O56" s="31"/>
      <c r="P56" s="31"/>
      <c r="Q56" s="31"/>
      <c r="R56" s="31"/>
      <c r="S56" s="13"/>
      <c r="T56" s="13"/>
      <c r="U56" s="71"/>
      <c r="V56" s="13"/>
    </row>
    <row r="57" spans="1:22" s="20" customFormat="1">
      <c r="A57" s="660" t="s">
        <v>239</v>
      </c>
      <c r="B57" s="660"/>
      <c r="C57" s="660"/>
      <c r="D57" s="660"/>
      <c r="E57" s="660"/>
      <c r="F57" s="660"/>
      <c r="G57" s="660"/>
      <c r="H57" s="660"/>
      <c r="I57" s="660"/>
      <c r="J57" s="660"/>
      <c r="K57" s="660"/>
      <c r="L57" s="660"/>
      <c r="M57" s="57"/>
      <c r="N57" s="31"/>
      <c r="O57" s="31"/>
      <c r="P57" s="31"/>
      <c r="Q57" s="31"/>
      <c r="R57" s="31"/>
      <c r="S57" s="13"/>
      <c r="T57" s="13"/>
      <c r="U57" s="71"/>
      <c r="V57" s="13"/>
    </row>
    <row r="58" spans="1:22" s="20" customFormat="1">
      <c r="A58" s="50" t="s">
        <v>852</v>
      </c>
      <c r="B58" s="19"/>
      <c r="C58" s="29"/>
      <c r="D58" s="29"/>
      <c r="E58" s="107"/>
      <c r="F58" s="111"/>
      <c r="G58" s="111"/>
      <c r="L58" s="13"/>
      <c r="M58" s="13"/>
      <c r="N58" s="31"/>
      <c r="O58" s="31"/>
      <c r="P58" s="31"/>
      <c r="Q58" s="31"/>
      <c r="R58" s="31"/>
      <c r="S58" s="13"/>
      <c r="T58" s="13"/>
      <c r="U58" s="71"/>
      <c r="V58" s="13"/>
    </row>
    <row r="59" spans="1:22" s="20" customFormat="1">
      <c r="A59" s="50"/>
      <c r="B59" s="19"/>
      <c r="C59" s="29"/>
      <c r="D59" s="29"/>
      <c r="E59" s="107"/>
      <c r="F59" s="111"/>
      <c r="G59" s="111"/>
      <c r="L59" s="13"/>
      <c r="M59" s="13"/>
      <c r="N59" s="31"/>
      <c r="O59" s="31"/>
      <c r="P59" s="31"/>
      <c r="Q59" s="31"/>
      <c r="R59" s="31"/>
      <c r="S59" s="13"/>
      <c r="T59" s="13"/>
      <c r="U59" s="71"/>
      <c r="V59" s="13"/>
    </row>
    <row r="60" spans="1:22" s="20" customFormat="1">
      <c r="A60" s="104" t="s">
        <v>66</v>
      </c>
      <c r="B60" s="19"/>
      <c r="C60" s="29"/>
      <c r="D60" s="29"/>
      <c r="E60" s="107"/>
      <c r="F60" s="71"/>
      <c r="G60" s="71" t="s">
        <v>67</v>
      </c>
      <c r="H60" s="31"/>
      <c r="I60" s="31"/>
      <c r="J60" s="31"/>
      <c r="K60" s="31"/>
      <c r="L60" s="57"/>
      <c r="M60" s="57"/>
      <c r="N60" s="31"/>
      <c r="O60" s="31"/>
      <c r="P60" s="31"/>
      <c r="Q60" s="31" t="s">
        <v>68</v>
      </c>
      <c r="R60" s="31"/>
      <c r="S60" s="13"/>
      <c r="T60" s="13"/>
      <c r="U60" s="71"/>
      <c r="V60" s="13"/>
    </row>
    <row r="61" spans="1:22" s="20" customFormat="1" ht="15">
      <c r="A61" s="7"/>
      <c r="B61" s="5"/>
      <c r="C61" s="28"/>
      <c r="D61" s="28"/>
      <c r="E61" s="27"/>
      <c r="F61" s="8"/>
      <c r="G61" s="111"/>
      <c r="H61" s="9"/>
      <c r="I61" s="9"/>
      <c r="J61" s="9"/>
      <c r="K61" s="9"/>
      <c r="L61" s="22"/>
      <c r="M61" s="22"/>
      <c r="N61" s="9"/>
      <c r="O61" s="9"/>
      <c r="P61" s="9"/>
      <c r="Q61" s="9"/>
      <c r="R61" s="9"/>
      <c r="S61" s="4"/>
      <c r="T61" s="4"/>
      <c r="U61" s="8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  <row r="259" spans="2:5">
      <c r="B259" s="18"/>
      <c r="C259" s="30"/>
      <c r="D259" s="30"/>
      <c r="E259" s="110"/>
    </row>
    <row r="260" spans="2:5">
      <c r="B260" s="18"/>
      <c r="C260" s="30"/>
      <c r="D260" s="30"/>
      <c r="E260" s="110"/>
    </row>
    <row r="261" spans="2:5">
      <c r="B261" s="18"/>
      <c r="C261" s="30"/>
      <c r="D261" s="30"/>
      <c r="E261" s="110"/>
    </row>
    <row r="262" spans="2:5">
      <c r="B262" s="18"/>
      <c r="C262" s="30"/>
      <c r="D262" s="30"/>
      <c r="E262" s="110"/>
    </row>
    <row r="263" spans="2:5">
      <c r="B263" s="18"/>
      <c r="C263" s="30"/>
      <c r="D263" s="30"/>
      <c r="E263" s="110"/>
    </row>
    <row r="264" spans="2:5">
      <c r="B264" s="18"/>
      <c r="C264" s="30"/>
      <c r="D264" s="30"/>
      <c r="E264" s="110"/>
    </row>
    <row r="265" spans="2:5">
      <c r="B265" s="18"/>
      <c r="C265" s="30"/>
      <c r="D265" s="30"/>
      <c r="E265" s="110"/>
    </row>
    <row r="266" spans="2:5">
      <c r="B266" s="18"/>
      <c r="C266" s="30"/>
      <c r="D266" s="30"/>
      <c r="E266" s="110"/>
    </row>
    <row r="267" spans="2:5">
      <c r="B267" s="18"/>
      <c r="C267" s="30"/>
      <c r="D267" s="30"/>
      <c r="E267" s="110"/>
    </row>
    <row r="268" spans="2:5">
      <c r="B268" s="18"/>
      <c r="C268" s="30"/>
      <c r="D268" s="30"/>
      <c r="E268" s="110"/>
    </row>
    <row r="269" spans="2:5">
      <c r="B269" s="18"/>
      <c r="C269" s="30"/>
      <c r="D269" s="30"/>
      <c r="E269" s="110"/>
    </row>
    <row r="270" spans="2:5">
      <c r="B270" s="18"/>
      <c r="C270" s="30"/>
      <c r="D270" s="30"/>
      <c r="E270" s="110"/>
    </row>
    <row r="271" spans="2:5">
      <c r="B271" s="18"/>
      <c r="C271" s="30"/>
      <c r="D271" s="30"/>
      <c r="E271" s="110"/>
    </row>
    <row r="272" spans="2:5">
      <c r="B272" s="18"/>
      <c r="C272" s="30"/>
      <c r="D272" s="30"/>
      <c r="E272" s="110"/>
    </row>
    <row r="273" spans="2:5">
      <c r="B273" s="18"/>
      <c r="C273" s="30"/>
      <c r="D273" s="30"/>
      <c r="E273" s="110"/>
    </row>
    <row r="274" spans="2:5">
      <c r="B274" s="18"/>
      <c r="C274" s="30"/>
      <c r="D274" s="30"/>
      <c r="E274" s="110"/>
    </row>
    <row r="275" spans="2:5">
      <c r="B275" s="18"/>
      <c r="C275" s="30"/>
      <c r="D275" s="30"/>
      <c r="E275" s="110"/>
    </row>
    <row r="276" spans="2:5">
      <c r="B276" s="18"/>
      <c r="C276" s="30"/>
      <c r="D276" s="30"/>
      <c r="E276" s="110"/>
    </row>
    <row r="277" spans="2:5">
      <c r="B277" s="18"/>
      <c r="C277" s="30"/>
      <c r="D277" s="30"/>
      <c r="E277" s="110"/>
    </row>
    <row r="278" spans="2:5">
      <c r="B278" s="18"/>
      <c r="C278" s="30"/>
      <c r="D278" s="30"/>
      <c r="E278" s="110"/>
    </row>
    <row r="279" spans="2:5">
      <c r="B279" s="18"/>
      <c r="C279" s="30"/>
      <c r="D279" s="30"/>
      <c r="E279" s="110"/>
    </row>
    <row r="280" spans="2:5">
      <c r="B280" s="18"/>
      <c r="C280" s="30"/>
      <c r="D280" s="30"/>
      <c r="E280" s="110"/>
    </row>
    <row r="281" spans="2:5">
      <c r="B281" s="18"/>
      <c r="C281" s="30"/>
      <c r="D281" s="30"/>
      <c r="E281" s="110"/>
    </row>
    <row r="282" spans="2:5">
      <c r="B282" s="18"/>
      <c r="C282" s="30"/>
      <c r="D282" s="30"/>
      <c r="E282" s="110"/>
    </row>
    <row r="283" spans="2:5">
      <c r="B283" s="18"/>
      <c r="C283" s="30"/>
      <c r="D283" s="30"/>
      <c r="E283" s="110"/>
    </row>
    <row r="284" spans="2:5">
      <c r="B284" s="18"/>
      <c r="C284" s="30"/>
      <c r="D284" s="30"/>
      <c r="E284" s="110"/>
    </row>
  </sheetData>
  <sheetProtection insertRows="0" deleteRows="0"/>
  <protectedRanges>
    <protectedRange sqref="J58:P1048576 M57:P57 J1:P17 J27:L31 U1:U25 U27:U31 U33:U36 J33:L36 U38:U41 J38:L41 U44:U47 J44:L47 J52:P56 J18:L25 P18:P25 P27:P31 P33:P36 P38:P41 P44:P47 P49:P51 J49:L51 M18:O51 U49:U1048576" name="Obseg1"/>
    <protectedRange sqref="J57:L57" name="Obseg1_2"/>
  </protectedRanges>
  <mergeCells count="8">
    <mergeCell ref="A57:L5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 B19 B25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3: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72"/>
  <sheetViews>
    <sheetView zoomScale="90" zoomScaleNormal="90" zoomScaleSheetLayoutView="100" workbookViewId="0">
      <selection activeCell="V45" sqref="V4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.28515625" style="31" bestFit="1" customWidth="1"/>
    <col min="24" max="16384" width="8.85546875" style="13"/>
  </cols>
  <sheetData>
    <row r="1" spans="1:23" ht="15">
      <c r="B1" s="52" t="s">
        <v>130</v>
      </c>
    </row>
    <row r="2" spans="1:23" ht="15">
      <c r="B2" s="53" t="s">
        <v>131</v>
      </c>
      <c r="C2" s="672" t="str">
        <f>+'prva stran'!B6</f>
        <v>OSNOVNA ŠOLA SREČKA KOSOVELA SEŽANA</v>
      </c>
      <c r="D2" s="673"/>
      <c r="E2" s="673"/>
      <c r="F2" s="673"/>
      <c r="G2" s="673"/>
      <c r="H2" s="673"/>
      <c r="I2" s="673"/>
      <c r="J2" s="673"/>
    </row>
    <row r="3" spans="1:23" ht="15">
      <c r="B3" s="53" t="s">
        <v>132</v>
      </c>
      <c r="C3" s="674" t="str">
        <f>+'prva stran'!B7</f>
        <v xml:space="preserve">Kosovelova ulica 6, 6210 Sežana				</v>
      </c>
      <c r="D3" s="675"/>
      <c r="E3" s="675"/>
      <c r="F3" s="675"/>
      <c r="G3" s="675"/>
      <c r="H3" s="675"/>
      <c r="I3" s="675"/>
      <c r="J3" s="675"/>
    </row>
    <row r="4" spans="1:23" ht="15">
      <c r="B4" s="72"/>
    </row>
    <row r="5" spans="1:23" ht="15">
      <c r="B5" s="52" t="s">
        <v>134</v>
      </c>
    </row>
    <row r="6" spans="1:23" ht="17.25" customHeight="1">
      <c r="B6" s="54" t="s">
        <v>131</v>
      </c>
      <c r="C6" s="676">
        <f>+'prva stran'!B10</f>
        <v>0</v>
      </c>
      <c r="D6" s="677"/>
      <c r="E6" s="677"/>
      <c r="F6" s="677"/>
      <c r="G6" s="677"/>
      <c r="H6" s="677"/>
      <c r="I6" s="677"/>
      <c r="J6" s="677"/>
    </row>
    <row r="7" spans="1:23" ht="17.25" customHeight="1">
      <c r="B7" s="54" t="s">
        <v>132</v>
      </c>
      <c r="C7" s="678">
        <f>+'prva stran'!B11</f>
        <v>0</v>
      </c>
      <c r="D7" s="679"/>
      <c r="E7" s="679"/>
      <c r="F7" s="679"/>
      <c r="G7" s="679"/>
      <c r="H7" s="679"/>
      <c r="I7" s="679"/>
      <c r="J7" s="679"/>
    </row>
    <row r="8" spans="1:23" ht="17.25" customHeight="1">
      <c r="B8" s="54" t="s">
        <v>133</v>
      </c>
      <c r="C8" s="678">
        <f>+'prva stran'!B12</f>
        <v>0</v>
      </c>
      <c r="D8" s="679"/>
      <c r="E8" s="679"/>
      <c r="F8" s="679"/>
      <c r="G8" s="679"/>
      <c r="H8" s="679"/>
      <c r="I8" s="679"/>
      <c r="J8" s="679"/>
    </row>
    <row r="9" spans="1:23" s="14" customFormat="1" ht="17.25" customHeight="1">
      <c r="A9" s="11"/>
      <c r="B9" s="55" t="s">
        <v>135</v>
      </c>
      <c r="C9" s="680">
        <f>+'prva stran'!B13</f>
        <v>0</v>
      </c>
      <c r="D9" s="679"/>
      <c r="E9" s="679"/>
      <c r="F9" s="679"/>
      <c r="G9" s="679"/>
      <c r="H9" s="679"/>
      <c r="I9" s="679"/>
      <c r="J9" s="679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336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336"/>
    </row>
    <row r="11" spans="1:23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336"/>
    </row>
    <row r="12" spans="1:23" s="14" customFormat="1" ht="21" customHeight="1">
      <c r="B12" s="83" t="str">
        <f>+'Ponudbeni pred_rekapitulacija'!A16</f>
        <v>3.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336"/>
    </row>
    <row r="13" spans="1:23" s="14" customFormat="1" ht="21" customHeight="1">
      <c r="B13" s="662" t="str">
        <f>+'Ponudbeni pred_rekapitulacija'!B16</f>
        <v>PERUTNINSKO MESO IN IZDELKI</v>
      </c>
      <c r="C13" s="662"/>
      <c r="D13" s="662"/>
      <c r="E13" s="662"/>
      <c r="F13" s="662"/>
      <c r="G13" s="662"/>
      <c r="H13" s="662"/>
      <c r="I13" s="662"/>
      <c r="J13" s="662"/>
      <c r="K13" s="662"/>
      <c r="U13" s="8"/>
      <c r="W13" s="336"/>
    </row>
    <row r="14" spans="1:23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5"/>
    </row>
    <row r="15" spans="1:23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</row>
    <row r="16" spans="1:23" s="58" customFormat="1" ht="12">
      <c r="A16" s="205" t="s">
        <v>2</v>
      </c>
      <c r="B16" s="207" t="s">
        <v>853</v>
      </c>
      <c r="C16" s="82" t="s">
        <v>160</v>
      </c>
      <c r="D16" s="82" t="s">
        <v>1</v>
      </c>
      <c r="E16" s="108" t="s">
        <v>858</v>
      </c>
      <c r="F16" s="460">
        <v>1800</v>
      </c>
      <c r="G16" s="226" t="s">
        <v>1</v>
      </c>
      <c r="H1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1800</v>
      </c>
      <c r="I16" s="85">
        <f>IF(Sklop3[[#This Row],[ZAHTEVANA SHEMA KAKOVOSTI]]&lt;&gt;"",Sklop3[[#This Row],[Preračunana masa/volumen/kos na enoto kg]],"")</f>
        <v>1800</v>
      </c>
      <c r="J16" s="94"/>
      <c r="K16" s="86"/>
      <c r="L16" s="86"/>
      <c r="M16" s="141" t="s">
        <v>160</v>
      </c>
      <c r="N16" s="88"/>
      <c r="O16" s="140" t="s">
        <v>160</v>
      </c>
      <c r="P16" s="97"/>
      <c r="Q16" s="88">
        <f>+Sklop3[[#This Row],[cena/enota brez DDV v EUR]]*Sklop3[[#This Row],[Stopnja DDV (%)]]</f>
        <v>0</v>
      </c>
      <c r="R16" s="88">
        <f>+Sklop3[[#This Row],[cena/enota brez DDV v EUR]]+Sklop3[[#This Row],[Davek (EUR)]]</f>
        <v>0</v>
      </c>
      <c r="S16" s="88">
        <f>+Sklop3[[#This Row],[cena/enota brez DDV v EUR]]*Sklop3[[#This Row],[Okvirna količina]]</f>
        <v>0</v>
      </c>
      <c r="T16" s="88">
        <f>+Sklop3[[#This Row],[Končna cena/enoto mere (EUR) z DDV]]*Sklop3[[#This Row],[Okvirna količina]]</f>
        <v>0</v>
      </c>
      <c r="U16" s="100"/>
      <c r="W16" s="337"/>
    </row>
    <row r="17" spans="1:23" s="58" customFormat="1" ht="24">
      <c r="A17" s="205" t="s">
        <v>4</v>
      </c>
      <c r="B17" s="207" t="s">
        <v>854</v>
      </c>
      <c r="C17" s="82" t="s">
        <v>160</v>
      </c>
      <c r="D17" s="82" t="s">
        <v>1</v>
      </c>
      <c r="E17" s="108" t="s">
        <v>858</v>
      </c>
      <c r="F17" s="238">
        <v>600</v>
      </c>
      <c r="G17" s="226" t="s">
        <v>1</v>
      </c>
      <c r="H1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7" s="85">
        <f>IF(Sklop3[[#This Row],[ZAHTEVANA SHEMA KAKOVOSTI]]&lt;&gt;"",Sklop3[[#This Row],[Preračunana masa/volumen/kos na enoto kg]],"")</f>
        <v>600</v>
      </c>
      <c r="J17" s="95"/>
      <c r="K17" s="90"/>
      <c r="L17" s="90"/>
      <c r="M17" s="141" t="s">
        <v>160</v>
      </c>
      <c r="N17" s="88"/>
      <c r="O17" s="140" t="s">
        <v>160</v>
      </c>
      <c r="P17" s="99"/>
      <c r="Q17" s="91">
        <f>+Sklop3[[#This Row],[cena/enota brez DDV v EUR]]*Sklop3[[#This Row],[Stopnja DDV (%)]]</f>
        <v>0</v>
      </c>
      <c r="R17" s="91">
        <f>+Sklop3[[#This Row],[cena/enota brez DDV v EUR]]+Sklop3[[#This Row],[Davek (EUR)]]</f>
        <v>0</v>
      </c>
      <c r="S17" s="91">
        <f>+Sklop3[[#This Row],[cena/enota brez DDV v EUR]]*Sklop3[[#This Row],[Okvirna količina]]</f>
        <v>0</v>
      </c>
      <c r="T17" s="91">
        <f>+Sklop3[[#This Row],[Končna cena/enoto mere (EUR) z DDV]]*Sklop3[[#This Row],[Okvirna količina]]</f>
        <v>0</v>
      </c>
      <c r="U17" s="101"/>
      <c r="W17" s="337"/>
    </row>
    <row r="18" spans="1:23" ht="24">
      <c r="A18" s="205" t="s">
        <v>5</v>
      </c>
      <c r="B18" s="207" t="s">
        <v>855</v>
      </c>
      <c r="C18" s="82" t="s">
        <v>160</v>
      </c>
      <c r="D18" s="82" t="s">
        <v>1</v>
      </c>
      <c r="E18" s="108"/>
      <c r="F18" s="431">
        <v>50</v>
      </c>
      <c r="G18" s="228" t="s">
        <v>1</v>
      </c>
      <c r="H18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8" s="155" t="str">
        <f>IF(Sklop3[[#This Row],[ZAHTEVANA SHEMA KAKOVOSTI]]&lt;&gt;"",Sklop3[[#This Row],[Preračunana masa/volumen/kos na enoto kg]],"")</f>
        <v/>
      </c>
      <c r="J18" s="160"/>
      <c r="K18" s="162"/>
      <c r="L18" s="162"/>
      <c r="M18" s="141" t="s">
        <v>160</v>
      </c>
      <c r="N18" s="88"/>
      <c r="O18" s="140" t="s">
        <v>160</v>
      </c>
      <c r="P18" s="167"/>
      <c r="Q18" s="166">
        <f>+Sklop3[[#This Row],[cena/enota brez DDV v EUR]]*Sklop3[[#This Row],[Stopnja DDV (%)]]</f>
        <v>0</v>
      </c>
      <c r="R18" s="166">
        <f>+Sklop3[[#This Row],[cena/enota brez DDV v EUR]]+Sklop3[[#This Row],[Davek (EUR)]]</f>
        <v>0</v>
      </c>
      <c r="S18" s="166">
        <f>+Sklop3[[#This Row],[cena/enota brez DDV v EUR]]*Sklop3[[#This Row],[Okvirna količina]]</f>
        <v>0</v>
      </c>
      <c r="T18" s="216">
        <f>+Sklop3[[#This Row],[Končna cena/enoto mere (EUR) z DDV]]*Sklop3[[#This Row],[Okvirna količina]]</f>
        <v>0</v>
      </c>
      <c r="U18" s="217"/>
    </row>
    <row r="19" spans="1:23">
      <c r="A19" s="205" t="s">
        <v>6</v>
      </c>
      <c r="B19" s="207" t="s">
        <v>392</v>
      </c>
      <c r="C19" s="82" t="s">
        <v>160</v>
      </c>
      <c r="D19" s="82" t="s">
        <v>1</v>
      </c>
      <c r="E19" s="108" t="s">
        <v>858</v>
      </c>
      <c r="F19" s="431">
        <v>300</v>
      </c>
      <c r="G19" s="228" t="s">
        <v>1</v>
      </c>
      <c r="H19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9" s="155">
        <f>IF(Sklop3[[#This Row],[ZAHTEVANA SHEMA KAKOVOSTI]]&lt;&gt;"",Sklop3[[#This Row],[Preračunana masa/volumen/kos na enoto kg]],"")</f>
        <v>300</v>
      </c>
      <c r="J19" s="160"/>
      <c r="K19" s="162"/>
      <c r="L19" s="162"/>
      <c r="M19" s="141" t="s">
        <v>160</v>
      </c>
      <c r="N19" s="88"/>
      <c r="O19" s="140" t="s">
        <v>160</v>
      </c>
      <c r="P19" s="167"/>
      <c r="Q19" s="166">
        <f>+Sklop3[[#This Row],[cena/enota brez DDV v EUR]]*Sklop3[[#This Row],[Stopnja DDV (%)]]</f>
        <v>0</v>
      </c>
      <c r="R19" s="166">
        <f>+Sklop3[[#This Row],[cena/enota brez DDV v EUR]]+Sklop3[[#This Row],[Davek (EUR)]]</f>
        <v>0</v>
      </c>
      <c r="S19" s="166">
        <f>+Sklop3[[#This Row],[cena/enota brez DDV v EUR]]*Sklop3[[#This Row],[Okvirna količina]]</f>
        <v>0</v>
      </c>
      <c r="T19" s="216">
        <f>+Sklop3[[#This Row],[Končna cena/enoto mere (EUR) z DDV]]*Sklop3[[#This Row],[Okvirna količina]]</f>
        <v>0</v>
      </c>
      <c r="U19" s="217"/>
    </row>
    <row r="20" spans="1:23">
      <c r="A20" s="205" t="s">
        <v>7</v>
      </c>
      <c r="B20" s="207" t="s">
        <v>856</v>
      </c>
      <c r="C20" s="82" t="s">
        <v>160</v>
      </c>
      <c r="D20" s="82" t="s">
        <v>1</v>
      </c>
      <c r="E20" s="108"/>
      <c r="F20" s="431">
        <v>500</v>
      </c>
      <c r="G20" s="228" t="s">
        <v>1</v>
      </c>
      <c r="H20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0" s="155" t="str">
        <f>IF(Sklop3[[#This Row],[ZAHTEVANA SHEMA KAKOVOSTI]]&lt;&gt;"",Sklop3[[#This Row],[Preračunana masa/volumen/kos na enoto kg]],"")</f>
        <v/>
      </c>
      <c r="J20" s="160"/>
      <c r="K20" s="162"/>
      <c r="L20" s="162"/>
      <c r="M20" s="141" t="s">
        <v>160</v>
      </c>
      <c r="N20" s="88"/>
      <c r="O20" s="140" t="s">
        <v>160</v>
      </c>
      <c r="P20" s="167"/>
      <c r="Q20" s="166">
        <f>+Sklop3[[#This Row],[cena/enota brez DDV v EUR]]*Sklop3[[#This Row],[Stopnja DDV (%)]]</f>
        <v>0</v>
      </c>
      <c r="R20" s="166">
        <f>+Sklop3[[#This Row],[cena/enota brez DDV v EUR]]+Sklop3[[#This Row],[Davek (EUR)]]</f>
        <v>0</v>
      </c>
      <c r="S20" s="166">
        <f>+Sklop3[[#This Row],[cena/enota brez DDV v EUR]]*Sklop3[[#This Row],[Okvirna količina]]</f>
        <v>0</v>
      </c>
      <c r="T20" s="216">
        <f>+Sklop3[[#This Row],[Končna cena/enoto mere (EUR) z DDV]]*Sklop3[[#This Row],[Okvirna količina]]</f>
        <v>0</v>
      </c>
      <c r="U20" s="217"/>
    </row>
    <row r="21" spans="1:23" ht="24">
      <c r="A21" s="205" t="s">
        <v>8</v>
      </c>
      <c r="B21" s="207" t="s">
        <v>393</v>
      </c>
      <c r="C21" s="82" t="s">
        <v>160</v>
      </c>
      <c r="D21" s="82" t="s">
        <v>1</v>
      </c>
      <c r="E21" s="108" t="s">
        <v>858</v>
      </c>
      <c r="F21" s="431">
        <v>500</v>
      </c>
      <c r="G21" s="229" t="s">
        <v>1</v>
      </c>
      <c r="H21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1" s="155">
        <f>IF(Sklop3[[#This Row],[ZAHTEVANA SHEMA KAKOVOSTI]]&lt;&gt;"",Sklop3[[#This Row],[Preračunana masa/volumen/kos na enoto kg]],"")</f>
        <v>500</v>
      </c>
      <c r="J21" s="160"/>
      <c r="K21" s="162"/>
      <c r="L21" s="162"/>
      <c r="M21" s="141" t="s">
        <v>160</v>
      </c>
      <c r="N21" s="88"/>
      <c r="O21" s="140" t="s">
        <v>160</v>
      </c>
      <c r="P21" s="167"/>
      <c r="Q21" s="166">
        <f>+Sklop3[[#This Row],[cena/enota brez DDV v EUR]]*Sklop3[[#This Row],[Stopnja DDV (%)]]</f>
        <v>0</v>
      </c>
      <c r="R21" s="166">
        <f>+Sklop3[[#This Row],[cena/enota brez DDV v EUR]]+Sklop3[[#This Row],[Davek (EUR)]]</f>
        <v>0</v>
      </c>
      <c r="S21" s="166">
        <f>+Sklop3[[#This Row],[cena/enota brez DDV v EUR]]*Sklop3[[#This Row],[Okvirna količina]]</f>
        <v>0</v>
      </c>
      <c r="T21" s="216">
        <f>+Sklop3[[#This Row],[Končna cena/enoto mere (EUR) z DDV]]*Sklop3[[#This Row],[Okvirna količina]]</f>
        <v>0</v>
      </c>
      <c r="U21" s="217"/>
    </row>
    <row r="22" spans="1:23" ht="24">
      <c r="A22" s="205" t="s">
        <v>9</v>
      </c>
      <c r="B22" s="207" t="s">
        <v>394</v>
      </c>
      <c r="C22" s="82" t="s">
        <v>160</v>
      </c>
      <c r="D22" s="82" t="s">
        <v>1</v>
      </c>
      <c r="E22" s="108"/>
      <c r="F22" s="431">
        <v>200</v>
      </c>
      <c r="G22" s="229" t="s">
        <v>1</v>
      </c>
      <c r="H22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2" s="155" t="str">
        <f>IF(Sklop3[[#This Row],[ZAHTEVANA SHEMA KAKOVOSTI]]&lt;&gt;"",Sklop3[[#This Row],[Preračunana masa/volumen/kos na enoto kg]],"")</f>
        <v/>
      </c>
      <c r="J22" s="160"/>
      <c r="K22" s="162"/>
      <c r="L22" s="162"/>
      <c r="M22" s="141" t="s">
        <v>160</v>
      </c>
      <c r="N22" s="88"/>
      <c r="O22" s="140" t="s">
        <v>160</v>
      </c>
      <c r="P22" s="167"/>
      <c r="Q22" s="166">
        <f>+Sklop3[[#This Row],[cena/enota brez DDV v EUR]]*Sklop3[[#This Row],[Stopnja DDV (%)]]</f>
        <v>0</v>
      </c>
      <c r="R22" s="166">
        <f>+Sklop3[[#This Row],[cena/enota brez DDV v EUR]]+Sklop3[[#This Row],[Davek (EUR)]]</f>
        <v>0</v>
      </c>
      <c r="S22" s="166">
        <f>+Sklop3[[#This Row],[cena/enota brez DDV v EUR]]*Sklop3[[#This Row],[Okvirna količina]]</f>
        <v>0</v>
      </c>
      <c r="T22" s="216">
        <f>+Sklop3[[#This Row],[Končna cena/enoto mere (EUR) z DDV]]*Sklop3[[#This Row],[Okvirna količina]]</f>
        <v>0</v>
      </c>
      <c r="U22" s="217"/>
    </row>
    <row r="23" spans="1:23" ht="36">
      <c r="A23" s="205" t="s">
        <v>10</v>
      </c>
      <c r="B23" s="207" t="s">
        <v>406</v>
      </c>
      <c r="C23" s="82" t="s">
        <v>160</v>
      </c>
      <c r="D23" s="204" t="s">
        <v>1</v>
      </c>
      <c r="E23" s="108" t="s">
        <v>858</v>
      </c>
      <c r="F23" s="431">
        <v>150</v>
      </c>
      <c r="G23" s="228" t="s">
        <v>1</v>
      </c>
      <c r="H23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3" s="155">
        <f>IF(Sklop3[[#This Row],[ZAHTEVANA SHEMA KAKOVOSTI]]&lt;&gt;"",Sklop3[[#This Row],[Preračunana masa/volumen/kos na enoto kg]],"")</f>
        <v>150</v>
      </c>
      <c r="J23" s="160"/>
      <c r="K23" s="162"/>
      <c r="L23" s="162"/>
      <c r="M23" s="141" t="s">
        <v>160</v>
      </c>
      <c r="N23" s="88"/>
      <c r="O23" s="140" t="s">
        <v>160</v>
      </c>
      <c r="P23" s="167"/>
      <c r="Q23" s="166">
        <f>+Sklop3[[#This Row],[cena/enota brez DDV v EUR]]*Sklop3[[#This Row],[Stopnja DDV (%)]]</f>
        <v>0</v>
      </c>
      <c r="R23" s="166">
        <f>+Sklop3[[#This Row],[cena/enota brez DDV v EUR]]+Sklop3[[#This Row],[Davek (EUR)]]</f>
        <v>0</v>
      </c>
      <c r="S23" s="166">
        <f>+Sklop3[[#This Row],[cena/enota brez DDV v EUR]]*Sklop3[[#This Row],[Okvirna količina]]</f>
        <v>0</v>
      </c>
      <c r="T23" s="216">
        <f>+Sklop3[[#This Row],[Končna cena/enoto mere (EUR) z DDV]]*Sklop3[[#This Row],[Okvirna količina]]</f>
        <v>0</v>
      </c>
      <c r="U23" s="217"/>
    </row>
    <row r="24" spans="1:23" ht="24">
      <c r="A24" s="205" t="s">
        <v>11</v>
      </c>
      <c r="B24" s="207" t="s">
        <v>400</v>
      </c>
      <c r="C24" s="82" t="s">
        <v>160</v>
      </c>
      <c r="D24" s="204" t="s">
        <v>1</v>
      </c>
      <c r="E24" s="108" t="s">
        <v>858</v>
      </c>
      <c r="F24" s="431">
        <v>50</v>
      </c>
      <c r="G24" s="229" t="s">
        <v>1</v>
      </c>
      <c r="H24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4" s="155">
        <f>IF(Sklop3[[#This Row],[ZAHTEVANA SHEMA KAKOVOSTI]]&lt;&gt;"",Sklop3[[#This Row],[Preračunana masa/volumen/kos na enoto kg]],"")</f>
        <v>50</v>
      </c>
      <c r="J24" s="160"/>
      <c r="K24" s="162"/>
      <c r="L24" s="162"/>
      <c r="M24" s="141" t="s">
        <v>160</v>
      </c>
      <c r="N24" s="88"/>
      <c r="O24" s="140" t="s">
        <v>160</v>
      </c>
      <c r="P24" s="167"/>
      <c r="Q24" s="166">
        <f>+Sklop3[[#This Row],[cena/enota brez DDV v EUR]]*Sklop3[[#This Row],[Stopnja DDV (%)]]</f>
        <v>0</v>
      </c>
      <c r="R24" s="166">
        <f>+Sklop3[[#This Row],[cena/enota brez DDV v EUR]]+Sklop3[[#This Row],[Davek (EUR)]]</f>
        <v>0</v>
      </c>
      <c r="S24" s="166">
        <f>+Sklop3[[#This Row],[cena/enota brez DDV v EUR]]*Sklop3[[#This Row],[Okvirna količina]]</f>
        <v>0</v>
      </c>
      <c r="T24" s="216">
        <f>+Sklop3[[#This Row],[Končna cena/enoto mere (EUR) z DDV]]*Sklop3[[#This Row],[Okvirna količina]]</f>
        <v>0</v>
      </c>
      <c r="U24" s="217"/>
    </row>
    <row r="25" spans="1:23">
      <c r="A25" s="205" t="s">
        <v>12</v>
      </c>
      <c r="B25" s="207" t="s">
        <v>395</v>
      </c>
      <c r="C25" s="82" t="s">
        <v>160</v>
      </c>
      <c r="D25" s="204" t="s">
        <v>1</v>
      </c>
      <c r="E25" s="108"/>
      <c r="F25" s="431">
        <v>100</v>
      </c>
      <c r="G25" s="229" t="s">
        <v>1</v>
      </c>
      <c r="H25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155" t="str">
        <f>IF(Sklop3[[#This Row],[ZAHTEVANA SHEMA KAKOVOSTI]]&lt;&gt;"",Sklop3[[#This Row],[Preračunana masa/volumen/kos na enoto kg]],"")</f>
        <v/>
      </c>
      <c r="J25" s="160"/>
      <c r="K25" s="162"/>
      <c r="L25" s="162"/>
      <c r="M25" s="141" t="s">
        <v>160</v>
      </c>
      <c r="N25" s="88"/>
      <c r="O25" s="140" t="s">
        <v>160</v>
      </c>
      <c r="P25" s="167"/>
      <c r="Q25" s="166">
        <f>+Sklop3[[#This Row],[cena/enota brez DDV v EUR]]*Sklop3[[#This Row],[Stopnja DDV (%)]]</f>
        <v>0</v>
      </c>
      <c r="R25" s="166">
        <f>+Sklop3[[#This Row],[cena/enota brez DDV v EUR]]+Sklop3[[#This Row],[Davek (EUR)]]</f>
        <v>0</v>
      </c>
      <c r="S25" s="166">
        <f>+Sklop3[[#This Row],[cena/enota brez DDV v EUR]]*Sklop3[[#This Row],[Okvirna količina]]</f>
        <v>0</v>
      </c>
      <c r="T25" s="216">
        <f>+Sklop3[[#This Row],[Končna cena/enoto mere (EUR) z DDV]]*Sklop3[[#This Row],[Okvirna količina]]</f>
        <v>0</v>
      </c>
      <c r="U25" s="217"/>
    </row>
    <row r="26" spans="1:23">
      <c r="A26" s="205" t="s">
        <v>13</v>
      </c>
      <c r="B26" s="207" t="s">
        <v>396</v>
      </c>
      <c r="C26" s="82" t="s">
        <v>160</v>
      </c>
      <c r="D26" s="204" t="s">
        <v>1</v>
      </c>
      <c r="E26" s="108"/>
      <c r="F26" s="431">
        <v>30</v>
      </c>
      <c r="G26" s="229" t="s">
        <v>1</v>
      </c>
      <c r="H26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155" t="str">
        <f>IF(Sklop3[[#This Row],[ZAHTEVANA SHEMA KAKOVOSTI]]&lt;&gt;"",Sklop3[[#This Row],[Preračunana masa/volumen/kos na enoto kg]],"")</f>
        <v/>
      </c>
      <c r="J26" s="160"/>
      <c r="K26" s="162"/>
      <c r="L26" s="162"/>
      <c r="M26" s="141" t="s">
        <v>160</v>
      </c>
      <c r="N26" s="88"/>
      <c r="O26" s="140" t="s">
        <v>160</v>
      </c>
      <c r="P26" s="167"/>
      <c r="Q26" s="166">
        <f>+Sklop3[[#This Row],[cena/enota brez DDV v EUR]]*Sklop3[[#This Row],[Stopnja DDV (%)]]</f>
        <v>0</v>
      </c>
      <c r="R26" s="166">
        <f>+Sklop3[[#This Row],[cena/enota brez DDV v EUR]]+Sklop3[[#This Row],[Davek (EUR)]]</f>
        <v>0</v>
      </c>
      <c r="S26" s="166">
        <f>+Sklop3[[#This Row],[cena/enota brez DDV v EUR]]*Sklop3[[#This Row],[Okvirna količina]]</f>
        <v>0</v>
      </c>
      <c r="T26" s="216">
        <f>+Sklop3[[#This Row],[Končna cena/enoto mere (EUR) z DDV]]*Sklop3[[#This Row],[Okvirna količina]]</f>
        <v>0</v>
      </c>
      <c r="U26" s="217"/>
    </row>
    <row r="27" spans="1:23" ht="24">
      <c r="A27" s="205" t="s">
        <v>14</v>
      </c>
      <c r="B27" s="207" t="s">
        <v>859</v>
      </c>
      <c r="C27" s="82" t="s">
        <v>160</v>
      </c>
      <c r="D27" s="204" t="s">
        <v>1</v>
      </c>
      <c r="E27" s="108" t="s">
        <v>858</v>
      </c>
      <c r="F27" s="431">
        <v>700</v>
      </c>
      <c r="G27" s="229" t="s">
        <v>1</v>
      </c>
      <c r="H27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7" s="155">
        <f>IF(Sklop3[[#This Row],[ZAHTEVANA SHEMA KAKOVOSTI]]&lt;&gt;"",Sklop3[[#This Row],[Preračunana masa/volumen/kos na enoto kg]],"")</f>
        <v>700</v>
      </c>
      <c r="J27" s="160"/>
      <c r="K27" s="162"/>
      <c r="L27" s="162"/>
      <c r="M27" s="141" t="s">
        <v>160</v>
      </c>
      <c r="N27" s="88"/>
      <c r="O27" s="140" t="s">
        <v>160</v>
      </c>
      <c r="P27" s="167"/>
      <c r="Q27" s="166">
        <f>+Sklop3[[#This Row],[cena/enota brez DDV v EUR]]*Sklop3[[#This Row],[Stopnja DDV (%)]]</f>
        <v>0</v>
      </c>
      <c r="R27" s="166">
        <f>+Sklop3[[#This Row],[cena/enota brez DDV v EUR]]+Sklop3[[#This Row],[Davek (EUR)]]</f>
        <v>0</v>
      </c>
      <c r="S27" s="166">
        <f>+Sklop3[[#This Row],[cena/enota brez DDV v EUR]]*Sklop3[[#This Row],[Okvirna količina]]</f>
        <v>0</v>
      </c>
      <c r="T27" s="216">
        <f>+Sklop3[[#This Row],[Končna cena/enoto mere (EUR) z DDV]]*Sklop3[[#This Row],[Okvirna količina]]</f>
        <v>0</v>
      </c>
      <c r="U27" s="217"/>
    </row>
    <row r="28" spans="1:23" ht="24">
      <c r="A28" s="205" t="s">
        <v>15</v>
      </c>
      <c r="B28" s="207" t="s">
        <v>407</v>
      </c>
      <c r="C28" s="82" t="s">
        <v>160</v>
      </c>
      <c r="D28" s="204" t="s">
        <v>1</v>
      </c>
      <c r="E28" s="108" t="s">
        <v>858</v>
      </c>
      <c r="F28" s="431">
        <v>300</v>
      </c>
      <c r="G28" s="228" t="s">
        <v>1</v>
      </c>
      <c r="H28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8" s="155">
        <f>IF(Sklop3[[#This Row],[ZAHTEVANA SHEMA KAKOVOSTI]]&lt;&gt;"",Sklop3[[#This Row],[Preračunana masa/volumen/kos na enoto kg]],"")</f>
        <v>300</v>
      </c>
      <c r="J28" s="160"/>
      <c r="K28" s="162"/>
      <c r="L28" s="162"/>
      <c r="M28" s="141" t="s">
        <v>160</v>
      </c>
      <c r="N28" s="88"/>
      <c r="O28" s="140" t="s">
        <v>160</v>
      </c>
      <c r="P28" s="167"/>
      <c r="Q28" s="166">
        <f>+Sklop3[[#This Row],[cena/enota brez DDV v EUR]]*Sklop3[[#This Row],[Stopnja DDV (%)]]</f>
        <v>0</v>
      </c>
      <c r="R28" s="166">
        <f>+Sklop3[[#This Row],[cena/enota brez DDV v EUR]]+Sklop3[[#This Row],[Davek (EUR)]]</f>
        <v>0</v>
      </c>
      <c r="S28" s="166">
        <f>+Sklop3[[#This Row],[cena/enota brez DDV v EUR]]*Sklop3[[#This Row],[Okvirna količina]]</f>
        <v>0</v>
      </c>
      <c r="T28" s="216">
        <f>+Sklop3[[#This Row],[Končna cena/enoto mere (EUR) z DDV]]*Sklop3[[#This Row],[Okvirna količina]]</f>
        <v>0</v>
      </c>
      <c r="U28" s="217"/>
    </row>
    <row r="29" spans="1:23">
      <c r="A29" s="205" t="s">
        <v>16</v>
      </c>
      <c r="B29" s="207" t="s">
        <v>408</v>
      </c>
      <c r="C29" s="82" t="s">
        <v>160</v>
      </c>
      <c r="D29" s="204" t="s">
        <v>1</v>
      </c>
      <c r="E29" s="108" t="s">
        <v>858</v>
      </c>
      <c r="F29" s="431">
        <v>600</v>
      </c>
      <c r="G29" s="229" t="s">
        <v>1</v>
      </c>
      <c r="H29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9" s="155">
        <f>IF(Sklop3[[#This Row],[ZAHTEVANA SHEMA KAKOVOSTI]]&lt;&gt;"",Sklop3[[#This Row],[Preračunana masa/volumen/kos na enoto kg]],"")</f>
        <v>600</v>
      </c>
      <c r="J29" s="160"/>
      <c r="K29" s="162"/>
      <c r="L29" s="162"/>
      <c r="M29" s="141" t="s">
        <v>160</v>
      </c>
      <c r="N29" s="88"/>
      <c r="O29" s="140" t="s">
        <v>160</v>
      </c>
      <c r="P29" s="167"/>
      <c r="Q29" s="166">
        <f>+Sklop3[[#This Row],[cena/enota brez DDV v EUR]]*Sklop3[[#This Row],[Stopnja DDV (%)]]</f>
        <v>0</v>
      </c>
      <c r="R29" s="166">
        <f>+Sklop3[[#This Row],[cena/enota brez DDV v EUR]]+Sklop3[[#This Row],[Davek (EUR)]]</f>
        <v>0</v>
      </c>
      <c r="S29" s="166">
        <f>+Sklop3[[#This Row],[cena/enota brez DDV v EUR]]*Sklop3[[#This Row],[Okvirna količina]]</f>
        <v>0</v>
      </c>
      <c r="T29" s="216">
        <f>+Sklop3[[#This Row],[Končna cena/enoto mere (EUR) z DDV]]*Sklop3[[#This Row],[Okvirna količina]]</f>
        <v>0</v>
      </c>
      <c r="U29" s="217"/>
    </row>
    <row r="30" spans="1:23">
      <c r="A30" s="205" t="s">
        <v>17</v>
      </c>
      <c r="B30" s="207" t="s">
        <v>409</v>
      </c>
      <c r="C30" s="82" t="s">
        <v>160</v>
      </c>
      <c r="D30" s="204" t="s">
        <v>1</v>
      </c>
      <c r="E30" s="108"/>
      <c r="F30" s="431">
        <v>500</v>
      </c>
      <c r="G30" s="229" t="s">
        <v>1</v>
      </c>
      <c r="H30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0" s="155" t="str">
        <f>IF(Sklop3[[#This Row],[ZAHTEVANA SHEMA KAKOVOSTI]]&lt;&gt;"",Sklop3[[#This Row],[Preračunana masa/volumen/kos na enoto kg]],"")</f>
        <v/>
      </c>
      <c r="J30" s="160"/>
      <c r="K30" s="162"/>
      <c r="L30" s="162"/>
      <c r="M30" s="141" t="s">
        <v>160</v>
      </c>
      <c r="N30" s="88"/>
      <c r="O30" s="140" t="s">
        <v>160</v>
      </c>
      <c r="P30" s="167"/>
      <c r="Q30" s="166">
        <f>+Sklop3[[#This Row],[cena/enota brez DDV v EUR]]*Sklop3[[#This Row],[Stopnja DDV (%)]]</f>
        <v>0</v>
      </c>
      <c r="R30" s="166">
        <f>+Sklop3[[#This Row],[cena/enota brez DDV v EUR]]+Sklop3[[#This Row],[Davek (EUR)]]</f>
        <v>0</v>
      </c>
      <c r="S30" s="166">
        <f>+Sklop3[[#This Row],[cena/enota brez DDV v EUR]]*Sklop3[[#This Row],[Okvirna količina]]</f>
        <v>0</v>
      </c>
      <c r="T30" s="216">
        <f>+Sklop3[[#This Row],[Končna cena/enoto mere (EUR) z DDV]]*Sklop3[[#This Row],[Okvirna količina]]</f>
        <v>0</v>
      </c>
      <c r="U30" s="217"/>
    </row>
    <row r="31" spans="1:23">
      <c r="A31" s="205" t="s">
        <v>18</v>
      </c>
      <c r="B31" s="231" t="s">
        <v>987</v>
      </c>
      <c r="C31" s="82" t="s">
        <v>160</v>
      </c>
      <c r="D31" s="433" t="s">
        <v>1</v>
      </c>
      <c r="E31" s="346"/>
      <c r="F31" s="434">
        <v>250</v>
      </c>
      <c r="G31" s="458" t="s">
        <v>1</v>
      </c>
      <c r="H31" s="4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1" s="437" t="str">
        <f>IF(Sklop3[[#This Row],[ZAHTEVANA SHEMA KAKOVOSTI]]&lt;&gt;"",Sklop3[[#This Row],[Preračunana masa/volumen/kos na enoto kg]],"")</f>
        <v/>
      </c>
      <c r="J31" s="438"/>
      <c r="K31" s="439"/>
      <c r="L31" s="439"/>
      <c r="M31" s="141" t="s">
        <v>160</v>
      </c>
      <c r="N31" s="88"/>
      <c r="O31" s="140" t="s">
        <v>160</v>
      </c>
      <c r="P31" s="442"/>
      <c r="Q31" s="441">
        <f>+Sklop3[[#This Row],[cena/enota brez DDV v EUR]]*Sklop3[[#This Row],[Stopnja DDV (%)]]</f>
        <v>0</v>
      </c>
      <c r="R31" s="441">
        <f>+Sklop3[[#This Row],[cena/enota brez DDV v EUR]]+Sklop3[[#This Row],[Davek (EUR)]]</f>
        <v>0</v>
      </c>
      <c r="S31" s="441">
        <f>+Sklop3[[#This Row],[cena/enota brez DDV v EUR]]*Sklop3[[#This Row],[Okvirna količina]]</f>
        <v>0</v>
      </c>
      <c r="T31" s="459">
        <f>+Sklop3[[#This Row],[Končna cena/enoto mere (EUR) z DDV]]*Sklop3[[#This Row],[Okvirna količina]]</f>
        <v>0</v>
      </c>
      <c r="U31" s="443"/>
    </row>
    <row r="32" spans="1:23">
      <c r="A32" s="205" t="s">
        <v>19</v>
      </c>
      <c r="B32" s="207" t="s">
        <v>857</v>
      </c>
      <c r="C32" s="82" t="s">
        <v>160</v>
      </c>
      <c r="D32" s="204" t="s">
        <v>1</v>
      </c>
      <c r="E32" s="108" t="s">
        <v>858</v>
      </c>
      <c r="F32" s="431">
        <v>150</v>
      </c>
      <c r="G32" s="229" t="s">
        <v>1</v>
      </c>
      <c r="H32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2" s="155">
        <f>IF(Sklop3[[#This Row],[ZAHTEVANA SHEMA KAKOVOSTI]]&lt;&gt;"",Sklop3[[#This Row],[Preračunana masa/volumen/kos na enoto kg]],"")</f>
        <v>150</v>
      </c>
      <c r="J32" s="160"/>
      <c r="K32" s="162"/>
      <c r="L32" s="162"/>
      <c r="M32" s="141" t="s">
        <v>160</v>
      </c>
      <c r="N32" s="88"/>
      <c r="O32" s="140" t="s">
        <v>160</v>
      </c>
      <c r="P32" s="167"/>
      <c r="Q32" s="166">
        <f>+Sklop3[[#This Row],[cena/enota brez DDV v EUR]]*Sklop3[[#This Row],[Stopnja DDV (%)]]</f>
        <v>0</v>
      </c>
      <c r="R32" s="166">
        <f>+Sklop3[[#This Row],[cena/enota brez DDV v EUR]]+Sklop3[[#This Row],[Davek (EUR)]]</f>
        <v>0</v>
      </c>
      <c r="S32" s="166">
        <f>+Sklop3[[#This Row],[cena/enota brez DDV v EUR]]*Sklop3[[#This Row],[Okvirna količina]]</f>
        <v>0</v>
      </c>
      <c r="T32" s="216">
        <f>+Sklop3[[#This Row],[Končna cena/enoto mere (EUR) z DDV]]*Sklop3[[#This Row],[Okvirna količina]]</f>
        <v>0</v>
      </c>
      <c r="U32" s="217"/>
    </row>
    <row r="33" spans="1:22">
      <c r="A33" s="205" t="s">
        <v>20</v>
      </c>
      <c r="B33" s="231" t="s">
        <v>397</v>
      </c>
      <c r="C33" s="82" t="s">
        <v>160</v>
      </c>
      <c r="D33" s="204" t="s">
        <v>1</v>
      </c>
      <c r="E33" s="108" t="s">
        <v>858</v>
      </c>
      <c r="F33" s="431">
        <v>250</v>
      </c>
      <c r="G33" s="229" t="s">
        <v>1</v>
      </c>
      <c r="H33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3" s="155">
        <f>IF(Sklop3[[#This Row],[ZAHTEVANA SHEMA KAKOVOSTI]]&lt;&gt;"",Sklop3[[#This Row],[Preračunana masa/volumen/kos na enoto kg]],"")</f>
        <v>250</v>
      </c>
      <c r="J33" s="160"/>
      <c r="K33" s="162"/>
      <c r="L33" s="162"/>
      <c r="M33" s="141" t="s">
        <v>160</v>
      </c>
      <c r="N33" s="88"/>
      <c r="O33" s="140" t="s">
        <v>160</v>
      </c>
      <c r="P33" s="167"/>
      <c r="Q33" s="166">
        <f>+Sklop3[[#This Row],[cena/enota brez DDV v EUR]]*Sklop3[[#This Row],[Stopnja DDV (%)]]</f>
        <v>0</v>
      </c>
      <c r="R33" s="166">
        <f>+Sklop3[[#This Row],[cena/enota brez DDV v EUR]]+Sklop3[[#This Row],[Davek (EUR)]]</f>
        <v>0</v>
      </c>
      <c r="S33" s="166">
        <f>+Sklop3[[#This Row],[cena/enota brez DDV v EUR]]*Sklop3[[#This Row],[Okvirna količina]]</f>
        <v>0</v>
      </c>
      <c r="T33" s="216">
        <f>+Sklop3[[#This Row],[Končna cena/enoto mere (EUR) z DDV]]*Sklop3[[#This Row],[Okvirna količina]]</f>
        <v>0</v>
      </c>
      <c r="U33" s="217"/>
    </row>
    <row r="34" spans="1:22">
      <c r="A34" s="205" t="s">
        <v>21</v>
      </c>
      <c r="B34" s="207" t="s">
        <v>405</v>
      </c>
      <c r="C34" s="165">
        <v>50</v>
      </c>
      <c r="D34" s="204" t="s">
        <v>159</v>
      </c>
      <c r="E34" s="108"/>
      <c r="F34" s="431">
        <v>4000</v>
      </c>
      <c r="G34" s="228" t="s">
        <v>0</v>
      </c>
      <c r="H34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4" s="155" t="str">
        <f>IF(Sklop3[[#This Row],[ZAHTEVANA SHEMA KAKOVOSTI]]&lt;&gt;"",Sklop3[[#This Row],[Preračunana masa/volumen/kos na enoto kg]],"")</f>
        <v/>
      </c>
      <c r="J34" s="160"/>
      <c r="K34" s="162"/>
      <c r="L34" s="162"/>
      <c r="M34" s="141" t="s">
        <v>160</v>
      </c>
      <c r="N34" s="88"/>
      <c r="O34" s="140" t="s">
        <v>160</v>
      </c>
      <c r="P34" s="167"/>
      <c r="Q34" s="166">
        <f>+Sklop3[[#This Row],[cena/enota brez DDV v EUR]]*Sklop3[[#This Row],[Stopnja DDV (%)]]</f>
        <v>0</v>
      </c>
      <c r="R34" s="166">
        <f>+Sklop3[[#This Row],[cena/enota brez DDV v EUR]]+Sklop3[[#This Row],[Davek (EUR)]]</f>
        <v>0</v>
      </c>
      <c r="S34" s="166">
        <f>+Sklop3[[#This Row],[cena/enota brez DDV v EUR]]*Sklop3[[#This Row],[Okvirna količina]]</f>
        <v>0</v>
      </c>
      <c r="T34" s="216">
        <f>+Sklop3[[#This Row],[Končna cena/enoto mere (EUR) z DDV]]*Sklop3[[#This Row],[Okvirna količina]]</f>
        <v>0</v>
      </c>
      <c r="U34" s="217"/>
    </row>
    <row r="35" spans="1:22">
      <c r="A35" s="205" t="s">
        <v>22</v>
      </c>
      <c r="B35" s="249" t="s">
        <v>986</v>
      </c>
      <c r="C35" s="82" t="s">
        <v>160</v>
      </c>
      <c r="D35" s="82" t="s">
        <v>1</v>
      </c>
      <c r="E35" s="108" t="s">
        <v>858</v>
      </c>
      <c r="F35" s="431">
        <v>300</v>
      </c>
      <c r="G35" s="229" t="s">
        <v>1</v>
      </c>
      <c r="H35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5" s="155">
        <f>IF(Sklop3[[#This Row],[ZAHTEVANA SHEMA KAKOVOSTI]]&lt;&gt;"",Sklop3[[#This Row],[Preračunana masa/volumen/kos na enoto kg]],"")</f>
        <v>300</v>
      </c>
      <c r="J35" s="160"/>
      <c r="K35" s="162"/>
      <c r="L35" s="162"/>
      <c r="M35" s="141" t="s">
        <v>160</v>
      </c>
      <c r="N35" s="88"/>
      <c r="O35" s="140" t="s">
        <v>160</v>
      </c>
      <c r="P35" s="167"/>
      <c r="Q35" s="166">
        <f>+Sklop3[[#This Row],[cena/enota brez DDV v EUR]]*Sklop3[[#This Row],[Stopnja DDV (%)]]</f>
        <v>0</v>
      </c>
      <c r="R35" s="166">
        <f>+Sklop3[[#This Row],[cena/enota brez DDV v EUR]]+Sklop3[[#This Row],[Davek (EUR)]]</f>
        <v>0</v>
      </c>
      <c r="S35" s="166">
        <f>+Sklop3[[#This Row],[cena/enota brez DDV v EUR]]*Sklop3[[#This Row],[Okvirna količina]]</f>
        <v>0</v>
      </c>
      <c r="T35" s="216">
        <f>+Sklop3[[#This Row],[Končna cena/enoto mere (EUR) z DDV]]*Sklop3[[#This Row],[Okvirna količina]]</f>
        <v>0</v>
      </c>
      <c r="U35" s="217"/>
    </row>
    <row r="36" spans="1:22">
      <c r="A36" s="205" t="s">
        <v>23</v>
      </c>
      <c r="B36" s="249" t="s">
        <v>398</v>
      </c>
      <c r="C36" s="82" t="s">
        <v>160</v>
      </c>
      <c r="D36" s="82" t="s">
        <v>1</v>
      </c>
      <c r="E36" s="108"/>
      <c r="F36" s="431">
        <v>100</v>
      </c>
      <c r="G36" s="229" t="s">
        <v>1</v>
      </c>
      <c r="H36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6" s="155" t="str">
        <f>IF(Sklop3[[#This Row],[ZAHTEVANA SHEMA KAKOVOSTI]]&lt;&gt;"",Sklop3[[#This Row],[Preračunana masa/volumen/kos na enoto kg]],"")</f>
        <v/>
      </c>
      <c r="J36" s="160"/>
      <c r="K36" s="162"/>
      <c r="L36" s="162"/>
      <c r="M36" s="141" t="s">
        <v>160</v>
      </c>
      <c r="N36" s="88"/>
      <c r="O36" s="140" t="s">
        <v>160</v>
      </c>
      <c r="P36" s="167"/>
      <c r="Q36" s="166">
        <f>+Sklop3[[#This Row],[cena/enota brez DDV v EUR]]*Sklop3[[#This Row],[Stopnja DDV (%)]]</f>
        <v>0</v>
      </c>
      <c r="R36" s="166">
        <f>+Sklop3[[#This Row],[cena/enota brez DDV v EUR]]+Sklop3[[#This Row],[Davek (EUR)]]</f>
        <v>0</v>
      </c>
      <c r="S36" s="166">
        <f>+Sklop3[[#This Row],[cena/enota brez DDV v EUR]]*Sklop3[[#This Row],[Okvirna količina]]</f>
        <v>0</v>
      </c>
      <c r="T36" s="216">
        <f>+Sklop3[[#This Row],[Končna cena/enoto mere (EUR) z DDV]]*Sklop3[[#This Row],[Okvirna količina]]</f>
        <v>0</v>
      </c>
      <c r="U36" s="217"/>
    </row>
    <row r="37" spans="1:22">
      <c r="A37" s="205" t="s">
        <v>24</v>
      </c>
      <c r="B37" s="249" t="s">
        <v>404</v>
      </c>
      <c r="C37" s="165">
        <v>30</v>
      </c>
      <c r="D37" s="204" t="s">
        <v>159</v>
      </c>
      <c r="E37" s="108"/>
      <c r="F37" s="431">
        <v>3000</v>
      </c>
      <c r="G37" s="229" t="s">
        <v>0</v>
      </c>
      <c r="H37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7" s="155" t="str">
        <f>IF(Sklop3[[#This Row],[ZAHTEVANA SHEMA KAKOVOSTI]]&lt;&gt;"",Sklop3[[#This Row],[Preračunana masa/volumen/kos na enoto kg]],"")</f>
        <v/>
      </c>
      <c r="J37" s="160"/>
      <c r="K37" s="162"/>
      <c r="L37" s="162"/>
      <c r="M37" s="141" t="s">
        <v>160</v>
      </c>
      <c r="N37" s="88"/>
      <c r="O37" s="140" t="s">
        <v>160</v>
      </c>
      <c r="P37" s="167"/>
      <c r="Q37" s="166">
        <f>+Sklop3[[#This Row],[cena/enota brez DDV v EUR]]*Sklop3[[#This Row],[Stopnja DDV (%)]]</f>
        <v>0</v>
      </c>
      <c r="R37" s="166">
        <f>+Sklop3[[#This Row],[cena/enota brez DDV v EUR]]+Sklop3[[#This Row],[Davek (EUR)]]</f>
        <v>0</v>
      </c>
      <c r="S37" s="166">
        <f>+Sklop3[[#This Row],[cena/enota brez DDV v EUR]]*Sklop3[[#This Row],[Okvirna količina]]</f>
        <v>0</v>
      </c>
      <c r="T37" s="216">
        <f>+Sklop3[[#This Row],[Končna cena/enoto mere (EUR) z DDV]]*Sklop3[[#This Row],[Okvirna količina]]</f>
        <v>0</v>
      </c>
      <c r="U37" s="217"/>
    </row>
    <row r="38" spans="1:22">
      <c r="A38" s="205" t="s">
        <v>25</v>
      </c>
      <c r="B38" s="249" t="s">
        <v>403</v>
      </c>
      <c r="C38" s="165">
        <v>30</v>
      </c>
      <c r="D38" s="204" t="s">
        <v>159</v>
      </c>
      <c r="E38" s="108"/>
      <c r="F38" s="431">
        <v>1000</v>
      </c>
      <c r="G38" s="229" t="s">
        <v>0</v>
      </c>
      <c r="H38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8" s="155" t="str">
        <f>IF(Sklop3[[#This Row],[ZAHTEVANA SHEMA KAKOVOSTI]]&lt;&gt;"",Sklop3[[#This Row],[Preračunana masa/volumen/kos na enoto kg]],"")</f>
        <v/>
      </c>
      <c r="J38" s="160"/>
      <c r="K38" s="162"/>
      <c r="L38" s="162"/>
      <c r="M38" s="141" t="s">
        <v>160</v>
      </c>
      <c r="N38" s="88"/>
      <c r="O38" s="140" t="s">
        <v>160</v>
      </c>
      <c r="P38" s="167"/>
      <c r="Q38" s="166">
        <f>+Sklop3[[#This Row],[cena/enota brez DDV v EUR]]*Sklop3[[#This Row],[Stopnja DDV (%)]]</f>
        <v>0</v>
      </c>
      <c r="R38" s="166">
        <f>+Sklop3[[#This Row],[cena/enota brez DDV v EUR]]+Sklop3[[#This Row],[Davek (EUR)]]</f>
        <v>0</v>
      </c>
      <c r="S38" s="166">
        <f>+Sklop3[[#This Row],[cena/enota brez DDV v EUR]]*Sklop3[[#This Row],[Okvirna količina]]</f>
        <v>0</v>
      </c>
      <c r="T38" s="216">
        <f>+Sklop3[[#This Row],[Končna cena/enoto mere (EUR) z DDV]]*Sklop3[[#This Row],[Okvirna količina]]</f>
        <v>0</v>
      </c>
      <c r="U38" s="217"/>
    </row>
    <row r="39" spans="1:22" ht="17.25" customHeight="1">
      <c r="A39" s="205" t="s">
        <v>26</v>
      </c>
      <c r="B39" s="249" t="s">
        <v>402</v>
      </c>
      <c r="C39" s="165">
        <v>50</v>
      </c>
      <c r="D39" s="204" t="s">
        <v>159</v>
      </c>
      <c r="E39" s="108"/>
      <c r="F39" s="431">
        <v>1000</v>
      </c>
      <c r="G39" s="228" t="s">
        <v>0</v>
      </c>
      <c r="H39" s="2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9" s="155" t="str">
        <f>IF(Sklop3[[#This Row],[ZAHTEVANA SHEMA KAKOVOSTI]]&lt;&gt;"",Sklop3[[#This Row],[Preračunana masa/volumen/kos na enoto kg]],"")</f>
        <v/>
      </c>
      <c r="J39" s="160"/>
      <c r="K39" s="162"/>
      <c r="L39" s="162"/>
      <c r="M39" s="141" t="s">
        <v>160</v>
      </c>
      <c r="N39" s="88"/>
      <c r="O39" s="140" t="s">
        <v>160</v>
      </c>
      <c r="P39" s="167"/>
      <c r="Q39" s="166">
        <f>+Sklop3[[#This Row],[cena/enota brez DDV v EUR]]*Sklop3[[#This Row],[Stopnja DDV (%)]]</f>
        <v>0</v>
      </c>
      <c r="R39" s="166">
        <f>+Sklop3[[#This Row],[cena/enota brez DDV v EUR]]+Sklop3[[#This Row],[Davek (EUR)]]</f>
        <v>0</v>
      </c>
      <c r="S39" s="166">
        <f>+Sklop3[[#This Row],[cena/enota brez DDV v EUR]]*Sklop3[[#This Row],[Okvirna količina]]</f>
        <v>0</v>
      </c>
      <c r="T39" s="216">
        <f>+Sklop3[[#This Row],[Končna cena/enoto mere (EUR) z DDV]]*Sklop3[[#This Row],[Okvirna količina]]</f>
        <v>0</v>
      </c>
      <c r="U39" s="217"/>
    </row>
    <row r="40" spans="1:22" s="20" customFormat="1">
      <c r="A40" s="426" t="s">
        <v>182</v>
      </c>
      <c r="B40" s="427"/>
      <c r="C40" s="428"/>
      <c r="D40" s="428"/>
      <c r="E40" s="429"/>
      <c r="F40" s="409"/>
      <c r="G40" s="430"/>
      <c r="H40" s="408">
        <f>SUBTOTAL(109,Sklop3[Preračunana masa/volumen/kos na enoto kg])</f>
        <v>7800</v>
      </c>
      <c r="I40" s="408">
        <f>SUBTOTAL(109,Sklop3[Živila iz shem kakovosti (kg)])</f>
        <v>5700</v>
      </c>
      <c r="J40" s="409"/>
      <c r="K40" s="410"/>
      <c r="L40" s="410"/>
      <c r="M40" s="411"/>
      <c r="N40" s="412"/>
      <c r="O40" s="412"/>
      <c r="P40" s="412"/>
      <c r="Q40" s="413"/>
      <c r="R40" s="409"/>
      <c r="S40" s="413">
        <f>SUBTOTAL(109,Sklop3[Vrednost za okvirno količino (EUR) brez DDV])</f>
        <v>0</v>
      </c>
      <c r="T40" s="413">
        <f>SUBTOTAL(109,Sklop3[Vrednost za okvirno količino (EUR) z DDV])</f>
        <v>0</v>
      </c>
      <c r="U40" s="414">
        <f>SUBTOTAL(103,Sklop3[Shema kakovosti
(nacionalne, evropske)
])</f>
        <v>0</v>
      </c>
      <c r="V40" s="13"/>
    </row>
    <row r="41" spans="1:22" s="457" customFormat="1">
      <c r="A41" s="444"/>
      <c r="B41" s="445"/>
      <c r="C41" s="446"/>
      <c r="D41" s="446"/>
      <c r="E41" s="447"/>
      <c r="F41" s="448"/>
      <c r="G41" s="449"/>
      <c r="H41" s="450"/>
      <c r="I41" s="450"/>
      <c r="J41" s="448"/>
      <c r="K41" s="451"/>
      <c r="L41" s="451"/>
      <c r="M41" s="452"/>
      <c r="N41" s="453"/>
      <c r="O41" s="453"/>
      <c r="P41" s="453"/>
      <c r="Q41" s="454"/>
      <c r="R41" s="448"/>
      <c r="S41" s="454"/>
      <c r="T41" s="454"/>
      <c r="U41" s="455"/>
      <c r="V41" s="456"/>
    </row>
    <row r="42" spans="1:22" s="20" customFormat="1">
      <c r="A42" s="50" t="s">
        <v>178</v>
      </c>
      <c r="B42" s="18"/>
      <c r="C42" s="30"/>
      <c r="D42" s="30"/>
      <c r="E42" s="110"/>
      <c r="F42" s="111"/>
      <c r="G42" s="111"/>
      <c r="L42" s="13"/>
      <c r="M42" s="13"/>
      <c r="N42" s="13"/>
      <c r="O42" s="13"/>
      <c r="P42" s="13"/>
      <c r="Q42" s="50"/>
      <c r="R42" s="50"/>
      <c r="S42" s="50"/>
      <c r="T42" s="50"/>
      <c r="U42" s="71"/>
      <c r="V42" s="13"/>
    </row>
    <row r="43" spans="1:22" s="20" customFormat="1">
      <c r="A43" s="13" t="s">
        <v>180</v>
      </c>
      <c r="B43" s="18"/>
      <c r="C43" s="30"/>
      <c r="D43" s="30"/>
      <c r="E43" s="110"/>
      <c r="F43" s="111"/>
      <c r="G43" s="111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</row>
    <row r="44" spans="1:22" s="20" customFormat="1">
      <c r="A44" s="104" t="s">
        <v>251</v>
      </c>
      <c r="B44" s="19"/>
      <c r="C44" s="29"/>
      <c r="D44" s="29"/>
      <c r="E44" s="107"/>
      <c r="F44" s="71"/>
      <c r="G44" s="71"/>
      <c r="H44" s="31"/>
      <c r="I44" s="31"/>
      <c r="J44" s="31"/>
      <c r="K44" s="31"/>
      <c r="L44" s="57"/>
      <c r="M44" s="57"/>
      <c r="N44" s="31"/>
      <c r="O44" s="31"/>
      <c r="P44" s="31"/>
      <c r="Q44" s="31"/>
      <c r="R44" s="31"/>
      <c r="S44" s="13"/>
      <c r="T44" s="13"/>
      <c r="U44" s="71"/>
      <c r="V44" s="13"/>
    </row>
    <row r="45" spans="1:22" s="20" customFormat="1">
      <c r="A45" s="660" t="s">
        <v>239</v>
      </c>
      <c r="B45" s="660"/>
      <c r="C45" s="660"/>
      <c r="D45" s="660"/>
      <c r="E45" s="660"/>
      <c r="F45" s="660"/>
      <c r="G45" s="660"/>
      <c r="H45" s="660"/>
      <c r="I45" s="660"/>
      <c r="J45" s="660"/>
      <c r="K45" s="660"/>
      <c r="L45" s="660"/>
      <c r="M45" s="57"/>
      <c r="N45" s="31"/>
      <c r="O45" s="31"/>
      <c r="P45" s="31"/>
      <c r="Q45" s="31"/>
      <c r="R45" s="31"/>
      <c r="S45" s="13"/>
      <c r="T45" s="13"/>
      <c r="U45" s="71"/>
      <c r="V45" s="13"/>
    </row>
    <row r="46" spans="1:22" s="20" customFormat="1">
      <c r="A46" s="50" t="s">
        <v>852</v>
      </c>
      <c r="B46" s="19"/>
      <c r="C46" s="29"/>
      <c r="D46" s="29"/>
      <c r="E46" s="115"/>
      <c r="F46" s="111"/>
      <c r="G46" s="111"/>
      <c r="L46" s="13"/>
      <c r="M46" s="13"/>
      <c r="N46" s="31"/>
      <c r="O46" s="31"/>
      <c r="P46" s="31"/>
      <c r="Q46" s="31"/>
      <c r="R46" s="31"/>
      <c r="S46" s="13"/>
      <c r="T46" s="13"/>
      <c r="U46" s="71"/>
      <c r="V46" s="13"/>
    </row>
    <row r="47" spans="1:22" s="20" customFormat="1">
      <c r="A47" s="50"/>
      <c r="B47" s="19"/>
      <c r="C47" s="29"/>
      <c r="D47" s="29"/>
      <c r="E47" s="115"/>
      <c r="F47" s="111"/>
      <c r="G47" s="111"/>
      <c r="L47" s="13"/>
      <c r="M47" s="13"/>
      <c r="N47" s="31"/>
      <c r="O47" s="31"/>
      <c r="P47" s="31"/>
      <c r="Q47" s="31"/>
      <c r="R47" s="31"/>
      <c r="S47" s="13"/>
      <c r="T47" s="13"/>
      <c r="U47" s="71"/>
      <c r="V47" s="13"/>
    </row>
    <row r="48" spans="1:22" s="20" customFormat="1">
      <c r="A48" s="104" t="s">
        <v>66</v>
      </c>
      <c r="B48" s="19"/>
      <c r="C48" s="29"/>
      <c r="D48" s="29"/>
      <c r="E48" s="107"/>
      <c r="F48" s="71"/>
      <c r="G48" s="71" t="s">
        <v>67</v>
      </c>
      <c r="H48" s="31"/>
      <c r="I48" s="31"/>
      <c r="J48" s="31"/>
      <c r="K48" s="31"/>
      <c r="L48" s="57"/>
      <c r="M48" s="57"/>
      <c r="N48" s="31"/>
      <c r="O48" s="31"/>
      <c r="P48" s="31"/>
      <c r="Q48" s="31" t="s">
        <v>68</v>
      </c>
      <c r="R48" s="31"/>
      <c r="S48" s="13"/>
      <c r="T48" s="13"/>
      <c r="U48" s="71"/>
      <c r="V48" s="13"/>
    </row>
    <row r="49" spans="1:22" s="20" customFormat="1" ht="15">
      <c r="A49" s="7"/>
      <c r="B49" s="5"/>
      <c r="C49" s="28"/>
      <c r="D49" s="28"/>
      <c r="E49" s="27"/>
      <c r="F49" s="8"/>
      <c r="G49" s="111"/>
      <c r="H49" s="9"/>
      <c r="I49" s="9"/>
      <c r="J49" s="9"/>
      <c r="K49" s="9"/>
      <c r="L49" s="22"/>
      <c r="M49" s="22"/>
      <c r="N49" s="9"/>
      <c r="O49" s="9"/>
      <c r="P49" s="9"/>
      <c r="Q49" s="9"/>
      <c r="R49" s="9"/>
      <c r="S49" s="4"/>
      <c r="T49" s="4"/>
      <c r="U49" s="8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>
      <c r="B250" s="18"/>
      <c r="C250" s="30"/>
      <c r="D250" s="30"/>
      <c r="E250" s="110"/>
    </row>
    <row r="251" spans="1:22">
      <c r="B251" s="18"/>
      <c r="C251" s="30"/>
      <c r="D251" s="30"/>
      <c r="E251" s="110"/>
    </row>
    <row r="252" spans="1:22">
      <c r="B252" s="18"/>
      <c r="C252" s="30"/>
      <c r="D252" s="30"/>
      <c r="E252" s="110"/>
    </row>
    <row r="253" spans="1:22">
      <c r="B253" s="18"/>
      <c r="C253" s="30"/>
      <c r="D253" s="30"/>
      <c r="E253" s="110"/>
    </row>
    <row r="254" spans="1:22">
      <c r="B254" s="18"/>
      <c r="C254" s="30"/>
      <c r="D254" s="30"/>
      <c r="E254" s="110"/>
    </row>
    <row r="255" spans="1:22">
      <c r="B255" s="18"/>
      <c r="C255" s="30"/>
      <c r="D255" s="30"/>
      <c r="E255" s="110"/>
    </row>
    <row r="256" spans="1:22">
      <c r="B256" s="18"/>
      <c r="C256" s="30"/>
      <c r="D256" s="30"/>
      <c r="E256" s="110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  <row r="259" spans="2:5">
      <c r="B259" s="18"/>
      <c r="C259" s="30"/>
      <c r="D259" s="30"/>
      <c r="E259" s="110"/>
    </row>
    <row r="260" spans="2:5">
      <c r="B260" s="18"/>
      <c r="C260" s="30"/>
      <c r="D260" s="30"/>
      <c r="E260" s="110"/>
    </row>
    <row r="261" spans="2:5">
      <c r="B261" s="18"/>
      <c r="C261" s="30"/>
      <c r="D261" s="30"/>
      <c r="E261" s="110"/>
    </row>
    <row r="262" spans="2:5">
      <c r="B262" s="18"/>
      <c r="C262" s="30"/>
      <c r="D262" s="30"/>
      <c r="E262" s="110"/>
    </row>
    <row r="263" spans="2:5">
      <c r="B263" s="18"/>
      <c r="C263" s="30"/>
      <c r="D263" s="30"/>
      <c r="E263" s="110"/>
    </row>
    <row r="264" spans="2:5">
      <c r="B264" s="18"/>
      <c r="C264" s="30"/>
      <c r="D264" s="30"/>
      <c r="E264" s="110"/>
    </row>
    <row r="265" spans="2:5">
      <c r="B265" s="18"/>
      <c r="C265" s="30"/>
      <c r="D265" s="30"/>
      <c r="E265" s="110"/>
    </row>
    <row r="266" spans="2:5">
      <c r="B266" s="18"/>
      <c r="C266" s="30"/>
      <c r="D266" s="30"/>
      <c r="E266" s="110"/>
    </row>
    <row r="267" spans="2:5">
      <c r="B267" s="18"/>
      <c r="C267" s="30"/>
      <c r="D267" s="30"/>
      <c r="E267" s="110"/>
    </row>
    <row r="268" spans="2:5">
      <c r="B268" s="18"/>
      <c r="C268" s="30"/>
      <c r="D268" s="30"/>
      <c r="E268" s="110"/>
    </row>
    <row r="269" spans="2:5">
      <c r="B269" s="18"/>
      <c r="C269" s="30"/>
      <c r="D269" s="30"/>
      <c r="E269" s="110"/>
    </row>
    <row r="270" spans="2:5">
      <c r="B270" s="18"/>
      <c r="C270" s="30"/>
      <c r="D270" s="30"/>
      <c r="E270" s="110"/>
    </row>
    <row r="271" spans="2:5">
      <c r="B271" s="18"/>
      <c r="C271" s="30"/>
      <c r="D271" s="30"/>
      <c r="E271" s="110"/>
    </row>
    <row r="272" spans="2:5">
      <c r="B272" s="18"/>
      <c r="C272" s="30"/>
      <c r="D272" s="30"/>
      <c r="E272" s="110"/>
    </row>
  </sheetData>
  <sheetProtection insertRows="0" deleteRows="0"/>
  <protectedRanges>
    <protectedRange sqref="J46:P1048576 M45:P45 U1:U17 J1:P15 J19:L19 U19 U21:U22 J21:L22 J24:L27 J29:L33 U24:U27 U29:U33 U35:U38 J35:L38 J40:P44 U40:U1048576 J16:L17 P19 P21:P22 P24:P27 P29:P33 P35:P38 P16:P17" name="Obseg1"/>
    <protectedRange sqref="J45:L45" name="Obseg1_2"/>
    <protectedRange sqref="M16:O39" name="Obseg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255"/>
  <sheetViews>
    <sheetView zoomScale="90" zoomScaleNormal="90" zoomScaleSheetLayoutView="100" workbookViewId="0">
      <selection activeCell="V40" sqref="V40:V4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.28515625" style="31" bestFit="1" customWidth="1"/>
    <col min="24" max="16384" width="8.85546875" style="13"/>
  </cols>
  <sheetData>
    <row r="1" spans="1:23" ht="15">
      <c r="B1" s="52" t="s">
        <v>130</v>
      </c>
    </row>
    <row r="2" spans="1:23" ht="15">
      <c r="B2" s="53" t="s">
        <v>131</v>
      </c>
      <c r="C2" s="672" t="str">
        <f>+'prva stran'!B6</f>
        <v>OSNOVNA ŠOLA SREČKA KOSOVELA SEŽANA</v>
      </c>
      <c r="D2" s="673"/>
      <c r="E2" s="673"/>
      <c r="F2" s="673"/>
      <c r="G2" s="673"/>
      <c r="H2" s="673"/>
      <c r="I2" s="673"/>
      <c r="J2" s="673"/>
    </row>
    <row r="3" spans="1:23" ht="15">
      <c r="B3" s="53" t="s">
        <v>132</v>
      </c>
      <c r="C3" s="674" t="str">
        <f>+'prva stran'!B7</f>
        <v xml:space="preserve">Kosovelova ulica 6, 6210 Sežana				</v>
      </c>
      <c r="D3" s="675"/>
      <c r="E3" s="675"/>
      <c r="F3" s="675"/>
      <c r="G3" s="675"/>
      <c r="H3" s="675"/>
      <c r="I3" s="675"/>
      <c r="J3" s="675"/>
    </row>
    <row r="4" spans="1:23" ht="15">
      <c r="B4" s="72"/>
    </row>
    <row r="5" spans="1:23" ht="15">
      <c r="B5" s="52" t="s">
        <v>134</v>
      </c>
    </row>
    <row r="6" spans="1:23" ht="17.25" customHeight="1">
      <c r="B6" s="54" t="s">
        <v>131</v>
      </c>
      <c r="C6" s="676">
        <f>+'prva stran'!B10</f>
        <v>0</v>
      </c>
      <c r="D6" s="677"/>
      <c r="E6" s="677"/>
      <c r="F6" s="677"/>
      <c r="G6" s="677"/>
      <c r="H6" s="677"/>
      <c r="I6" s="677"/>
      <c r="J6" s="677"/>
    </row>
    <row r="7" spans="1:23" ht="17.25" customHeight="1">
      <c r="B7" s="54" t="s">
        <v>132</v>
      </c>
      <c r="C7" s="678">
        <f>+'prva stran'!B11</f>
        <v>0</v>
      </c>
      <c r="D7" s="679"/>
      <c r="E7" s="679"/>
      <c r="F7" s="679"/>
      <c r="G7" s="679"/>
      <c r="H7" s="679"/>
      <c r="I7" s="679"/>
      <c r="J7" s="679"/>
    </row>
    <row r="8" spans="1:23" ht="17.25" customHeight="1">
      <c r="B8" s="54" t="s">
        <v>133</v>
      </c>
      <c r="C8" s="678">
        <f>+'prva stran'!B12</f>
        <v>0</v>
      </c>
      <c r="D8" s="679"/>
      <c r="E8" s="679"/>
      <c r="F8" s="679"/>
      <c r="G8" s="679"/>
      <c r="H8" s="679"/>
      <c r="I8" s="679"/>
      <c r="J8" s="679"/>
    </row>
    <row r="9" spans="1:23" s="14" customFormat="1" ht="17.25" customHeight="1">
      <c r="A9" s="11"/>
      <c r="B9" s="55" t="s">
        <v>135</v>
      </c>
      <c r="C9" s="680">
        <f>+'prva stran'!B13</f>
        <v>0</v>
      </c>
      <c r="D9" s="679"/>
      <c r="E9" s="679"/>
      <c r="F9" s="679"/>
      <c r="G9" s="679"/>
      <c r="H9" s="679"/>
      <c r="I9" s="679"/>
      <c r="J9" s="679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336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336"/>
    </row>
    <row r="11" spans="1:23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336"/>
    </row>
    <row r="12" spans="1:23" s="14" customFormat="1" ht="21" customHeight="1">
      <c r="B12" s="83" t="str">
        <f>+'Ponudbeni pred_rekapitulacija'!A17</f>
        <v>4.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336"/>
    </row>
    <row r="13" spans="1:23" s="14" customFormat="1" ht="21" customHeight="1">
      <c r="B13" s="662" t="str">
        <f>+'Ponudbeni pred_rekapitulacija'!B17</f>
        <v>ZAMRZNJENE RIBE</v>
      </c>
      <c r="C13" s="662"/>
      <c r="D13" s="662"/>
      <c r="E13" s="662"/>
      <c r="F13" s="662"/>
      <c r="G13" s="662"/>
      <c r="H13" s="662"/>
      <c r="I13" s="662"/>
      <c r="J13" s="662"/>
      <c r="K13" s="662"/>
      <c r="U13" s="8"/>
      <c r="W13" s="336"/>
    </row>
    <row r="14" spans="1:23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5"/>
    </row>
    <row r="15" spans="1:23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</row>
    <row r="16" spans="1:23" s="58" customFormat="1" ht="36">
      <c r="A16" s="205" t="s">
        <v>2</v>
      </c>
      <c r="B16" s="206" t="s">
        <v>903</v>
      </c>
      <c r="C16" s="156" t="s">
        <v>269</v>
      </c>
      <c r="D16" s="181" t="s">
        <v>1</v>
      </c>
      <c r="E16" s="108"/>
      <c r="F16" s="212">
        <v>30</v>
      </c>
      <c r="G16" s="212" t="s">
        <v>1</v>
      </c>
      <c r="H16" s="1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6" s="85" t="str">
        <f>IF(Sklop4[[#This Row],[ZAHTEVANA SHEMA KAKOVOSTI]]&lt;&gt;"",Sklop4[[#This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+Sklop4[[#This Row],[cena/enota brez DDV v EUR]]*Sklop4[[#This Row],[Stopnja DDV (%)]]</f>
        <v>0</v>
      </c>
      <c r="R16" s="88">
        <f>+Sklop4[[#This Row],[cena/enota brez DDV v EUR]]+Sklop4[[#This Row],[Davek (EUR)]]</f>
        <v>0</v>
      </c>
      <c r="S16" s="88">
        <f>+Sklop4[[#This Row],[cena/enota brez DDV v EUR]]*Sklop4[[#This Row],[Okvirna količina]]</f>
        <v>0</v>
      </c>
      <c r="T16" s="88">
        <f>+Sklop4[[#This Row],[Končna cena/enoto mere (EUR) z DDV]]*Sklop4[[#This Row],[Okvirna količina]]</f>
        <v>0</v>
      </c>
      <c r="U16" s="100"/>
      <c r="W16" s="337"/>
    </row>
    <row r="17" spans="1:23" s="58" customFormat="1" ht="36">
      <c r="A17" s="205" t="s">
        <v>4</v>
      </c>
      <c r="B17" s="207" t="s">
        <v>860</v>
      </c>
      <c r="C17" s="156" t="s">
        <v>316</v>
      </c>
      <c r="D17" s="181" t="s">
        <v>1</v>
      </c>
      <c r="E17" s="108"/>
      <c r="F17" s="213">
        <v>1200</v>
      </c>
      <c r="G17" s="212" t="s">
        <v>1</v>
      </c>
      <c r="H17" s="1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17" s="85" t="str">
        <f>IF(Sklop4[[#This Row],[ZAHTEVANA SHEMA KAKOVOSTI]]&lt;&gt;"",Sklop4[[#This Row],[Preračunana masa/volumen/kos na enoto kg]],"")</f>
        <v/>
      </c>
      <c r="J17" s="95"/>
      <c r="K17" s="90"/>
      <c r="L17" s="90"/>
      <c r="M17" s="98"/>
      <c r="N17" s="91"/>
      <c r="O17" s="91"/>
      <c r="P17" s="99"/>
      <c r="Q17" s="91">
        <f>+Sklop4[[#This Row],[cena/enota brez DDV v EUR]]*Sklop4[[#This Row],[Stopnja DDV (%)]]</f>
        <v>0</v>
      </c>
      <c r="R17" s="91">
        <f>+Sklop4[[#This Row],[cena/enota brez DDV v EUR]]+Sklop4[[#This Row],[Davek (EUR)]]</f>
        <v>0</v>
      </c>
      <c r="S17" s="91">
        <f>+Sklop4[[#This Row],[cena/enota brez DDV v EUR]]*Sklop4[[#This Row],[Okvirna količina]]</f>
        <v>0</v>
      </c>
      <c r="T17" s="91">
        <f>+Sklop4[[#This Row],[Končna cena/enoto mere (EUR) z DDV]]*Sklop4[[#This Row],[Okvirna količina]]</f>
        <v>0</v>
      </c>
      <c r="U17" s="101"/>
    </row>
    <row r="18" spans="1:23" s="58" customFormat="1" ht="24">
      <c r="A18" s="205" t="s">
        <v>5</v>
      </c>
      <c r="B18" s="206" t="s">
        <v>861</v>
      </c>
      <c r="C18" s="156" t="s">
        <v>316</v>
      </c>
      <c r="D18" s="181" t="s">
        <v>1</v>
      </c>
      <c r="E18" s="108"/>
      <c r="F18" s="214">
        <v>100</v>
      </c>
      <c r="G18" s="214" t="s">
        <v>1</v>
      </c>
      <c r="H18" s="1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85" t="str">
        <f>IF(Sklop4[[#This Row],[ZAHTEVANA SHEMA KAKOVOSTI]]&lt;&gt;"",Sklop4[[#This Row],[Preračunana masa/volumen/kos na enoto kg]],"")</f>
        <v/>
      </c>
      <c r="J18" s="147"/>
      <c r="K18" s="148"/>
      <c r="L18" s="148"/>
      <c r="M18" s="149"/>
      <c r="N18" s="150"/>
      <c r="O18" s="150"/>
      <c r="P18" s="151"/>
      <c r="Q18" s="150">
        <f>+Sklop4[[#This Row],[cena/enota brez DDV v EUR]]*Sklop4[[#This Row],[Stopnja DDV (%)]]</f>
        <v>0</v>
      </c>
      <c r="R18" s="150">
        <f>+Sklop4[[#This Row],[cena/enota brez DDV v EUR]]+Sklop4[[#This Row],[Davek (EUR)]]</f>
        <v>0</v>
      </c>
      <c r="S18" s="150">
        <f>+Sklop4[[#This Row],[cena/enota brez DDV v EUR]]*Sklop4[[#This Row],[Okvirna količina]]</f>
        <v>0</v>
      </c>
      <c r="T18" s="152">
        <f>+Sklop4[[#This Row],[Končna cena/enoto mere (EUR) z DDV]]*Sklop4[[#This Row],[Okvirna količina]]</f>
        <v>0</v>
      </c>
      <c r="U18" s="153"/>
      <c r="W18" s="337"/>
    </row>
    <row r="19" spans="1:23" s="58" customFormat="1" ht="24">
      <c r="A19" s="205" t="s">
        <v>6</v>
      </c>
      <c r="B19" s="208" t="s">
        <v>862</v>
      </c>
      <c r="C19" s="156" t="s">
        <v>269</v>
      </c>
      <c r="D19" s="181" t="s">
        <v>1</v>
      </c>
      <c r="E19" s="108"/>
      <c r="F19" s="214">
        <v>100</v>
      </c>
      <c r="G19" s="214" t="s">
        <v>1</v>
      </c>
      <c r="H19" s="1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85" t="str">
        <f>IF(Sklop4[[#This Row],[ZAHTEVANA SHEMA KAKOVOSTI]]&lt;&gt;"",Sklop4[[#This Row],[Preračunana masa/volumen/kos na enoto kg]],"")</f>
        <v/>
      </c>
      <c r="J19" s="147"/>
      <c r="K19" s="148"/>
      <c r="L19" s="148"/>
      <c r="M19" s="149"/>
      <c r="N19" s="150"/>
      <c r="O19" s="150"/>
      <c r="P19" s="151"/>
      <c r="Q19" s="150">
        <f>+Sklop4[[#This Row],[cena/enota brez DDV v EUR]]*Sklop4[[#This Row],[Stopnja DDV (%)]]</f>
        <v>0</v>
      </c>
      <c r="R19" s="150">
        <f>+Sklop4[[#This Row],[cena/enota brez DDV v EUR]]+Sklop4[[#This Row],[Davek (EUR)]]</f>
        <v>0</v>
      </c>
      <c r="S19" s="150">
        <f>+Sklop4[[#This Row],[cena/enota brez DDV v EUR]]*Sklop4[[#This Row],[Okvirna količina]]</f>
        <v>0</v>
      </c>
      <c r="T19" s="152">
        <f>+Sklop4[[#This Row],[Končna cena/enoto mere (EUR) z DDV]]*Sklop4[[#This Row],[Okvirna količina]]</f>
        <v>0</v>
      </c>
      <c r="U19" s="153"/>
      <c r="W19" s="337"/>
    </row>
    <row r="20" spans="1:23" s="58" customFormat="1" ht="24">
      <c r="A20" s="205" t="s">
        <v>7</v>
      </c>
      <c r="B20" s="209" t="s">
        <v>863</v>
      </c>
      <c r="C20" s="156" t="s">
        <v>269</v>
      </c>
      <c r="D20" s="181" t="s">
        <v>1</v>
      </c>
      <c r="E20" s="108"/>
      <c r="F20" s="214">
        <v>100</v>
      </c>
      <c r="G20" s="214" t="s">
        <v>1</v>
      </c>
      <c r="H20" s="1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85" t="str">
        <f>IF(Sklop4[[#This Row],[ZAHTEVANA SHEMA KAKOVOSTI]]&lt;&gt;"",Sklop4[[#This Row],[Preračunana masa/volumen/kos na enoto kg]],"")</f>
        <v/>
      </c>
      <c r="J20" s="147"/>
      <c r="K20" s="148"/>
      <c r="L20" s="148"/>
      <c r="M20" s="149"/>
      <c r="N20" s="150"/>
      <c r="O20" s="150"/>
      <c r="P20" s="151"/>
      <c r="Q20" s="150">
        <f>+Sklop4[[#This Row],[cena/enota brez DDV v EUR]]*Sklop4[[#This Row],[Stopnja DDV (%)]]</f>
        <v>0</v>
      </c>
      <c r="R20" s="150">
        <f>+Sklop4[[#This Row],[cena/enota brez DDV v EUR]]+Sklop4[[#This Row],[Davek (EUR)]]</f>
        <v>0</v>
      </c>
      <c r="S20" s="150">
        <f>+Sklop4[[#This Row],[cena/enota brez DDV v EUR]]*Sklop4[[#This Row],[Okvirna količina]]</f>
        <v>0</v>
      </c>
      <c r="T20" s="152">
        <f>+Sklop4[[#This Row],[Končna cena/enoto mere (EUR) z DDV]]*Sklop4[[#This Row],[Okvirna količina]]</f>
        <v>0</v>
      </c>
      <c r="U20" s="153"/>
      <c r="W20" s="337"/>
    </row>
    <row r="21" spans="1:23" s="58" customFormat="1" ht="24">
      <c r="A21" s="205" t="s">
        <v>8</v>
      </c>
      <c r="B21" s="209" t="s">
        <v>864</v>
      </c>
      <c r="C21" s="156" t="s">
        <v>269</v>
      </c>
      <c r="D21" s="181" t="s">
        <v>1</v>
      </c>
      <c r="E21" s="154"/>
      <c r="F21" s="214">
        <v>100</v>
      </c>
      <c r="G21" s="214" t="s">
        <v>1</v>
      </c>
      <c r="H21" s="1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85" t="str">
        <f>IF(Sklop4[[#This Row],[ZAHTEVANA SHEMA KAKOVOSTI]]&lt;&gt;"",Sklop4[[#This Row],[Preračunana masa/volumen/kos na enoto kg]],"")</f>
        <v/>
      </c>
      <c r="J21" s="147"/>
      <c r="K21" s="148"/>
      <c r="L21" s="148"/>
      <c r="M21" s="149"/>
      <c r="N21" s="150"/>
      <c r="O21" s="150"/>
      <c r="P21" s="151"/>
      <c r="Q21" s="150">
        <f>+Sklop4[[#This Row],[cena/enota brez DDV v EUR]]*Sklop4[[#This Row],[Stopnja DDV (%)]]</f>
        <v>0</v>
      </c>
      <c r="R21" s="150">
        <f>+Sklop4[[#This Row],[cena/enota brez DDV v EUR]]+Sklop4[[#This Row],[Davek (EUR)]]</f>
        <v>0</v>
      </c>
      <c r="S21" s="150">
        <f>+Sklop4[[#This Row],[cena/enota brez DDV v EUR]]*Sklop4[[#This Row],[Okvirna količina]]</f>
        <v>0</v>
      </c>
      <c r="T21" s="152">
        <f>+Sklop4[[#This Row],[Končna cena/enoto mere (EUR) z DDV]]*Sklop4[[#This Row],[Okvirna količina]]</f>
        <v>0</v>
      </c>
      <c r="U21" s="153"/>
      <c r="W21" s="337"/>
    </row>
    <row r="22" spans="1:23" s="58" customFormat="1" ht="24">
      <c r="A22" s="205" t="s">
        <v>9</v>
      </c>
      <c r="B22" s="259" t="s">
        <v>865</v>
      </c>
      <c r="C22" s="156" t="s">
        <v>786</v>
      </c>
      <c r="D22" s="181" t="s">
        <v>1</v>
      </c>
      <c r="E22" s="154"/>
      <c r="F22" s="214">
        <v>100</v>
      </c>
      <c r="G22" s="214" t="s">
        <v>1</v>
      </c>
      <c r="H22" s="1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85" t="str">
        <f>IF(Sklop4[[#This Row],[ZAHTEVANA SHEMA KAKOVOSTI]]&lt;&gt;"",Sklop4[[#This Row],[Preračunana masa/volumen/kos na enoto kg]],"")</f>
        <v/>
      </c>
      <c r="J22" s="147"/>
      <c r="K22" s="148"/>
      <c r="L22" s="148"/>
      <c r="M22" s="149"/>
      <c r="N22" s="150"/>
      <c r="O22" s="150"/>
      <c r="P22" s="151"/>
      <c r="Q22" s="150">
        <f>+Sklop4[[#This Row],[cena/enota brez DDV v EUR]]*Sklop4[[#This Row],[Stopnja DDV (%)]]</f>
        <v>0</v>
      </c>
      <c r="R22" s="150">
        <f>+Sklop4[[#This Row],[cena/enota brez DDV v EUR]]+Sklop4[[#This Row],[Davek (EUR)]]</f>
        <v>0</v>
      </c>
      <c r="S22" s="150">
        <f>+Sklop4[[#This Row],[cena/enota brez DDV v EUR]]*Sklop4[[#This Row],[Okvirna količina]]</f>
        <v>0</v>
      </c>
      <c r="T22" s="152">
        <f>+Sklop4[[#This Row],[Končna cena/enoto mere (EUR) z DDV]]*Sklop4[[#This Row],[Okvirna količina]]</f>
        <v>0</v>
      </c>
      <c r="U22" s="153"/>
      <c r="W22" s="337"/>
    </row>
    <row r="23" spans="1:23" s="58" customFormat="1" ht="12">
      <c r="A23" s="205" t="s">
        <v>10</v>
      </c>
      <c r="B23" s="210" t="s">
        <v>866</v>
      </c>
      <c r="C23" s="145">
        <v>1</v>
      </c>
      <c r="D23" s="181" t="s">
        <v>1</v>
      </c>
      <c r="E23" s="157"/>
      <c r="F23" s="214">
        <v>30</v>
      </c>
      <c r="G23" s="214" t="s">
        <v>1</v>
      </c>
      <c r="H23" s="1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3" s="85" t="str">
        <f>IF(Sklop4[[#This Row],[ZAHTEVANA SHEMA KAKOVOSTI]]&lt;&gt;"",Sklop4[[#This Row],[Preračunana masa/volumen/kos na enoto kg]],"")</f>
        <v/>
      </c>
      <c r="J23" s="147"/>
      <c r="K23" s="148"/>
      <c r="L23" s="148"/>
      <c r="M23" s="149"/>
      <c r="N23" s="150"/>
      <c r="O23" s="150"/>
      <c r="P23" s="151"/>
      <c r="Q23" s="150">
        <f>+Sklop4[[#This Row],[cena/enota brez DDV v EUR]]*Sklop4[[#This Row],[Stopnja DDV (%)]]</f>
        <v>0</v>
      </c>
      <c r="R23" s="150">
        <f>+Sklop4[[#This Row],[cena/enota brez DDV v EUR]]+Sklop4[[#This Row],[Davek (EUR)]]</f>
        <v>0</v>
      </c>
      <c r="S23" s="150">
        <f>+Sklop4[[#This Row],[cena/enota brez DDV v EUR]]*Sklop4[[#This Row],[Okvirna količina]]</f>
        <v>0</v>
      </c>
      <c r="T23" s="152">
        <f>+Sklop4[[#This Row],[Končna cena/enoto mere (EUR) z DDV]]*Sklop4[[#This Row],[Okvirna količina]]</f>
        <v>0</v>
      </c>
      <c r="U23" s="153"/>
      <c r="W23" s="337"/>
    </row>
    <row r="24" spans="1:23">
      <c r="A24" s="426" t="s">
        <v>182</v>
      </c>
      <c r="B24" s="427"/>
      <c r="C24" s="428"/>
      <c r="D24" s="428"/>
      <c r="E24" s="429"/>
      <c r="F24" s="409"/>
      <c r="G24" s="430"/>
      <c r="H24" s="408">
        <f>SUBTOTAL(109,Sklop4[Preračunana masa/volumen/kos na enoto kg])</f>
        <v>1760</v>
      </c>
      <c r="I24" s="408">
        <f>SUBTOTAL(109,Sklop4[Živila iz shem kakovosti (kg)])</f>
        <v>0</v>
      </c>
      <c r="J24" s="409"/>
      <c r="K24" s="410"/>
      <c r="L24" s="410"/>
      <c r="M24" s="411"/>
      <c r="N24" s="412"/>
      <c r="O24" s="412"/>
      <c r="P24" s="412"/>
      <c r="Q24" s="413"/>
      <c r="R24" s="409"/>
      <c r="S24" s="413">
        <f>SUBTOTAL(109,Sklop4[Vrednost za okvirno količino (EUR) brez DDV])</f>
        <v>0</v>
      </c>
      <c r="T24" s="413">
        <f>SUBTOTAL(109,Sklop4[Vrednost za okvirno količino (EUR) z DDV])</f>
        <v>0</v>
      </c>
      <c r="U24" s="414">
        <f>SUBTOTAL(103,Sklop4[Shema kakovosti
(nacionalne, evropske)
])</f>
        <v>0</v>
      </c>
    </row>
    <row r="25" spans="1:23" s="456" customFormat="1">
      <c r="A25" s="444"/>
      <c r="B25" s="445"/>
      <c r="C25" s="446"/>
      <c r="D25" s="446"/>
      <c r="E25" s="447"/>
      <c r="F25" s="448"/>
      <c r="G25" s="449"/>
      <c r="H25" s="450"/>
      <c r="I25" s="450"/>
      <c r="J25" s="448"/>
      <c r="K25" s="451"/>
      <c r="L25" s="451"/>
      <c r="M25" s="452"/>
      <c r="N25" s="453"/>
      <c r="O25" s="453"/>
      <c r="P25" s="453"/>
      <c r="Q25" s="454"/>
      <c r="R25" s="448"/>
      <c r="S25" s="454"/>
      <c r="T25" s="454"/>
      <c r="U25" s="455"/>
      <c r="W25" s="453"/>
    </row>
    <row r="26" spans="1:23">
      <c r="A26" s="50" t="s">
        <v>178</v>
      </c>
      <c r="B26" s="18"/>
      <c r="C26" s="30"/>
      <c r="D26" s="30"/>
      <c r="E26" s="110"/>
      <c r="Q26" s="50"/>
      <c r="R26" s="50"/>
      <c r="S26" s="50"/>
      <c r="T26" s="50"/>
    </row>
    <row r="27" spans="1:23">
      <c r="A27" s="13" t="s">
        <v>180</v>
      </c>
      <c r="B27" s="18"/>
      <c r="C27" s="30"/>
      <c r="D27" s="30"/>
      <c r="E27" s="110"/>
    </row>
    <row r="28" spans="1:23" ht="12.75" customHeight="1">
      <c r="A28" s="104" t="s">
        <v>251</v>
      </c>
      <c r="F28" s="71"/>
      <c r="G28" s="71"/>
      <c r="H28" s="31"/>
      <c r="I28" s="31"/>
      <c r="J28" s="31"/>
      <c r="K28" s="31"/>
      <c r="L28" s="57"/>
      <c r="M28" s="57"/>
      <c r="N28" s="31"/>
      <c r="O28" s="31"/>
      <c r="P28" s="31"/>
      <c r="Q28" s="31"/>
      <c r="R28" s="31"/>
      <c r="V28" s="122"/>
    </row>
    <row r="29" spans="1:23">
      <c r="A29" s="660" t="s">
        <v>239</v>
      </c>
      <c r="B29" s="660"/>
      <c r="C29" s="660"/>
      <c r="D29" s="660"/>
      <c r="E29" s="660"/>
      <c r="F29" s="660"/>
      <c r="G29" s="660"/>
      <c r="H29" s="660"/>
      <c r="I29" s="660"/>
      <c r="J29" s="660"/>
      <c r="K29" s="660"/>
      <c r="L29" s="660"/>
      <c r="M29" s="57"/>
      <c r="N29" s="31"/>
      <c r="O29" s="31"/>
      <c r="P29" s="31"/>
      <c r="Q29" s="31"/>
      <c r="R29" s="31"/>
    </row>
    <row r="30" spans="1:23">
      <c r="E30" s="115"/>
      <c r="N30" s="31"/>
      <c r="O30" s="31"/>
      <c r="P30" s="31"/>
      <c r="Q30" s="31"/>
      <c r="R30" s="31"/>
    </row>
    <row r="31" spans="1:23">
      <c r="A31" s="104" t="s">
        <v>66</v>
      </c>
      <c r="F31" s="71"/>
      <c r="G31" s="71" t="s">
        <v>67</v>
      </c>
      <c r="H31" s="31"/>
      <c r="I31" s="31"/>
      <c r="J31" s="31"/>
      <c r="K31" s="31"/>
      <c r="L31" s="57"/>
      <c r="M31" s="57"/>
      <c r="N31" s="31"/>
      <c r="O31" s="31"/>
      <c r="P31" s="31"/>
      <c r="Q31" s="31" t="s">
        <v>68</v>
      </c>
      <c r="R31" s="31"/>
    </row>
    <row r="32" spans="1:23" ht="15">
      <c r="A32" s="7"/>
      <c r="B32" s="5"/>
      <c r="C32" s="28"/>
      <c r="D32" s="28"/>
      <c r="E32" s="27"/>
      <c r="F32" s="8"/>
      <c r="H32" s="9"/>
      <c r="I32" s="9"/>
      <c r="J32" s="9"/>
      <c r="K32" s="9"/>
      <c r="L32" s="22"/>
      <c r="M32" s="22"/>
      <c r="N32" s="9"/>
      <c r="O32" s="9"/>
      <c r="P32" s="9"/>
      <c r="Q32" s="9"/>
      <c r="R32" s="9"/>
      <c r="S32" s="4"/>
      <c r="T32" s="4"/>
      <c r="U32" s="8"/>
    </row>
    <row r="33" spans="1:22">
      <c r="B33" s="18"/>
      <c r="C33" s="30"/>
      <c r="D33" s="30"/>
      <c r="E33" s="110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>
      <c r="B44" s="18"/>
      <c r="C44" s="30"/>
      <c r="D44" s="30"/>
      <c r="E44" s="110"/>
    </row>
    <row r="45" spans="1:22">
      <c r="B45" s="18"/>
      <c r="C45" s="30"/>
      <c r="D45" s="30"/>
      <c r="E45" s="110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>
      <c r="B255" s="18"/>
      <c r="C255" s="30"/>
      <c r="D255" s="30"/>
      <c r="E255" s="110"/>
    </row>
  </sheetData>
  <sheetProtection insertRows="0" deleteRows="0"/>
  <protectedRanges>
    <protectedRange sqref="J30:P1048576 M29:P29 J1:P28 U1:U1048576" name="Obseg1"/>
    <protectedRange sqref="J29:L29" name="Obseg1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337"/>
  <sheetViews>
    <sheetView topLeftCell="A49" zoomScale="90" zoomScaleNormal="90" zoomScaleSheetLayoutView="100" workbookViewId="0">
      <selection activeCell="AC35" sqref="AC3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.28515625" style="31" bestFit="1" customWidth="1"/>
    <col min="24" max="16384" width="8.85546875" style="13"/>
  </cols>
  <sheetData>
    <row r="1" spans="1:23" ht="15">
      <c r="B1" s="52" t="s">
        <v>130</v>
      </c>
    </row>
    <row r="2" spans="1:23" ht="15">
      <c r="B2" s="53" t="s">
        <v>131</v>
      </c>
      <c r="C2" s="672" t="str">
        <f>+'prva stran'!B6</f>
        <v>OSNOVNA ŠOLA SREČKA KOSOVELA SEŽANA</v>
      </c>
      <c r="D2" s="673"/>
      <c r="E2" s="673"/>
      <c r="F2" s="673"/>
      <c r="G2" s="673"/>
      <c r="H2" s="673"/>
      <c r="I2" s="673"/>
      <c r="J2" s="673"/>
    </row>
    <row r="3" spans="1:23" ht="15">
      <c r="B3" s="53" t="s">
        <v>132</v>
      </c>
      <c r="C3" s="674" t="str">
        <f>+'prva stran'!B7</f>
        <v xml:space="preserve">Kosovelova ulica 6, 6210 Sežana				</v>
      </c>
      <c r="D3" s="675"/>
      <c r="E3" s="675"/>
      <c r="F3" s="675"/>
      <c r="G3" s="675"/>
      <c r="H3" s="675"/>
      <c r="I3" s="675"/>
      <c r="J3" s="675"/>
    </row>
    <row r="4" spans="1:23" ht="15">
      <c r="B4" s="72"/>
    </row>
    <row r="5" spans="1:23" ht="15">
      <c r="B5" s="52" t="s">
        <v>134</v>
      </c>
    </row>
    <row r="6" spans="1:23" ht="17.25" customHeight="1">
      <c r="B6" s="54" t="s">
        <v>131</v>
      </c>
      <c r="C6" s="676">
        <f>+'prva stran'!B10</f>
        <v>0</v>
      </c>
      <c r="D6" s="677"/>
      <c r="E6" s="677"/>
      <c r="F6" s="677"/>
      <c r="G6" s="677"/>
      <c r="H6" s="677"/>
      <c r="I6" s="677"/>
      <c r="J6" s="677"/>
    </row>
    <row r="7" spans="1:23" ht="17.25" customHeight="1">
      <c r="B7" s="54" t="s">
        <v>132</v>
      </c>
      <c r="C7" s="678">
        <f>+'prva stran'!B11</f>
        <v>0</v>
      </c>
      <c r="D7" s="679"/>
      <c r="E7" s="679"/>
      <c r="F7" s="679"/>
      <c r="G7" s="679"/>
      <c r="H7" s="679"/>
      <c r="I7" s="679"/>
      <c r="J7" s="679"/>
    </row>
    <row r="8" spans="1:23" ht="17.25" customHeight="1">
      <c r="B8" s="54" t="s">
        <v>133</v>
      </c>
      <c r="C8" s="678">
        <f>+'prva stran'!B12</f>
        <v>0</v>
      </c>
      <c r="D8" s="679"/>
      <c r="E8" s="679"/>
      <c r="F8" s="679"/>
      <c r="G8" s="679"/>
      <c r="H8" s="679"/>
      <c r="I8" s="679"/>
      <c r="J8" s="679"/>
    </row>
    <row r="9" spans="1:23" s="14" customFormat="1" ht="17.25" customHeight="1">
      <c r="A9" s="11"/>
      <c r="B9" s="55" t="s">
        <v>135</v>
      </c>
      <c r="C9" s="680">
        <f>+'prva stran'!B13</f>
        <v>0</v>
      </c>
      <c r="D9" s="679"/>
      <c r="E9" s="679"/>
      <c r="F9" s="679"/>
      <c r="G9" s="679"/>
      <c r="H9" s="679"/>
      <c r="I9" s="679"/>
      <c r="J9" s="679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336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336"/>
    </row>
    <row r="11" spans="1:23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336"/>
    </row>
    <row r="12" spans="1:23" s="14" customFormat="1" ht="21" customHeight="1">
      <c r="B12" s="83" t="str">
        <f>+'Ponudbeni pred_rekapitulacija'!A18</f>
        <v>5.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336"/>
    </row>
    <row r="13" spans="1:23" s="14" customFormat="1" ht="21" customHeight="1">
      <c r="B13" s="662" t="str">
        <f>+'Ponudbeni pred_rekapitulacija'!B18</f>
        <v>SVEŽA ZELENJAVA IN SADJE</v>
      </c>
      <c r="C13" s="662"/>
      <c r="D13" s="662"/>
      <c r="E13" s="662"/>
      <c r="F13" s="662"/>
      <c r="G13" s="662"/>
      <c r="H13" s="662"/>
      <c r="I13" s="662"/>
      <c r="J13" s="662"/>
      <c r="K13" s="662"/>
      <c r="U13" s="8"/>
      <c r="W13" s="336"/>
    </row>
    <row r="14" spans="1:23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5"/>
    </row>
    <row r="15" spans="1:23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</row>
    <row r="16" spans="1:23" s="58" customFormat="1" ht="12">
      <c r="A16" s="205" t="s">
        <v>2</v>
      </c>
      <c r="B16" s="206" t="s">
        <v>317</v>
      </c>
      <c r="C16" s="82" t="s">
        <v>160</v>
      </c>
      <c r="D16" s="82" t="s">
        <v>1</v>
      </c>
      <c r="E16" s="108"/>
      <c r="F16" s="212">
        <v>150</v>
      </c>
      <c r="G16" s="226" t="s">
        <v>1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85" t="str">
        <f>IF(Sklop5[[#This Row],[ZAHTEVANA SHEMA KAKOVOSTI]]&lt;&gt;"",Sklop5[[#This Row],[Preračunana masa/volumen/kos na enoto kg]],"")</f>
        <v/>
      </c>
      <c r="J16" s="94"/>
      <c r="K16" s="139" t="s">
        <v>160</v>
      </c>
      <c r="L16" s="139" t="s">
        <v>160</v>
      </c>
      <c r="M16" s="139" t="s">
        <v>160</v>
      </c>
      <c r="N16" s="88"/>
      <c r="O16" s="139" t="s">
        <v>160</v>
      </c>
      <c r="P16" s="97"/>
      <c r="Q16" s="88">
        <f>+Sklop5[[#This Row],[cena/enota brez DDV v EUR]]*Sklop5[[#This Row],[Stopnja DDV (%)]]</f>
        <v>0</v>
      </c>
      <c r="R16" s="88">
        <f>+Sklop5[[#This Row],[cena/enota brez DDV v EUR]]+Sklop5[[#This Row],[Davek (EUR)]]</f>
        <v>0</v>
      </c>
      <c r="S16" s="88">
        <f>+Sklop5[[#This Row],[cena/enota brez DDV v EUR]]*Sklop5[[#This Row],[Okvirna količina]]</f>
        <v>0</v>
      </c>
      <c r="T16" s="88">
        <f>+Sklop5[[#This Row],[Končna cena/enoto mere (EUR) z DDV]]*Sklop5[[#This Row],[Okvirna količina]]</f>
        <v>0</v>
      </c>
      <c r="U16" s="139" t="s">
        <v>160</v>
      </c>
      <c r="W16" s="337"/>
    </row>
    <row r="17" spans="1:23" s="378" customFormat="1" ht="12">
      <c r="A17" s="205" t="s">
        <v>4</v>
      </c>
      <c r="B17" s="206" t="s">
        <v>318</v>
      </c>
      <c r="C17" s="82" t="s">
        <v>160</v>
      </c>
      <c r="D17" s="372" t="s">
        <v>1</v>
      </c>
      <c r="E17" s="351"/>
      <c r="F17" s="356">
        <v>300</v>
      </c>
      <c r="G17" s="357" t="s">
        <v>1</v>
      </c>
      <c r="H17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373" t="str">
        <f>IF(Sklop5[[#This Row],[ZAHTEVANA SHEMA KAKOVOSTI]]&lt;&gt;"",Sklop5[[#This Row],[Preračunana masa/volumen/kos na enoto kg]],"")</f>
        <v/>
      </c>
      <c r="J17" s="374"/>
      <c r="K17" s="139" t="s">
        <v>160</v>
      </c>
      <c r="L17" s="139" t="s">
        <v>160</v>
      </c>
      <c r="M17" s="139" t="s">
        <v>160</v>
      </c>
      <c r="N17" s="375"/>
      <c r="O17" s="139" t="s">
        <v>160</v>
      </c>
      <c r="P17" s="376"/>
      <c r="Q17" s="377">
        <f>+Sklop5[[#This Row],[cena/enota brez DDV v EUR]]*Sklop5[[#This Row],[Stopnja DDV (%)]]</f>
        <v>0</v>
      </c>
      <c r="R17" s="377">
        <f>+Sklop5[[#This Row],[cena/enota brez DDV v EUR]]+Sklop5[[#This Row],[Davek (EUR)]]</f>
        <v>0</v>
      </c>
      <c r="S17" s="377">
        <f>+Sklop5[[#This Row],[cena/enota brez DDV v EUR]]*Sklop5[[#This Row],[Okvirna količina]]</f>
        <v>0</v>
      </c>
      <c r="T17" s="377">
        <f>+Sklop5[[#This Row],[Končna cena/enoto mere (EUR) z DDV]]*Sklop5[[#This Row],[Okvirna količina]]</f>
        <v>0</v>
      </c>
      <c r="U17" s="139" t="s">
        <v>160</v>
      </c>
      <c r="W17" s="379"/>
    </row>
    <row r="18" spans="1:23" s="378" customFormat="1" ht="12">
      <c r="A18" s="205" t="s">
        <v>5</v>
      </c>
      <c r="B18" s="206" t="s">
        <v>319</v>
      </c>
      <c r="C18" s="82" t="s">
        <v>160</v>
      </c>
      <c r="D18" s="372" t="s">
        <v>1</v>
      </c>
      <c r="E18" s="351"/>
      <c r="F18" s="356">
        <v>300</v>
      </c>
      <c r="G18" s="357" t="s">
        <v>1</v>
      </c>
      <c r="H18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8" s="373" t="str">
        <f>IF(Sklop5[[#This Row],[ZAHTEVANA SHEMA KAKOVOSTI]]&lt;&gt;"",Sklop5[[#This Row],[Preračunana masa/volumen/kos na enoto kg]],"")</f>
        <v/>
      </c>
      <c r="J18" s="374"/>
      <c r="K18" s="139" t="s">
        <v>160</v>
      </c>
      <c r="L18" s="139" t="s">
        <v>160</v>
      </c>
      <c r="M18" s="139" t="s">
        <v>160</v>
      </c>
      <c r="N18" s="375"/>
      <c r="O18" s="139" t="s">
        <v>160</v>
      </c>
      <c r="P18" s="376"/>
      <c r="Q18" s="377">
        <f>+Sklop5[[#This Row],[cena/enota brez DDV v EUR]]*Sklop5[[#This Row],[Stopnja DDV (%)]]</f>
        <v>0</v>
      </c>
      <c r="R18" s="377">
        <f>+Sklop5[[#This Row],[cena/enota brez DDV v EUR]]+Sklop5[[#This Row],[Davek (EUR)]]</f>
        <v>0</v>
      </c>
      <c r="S18" s="377">
        <f>+Sklop5[[#This Row],[cena/enota brez DDV v EUR]]*Sklop5[[#This Row],[Okvirna količina]]</f>
        <v>0</v>
      </c>
      <c r="T18" s="377">
        <f>+Sklop5[[#This Row],[Končna cena/enoto mere (EUR) z DDV]]*Sklop5[[#This Row],[Okvirna količina]]</f>
        <v>0</v>
      </c>
      <c r="U18" s="139" t="s">
        <v>160</v>
      </c>
      <c r="W18" s="379"/>
    </row>
    <row r="19" spans="1:23" s="378" customFormat="1" ht="12">
      <c r="A19" s="205" t="s">
        <v>6</v>
      </c>
      <c r="B19" s="206" t="s">
        <v>320</v>
      </c>
      <c r="C19" s="82" t="s">
        <v>160</v>
      </c>
      <c r="D19" s="372" t="s">
        <v>1</v>
      </c>
      <c r="E19" s="351"/>
      <c r="F19" s="356">
        <v>100</v>
      </c>
      <c r="G19" s="357" t="s">
        <v>1</v>
      </c>
      <c r="H19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373" t="str">
        <f>IF(Sklop5[[#This Row],[ZAHTEVANA SHEMA KAKOVOSTI]]&lt;&gt;"",Sklop5[[#This Row],[Preračunana masa/volumen/kos na enoto kg]],"")</f>
        <v/>
      </c>
      <c r="J19" s="374"/>
      <c r="K19" s="139" t="s">
        <v>160</v>
      </c>
      <c r="L19" s="139" t="s">
        <v>160</v>
      </c>
      <c r="M19" s="139" t="s">
        <v>160</v>
      </c>
      <c r="N19" s="375"/>
      <c r="O19" s="139" t="s">
        <v>160</v>
      </c>
      <c r="P19" s="376"/>
      <c r="Q19" s="377">
        <f>+Sklop5[[#This Row],[cena/enota brez DDV v EUR]]*Sklop5[[#This Row],[Stopnja DDV (%)]]</f>
        <v>0</v>
      </c>
      <c r="R19" s="377">
        <f>+Sklop5[[#This Row],[cena/enota brez DDV v EUR]]+Sklop5[[#This Row],[Davek (EUR)]]</f>
        <v>0</v>
      </c>
      <c r="S19" s="377">
        <f>+Sklop5[[#This Row],[cena/enota brez DDV v EUR]]*Sklop5[[#This Row],[Okvirna količina]]</f>
        <v>0</v>
      </c>
      <c r="T19" s="377">
        <f>+Sklop5[[#This Row],[Končna cena/enoto mere (EUR) z DDV]]*Sklop5[[#This Row],[Okvirna količina]]</f>
        <v>0</v>
      </c>
      <c r="U19" s="139" t="s">
        <v>160</v>
      </c>
      <c r="W19" s="379"/>
    </row>
    <row r="20" spans="1:23" s="378" customFormat="1" ht="12">
      <c r="A20" s="205" t="s">
        <v>7</v>
      </c>
      <c r="B20" s="206" t="s">
        <v>321</v>
      </c>
      <c r="C20" s="82" t="s">
        <v>160</v>
      </c>
      <c r="D20" s="372" t="s">
        <v>1</v>
      </c>
      <c r="E20" s="351"/>
      <c r="F20" s="356">
        <v>200</v>
      </c>
      <c r="G20" s="357" t="s">
        <v>1</v>
      </c>
      <c r="H20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0" s="373" t="str">
        <f>IF(Sklop5[[#This Row],[ZAHTEVANA SHEMA KAKOVOSTI]]&lt;&gt;"",Sklop5[[#This Row],[Preračunana masa/volumen/kos na enoto kg]],"")</f>
        <v/>
      </c>
      <c r="J20" s="374"/>
      <c r="K20" s="139" t="s">
        <v>160</v>
      </c>
      <c r="L20" s="139" t="s">
        <v>160</v>
      </c>
      <c r="M20" s="139" t="s">
        <v>160</v>
      </c>
      <c r="N20" s="375"/>
      <c r="O20" s="139" t="s">
        <v>160</v>
      </c>
      <c r="P20" s="376"/>
      <c r="Q20" s="377">
        <f>+Sklop5[[#This Row],[cena/enota brez DDV v EUR]]*Sklop5[[#This Row],[Stopnja DDV (%)]]</f>
        <v>0</v>
      </c>
      <c r="R20" s="377">
        <f>+Sklop5[[#This Row],[cena/enota brez DDV v EUR]]+Sklop5[[#This Row],[Davek (EUR)]]</f>
        <v>0</v>
      </c>
      <c r="S20" s="377">
        <f>+Sklop5[[#This Row],[cena/enota brez DDV v EUR]]*Sklop5[[#This Row],[Okvirna količina]]</f>
        <v>0</v>
      </c>
      <c r="T20" s="377">
        <f>+Sklop5[[#This Row],[Končna cena/enoto mere (EUR) z DDV]]*Sklop5[[#This Row],[Okvirna količina]]</f>
        <v>0</v>
      </c>
      <c r="U20" s="139" t="s">
        <v>160</v>
      </c>
      <c r="W20" s="379"/>
    </row>
    <row r="21" spans="1:23" s="378" customFormat="1" ht="12">
      <c r="A21" s="205" t="s">
        <v>8</v>
      </c>
      <c r="B21" s="206" t="s">
        <v>1025</v>
      </c>
      <c r="C21" s="82" t="s">
        <v>160</v>
      </c>
      <c r="D21" s="372" t="s">
        <v>1</v>
      </c>
      <c r="E21" s="351"/>
      <c r="F21" s="356">
        <v>2800</v>
      </c>
      <c r="G21" s="357" t="s">
        <v>1</v>
      </c>
      <c r="H21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2800</v>
      </c>
      <c r="I21" s="373" t="str">
        <f>IF(Sklop5[[#This Row],[ZAHTEVANA SHEMA KAKOVOSTI]]&lt;&gt;"",Sklop5[[#This Row],[Preračunana masa/volumen/kos na enoto kg]],"")</f>
        <v/>
      </c>
      <c r="J21" s="374"/>
      <c r="K21" s="139" t="s">
        <v>160</v>
      </c>
      <c r="L21" s="139" t="s">
        <v>160</v>
      </c>
      <c r="M21" s="139" t="s">
        <v>160</v>
      </c>
      <c r="N21" s="375"/>
      <c r="O21" s="139" t="s">
        <v>160</v>
      </c>
      <c r="P21" s="376"/>
      <c r="Q21" s="377">
        <f>+Sklop5[[#This Row],[cena/enota brez DDV v EUR]]*Sklop5[[#This Row],[Stopnja DDV (%)]]</f>
        <v>0</v>
      </c>
      <c r="R21" s="377">
        <f>+Sklop5[[#This Row],[cena/enota brez DDV v EUR]]+Sklop5[[#This Row],[Davek (EUR)]]</f>
        <v>0</v>
      </c>
      <c r="S21" s="377">
        <f>+Sklop5[[#This Row],[cena/enota brez DDV v EUR]]*Sklop5[[#This Row],[Okvirna količina]]</f>
        <v>0</v>
      </c>
      <c r="T21" s="377">
        <f>+Sklop5[[#This Row],[Končna cena/enoto mere (EUR) z DDV]]*Sklop5[[#This Row],[Okvirna količina]]</f>
        <v>0</v>
      </c>
      <c r="U21" s="139" t="s">
        <v>160</v>
      </c>
      <c r="W21" s="379"/>
    </row>
    <row r="22" spans="1:23" s="378" customFormat="1" ht="12">
      <c r="A22" s="205" t="s">
        <v>9</v>
      </c>
      <c r="B22" s="206" t="s">
        <v>322</v>
      </c>
      <c r="C22" s="82" t="s">
        <v>160</v>
      </c>
      <c r="D22" s="372" t="s">
        <v>1</v>
      </c>
      <c r="E22" s="351"/>
      <c r="F22" s="356">
        <v>20</v>
      </c>
      <c r="G22" s="357" t="s">
        <v>1</v>
      </c>
      <c r="H22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2" s="373" t="str">
        <f>IF(Sklop5[[#This Row],[ZAHTEVANA SHEMA KAKOVOSTI]]&lt;&gt;"",Sklop5[[#This Row],[Preračunana masa/volumen/kos na enoto kg]],"")</f>
        <v/>
      </c>
      <c r="J22" s="374"/>
      <c r="K22" s="139" t="s">
        <v>160</v>
      </c>
      <c r="L22" s="139" t="s">
        <v>160</v>
      </c>
      <c r="M22" s="139" t="s">
        <v>160</v>
      </c>
      <c r="N22" s="375"/>
      <c r="O22" s="139" t="s">
        <v>160</v>
      </c>
      <c r="P22" s="376"/>
      <c r="Q22" s="377">
        <f>+Sklop5[[#This Row],[cena/enota brez DDV v EUR]]*Sklop5[[#This Row],[Stopnja DDV (%)]]</f>
        <v>0</v>
      </c>
      <c r="R22" s="377">
        <f>+Sklop5[[#This Row],[cena/enota brez DDV v EUR]]+Sklop5[[#This Row],[Davek (EUR)]]</f>
        <v>0</v>
      </c>
      <c r="S22" s="377">
        <f>+Sklop5[[#This Row],[cena/enota brez DDV v EUR]]*Sklop5[[#This Row],[Okvirna količina]]</f>
        <v>0</v>
      </c>
      <c r="T22" s="377">
        <f>+Sklop5[[#This Row],[Končna cena/enoto mere (EUR) z DDV]]*Sklop5[[#This Row],[Okvirna količina]]</f>
        <v>0</v>
      </c>
      <c r="U22" s="139" t="s">
        <v>160</v>
      </c>
      <c r="W22" s="379"/>
    </row>
    <row r="23" spans="1:23" s="378" customFormat="1" ht="12">
      <c r="A23" s="205" t="s">
        <v>10</v>
      </c>
      <c r="B23" s="206" t="s">
        <v>323</v>
      </c>
      <c r="C23" s="82" t="s">
        <v>160</v>
      </c>
      <c r="D23" s="372" t="s">
        <v>1</v>
      </c>
      <c r="E23" s="351"/>
      <c r="F23" s="356">
        <v>90</v>
      </c>
      <c r="G23" s="357" t="s">
        <v>1</v>
      </c>
      <c r="H23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3" s="373" t="str">
        <f>IF(Sklop5[[#This Row],[ZAHTEVANA SHEMA KAKOVOSTI]]&lt;&gt;"",Sklop5[[#This Row],[Preračunana masa/volumen/kos na enoto kg]],"")</f>
        <v/>
      </c>
      <c r="J23" s="374"/>
      <c r="K23" s="139" t="s">
        <v>160</v>
      </c>
      <c r="L23" s="139" t="s">
        <v>160</v>
      </c>
      <c r="M23" s="139" t="s">
        <v>160</v>
      </c>
      <c r="N23" s="375"/>
      <c r="O23" s="139" t="s">
        <v>160</v>
      </c>
      <c r="P23" s="376"/>
      <c r="Q23" s="377">
        <f>+Sklop5[[#This Row],[cena/enota brez DDV v EUR]]*Sklop5[[#This Row],[Stopnja DDV (%)]]</f>
        <v>0</v>
      </c>
      <c r="R23" s="377">
        <f>+Sklop5[[#This Row],[cena/enota brez DDV v EUR]]+Sklop5[[#This Row],[Davek (EUR)]]</f>
        <v>0</v>
      </c>
      <c r="S23" s="377">
        <f>+Sklop5[[#This Row],[cena/enota brez DDV v EUR]]*Sklop5[[#This Row],[Okvirna količina]]</f>
        <v>0</v>
      </c>
      <c r="T23" s="377">
        <f>+Sklop5[[#This Row],[Končna cena/enoto mere (EUR) z DDV]]*Sklop5[[#This Row],[Okvirna količina]]</f>
        <v>0</v>
      </c>
      <c r="U23" s="139" t="s">
        <v>160</v>
      </c>
      <c r="W23" s="379"/>
    </row>
    <row r="24" spans="1:23" s="378" customFormat="1" ht="12">
      <c r="A24" s="205" t="s">
        <v>11</v>
      </c>
      <c r="B24" s="206" t="s">
        <v>324</v>
      </c>
      <c r="C24" s="82" t="s">
        <v>160</v>
      </c>
      <c r="D24" s="372" t="s">
        <v>1</v>
      </c>
      <c r="E24" s="351"/>
      <c r="F24" s="356">
        <v>100</v>
      </c>
      <c r="G24" s="357" t="s">
        <v>1</v>
      </c>
      <c r="H24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373" t="str">
        <f>IF(Sklop5[[#This Row],[ZAHTEVANA SHEMA KAKOVOSTI]]&lt;&gt;"",Sklop5[[#This Row],[Preračunana masa/volumen/kos na enoto kg]],"")</f>
        <v/>
      </c>
      <c r="J24" s="374"/>
      <c r="K24" s="139" t="s">
        <v>160</v>
      </c>
      <c r="L24" s="139" t="s">
        <v>160</v>
      </c>
      <c r="M24" s="139" t="s">
        <v>160</v>
      </c>
      <c r="N24" s="375"/>
      <c r="O24" s="139" t="s">
        <v>160</v>
      </c>
      <c r="P24" s="376"/>
      <c r="Q24" s="377">
        <f>+Sklop5[[#This Row],[cena/enota brez DDV v EUR]]*Sklop5[[#This Row],[Stopnja DDV (%)]]</f>
        <v>0</v>
      </c>
      <c r="R24" s="377">
        <f>+Sklop5[[#This Row],[cena/enota brez DDV v EUR]]+Sklop5[[#This Row],[Davek (EUR)]]</f>
        <v>0</v>
      </c>
      <c r="S24" s="377">
        <f>+Sklop5[[#This Row],[cena/enota brez DDV v EUR]]*Sklop5[[#This Row],[Okvirna količina]]</f>
        <v>0</v>
      </c>
      <c r="T24" s="377">
        <f>+Sklop5[[#This Row],[Končna cena/enoto mere (EUR) z DDV]]*Sklop5[[#This Row],[Okvirna količina]]</f>
        <v>0</v>
      </c>
      <c r="U24" s="139" t="s">
        <v>160</v>
      </c>
      <c r="W24" s="379"/>
    </row>
    <row r="25" spans="1:23" s="378" customFormat="1" ht="12">
      <c r="A25" s="205" t="s">
        <v>12</v>
      </c>
      <c r="B25" s="371" t="s">
        <v>1002</v>
      </c>
      <c r="C25" s="82" t="s">
        <v>160</v>
      </c>
      <c r="D25" s="380" t="s">
        <v>1</v>
      </c>
      <c r="E25" s="360"/>
      <c r="F25" s="381">
        <v>80</v>
      </c>
      <c r="G25" s="382" t="s">
        <v>1</v>
      </c>
      <c r="H25" s="3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5" s="347" t="str">
        <f>IF(Sklop5[[#This Row],[ZAHTEVANA SHEMA KAKOVOSTI]]&lt;&gt;"",Sklop5[[#This Row],[Preračunana masa/volumen/kos na enoto kg]],"")</f>
        <v/>
      </c>
      <c r="J25" s="384"/>
      <c r="K25" s="390"/>
      <c r="L25" s="390"/>
      <c r="M25" s="391"/>
      <c r="N25" s="385"/>
      <c r="O25" s="394"/>
      <c r="P25" s="386"/>
      <c r="Q25" s="385">
        <f>+Sklop5[[#This Row],[cena/enota brez DDV v EUR]]*Sklop5[[#This Row],[Stopnja DDV (%)]]</f>
        <v>0</v>
      </c>
      <c r="R25" s="385">
        <f>+Sklop5[[#This Row],[cena/enota brez DDV v EUR]]+Sklop5[[#This Row],[Davek (EUR)]]</f>
        <v>0</v>
      </c>
      <c r="S25" s="385">
        <f>+Sklop5[[#This Row],[cena/enota brez DDV v EUR]]*Sklop5[[#This Row],[Okvirna količina]]</f>
        <v>0</v>
      </c>
      <c r="T25" s="387">
        <f>+Sklop5[[#This Row],[Končna cena/enoto mere (EUR) z DDV]]*Sklop5[[#This Row],[Okvirna količina]]</f>
        <v>0</v>
      </c>
      <c r="U25" s="139" t="s">
        <v>160</v>
      </c>
      <c r="W25" s="379"/>
    </row>
    <row r="26" spans="1:23" s="378" customFormat="1" ht="12">
      <c r="A26" s="205" t="s">
        <v>13</v>
      </c>
      <c r="B26" s="206" t="s">
        <v>325</v>
      </c>
      <c r="C26" s="82" t="s">
        <v>160</v>
      </c>
      <c r="D26" s="372" t="s">
        <v>1</v>
      </c>
      <c r="E26" s="351"/>
      <c r="F26" s="356">
        <v>400</v>
      </c>
      <c r="G26" s="357" t="s">
        <v>1</v>
      </c>
      <c r="H26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6" s="373" t="str">
        <f>IF(Sklop5[[#This Row],[ZAHTEVANA SHEMA KAKOVOSTI]]&lt;&gt;"",Sklop5[[#This Row],[Preračunana masa/volumen/kos na enoto kg]],"")</f>
        <v/>
      </c>
      <c r="J26" s="374"/>
      <c r="K26" s="139" t="s">
        <v>160</v>
      </c>
      <c r="L26" s="139" t="s">
        <v>160</v>
      </c>
      <c r="M26" s="139" t="s">
        <v>160</v>
      </c>
      <c r="N26" s="375"/>
      <c r="O26" s="139" t="s">
        <v>160</v>
      </c>
      <c r="P26" s="376"/>
      <c r="Q26" s="377">
        <f>+Sklop5[[#This Row],[cena/enota brez DDV v EUR]]*Sklop5[[#This Row],[Stopnja DDV (%)]]</f>
        <v>0</v>
      </c>
      <c r="R26" s="377">
        <f>+Sklop5[[#This Row],[cena/enota brez DDV v EUR]]+Sklop5[[#This Row],[Davek (EUR)]]</f>
        <v>0</v>
      </c>
      <c r="S26" s="377">
        <f>+Sklop5[[#This Row],[cena/enota brez DDV v EUR]]*Sklop5[[#This Row],[Okvirna količina]]</f>
        <v>0</v>
      </c>
      <c r="T26" s="377">
        <f>+Sklop5[[#This Row],[Končna cena/enoto mere (EUR) z DDV]]*Sklop5[[#This Row],[Okvirna količina]]</f>
        <v>0</v>
      </c>
      <c r="U26" s="139" t="s">
        <v>160</v>
      </c>
      <c r="W26" s="379"/>
    </row>
    <row r="27" spans="1:23" s="378" customFormat="1" ht="12">
      <c r="A27" s="205" t="s">
        <v>14</v>
      </c>
      <c r="B27" s="206" t="s">
        <v>326</v>
      </c>
      <c r="C27" s="82" t="s">
        <v>160</v>
      </c>
      <c r="D27" s="372" t="s">
        <v>1</v>
      </c>
      <c r="E27" s="351"/>
      <c r="F27" s="356">
        <v>5</v>
      </c>
      <c r="G27" s="357" t="s">
        <v>1</v>
      </c>
      <c r="H27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7" s="373" t="str">
        <f>IF(Sklop5[[#This Row],[ZAHTEVANA SHEMA KAKOVOSTI]]&lt;&gt;"",Sklop5[[#This Row],[Preračunana masa/volumen/kos na enoto kg]],"")</f>
        <v/>
      </c>
      <c r="J27" s="374"/>
      <c r="K27" s="139" t="s">
        <v>160</v>
      </c>
      <c r="L27" s="139" t="s">
        <v>160</v>
      </c>
      <c r="M27" s="139" t="s">
        <v>160</v>
      </c>
      <c r="N27" s="375"/>
      <c r="O27" s="139" t="s">
        <v>160</v>
      </c>
      <c r="P27" s="376"/>
      <c r="Q27" s="377">
        <f>+Sklop5[[#This Row],[cena/enota brez DDV v EUR]]*Sklop5[[#This Row],[Stopnja DDV (%)]]</f>
        <v>0</v>
      </c>
      <c r="R27" s="377">
        <f>+Sklop5[[#This Row],[cena/enota brez DDV v EUR]]+Sklop5[[#This Row],[Davek (EUR)]]</f>
        <v>0</v>
      </c>
      <c r="S27" s="377">
        <f>+Sklop5[[#This Row],[cena/enota brez DDV v EUR]]*Sklop5[[#This Row],[Okvirna količina]]</f>
        <v>0</v>
      </c>
      <c r="T27" s="377">
        <f>+Sklop5[[#This Row],[Končna cena/enoto mere (EUR) z DDV]]*Sklop5[[#This Row],[Okvirna količina]]</f>
        <v>0</v>
      </c>
      <c r="U27" s="139" t="s">
        <v>160</v>
      </c>
      <c r="W27" s="379"/>
    </row>
    <row r="28" spans="1:23" s="378" customFormat="1" ht="12">
      <c r="A28" s="205" t="s">
        <v>15</v>
      </c>
      <c r="B28" s="206" t="s">
        <v>327</v>
      </c>
      <c r="C28" s="82" t="s">
        <v>160</v>
      </c>
      <c r="D28" s="372" t="s">
        <v>1</v>
      </c>
      <c r="E28" s="351"/>
      <c r="F28" s="356">
        <v>5</v>
      </c>
      <c r="G28" s="357" t="s">
        <v>1</v>
      </c>
      <c r="H28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8" s="373" t="str">
        <f>IF(Sklop5[[#This Row],[ZAHTEVANA SHEMA KAKOVOSTI]]&lt;&gt;"",Sklop5[[#This Row],[Preračunana masa/volumen/kos na enoto kg]],"")</f>
        <v/>
      </c>
      <c r="J28" s="374"/>
      <c r="K28" s="139" t="s">
        <v>160</v>
      </c>
      <c r="L28" s="139" t="s">
        <v>160</v>
      </c>
      <c r="M28" s="139" t="s">
        <v>160</v>
      </c>
      <c r="N28" s="375"/>
      <c r="O28" s="139" t="s">
        <v>160</v>
      </c>
      <c r="P28" s="376"/>
      <c r="Q28" s="377">
        <f>+Sklop5[[#This Row],[cena/enota brez DDV v EUR]]*Sklop5[[#This Row],[Stopnja DDV (%)]]</f>
        <v>0</v>
      </c>
      <c r="R28" s="377">
        <f>+Sklop5[[#This Row],[cena/enota brez DDV v EUR]]+Sklop5[[#This Row],[Davek (EUR)]]</f>
        <v>0</v>
      </c>
      <c r="S28" s="377">
        <f>+Sklop5[[#This Row],[cena/enota brez DDV v EUR]]*Sklop5[[#This Row],[Okvirna količina]]</f>
        <v>0</v>
      </c>
      <c r="T28" s="377">
        <f>+Sklop5[[#This Row],[Končna cena/enoto mere (EUR) z DDV]]*Sklop5[[#This Row],[Okvirna količina]]</f>
        <v>0</v>
      </c>
      <c r="U28" s="139" t="s">
        <v>160</v>
      </c>
      <c r="W28" s="379"/>
    </row>
    <row r="29" spans="1:23" s="378" customFormat="1" ht="12">
      <c r="A29" s="205" t="s">
        <v>16</v>
      </c>
      <c r="B29" s="206" t="s">
        <v>328</v>
      </c>
      <c r="C29" s="82" t="s">
        <v>160</v>
      </c>
      <c r="D29" s="372" t="s">
        <v>1</v>
      </c>
      <c r="E29" s="351"/>
      <c r="F29" s="356">
        <v>5</v>
      </c>
      <c r="G29" s="357" t="s">
        <v>1</v>
      </c>
      <c r="H29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9" s="373" t="str">
        <f>IF(Sklop5[[#This Row],[ZAHTEVANA SHEMA KAKOVOSTI]]&lt;&gt;"",Sklop5[[#This Row],[Preračunana masa/volumen/kos na enoto kg]],"")</f>
        <v/>
      </c>
      <c r="J29" s="374"/>
      <c r="K29" s="139" t="s">
        <v>160</v>
      </c>
      <c r="L29" s="139" t="s">
        <v>160</v>
      </c>
      <c r="M29" s="139" t="s">
        <v>160</v>
      </c>
      <c r="N29" s="375"/>
      <c r="O29" s="139" t="s">
        <v>160</v>
      </c>
      <c r="P29" s="376"/>
      <c r="Q29" s="377">
        <f>+Sklop5[[#This Row],[cena/enota brez DDV v EUR]]*Sklop5[[#This Row],[Stopnja DDV (%)]]</f>
        <v>0</v>
      </c>
      <c r="R29" s="377">
        <f>+Sklop5[[#This Row],[cena/enota brez DDV v EUR]]+Sklop5[[#This Row],[Davek (EUR)]]</f>
        <v>0</v>
      </c>
      <c r="S29" s="377">
        <f>+Sklop5[[#This Row],[cena/enota brez DDV v EUR]]*Sklop5[[#This Row],[Okvirna količina]]</f>
        <v>0</v>
      </c>
      <c r="T29" s="377">
        <f>+Sklop5[[#This Row],[Končna cena/enoto mere (EUR) z DDV]]*Sklop5[[#This Row],[Okvirna količina]]</f>
        <v>0</v>
      </c>
      <c r="U29" s="139" t="s">
        <v>160</v>
      </c>
      <c r="W29" s="379"/>
    </row>
    <row r="30" spans="1:23" s="378" customFormat="1" ht="12">
      <c r="A30" s="205" t="s">
        <v>17</v>
      </c>
      <c r="B30" s="371" t="s">
        <v>982</v>
      </c>
      <c r="C30" s="82" t="s">
        <v>160</v>
      </c>
      <c r="D30" s="359" t="s">
        <v>1</v>
      </c>
      <c r="E30" s="360"/>
      <c r="F30" s="361">
        <v>80</v>
      </c>
      <c r="G30" s="362" t="s">
        <v>1</v>
      </c>
      <c r="H30" s="3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0" s="364" t="str">
        <f>IF(Sklop5[[#This Row],[ZAHTEVANA SHEMA KAKOVOSTI]]&lt;&gt;"",Sklop5[[#This Row],[Preračunana masa/volumen/kos na enoto kg]],"")</f>
        <v/>
      </c>
      <c r="J30" s="365"/>
      <c r="K30" s="392"/>
      <c r="L30" s="392"/>
      <c r="M30" s="393"/>
      <c r="N30" s="366"/>
      <c r="O30" s="395"/>
      <c r="P30" s="388"/>
      <c r="Q30" s="366">
        <f>+Sklop5[[#This Row],[cena/enota brez DDV v EUR]]*Sklop5[[#This Row],[Stopnja DDV (%)]]</f>
        <v>0</v>
      </c>
      <c r="R30" s="366">
        <f>+Sklop5[[#This Row],[cena/enota brez DDV v EUR]]+Sklop5[[#This Row],[Davek (EUR)]]</f>
        <v>0</v>
      </c>
      <c r="S30" s="366">
        <f>+Sklop5[[#This Row],[cena/enota brez DDV v EUR]]*Sklop5[[#This Row],[Okvirna količina]]</f>
        <v>0</v>
      </c>
      <c r="T30" s="368">
        <f>+Sklop5[[#This Row],[Končna cena/enoto mere (EUR) z DDV]]*Sklop5[[#This Row],[Okvirna količina]]</f>
        <v>0</v>
      </c>
      <c r="U30" s="139" t="s">
        <v>160</v>
      </c>
      <c r="W30" s="379"/>
    </row>
    <row r="31" spans="1:23" s="378" customFormat="1" ht="12">
      <c r="A31" s="205" t="s">
        <v>18</v>
      </c>
      <c r="B31" s="206" t="s">
        <v>329</v>
      </c>
      <c r="C31" s="82" t="s">
        <v>160</v>
      </c>
      <c r="D31" s="372" t="s">
        <v>1</v>
      </c>
      <c r="E31" s="351"/>
      <c r="F31" s="356">
        <v>300</v>
      </c>
      <c r="G31" s="357" t="s">
        <v>1</v>
      </c>
      <c r="H31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1" s="373" t="str">
        <f>IF(Sklop5[[#This Row],[ZAHTEVANA SHEMA KAKOVOSTI]]&lt;&gt;"",Sklop5[[#This Row],[Preračunana masa/volumen/kos na enoto kg]],"")</f>
        <v/>
      </c>
      <c r="J31" s="374"/>
      <c r="K31" s="139" t="s">
        <v>160</v>
      </c>
      <c r="L31" s="139" t="s">
        <v>160</v>
      </c>
      <c r="M31" s="139" t="s">
        <v>160</v>
      </c>
      <c r="N31" s="375"/>
      <c r="O31" s="139" t="s">
        <v>160</v>
      </c>
      <c r="P31" s="376"/>
      <c r="Q31" s="377">
        <f>+Sklop5[[#This Row],[cena/enota brez DDV v EUR]]*Sklop5[[#This Row],[Stopnja DDV (%)]]</f>
        <v>0</v>
      </c>
      <c r="R31" s="377">
        <f>+Sklop5[[#This Row],[cena/enota brez DDV v EUR]]+Sklop5[[#This Row],[Davek (EUR)]]</f>
        <v>0</v>
      </c>
      <c r="S31" s="377">
        <f>+Sklop5[[#This Row],[cena/enota brez DDV v EUR]]*Sklop5[[#This Row],[Okvirna količina]]</f>
        <v>0</v>
      </c>
      <c r="T31" s="377">
        <f>+Sklop5[[#This Row],[Končna cena/enoto mere (EUR) z DDV]]*Sklop5[[#This Row],[Okvirna količina]]</f>
        <v>0</v>
      </c>
      <c r="U31" s="139" t="s">
        <v>160</v>
      </c>
      <c r="W31" s="379"/>
    </row>
    <row r="32" spans="1:23" s="378" customFormat="1" ht="12">
      <c r="A32" s="205" t="s">
        <v>19</v>
      </c>
      <c r="B32" s="206" t="s">
        <v>330</v>
      </c>
      <c r="C32" s="82" t="s">
        <v>160</v>
      </c>
      <c r="D32" s="372" t="s">
        <v>1</v>
      </c>
      <c r="E32" s="351"/>
      <c r="F32" s="356">
        <v>800</v>
      </c>
      <c r="G32" s="357" t="s">
        <v>1</v>
      </c>
      <c r="H32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2" s="373" t="str">
        <f>IF(Sklop5[[#This Row],[ZAHTEVANA SHEMA KAKOVOSTI]]&lt;&gt;"",Sklop5[[#This Row],[Preračunana masa/volumen/kos na enoto kg]],"")</f>
        <v/>
      </c>
      <c r="J32" s="374"/>
      <c r="K32" s="139" t="s">
        <v>160</v>
      </c>
      <c r="L32" s="139" t="s">
        <v>160</v>
      </c>
      <c r="M32" s="139" t="s">
        <v>160</v>
      </c>
      <c r="N32" s="375"/>
      <c r="O32" s="139" t="s">
        <v>160</v>
      </c>
      <c r="P32" s="376"/>
      <c r="Q32" s="377">
        <f>+Sklop5[[#This Row],[cena/enota brez DDV v EUR]]*Sklop5[[#This Row],[Stopnja DDV (%)]]</f>
        <v>0</v>
      </c>
      <c r="R32" s="377">
        <f>+Sklop5[[#This Row],[cena/enota brez DDV v EUR]]+Sklop5[[#This Row],[Davek (EUR)]]</f>
        <v>0</v>
      </c>
      <c r="S32" s="377">
        <f>+Sklop5[[#This Row],[cena/enota brez DDV v EUR]]*Sklop5[[#This Row],[Okvirna količina]]</f>
        <v>0</v>
      </c>
      <c r="T32" s="377">
        <f>+Sklop5[[#This Row],[Končna cena/enoto mere (EUR) z DDV]]*Sklop5[[#This Row],[Okvirna količina]]</f>
        <v>0</v>
      </c>
      <c r="U32" s="139" t="s">
        <v>160</v>
      </c>
      <c r="W32" s="379"/>
    </row>
    <row r="33" spans="1:23" s="378" customFormat="1" ht="12">
      <c r="A33" s="205" t="s">
        <v>20</v>
      </c>
      <c r="B33" s="206" t="s">
        <v>331</v>
      </c>
      <c r="C33" s="82" t="s">
        <v>160</v>
      </c>
      <c r="D33" s="372" t="s">
        <v>1</v>
      </c>
      <c r="E33" s="351"/>
      <c r="F33" s="356">
        <v>100</v>
      </c>
      <c r="G33" s="357" t="s">
        <v>1</v>
      </c>
      <c r="H33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3" s="373" t="str">
        <f>IF(Sklop5[[#This Row],[ZAHTEVANA SHEMA KAKOVOSTI]]&lt;&gt;"",Sklop5[[#This Row],[Preračunana masa/volumen/kos na enoto kg]],"")</f>
        <v/>
      </c>
      <c r="J33" s="374"/>
      <c r="K33" s="139" t="s">
        <v>160</v>
      </c>
      <c r="L33" s="139" t="s">
        <v>160</v>
      </c>
      <c r="M33" s="139" t="s">
        <v>160</v>
      </c>
      <c r="N33" s="375"/>
      <c r="O33" s="139" t="s">
        <v>160</v>
      </c>
      <c r="P33" s="376"/>
      <c r="Q33" s="377">
        <f>+Sklop5[[#This Row],[cena/enota brez DDV v EUR]]*Sklop5[[#This Row],[Stopnja DDV (%)]]</f>
        <v>0</v>
      </c>
      <c r="R33" s="377">
        <f>+Sklop5[[#This Row],[cena/enota brez DDV v EUR]]+Sklop5[[#This Row],[Davek (EUR)]]</f>
        <v>0</v>
      </c>
      <c r="S33" s="377">
        <f>+Sklop5[[#This Row],[cena/enota brez DDV v EUR]]*Sklop5[[#This Row],[Okvirna količina]]</f>
        <v>0</v>
      </c>
      <c r="T33" s="377">
        <f>+Sklop5[[#This Row],[Končna cena/enoto mere (EUR) z DDV]]*Sklop5[[#This Row],[Okvirna količina]]</f>
        <v>0</v>
      </c>
      <c r="U33" s="139" t="s">
        <v>160</v>
      </c>
      <c r="W33" s="379"/>
    </row>
    <row r="34" spans="1:23" s="378" customFormat="1" ht="12">
      <c r="A34" s="205" t="s">
        <v>21</v>
      </c>
      <c r="B34" s="206" t="s">
        <v>332</v>
      </c>
      <c r="C34" s="82" t="s">
        <v>160</v>
      </c>
      <c r="D34" s="372" t="s">
        <v>1</v>
      </c>
      <c r="E34" s="351"/>
      <c r="F34" s="356">
        <v>4500</v>
      </c>
      <c r="G34" s="357" t="s">
        <v>1</v>
      </c>
      <c r="H34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4500</v>
      </c>
      <c r="I34" s="373" t="str">
        <f>IF(Sklop5[[#This Row],[ZAHTEVANA SHEMA KAKOVOSTI]]&lt;&gt;"",Sklop5[[#This Row],[Preračunana masa/volumen/kos na enoto kg]],"")</f>
        <v/>
      </c>
      <c r="J34" s="374"/>
      <c r="K34" s="139" t="s">
        <v>160</v>
      </c>
      <c r="L34" s="139" t="s">
        <v>160</v>
      </c>
      <c r="M34" s="139" t="s">
        <v>160</v>
      </c>
      <c r="N34" s="375"/>
      <c r="O34" s="139" t="s">
        <v>160</v>
      </c>
      <c r="P34" s="376"/>
      <c r="Q34" s="377">
        <f>+Sklop5[[#This Row],[cena/enota brez DDV v EUR]]*Sklop5[[#This Row],[Stopnja DDV (%)]]</f>
        <v>0</v>
      </c>
      <c r="R34" s="377">
        <f>+Sklop5[[#This Row],[cena/enota brez DDV v EUR]]+Sklop5[[#This Row],[Davek (EUR)]]</f>
        <v>0</v>
      </c>
      <c r="S34" s="377">
        <f>+Sklop5[[#This Row],[cena/enota brez DDV v EUR]]*Sklop5[[#This Row],[Okvirna količina]]</f>
        <v>0</v>
      </c>
      <c r="T34" s="377">
        <f>+Sklop5[[#This Row],[Končna cena/enoto mere (EUR) z DDV]]*Sklop5[[#This Row],[Okvirna količina]]</f>
        <v>0</v>
      </c>
      <c r="U34" s="139" t="s">
        <v>160</v>
      </c>
      <c r="W34" s="379"/>
    </row>
    <row r="35" spans="1:23" s="378" customFormat="1" ht="12">
      <c r="A35" s="205" t="s">
        <v>22</v>
      </c>
      <c r="B35" s="206" t="s">
        <v>333</v>
      </c>
      <c r="C35" s="82" t="s">
        <v>160</v>
      </c>
      <c r="D35" s="372" t="s">
        <v>1</v>
      </c>
      <c r="E35" s="351"/>
      <c r="F35" s="389">
        <v>800</v>
      </c>
      <c r="G35" s="357" t="s">
        <v>1</v>
      </c>
      <c r="H35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5" s="373" t="str">
        <f>IF(Sklop5[[#This Row],[ZAHTEVANA SHEMA KAKOVOSTI]]&lt;&gt;"",Sklop5[[#This Row],[Preračunana masa/volumen/kos na enoto kg]],"")</f>
        <v/>
      </c>
      <c r="J35" s="374"/>
      <c r="K35" s="139" t="s">
        <v>160</v>
      </c>
      <c r="L35" s="139" t="s">
        <v>160</v>
      </c>
      <c r="M35" s="139" t="s">
        <v>160</v>
      </c>
      <c r="N35" s="375"/>
      <c r="O35" s="139" t="s">
        <v>160</v>
      </c>
      <c r="P35" s="376"/>
      <c r="Q35" s="377">
        <f>+Sklop5[[#This Row],[cena/enota brez DDV v EUR]]*Sklop5[[#This Row],[Stopnja DDV (%)]]</f>
        <v>0</v>
      </c>
      <c r="R35" s="377">
        <f>+Sklop5[[#This Row],[cena/enota brez DDV v EUR]]+Sklop5[[#This Row],[Davek (EUR)]]</f>
        <v>0</v>
      </c>
      <c r="S35" s="377">
        <f>+Sklop5[[#This Row],[cena/enota brez DDV v EUR]]*Sklop5[[#This Row],[Okvirna količina]]</f>
        <v>0</v>
      </c>
      <c r="T35" s="377">
        <f>+Sklop5[[#This Row],[Končna cena/enoto mere (EUR) z DDV]]*Sklop5[[#This Row],[Okvirna količina]]</f>
        <v>0</v>
      </c>
      <c r="U35" s="139" t="s">
        <v>160</v>
      </c>
      <c r="W35" s="379"/>
    </row>
    <row r="36" spans="1:23" s="378" customFormat="1" ht="12">
      <c r="A36" s="205" t="s">
        <v>23</v>
      </c>
      <c r="B36" s="371" t="s">
        <v>1011</v>
      </c>
      <c r="C36" s="82" t="s">
        <v>160</v>
      </c>
      <c r="D36" s="372" t="s">
        <v>1</v>
      </c>
      <c r="E36" s="351"/>
      <c r="F36" s="389">
        <v>5500</v>
      </c>
      <c r="G36" s="357" t="s">
        <v>1</v>
      </c>
      <c r="H36" s="3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5500</v>
      </c>
      <c r="I36" s="347" t="str">
        <f>IF(Sklop5[[#This Row],[ZAHTEVANA SHEMA KAKOVOSTI]]&lt;&gt;"",Sklop5[[#This Row],[Preračunana masa/volumen/kos na enoto kg]],"")</f>
        <v/>
      </c>
      <c r="J36" s="384"/>
      <c r="K36" s="390"/>
      <c r="L36" s="390"/>
      <c r="M36" s="391"/>
      <c r="N36" s="385"/>
      <c r="O36" s="394"/>
      <c r="P36" s="386"/>
      <c r="Q36" s="385">
        <f>+Sklop5[[#This Row],[cena/enota brez DDV v EUR]]*Sklop5[[#This Row],[Stopnja DDV (%)]]</f>
        <v>0</v>
      </c>
      <c r="R36" s="385">
        <f>+Sklop5[[#This Row],[cena/enota brez DDV v EUR]]+Sklop5[[#This Row],[Davek (EUR)]]</f>
        <v>0</v>
      </c>
      <c r="S36" s="385">
        <f>+Sklop5[[#This Row],[cena/enota brez DDV v EUR]]*Sklop5[[#This Row],[Okvirna količina]]</f>
        <v>0</v>
      </c>
      <c r="T36" s="387">
        <f>+Sklop5[[#This Row],[Končna cena/enoto mere (EUR) z DDV]]*Sklop5[[#This Row],[Okvirna količina]]</f>
        <v>0</v>
      </c>
      <c r="U36" s="139" t="s">
        <v>160</v>
      </c>
      <c r="W36" s="379"/>
    </row>
    <row r="37" spans="1:23" s="378" customFormat="1" ht="12">
      <c r="A37" s="205" t="s">
        <v>24</v>
      </c>
      <c r="B37" s="206" t="s">
        <v>334</v>
      </c>
      <c r="C37" s="82" t="s">
        <v>160</v>
      </c>
      <c r="D37" s="372" t="s">
        <v>1</v>
      </c>
      <c r="E37" s="351"/>
      <c r="F37" s="356">
        <v>750</v>
      </c>
      <c r="G37" s="357" t="s">
        <v>1</v>
      </c>
      <c r="H37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37" s="373" t="str">
        <f>IF(Sklop5[[#This Row],[ZAHTEVANA SHEMA KAKOVOSTI]]&lt;&gt;"",Sklop5[[#This Row],[Preračunana masa/volumen/kos na enoto kg]],"")</f>
        <v/>
      </c>
      <c r="J37" s="374"/>
      <c r="K37" s="139" t="s">
        <v>160</v>
      </c>
      <c r="L37" s="139" t="s">
        <v>160</v>
      </c>
      <c r="M37" s="139" t="s">
        <v>160</v>
      </c>
      <c r="N37" s="375"/>
      <c r="O37" s="139" t="s">
        <v>160</v>
      </c>
      <c r="P37" s="376"/>
      <c r="Q37" s="377">
        <f>+Sklop5[[#This Row],[cena/enota brez DDV v EUR]]*Sklop5[[#This Row],[Stopnja DDV (%)]]</f>
        <v>0</v>
      </c>
      <c r="R37" s="377">
        <f>+Sklop5[[#This Row],[cena/enota brez DDV v EUR]]+Sklop5[[#This Row],[Davek (EUR)]]</f>
        <v>0</v>
      </c>
      <c r="S37" s="377">
        <f>+Sklop5[[#This Row],[cena/enota brez DDV v EUR]]*Sklop5[[#This Row],[Okvirna količina]]</f>
        <v>0</v>
      </c>
      <c r="T37" s="377">
        <f>+Sklop5[[#This Row],[Končna cena/enoto mere (EUR) z DDV]]*Sklop5[[#This Row],[Okvirna količina]]</f>
        <v>0</v>
      </c>
      <c r="U37" s="139" t="s">
        <v>160</v>
      </c>
      <c r="W37" s="379"/>
    </row>
    <row r="38" spans="1:23" s="378" customFormat="1" ht="12">
      <c r="A38" s="205" t="s">
        <v>25</v>
      </c>
      <c r="B38" s="206" t="s">
        <v>335</v>
      </c>
      <c r="C38" s="82" t="s">
        <v>160</v>
      </c>
      <c r="D38" s="372" t="s">
        <v>1</v>
      </c>
      <c r="E38" s="351"/>
      <c r="F38" s="356">
        <v>20</v>
      </c>
      <c r="G38" s="357" t="s">
        <v>1</v>
      </c>
      <c r="H38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8" s="373" t="str">
        <f>IF(Sklop5[[#This Row],[ZAHTEVANA SHEMA KAKOVOSTI]]&lt;&gt;"",Sklop5[[#This Row],[Preračunana masa/volumen/kos na enoto kg]],"")</f>
        <v/>
      </c>
      <c r="J38" s="374"/>
      <c r="K38" s="139" t="s">
        <v>160</v>
      </c>
      <c r="L38" s="139" t="s">
        <v>160</v>
      </c>
      <c r="M38" s="139" t="s">
        <v>160</v>
      </c>
      <c r="N38" s="375"/>
      <c r="O38" s="139" t="s">
        <v>160</v>
      </c>
      <c r="P38" s="376"/>
      <c r="Q38" s="377">
        <f>+Sklop5[[#This Row],[cena/enota brez DDV v EUR]]*Sklop5[[#This Row],[Stopnja DDV (%)]]</f>
        <v>0</v>
      </c>
      <c r="R38" s="377">
        <f>+Sklop5[[#This Row],[cena/enota brez DDV v EUR]]+Sklop5[[#This Row],[Davek (EUR)]]</f>
        <v>0</v>
      </c>
      <c r="S38" s="377">
        <f>+Sklop5[[#This Row],[cena/enota brez DDV v EUR]]*Sklop5[[#This Row],[Okvirna količina]]</f>
        <v>0</v>
      </c>
      <c r="T38" s="377">
        <f>+Sklop5[[#This Row],[Končna cena/enoto mere (EUR) z DDV]]*Sklop5[[#This Row],[Okvirna količina]]</f>
        <v>0</v>
      </c>
      <c r="U38" s="139" t="s">
        <v>160</v>
      </c>
      <c r="W38" s="379"/>
    </row>
    <row r="39" spans="1:23" s="378" customFormat="1" ht="12">
      <c r="A39" s="205" t="s">
        <v>26</v>
      </c>
      <c r="B39" s="206" t="s">
        <v>336</v>
      </c>
      <c r="C39" s="82" t="s">
        <v>160</v>
      </c>
      <c r="D39" s="372" t="s">
        <v>1</v>
      </c>
      <c r="E39" s="351"/>
      <c r="F39" s="356">
        <v>5</v>
      </c>
      <c r="G39" s="357" t="s">
        <v>1</v>
      </c>
      <c r="H39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9" s="373" t="str">
        <f>IF(Sklop5[[#This Row],[ZAHTEVANA SHEMA KAKOVOSTI]]&lt;&gt;"",Sklop5[[#This Row],[Preračunana masa/volumen/kos na enoto kg]],"")</f>
        <v/>
      </c>
      <c r="J39" s="374"/>
      <c r="K39" s="139" t="s">
        <v>160</v>
      </c>
      <c r="L39" s="139" t="s">
        <v>160</v>
      </c>
      <c r="M39" s="139" t="s">
        <v>160</v>
      </c>
      <c r="N39" s="375"/>
      <c r="O39" s="139" t="s">
        <v>160</v>
      </c>
      <c r="P39" s="376"/>
      <c r="Q39" s="377">
        <f>+Sklop5[[#This Row],[cena/enota brez DDV v EUR]]*Sklop5[[#This Row],[Stopnja DDV (%)]]</f>
        <v>0</v>
      </c>
      <c r="R39" s="377">
        <f>+Sklop5[[#This Row],[cena/enota brez DDV v EUR]]+Sklop5[[#This Row],[Davek (EUR)]]</f>
        <v>0</v>
      </c>
      <c r="S39" s="377">
        <f>+Sklop5[[#This Row],[cena/enota brez DDV v EUR]]*Sklop5[[#This Row],[Okvirna količina]]</f>
        <v>0</v>
      </c>
      <c r="T39" s="377">
        <f>+Sklop5[[#This Row],[Končna cena/enoto mere (EUR) z DDV]]*Sklop5[[#This Row],[Okvirna količina]]</f>
        <v>0</v>
      </c>
      <c r="U39" s="139" t="s">
        <v>160</v>
      </c>
      <c r="W39" s="379"/>
    </row>
    <row r="40" spans="1:23" s="378" customFormat="1" ht="12">
      <c r="A40" s="205" t="s">
        <v>27</v>
      </c>
      <c r="B40" s="206" t="s">
        <v>337</v>
      </c>
      <c r="C40" s="82" t="s">
        <v>160</v>
      </c>
      <c r="D40" s="372" t="s">
        <v>1</v>
      </c>
      <c r="E40" s="351"/>
      <c r="F40" s="356">
        <v>300</v>
      </c>
      <c r="G40" s="357" t="s">
        <v>1</v>
      </c>
      <c r="H40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0" s="373" t="str">
        <f>IF(Sklop5[[#This Row],[ZAHTEVANA SHEMA KAKOVOSTI]]&lt;&gt;"",Sklop5[[#This Row],[Preračunana masa/volumen/kos na enoto kg]],"")</f>
        <v/>
      </c>
      <c r="J40" s="374"/>
      <c r="K40" s="139" t="s">
        <v>160</v>
      </c>
      <c r="L40" s="139" t="s">
        <v>160</v>
      </c>
      <c r="M40" s="139" t="s">
        <v>160</v>
      </c>
      <c r="N40" s="375"/>
      <c r="O40" s="139" t="s">
        <v>160</v>
      </c>
      <c r="P40" s="376"/>
      <c r="Q40" s="377">
        <f>+Sklop5[[#This Row],[cena/enota brez DDV v EUR]]*Sklop5[[#This Row],[Stopnja DDV (%)]]</f>
        <v>0</v>
      </c>
      <c r="R40" s="377">
        <f>+Sklop5[[#This Row],[cena/enota brez DDV v EUR]]+Sklop5[[#This Row],[Davek (EUR)]]</f>
        <v>0</v>
      </c>
      <c r="S40" s="377">
        <f>+Sklop5[[#This Row],[cena/enota brez DDV v EUR]]*Sklop5[[#This Row],[Okvirna količina]]</f>
        <v>0</v>
      </c>
      <c r="T40" s="377">
        <f>+Sklop5[[#This Row],[Končna cena/enoto mere (EUR) z DDV]]*Sklop5[[#This Row],[Okvirna količina]]</f>
        <v>0</v>
      </c>
      <c r="U40" s="139" t="s">
        <v>160</v>
      </c>
      <c r="W40" s="379"/>
    </row>
    <row r="41" spans="1:23" s="378" customFormat="1" ht="12">
      <c r="A41" s="205" t="s">
        <v>28</v>
      </c>
      <c r="B41" s="206" t="s">
        <v>338</v>
      </c>
      <c r="C41" s="82" t="s">
        <v>160</v>
      </c>
      <c r="D41" s="372" t="s">
        <v>1</v>
      </c>
      <c r="E41" s="351"/>
      <c r="F41" s="356">
        <v>100</v>
      </c>
      <c r="G41" s="357" t="s">
        <v>1</v>
      </c>
      <c r="H41" s="3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1" s="373" t="str">
        <f>IF(Sklop5[[#This Row],[ZAHTEVANA SHEMA KAKOVOSTI]]&lt;&gt;"",Sklop5[[#This Row],[Preračunana masa/volumen/kos na enoto kg]],"")</f>
        <v/>
      </c>
      <c r="J41" s="374"/>
      <c r="K41" s="139" t="s">
        <v>160</v>
      </c>
      <c r="L41" s="139" t="s">
        <v>160</v>
      </c>
      <c r="M41" s="139" t="s">
        <v>160</v>
      </c>
      <c r="N41" s="375"/>
      <c r="O41" s="139" t="s">
        <v>160</v>
      </c>
      <c r="P41" s="376"/>
      <c r="Q41" s="377">
        <f>+Sklop5[[#This Row],[cena/enota brez DDV v EUR]]*Sklop5[[#This Row],[Stopnja DDV (%)]]</f>
        <v>0</v>
      </c>
      <c r="R41" s="377">
        <f>+Sklop5[[#This Row],[cena/enota brez DDV v EUR]]+Sklop5[[#This Row],[Davek (EUR)]]</f>
        <v>0</v>
      </c>
      <c r="S41" s="377">
        <f>+Sklop5[[#This Row],[cena/enota brez DDV v EUR]]*Sklop5[[#This Row],[Okvirna količina]]</f>
        <v>0</v>
      </c>
      <c r="T41" s="377">
        <f>+Sklop5[[#This Row],[Končna cena/enoto mere (EUR) z DDV]]*Sklop5[[#This Row],[Okvirna količina]]</f>
        <v>0</v>
      </c>
      <c r="U41" s="139" t="s">
        <v>160</v>
      </c>
      <c r="W41" s="379"/>
    </row>
    <row r="42" spans="1:23" s="58" customFormat="1" ht="12">
      <c r="A42" s="205" t="s">
        <v>29</v>
      </c>
      <c r="B42" s="206" t="s">
        <v>339</v>
      </c>
      <c r="C42" s="82" t="s">
        <v>160</v>
      </c>
      <c r="D42" s="82" t="s">
        <v>1</v>
      </c>
      <c r="E42" s="108"/>
      <c r="F42" s="356">
        <v>100</v>
      </c>
      <c r="G42" s="357" t="s">
        <v>1</v>
      </c>
      <c r="H42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2" s="85" t="str">
        <f>IF(Sklop5[[#This Row],[ZAHTEVANA SHEMA KAKOVOSTI]]&lt;&gt;"",Sklop5[[#This Row],[Preračunana masa/volumen/kos na enoto kg]],"")</f>
        <v/>
      </c>
      <c r="J42" s="95"/>
      <c r="K42" s="139" t="s">
        <v>160</v>
      </c>
      <c r="L42" s="139" t="s">
        <v>160</v>
      </c>
      <c r="M42" s="139" t="s">
        <v>160</v>
      </c>
      <c r="N42" s="88"/>
      <c r="O42" s="139" t="s">
        <v>160</v>
      </c>
      <c r="P42" s="99"/>
      <c r="Q42" s="91">
        <f>+Sklop5[[#This Row],[cena/enota brez DDV v EUR]]*Sklop5[[#This Row],[Stopnja DDV (%)]]</f>
        <v>0</v>
      </c>
      <c r="R42" s="91">
        <f>+Sklop5[[#This Row],[cena/enota brez DDV v EUR]]+Sklop5[[#This Row],[Davek (EUR)]]</f>
        <v>0</v>
      </c>
      <c r="S42" s="91">
        <f>+Sklop5[[#This Row],[cena/enota brez DDV v EUR]]*Sklop5[[#This Row],[Okvirna količina]]</f>
        <v>0</v>
      </c>
      <c r="T42" s="91">
        <f>+Sklop5[[#This Row],[Končna cena/enoto mere (EUR) z DDV]]*Sklop5[[#This Row],[Okvirna količina]]</f>
        <v>0</v>
      </c>
      <c r="U42" s="139" t="s">
        <v>160</v>
      </c>
      <c r="W42" s="337"/>
    </row>
    <row r="43" spans="1:23" s="58" customFormat="1" ht="12">
      <c r="A43" s="205" t="s">
        <v>30</v>
      </c>
      <c r="B43" s="206" t="s">
        <v>340</v>
      </c>
      <c r="C43" s="82" t="s">
        <v>160</v>
      </c>
      <c r="D43" s="82" t="s">
        <v>1</v>
      </c>
      <c r="E43" s="108"/>
      <c r="F43" s="356">
        <v>700</v>
      </c>
      <c r="G43" s="357" t="s">
        <v>1</v>
      </c>
      <c r="H43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43" s="85" t="str">
        <f>IF(Sklop5[[#This Row],[ZAHTEVANA SHEMA KAKOVOSTI]]&lt;&gt;"",Sklop5[[#This Row],[Preračunana masa/volumen/kos na enoto kg]],"")</f>
        <v/>
      </c>
      <c r="J43" s="95"/>
      <c r="K43" s="139" t="s">
        <v>160</v>
      </c>
      <c r="L43" s="139" t="s">
        <v>160</v>
      </c>
      <c r="M43" s="139" t="s">
        <v>160</v>
      </c>
      <c r="N43" s="88"/>
      <c r="O43" s="139" t="s">
        <v>160</v>
      </c>
      <c r="P43" s="99"/>
      <c r="Q43" s="91">
        <f>+Sklop5[[#This Row],[cena/enota brez DDV v EUR]]*Sklop5[[#This Row],[Stopnja DDV (%)]]</f>
        <v>0</v>
      </c>
      <c r="R43" s="91">
        <f>+Sklop5[[#This Row],[cena/enota brez DDV v EUR]]+Sklop5[[#This Row],[Davek (EUR)]]</f>
        <v>0</v>
      </c>
      <c r="S43" s="91">
        <f>+Sklop5[[#This Row],[cena/enota brez DDV v EUR]]*Sklop5[[#This Row],[Okvirna količina]]</f>
        <v>0</v>
      </c>
      <c r="T43" s="91">
        <f>+Sklop5[[#This Row],[Končna cena/enoto mere (EUR) z DDV]]*Sklop5[[#This Row],[Okvirna količina]]</f>
        <v>0</v>
      </c>
      <c r="U43" s="139" t="s">
        <v>160</v>
      </c>
      <c r="W43" s="337"/>
    </row>
    <row r="44" spans="1:23" s="58" customFormat="1" ht="12">
      <c r="A44" s="205" t="s">
        <v>31</v>
      </c>
      <c r="B44" s="206" t="s">
        <v>341</v>
      </c>
      <c r="C44" s="82" t="s">
        <v>160</v>
      </c>
      <c r="D44" s="82" t="s">
        <v>1</v>
      </c>
      <c r="E44" s="108"/>
      <c r="F44" s="356">
        <v>100</v>
      </c>
      <c r="G44" s="357" t="s">
        <v>1</v>
      </c>
      <c r="H44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4" s="85" t="str">
        <f>IF(Sklop5[[#This Row],[ZAHTEVANA SHEMA KAKOVOSTI]]&lt;&gt;"",Sklop5[[#This Row],[Preračunana masa/volumen/kos na enoto kg]],"")</f>
        <v/>
      </c>
      <c r="J44" s="95"/>
      <c r="K44" s="139" t="s">
        <v>160</v>
      </c>
      <c r="L44" s="139" t="s">
        <v>160</v>
      </c>
      <c r="M44" s="139" t="s">
        <v>160</v>
      </c>
      <c r="N44" s="88"/>
      <c r="O44" s="139" t="s">
        <v>160</v>
      </c>
      <c r="P44" s="99"/>
      <c r="Q44" s="91">
        <f>+Sklop5[[#This Row],[cena/enota brez DDV v EUR]]*Sklop5[[#This Row],[Stopnja DDV (%)]]</f>
        <v>0</v>
      </c>
      <c r="R44" s="91">
        <f>+Sklop5[[#This Row],[cena/enota brez DDV v EUR]]+Sklop5[[#This Row],[Davek (EUR)]]</f>
        <v>0</v>
      </c>
      <c r="S44" s="91">
        <f>+Sklop5[[#This Row],[cena/enota brez DDV v EUR]]*Sklop5[[#This Row],[Okvirna količina]]</f>
        <v>0</v>
      </c>
      <c r="T44" s="91">
        <f>+Sklop5[[#This Row],[Končna cena/enoto mere (EUR) z DDV]]*Sklop5[[#This Row],[Okvirna količina]]</f>
        <v>0</v>
      </c>
      <c r="U44" s="139" t="s">
        <v>160</v>
      </c>
      <c r="W44" s="337"/>
    </row>
    <row r="45" spans="1:23" s="58" customFormat="1" ht="12">
      <c r="A45" s="205" t="s">
        <v>32</v>
      </c>
      <c r="B45" s="206" t="s">
        <v>342</v>
      </c>
      <c r="C45" s="82" t="s">
        <v>160</v>
      </c>
      <c r="D45" s="82" t="s">
        <v>1</v>
      </c>
      <c r="E45" s="108"/>
      <c r="F45" s="356">
        <v>40</v>
      </c>
      <c r="G45" s="357" t="s">
        <v>1</v>
      </c>
      <c r="H45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5" s="85" t="str">
        <f>IF(Sklop5[[#This Row],[ZAHTEVANA SHEMA KAKOVOSTI]]&lt;&gt;"",Sklop5[[#This Row],[Preračunana masa/volumen/kos na enoto kg]],"")</f>
        <v/>
      </c>
      <c r="J45" s="95"/>
      <c r="K45" s="139" t="s">
        <v>160</v>
      </c>
      <c r="L45" s="139" t="s">
        <v>160</v>
      </c>
      <c r="M45" s="139" t="s">
        <v>160</v>
      </c>
      <c r="N45" s="88"/>
      <c r="O45" s="139" t="s">
        <v>160</v>
      </c>
      <c r="P45" s="99"/>
      <c r="Q45" s="91">
        <f>+Sklop5[[#This Row],[cena/enota brez DDV v EUR]]*Sklop5[[#This Row],[Stopnja DDV (%)]]</f>
        <v>0</v>
      </c>
      <c r="R45" s="91">
        <f>+Sklop5[[#This Row],[cena/enota brez DDV v EUR]]+Sklop5[[#This Row],[Davek (EUR)]]</f>
        <v>0</v>
      </c>
      <c r="S45" s="91">
        <f>+Sklop5[[#This Row],[cena/enota brez DDV v EUR]]*Sklop5[[#This Row],[Okvirna količina]]</f>
        <v>0</v>
      </c>
      <c r="T45" s="91">
        <f>+Sklop5[[#This Row],[Končna cena/enoto mere (EUR) z DDV]]*Sklop5[[#This Row],[Okvirna količina]]</f>
        <v>0</v>
      </c>
      <c r="U45" s="139" t="s">
        <v>160</v>
      </c>
      <c r="W45" s="337"/>
    </row>
    <row r="46" spans="1:23" s="58" customFormat="1" ht="12">
      <c r="A46" s="205" t="s">
        <v>33</v>
      </c>
      <c r="B46" s="206" t="s">
        <v>343</v>
      </c>
      <c r="C46" s="82" t="s">
        <v>160</v>
      </c>
      <c r="D46" s="82" t="s">
        <v>1</v>
      </c>
      <c r="E46" s="108"/>
      <c r="F46" s="356">
        <v>200</v>
      </c>
      <c r="G46" s="357" t="s">
        <v>1</v>
      </c>
      <c r="H4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6" s="85" t="str">
        <f>IF(Sklop5[[#This Row],[ZAHTEVANA SHEMA KAKOVOSTI]]&lt;&gt;"",Sklop5[[#This Row],[Preračunana masa/volumen/kos na enoto kg]],"")</f>
        <v/>
      </c>
      <c r="J46" s="95"/>
      <c r="K46" s="139" t="s">
        <v>160</v>
      </c>
      <c r="L46" s="139" t="s">
        <v>160</v>
      </c>
      <c r="M46" s="139" t="s">
        <v>160</v>
      </c>
      <c r="N46" s="88"/>
      <c r="O46" s="139" t="s">
        <v>160</v>
      </c>
      <c r="P46" s="99"/>
      <c r="Q46" s="91">
        <f>+Sklop5[[#This Row],[cena/enota brez DDV v EUR]]*Sklop5[[#This Row],[Stopnja DDV (%)]]</f>
        <v>0</v>
      </c>
      <c r="R46" s="91">
        <f>+Sklop5[[#This Row],[cena/enota brez DDV v EUR]]+Sklop5[[#This Row],[Davek (EUR)]]</f>
        <v>0</v>
      </c>
      <c r="S46" s="91">
        <f>+Sklop5[[#This Row],[cena/enota brez DDV v EUR]]*Sklop5[[#This Row],[Okvirna količina]]</f>
        <v>0</v>
      </c>
      <c r="T46" s="91">
        <f>+Sklop5[[#This Row],[Končna cena/enoto mere (EUR) z DDV]]*Sklop5[[#This Row],[Okvirna količina]]</f>
        <v>0</v>
      </c>
      <c r="U46" s="139" t="s">
        <v>160</v>
      </c>
      <c r="W46" s="337"/>
    </row>
    <row r="47" spans="1:23" s="58" customFormat="1" ht="12">
      <c r="A47" s="205" t="s">
        <v>34</v>
      </c>
      <c r="B47" s="206" t="s">
        <v>344</v>
      </c>
      <c r="C47" s="82" t="s">
        <v>160</v>
      </c>
      <c r="D47" s="82" t="s">
        <v>1</v>
      </c>
      <c r="E47" s="108"/>
      <c r="F47" s="356">
        <v>200</v>
      </c>
      <c r="G47" s="357" t="s">
        <v>1</v>
      </c>
      <c r="H47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7" s="85" t="str">
        <f>IF(Sklop5[[#This Row],[ZAHTEVANA SHEMA KAKOVOSTI]]&lt;&gt;"",Sklop5[[#This Row],[Preračunana masa/volumen/kos na enoto kg]],"")</f>
        <v/>
      </c>
      <c r="J47" s="95"/>
      <c r="K47" s="139" t="s">
        <v>160</v>
      </c>
      <c r="L47" s="139" t="s">
        <v>160</v>
      </c>
      <c r="M47" s="139" t="s">
        <v>160</v>
      </c>
      <c r="N47" s="88"/>
      <c r="O47" s="139" t="s">
        <v>160</v>
      </c>
      <c r="P47" s="99"/>
      <c r="Q47" s="91">
        <f>+Sklop5[[#This Row],[cena/enota brez DDV v EUR]]*Sklop5[[#This Row],[Stopnja DDV (%)]]</f>
        <v>0</v>
      </c>
      <c r="R47" s="91">
        <f>+Sklop5[[#This Row],[cena/enota brez DDV v EUR]]+Sklop5[[#This Row],[Davek (EUR)]]</f>
        <v>0</v>
      </c>
      <c r="S47" s="91">
        <f>+Sklop5[[#This Row],[cena/enota brez DDV v EUR]]*Sklop5[[#This Row],[Okvirna količina]]</f>
        <v>0</v>
      </c>
      <c r="T47" s="91">
        <f>+Sklop5[[#This Row],[Končna cena/enoto mere (EUR) z DDV]]*Sklop5[[#This Row],[Okvirna količina]]</f>
        <v>0</v>
      </c>
      <c r="U47" s="139" t="s">
        <v>160</v>
      </c>
      <c r="W47" s="337"/>
    </row>
    <row r="48" spans="1:23" s="58" customFormat="1" ht="12">
      <c r="A48" s="205" t="s">
        <v>35</v>
      </c>
      <c r="B48" s="206" t="s">
        <v>345</v>
      </c>
      <c r="C48" s="82" t="s">
        <v>160</v>
      </c>
      <c r="D48" s="82" t="s">
        <v>1</v>
      </c>
      <c r="E48" s="108"/>
      <c r="F48" s="356">
        <v>50</v>
      </c>
      <c r="G48" s="357" t="s">
        <v>1</v>
      </c>
      <c r="H48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8" s="85" t="str">
        <f>IF(Sklop5[[#This Row],[ZAHTEVANA SHEMA KAKOVOSTI]]&lt;&gt;"",Sklop5[[#This Row],[Preračunana masa/volumen/kos na enoto kg]],"")</f>
        <v/>
      </c>
      <c r="J48" s="95"/>
      <c r="K48" s="139" t="s">
        <v>160</v>
      </c>
      <c r="L48" s="139" t="s">
        <v>160</v>
      </c>
      <c r="M48" s="139" t="s">
        <v>160</v>
      </c>
      <c r="N48" s="88"/>
      <c r="O48" s="139" t="s">
        <v>160</v>
      </c>
      <c r="P48" s="99"/>
      <c r="Q48" s="91">
        <f>+Sklop5[[#This Row],[cena/enota brez DDV v EUR]]*Sklop5[[#This Row],[Stopnja DDV (%)]]</f>
        <v>0</v>
      </c>
      <c r="R48" s="91">
        <f>+Sklop5[[#This Row],[cena/enota brez DDV v EUR]]+Sklop5[[#This Row],[Davek (EUR)]]</f>
        <v>0</v>
      </c>
      <c r="S48" s="91">
        <f>+Sklop5[[#This Row],[cena/enota brez DDV v EUR]]*Sklop5[[#This Row],[Okvirna količina]]</f>
        <v>0</v>
      </c>
      <c r="T48" s="91">
        <f>+Sklop5[[#This Row],[Končna cena/enoto mere (EUR) z DDV]]*Sklop5[[#This Row],[Okvirna količina]]</f>
        <v>0</v>
      </c>
      <c r="U48" s="139" t="s">
        <v>160</v>
      </c>
      <c r="W48" s="337"/>
    </row>
    <row r="49" spans="1:23" s="58" customFormat="1" ht="12">
      <c r="A49" s="205" t="s">
        <v>36</v>
      </c>
      <c r="B49" s="206" t="s">
        <v>346</v>
      </c>
      <c r="C49" s="82" t="s">
        <v>160</v>
      </c>
      <c r="D49" s="82" t="s">
        <v>1</v>
      </c>
      <c r="E49" s="108"/>
      <c r="F49" s="356">
        <v>10</v>
      </c>
      <c r="G49" s="357" t="s">
        <v>1</v>
      </c>
      <c r="H4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9" s="85" t="str">
        <f>IF(Sklop5[[#This Row],[ZAHTEVANA SHEMA KAKOVOSTI]]&lt;&gt;"",Sklop5[[#This Row],[Preračunana masa/volumen/kos na enoto kg]],"")</f>
        <v/>
      </c>
      <c r="J49" s="95"/>
      <c r="K49" s="139" t="s">
        <v>160</v>
      </c>
      <c r="L49" s="139" t="s">
        <v>160</v>
      </c>
      <c r="M49" s="139" t="s">
        <v>160</v>
      </c>
      <c r="N49" s="88"/>
      <c r="O49" s="139" t="s">
        <v>160</v>
      </c>
      <c r="P49" s="99"/>
      <c r="Q49" s="91">
        <f>+Sklop5[[#This Row],[cena/enota brez DDV v EUR]]*Sklop5[[#This Row],[Stopnja DDV (%)]]</f>
        <v>0</v>
      </c>
      <c r="R49" s="91">
        <f>+Sklop5[[#This Row],[cena/enota brez DDV v EUR]]+Sklop5[[#This Row],[Davek (EUR)]]</f>
        <v>0</v>
      </c>
      <c r="S49" s="91">
        <f>+Sklop5[[#This Row],[cena/enota brez DDV v EUR]]*Sklop5[[#This Row],[Okvirna količina]]</f>
        <v>0</v>
      </c>
      <c r="T49" s="91">
        <f>+Sklop5[[#This Row],[Končna cena/enoto mere (EUR) z DDV]]*Sklop5[[#This Row],[Okvirna količina]]</f>
        <v>0</v>
      </c>
      <c r="U49" s="139" t="s">
        <v>160</v>
      </c>
      <c r="W49" s="337"/>
    </row>
    <row r="50" spans="1:23" s="58" customFormat="1" ht="12">
      <c r="A50" s="205" t="s">
        <v>37</v>
      </c>
      <c r="B50" s="206" t="s">
        <v>347</v>
      </c>
      <c r="C50" s="82" t="s">
        <v>160</v>
      </c>
      <c r="D50" s="82" t="s">
        <v>1</v>
      </c>
      <c r="E50" s="108"/>
      <c r="F50" s="356">
        <v>200</v>
      </c>
      <c r="G50" s="357" t="s">
        <v>1</v>
      </c>
      <c r="H50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0" s="85" t="str">
        <f>IF(Sklop5[[#This Row],[ZAHTEVANA SHEMA KAKOVOSTI]]&lt;&gt;"",Sklop5[[#This Row],[Preračunana masa/volumen/kos na enoto kg]],"")</f>
        <v/>
      </c>
      <c r="J50" s="95"/>
      <c r="K50" s="139" t="s">
        <v>160</v>
      </c>
      <c r="L50" s="139" t="s">
        <v>160</v>
      </c>
      <c r="M50" s="139" t="s">
        <v>160</v>
      </c>
      <c r="N50" s="88"/>
      <c r="O50" s="139" t="s">
        <v>160</v>
      </c>
      <c r="P50" s="99"/>
      <c r="Q50" s="91">
        <f>+Sklop5[[#This Row],[cena/enota brez DDV v EUR]]*Sklop5[[#This Row],[Stopnja DDV (%)]]</f>
        <v>0</v>
      </c>
      <c r="R50" s="91">
        <f>+Sklop5[[#This Row],[cena/enota brez DDV v EUR]]+Sklop5[[#This Row],[Davek (EUR)]]</f>
        <v>0</v>
      </c>
      <c r="S50" s="91">
        <f>+Sklop5[[#This Row],[cena/enota brez DDV v EUR]]*Sklop5[[#This Row],[Okvirna količina]]</f>
        <v>0</v>
      </c>
      <c r="T50" s="91">
        <f>+Sklop5[[#This Row],[Končna cena/enoto mere (EUR) z DDV]]*Sklop5[[#This Row],[Okvirna količina]]</f>
        <v>0</v>
      </c>
      <c r="U50" s="139" t="s">
        <v>160</v>
      </c>
      <c r="W50" s="337"/>
    </row>
    <row r="51" spans="1:23" s="58" customFormat="1" ht="24">
      <c r="A51" s="205" t="s">
        <v>38</v>
      </c>
      <c r="B51" s="206" t="s">
        <v>867</v>
      </c>
      <c r="C51" s="82" t="s">
        <v>160</v>
      </c>
      <c r="D51" s="82" t="s">
        <v>1</v>
      </c>
      <c r="E51" s="108"/>
      <c r="F51" s="358">
        <v>100</v>
      </c>
      <c r="G51" s="357" t="s">
        <v>1</v>
      </c>
      <c r="H51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1" s="85" t="str">
        <f>IF(Sklop5[[#This Row],[ZAHTEVANA SHEMA KAKOVOSTI]]&lt;&gt;"",Sklop5[[#This Row],[Preračunana masa/volumen/kos na enoto kg]],"")</f>
        <v/>
      </c>
      <c r="J51" s="96"/>
      <c r="K51" s="139" t="s">
        <v>160</v>
      </c>
      <c r="L51" s="139" t="s">
        <v>160</v>
      </c>
      <c r="M51" s="139" t="s">
        <v>160</v>
      </c>
      <c r="N51" s="88"/>
      <c r="O51" s="139" t="s">
        <v>160</v>
      </c>
      <c r="P51" s="99"/>
      <c r="Q51" s="93">
        <f>+Sklop5[[#This Row],[cena/enota brez DDV v EUR]]*Sklop5[[#This Row],[Stopnja DDV (%)]]</f>
        <v>0</v>
      </c>
      <c r="R51" s="93">
        <f>+Sklop5[[#This Row],[cena/enota brez DDV v EUR]]+Sklop5[[#This Row],[Davek (EUR)]]</f>
        <v>0</v>
      </c>
      <c r="S51" s="93">
        <f>+Sklop5[[#This Row],[cena/enota brez DDV v EUR]]*Sklop5[[#This Row],[Okvirna količina]]</f>
        <v>0</v>
      </c>
      <c r="T51" s="93">
        <f>+Sklop5[[#This Row],[Končna cena/enoto mere (EUR) z DDV]]*Sklop5[[#This Row],[Okvirna količina]]</f>
        <v>0</v>
      </c>
      <c r="U51" s="139" t="s">
        <v>160</v>
      </c>
    </row>
    <row r="52" spans="1:23" s="58" customFormat="1" ht="24">
      <c r="A52" s="205" t="s">
        <v>39</v>
      </c>
      <c r="B52" s="206" t="s">
        <v>904</v>
      </c>
      <c r="C52" s="82" t="s">
        <v>160</v>
      </c>
      <c r="D52" s="82" t="s">
        <v>1</v>
      </c>
      <c r="E52" s="108"/>
      <c r="F52" s="352">
        <v>100</v>
      </c>
      <c r="G52" s="357" t="s">
        <v>1</v>
      </c>
      <c r="H52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2" s="280" t="str">
        <f>IF(Sklop5[[#This Row],[ZAHTEVANA SHEMA KAKOVOSTI]]&lt;&gt;"",Sklop5[[#This Row],[Preračunana masa/volumen/kos na enoto kg]],"")</f>
        <v/>
      </c>
      <c r="J52" s="306"/>
      <c r="K52" s="139" t="s">
        <v>160</v>
      </c>
      <c r="L52" s="139" t="s">
        <v>160</v>
      </c>
      <c r="M52" s="139" t="s">
        <v>160</v>
      </c>
      <c r="N52" s="88"/>
      <c r="O52" s="139" t="s">
        <v>160</v>
      </c>
      <c r="P52" s="99"/>
      <c r="Q52" s="93">
        <f>+Sklop5[[#This Row],[cena/enota brez DDV v EUR]]*Sklop5[[#This Row],[Stopnja DDV (%)]]</f>
        <v>0</v>
      </c>
      <c r="R52" s="93">
        <f>+Sklop5[[#This Row],[cena/enota brez DDV v EUR]]+Sklop5[[#This Row],[Davek (EUR)]]</f>
        <v>0</v>
      </c>
      <c r="S52" s="93">
        <f>+Sklop5[[#This Row],[cena/enota brez DDV v EUR]]*Sklop5[[#This Row],[Okvirna količina]]</f>
        <v>0</v>
      </c>
      <c r="T52" s="93">
        <f>+Sklop5[[#This Row],[Končna cena/enoto mere (EUR) z DDV]]*Sklop5[[#This Row],[Okvirna količina]]</f>
        <v>0</v>
      </c>
      <c r="U52" s="139" t="s">
        <v>160</v>
      </c>
      <c r="W52" s="337"/>
    </row>
    <row r="53" spans="1:23" s="58" customFormat="1" ht="12">
      <c r="A53" s="205" t="s">
        <v>40</v>
      </c>
      <c r="B53" s="206" t="s">
        <v>868</v>
      </c>
      <c r="C53" s="82" t="s">
        <v>160</v>
      </c>
      <c r="D53" s="82" t="s">
        <v>1</v>
      </c>
      <c r="E53" s="108"/>
      <c r="F53" s="356">
        <v>500</v>
      </c>
      <c r="G53" s="357" t="s">
        <v>1</v>
      </c>
      <c r="H53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3" s="85" t="str">
        <f>IF(Sklop5[[#This Row],[ZAHTEVANA SHEMA KAKOVOSTI]]&lt;&gt;"",Sklop5[[#This Row],[Preračunana masa/volumen/kos na enoto kg]],"")</f>
        <v/>
      </c>
      <c r="J53" s="95"/>
      <c r="K53" s="139" t="s">
        <v>160</v>
      </c>
      <c r="L53" s="139" t="s">
        <v>160</v>
      </c>
      <c r="M53" s="139" t="s">
        <v>160</v>
      </c>
      <c r="N53" s="88"/>
      <c r="O53" s="139" t="s">
        <v>160</v>
      </c>
      <c r="P53" s="99"/>
      <c r="Q53" s="93">
        <f>+Sklop5[[#This Row],[cena/enota brez DDV v EUR]]*Sklop5[[#This Row],[Stopnja DDV (%)]]</f>
        <v>0</v>
      </c>
      <c r="R53" s="93">
        <f>+Sklop5[[#This Row],[cena/enota brez DDV v EUR]]+Sklop5[[#This Row],[Davek (EUR)]]</f>
        <v>0</v>
      </c>
      <c r="S53" s="93">
        <f>+Sklop5[[#This Row],[cena/enota brez DDV v EUR]]*Sklop5[[#This Row],[Okvirna količina]]</f>
        <v>0</v>
      </c>
      <c r="T53" s="93">
        <f>+Sklop5[[#This Row],[Končna cena/enoto mere (EUR) z DDV]]*Sklop5[[#This Row],[Okvirna količina]]</f>
        <v>0</v>
      </c>
      <c r="U53" s="139" t="s">
        <v>160</v>
      </c>
      <c r="W53" s="337"/>
    </row>
    <row r="54" spans="1:23" s="58" customFormat="1" ht="12">
      <c r="A54" s="205" t="s">
        <v>41</v>
      </c>
      <c r="B54" s="206" t="s">
        <v>348</v>
      </c>
      <c r="C54" s="82" t="s">
        <v>160</v>
      </c>
      <c r="D54" s="82" t="s">
        <v>1</v>
      </c>
      <c r="E54" s="108"/>
      <c r="F54" s="356">
        <v>20</v>
      </c>
      <c r="G54" s="357" t="s">
        <v>1</v>
      </c>
      <c r="H54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4" s="85" t="str">
        <f>IF(Sklop5[[#This Row],[ZAHTEVANA SHEMA KAKOVOSTI]]&lt;&gt;"",Sklop5[[#This Row],[Preračunana masa/volumen/kos na enoto kg]],"")</f>
        <v/>
      </c>
      <c r="J54" s="95"/>
      <c r="K54" s="139" t="s">
        <v>160</v>
      </c>
      <c r="L54" s="139" t="s">
        <v>160</v>
      </c>
      <c r="M54" s="139" t="s">
        <v>160</v>
      </c>
      <c r="N54" s="88"/>
      <c r="O54" s="139" t="s">
        <v>160</v>
      </c>
      <c r="P54" s="99"/>
      <c r="Q54" s="93">
        <f>+Sklop5[[#This Row],[cena/enota brez DDV v EUR]]*Sklop5[[#This Row],[Stopnja DDV (%)]]</f>
        <v>0</v>
      </c>
      <c r="R54" s="93">
        <f>+Sklop5[[#This Row],[cena/enota brez DDV v EUR]]+Sklop5[[#This Row],[Davek (EUR)]]</f>
        <v>0</v>
      </c>
      <c r="S54" s="93">
        <f>+Sklop5[[#This Row],[cena/enota brez DDV v EUR]]*Sklop5[[#This Row],[Okvirna količina]]</f>
        <v>0</v>
      </c>
      <c r="T54" s="93">
        <f>+Sklop5[[#This Row],[Končna cena/enoto mere (EUR) z DDV]]*Sklop5[[#This Row],[Okvirna količina]]</f>
        <v>0</v>
      </c>
      <c r="U54" s="139" t="s">
        <v>160</v>
      </c>
      <c r="W54" s="337"/>
    </row>
    <row r="55" spans="1:23" s="58" customFormat="1" ht="14.25" customHeight="1">
      <c r="A55" s="205" t="s">
        <v>42</v>
      </c>
      <c r="B55" s="206" t="s">
        <v>349</v>
      </c>
      <c r="C55" s="82" t="s">
        <v>160</v>
      </c>
      <c r="D55" s="82" t="s">
        <v>1</v>
      </c>
      <c r="E55" s="108"/>
      <c r="F55" s="356">
        <v>40</v>
      </c>
      <c r="G55" s="357" t="s">
        <v>1</v>
      </c>
      <c r="H55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5" s="85" t="str">
        <f>IF(Sklop5[[#This Row],[ZAHTEVANA SHEMA KAKOVOSTI]]&lt;&gt;"",Sklop5[[#This Row],[Preračunana masa/volumen/kos na enoto kg]],"")</f>
        <v/>
      </c>
      <c r="J55" s="95"/>
      <c r="K55" s="139" t="s">
        <v>160</v>
      </c>
      <c r="L55" s="139" t="s">
        <v>160</v>
      </c>
      <c r="M55" s="139" t="s">
        <v>160</v>
      </c>
      <c r="N55" s="88"/>
      <c r="O55" s="139" t="s">
        <v>160</v>
      </c>
      <c r="P55" s="99"/>
      <c r="Q55" s="93">
        <f>+Sklop5[[#This Row],[cena/enota brez DDV v EUR]]*Sklop5[[#This Row],[Stopnja DDV (%)]]</f>
        <v>0</v>
      </c>
      <c r="R55" s="93">
        <f>+Sklop5[[#This Row],[cena/enota brez DDV v EUR]]+Sklop5[[#This Row],[Davek (EUR)]]</f>
        <v>0</v>
      </c>
      <c r="S55" s="93">
        <f>+Sklop5[[#This Row],[cena/enota brez DDV v EUR]]*Sklop5[[#This Row],[Okvirna količina]]</f>
        <v>0</v>
      </c>
      <c r="T55" s="93">
        <f>+Sklop5[[#This Row],[Končna cena/enoto mere (EUR) z DDV]]*Sklop5[[#This Row],[Okvirna količina]]</f>
        <v>0</v>
      </c>
      <c r="U55" s="139" t="s">
        <v>160</v>
      </c>
      <c r="W55" s="337"/>
    </row>
    <row r="56" spans="1:23" s="58" customFormat="1" ht="12">
      <c r="A56" s="205" t="s">
        <v>43</v>
      </c>
      <c r="B56" s="206" t="s">
        <v>350</v>
      </c>
      <c r="C56" s="82" t="s">
        <v>160</v>
      </c>
      <c r="D56" s="82" t="s">
        <v>1</v>
      </c>
      <c r="E56" s="108"/>
      <c r="F56" s="356">
        <v>200</v>
      </c>
      <c r="G56" s="357" t="s">
        <v>1</v>
      </c>
      <c r="H5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6" s="85" t="str">
        <f>IF(Sklop5[[#This Row],[ZAHTEVANA SHEMA KAKOVOSTI]]&lt;&gt;"",Sklop5[[#This Row],[Preračunana masa/volumen/kos na enoto kg]],"")</f>
        <v/>
      </c>
      <c r="J56" s="95"/>
      <c r="K56" s="139" t="s">
        <v>160</v>
      </c>
      <c r="L56" s="139" t="s">
        <v>160</v>
      </c>
      <c r="M56" s="139" t="s">
        <v>160</v>
      </c>
      <c r="N56" s="88"/>
      <c r="O56" s="139" t="s">
        <v>160</v>
      </c>
      <c r="P56" s="99"/>
      <c r="Q56" s="93">
        <f>+Sklop5[[#This Row],[cena/enota brez DDV v EUR]]*Sklop5[[#This Row],[Stopnja DDV (%)]]</f>
        <v>0</v>
      </c>
      <c r="R56" s="93">
        <f>+Sklop5[[#This Row],[cena/enota brez DDV v EUR]]+Sklop5[[#This Row],[Davek (EUR)]]</f>
        <v>0</v>
      </c>
      <c r="S56" s="93">
        <f>+Sklop5[[#This Row],[cena/enota brez DDV v EUR]]*Sklop5[[#This Row],[Okvirna količina]]</f>
        <v>0</v>
      </c>
      <c r="T56" s="93">
        <f>+Sklop5[[#This Row],[Končna cena/enoto mere (EUR) z DDV]]*Sklop5[[#This Row],[Okvirna količina]]</f>
        <v>0</v>
      </c>
      <c r="U56" s="139" t="s">
        <v>160</v>
      </c>
      <c r="W56" s="337"/>
    </row>
    <row r="57" spans="1:23" s="58" customFormat="1" ht="12">
      <c r="A57" s="205" t="s">
        <v>44</v>
      </c>
      <c r="B57" s="206" t="s">
        <v>351</v>
      </c>
      <c r="C57" s="82" t="s">
        <v>160</v>
      </c>
      <c r="D57" s="82" t="s">
        <v>1</v>
      </c>
      <c r="E57" s="108"/>
      <c r="F57" s="356">
        <v>120</v>
      </c>
      <c r="G57" s="357" t="s">
        <v>1</v>
      </c>
      <c r="H57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7" s="85" t="str">
        <f>IF(Sklop5[[#This Row],[ZAHTEVANA SHEMA KAKOVOSTI]]&lt;&gt;"",Sklop5[[#This Row],[Preračunana masa/volumen/kos na enoto kg]],"")</f>
        <v/>
      </c>
      <c r="J57" s="95"/>
      <c r="K57" s="139" t="s">
        <v>160</v>
      </c>
      <c r="L57" s="139" t="s">
        <v>160</v>
      </c>
      <c r="M57" s="139" t="s">
        <v>160</v>
      </c>
      <c r="N57" s="88"/>
      <c r="O57" s="139" t="s">
        <v>160</v>
      </c>
      <c r="P57" s="99"/>
      <c r="Q57" s="93">
        <f>+Sklop5[[#This Row],[cena/enota brez DDV v EUR]]*Sklop5[[#This Row],[Stopnja DDV (%)]]</f>
        <v>0</v>
      </c>
      <c r="R57" s="93">
        <f>+Sklop5[[#This Row],[cena/enota brez DDV v EUR]]+Sklop5[[#This Row],[Davek (EUR)]]</f>
        <v>0</v>
      </c>
      <c r="S57" s="93">
        <f>+Sklop5[[#This Row],[cena/enota brez DDV v EUR]]*Sklop5[[#This Row],[Okvirna količina]]</f>
        <v>0</v>
      </c>
      <c r="T57" s="93">
        <f>+Sklop5[[#This Row],[Končna cena/enoto mere (EUR) z DDV]]*Sklop5[[#This Row],[Okvirna količina]]</f>
        <v>0</v>
      </c>
      <c r="U57" s="139" t="s">
        <v>160</v>
      </c>
      <c r="W57" s="337"/>
    </row>
    <row r="58" spans="1:23" s="58" customFormat="1" ht="12">
      <c r="A58" s="205" t="s">
        <v>49</v>
      </c>
      <c r="B58" s="206" t="s">
        <v>352</v>
      </c>
      <c r="C58" s="82" t="s">
        <v>160</v>
      </c>
      <c r="D58" s="82" t="s">
        <v>1</v>
      </c>
      <c r="E58" s="108"/>
      <c r="F58" s="356">
        <v>900</v>
      </c>
      <c r="G58" s="357" t="s">
        <v>1</v>
      </c>
      <c r="H58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58" s="85" t="str">
        <f>IF(Sklop5[[#This Row],[ZAHTEVANA SHEMA KAKOVOSTI]]&lt;&gt;"",Sklop5[[#This Row],[Preračunana masa/volumen/kos na enoto kg]],"")</f>
        <v/>
      </c>
      <c r="J58" s="95"/>
      <c r="K58" s="139" t="s">
        <v>160</v>
      </c>
      <c r="L58" s="139" t="s">
        <v>160</v>
      </c>
      <c r="M58" s="139" t="s">
        <v>160</v>
      </c>
      <c r="N58" s="88"/>
      <c r="O58" s="139" t="s">
        <v>160</v>
      </c>
      <c r="P58" s="99"/>
      <c r="Q58" s="93">
        <f>+Sklop5[[#This Row],[cena/enota brez DDV v EUR]]*Sklop5[[#This Row],[Stopnja DDV (%)]]</f>
        <v>0</v>
      </c>
      <c r="R58" s="93">
        <f>+Sklop5[[#This Row],[cena/enota brez DDV v EUR]]+Sklop5[[#This Row],[Davek (EUR)]]</f>
        <v>0</v>
      </c>
      <c r="S58" s="93">
        <f>+Sklop5[[#This Row],[cena/enota brez DDV v EUR]]*Sklop5[[#This Row],[Okvirna količina]]</f>
        <v>0</v>
      </c>
      <c r="T58" s="93">
        <f>+Sklop5[[#This Row],[Končna cena/enoto mere (EUR) z DDV]]*Sklop5[[#This Row],[Okvirna količina]]</f>
        <v>0</v>
      </c>
      <c r="U58" s="139" t="s">
        <v>160</v>
      </c>
      <c r="W58" s="337"/>
    </row>
    <row r="59" spans="1:23" s="58" customFormat="1" ht="12">
      <c r="A59" s="205" t="s">
        <v>45</v>
      </c>
      <c r="B59" s="206" t="s">
        <v>353</v>
      </c>
      <c r="C59" s="82" t="s">
        <v>160</v>
      </c>
      <c r="D59" s="82" t="s">
        <v>1</v>
      </c>
      <c r="E59" s="108"/>
      <c r="F59" s="356">
        <v>200</v>
      </c>
      <c r="G59" s="357" t="s">
        <v>1</v>
      </c>
      <c r="H5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9" s="85" t="str">
        <f>IF(Sklop5[[#This Row],[ZAHTEVANA SHEMA KAKOVOSTI]]&lt;&gt;"",Sklop5[[#This Row],[Preračunana masa/volumen/kos na enoto kg]],"")</f>
        <v/>
      </c>
      <c r="J59" s="95"/>
      <c r="K59" s="139" t="s">
        <v>160</v>
      </c>
      <c r="L59" s="139" t="s">
        <v>160</v>
      </c>
      <c r="M59" s="139" t="s">
        <v>160</v>
      </c>
      <c r="N59" s="88"/>
      <c r="O59" s="139" t="s">
        <v>160</v>
      </c>
      <c r="P59" s="99"/>
      <c r="Q59" s="93">
        <f>+Sklop5[[#This Row],[cena/enota brez DDV v EUR]]*Sklop5[[#This Row],[Stopnja DDV (%)]]</f>
        <v>0</v>
      </c>
      <c r="R59" s="93">
        <f>+Sklop5[[#This Row],[cena/enota brez DDV v EUR]]+Sklop5[[#This Row],[Davek (EUR)]]</f>
        <v>0</v>
      </c>
      <c r="S59" s="93">
        <f>+Sklop5[[#This Row],[cena/enota brez DDV v EUR]]*Sklop5[[#This Row],[Okvirna količina]]</f>
        <v>0</v>
      </c>
      <c r="T59" s="93">
        <f>+Sklop5[[#This Row],[Končna cena/enoto mere (EUR) z DDV]]*Sklop5[[#This Row],[Okvirna količina]]</f>
        <v>0</v>
      </c>
      <c r="U59" s="139" t="s">
        <v>160</v>
      </c>
      <c r="W59" s="337"/>
    </row>
    <row r="60" spans="1:23" s="58" customFormat="1" ht="12">
      <c r="A60" s="205" t="s">
        <v>46</v>
      </c>
      <c r="B60" s="206" t="s">
        <v>354</v>
      </c>
      <c r="C60" s="82" t="s">
        <v>160</v>
      </c>
      <c r="D60" s="82" t="s">
        <v>1</v>
      </c>
      <c r="E60" s="108"/>
      <c r="F60" s="356">
        <v>80</v>
      </c>
      <c r="G60" s="357" t="s">
        <v>1</v>
      </c>
      <c r="H60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60" s="85" t="str">
        <f>IF(Sklop5[[#This Row],[ZAHTEVANA SHEMA KAKOVOSTI]]&lt;&gt;"",Sklop5[[#This Row],[Preračunana masa/volumen/kos na enoto kg]],"")</f>
        <v/>
      </c>
      <c r="J60" s="95"/>
      <c r="K60" s="139" t="s">
        <v>160</v>
      </c>
      <c r="L60" s="139" t="s">
        <v>160</v>
      </c>
      <c r="M60" s="139" t="s">
        <v>160</v>
      </c>
      <c r="N60" s="88"/>
      <c r="O60" s="139" t="s">
        <v>160</v>
      </c>
      <c r="P60" s="99"/>
      <c r="Q60" s="93">
        <f>+Sklop5[[#This Row],[cena/enota brez DDV v EUR]]*Sklop5[[#This Row],[Stopnja DDV (%)]]</f>
        <v>0</v>
      </c>
      <c r="R60" s="93">
        <f>+Sklop5[[#This Row],[cena/enota brez DDV v EUR]]+Sklop5[[#This Row],[Davek (EUR)]]</f>
        <v>0</v>
      </c>
      <c r="S60" s="93">
        <f>+Sklop5[[#This Row],[cena/enota brez DDV v EUR]]*Sklop5[[#This Row],[Okvirna količina]]</f>
        <v>0</v>
      </c>
      <c r="T60" s="93">
        <f>+Sklop5[[#This Row],[Končna cena/enoto mere (EUR) z DDV]]*Sklop5[[#This Row],[Okvirna količina]]</f>
        <v>0</v>
      </c>
      <c r="U60" s="139" t="s">
        <v>160</v>
      </c>
      <c r="W60" s="337"/>
    </row>
    <row r="61" spans="1:23" s="58" customFormat="1" ht="12">
      <c r="A61" s="205" t="s">
        <v>50</v>
      </c>
      <c r="B61" s="206" t="s">
        <v>355</v>
      </c>
      <c r="C61" s="82" t="s">
        <v>160</v>
      </c>
      <c r="D61" s="82" t="s">
        <v>1</v>
      </c>
      <c r="E61" s="108"/>
      <c r="F61" s="356">
        <v>200</v>
      </c>
      <c r="G61" s="357" t="s">
        <v>1</v>
      </c>
      <c r="H61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1" s="89" t="str">
        <f>IF(Sklop5[[#This Row],[ZAHTEVANA SHEMA KAKOVOSTI]]&lt;&gt;"",Sklop5[[#This Row],[Preračunana masa/volumen/kos na enoto kg]],"")</f>
        <v/>
      </c>
      <c r="J61" s="95"/>
      <c r="K61" s="139" t="s">
        <v>160</v>
      </c>
      <c r="L61" s="139" t="s">
        <v>160</v>
      </c>
      <c r="M61" s="139" t="s">
        <v>160</v>
      </c>
      <c r="N61" s="88"/>
      <c r="O61" s="139" t="s">
        <v>160</v>
      </c>
      <c r="P61" s="99"/>
      <c r="Q61" s="91">
        <f>+Sklop5[[#This Row],[cena/enota brez DDV v EUR]]*Sklop5[[#This Row],[Stopnja DDV (%)]]</f>
        <v>0</v>
      </c>
      <c r="R61" s="91">
        <f>+Sklop5[[#This Row],[cena/enota brez DDV v EUR]]+Sklop5[[#This Row],[Davek (EUR)]]</f>
        <v>0</v>
      </c>
      <c r="S61" s="91">
        <f>+Sklop5[[#This Row],[cena/enota brez DDV v EUR]]*Sklop5[[#This Row],[Okvirna količina]]</f>
        <v>0</v>
      </c>
      <c r="T61" s="118">
        <f>+Sklop5[[#This Row],[Končna cena/enoto mere (EUR) z DDV]]*Sklop5[[#This Row],[Okvirna količina]]</f>
        <v>0</v>
      </c>
      <c r="U61" s="139" t="s">
        <v>160</v>
      </c>
      <c r="W61" s="337"/>
    </row>
    <row r="62" spans="1:23" s="58" customFormat="1" ht="12">
      <c r="A62" s="205" t="s">
        <v>51</v>
      </c>
      <c r="B62" s="206" t="s">
        <v>356</v>
      </c>
      <c r="C62" s="82" t="s">
        <v>160</v>
      </c>
      <c r="D62" s="82" t="s">
        <v>1</v>
      </c>
      <c r="E62" s="108"/>
      <c r="F62" s="356">
        <v>200</v>
      </c>
      <c r="G62" s="357" t="s">
        <v>1</v>
      </c>
      <c r="H62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2" s="89" t="str">
        <f>IF(Sklop5[[#This Row],[ZAHTEVANA SHEMA KAKOVOSTI]]&lt;&gt;"",Sklop5[[#This Row],[Preračunana masa/volumen/kos na enoto kg]],"")</f>
        <v/>
      </c>
      <c r="J62" s="95"/>
      <c r="K62" s="139" t="s">
        <v>160</v>
      </c>
      <c r="L62" s="139" t="s">
        <v>160</v>
      </c>
      <c r="M62" s="139" t="s">
        <v>160</v>
      </c>
      <c r="N62" s="88"/>
      <c r="O62" s="139" t="s">
        <v>160</v>
      </c>
      <c r="P62" s="99"/>
      <c r="Q62" s="91">
        <f>+Sklop5[[#This Row],[cena/enota brez DDV v EUR]]*Sklop5[[#This Row],[Stopnja DDV (%)]]</f>
        <v>0</v>
      </c>
      <c r="R62" s="91">
        <f>+Sklop5[[#This Row],[cena/enota brez DDV v EUR]]+Sklop5[[#This Row],[Davek (EUR)]]</f>
        <v>0</v>
      </c>
      <c r="S62" s="91">
        <f>+Sklop5[[#This Row],[cena/enota brez DDV v EUR]]*Sklop5[[#This Row],[Okvirna količina]]</f>
        <v>0</v>
      </c>
      <c r="T62" s="118">
        <f>+Sklop5[[#This Row],[Končna cena/enoto mere (EUR) z DDV]]*Sklop5[[#This Row],[Okvirna količina]]</f>
        <v>0</v>
      </c>
      <c r="U62" s="139" t="s">
        <v>160</v>
      </c>
      <c r="W62" s="337"/>
    </row>
    <row r="63" spans="1:23" s="58" customFormat="1" ht="12">
      <c r="A63" s="205" t="s">
        <v>47</v>
      </c>
      <c r="B63" s="206" t="s">
        <v>357</v>
      </c>
      <c r="C63" s="82" t="s">
        <v>160</v>
      </c>
      <c r="D63" s="82" t="s">
        <v>1</v>
      </c>
      <c r="E63" s="108"/>
      <c r="F63" s="356">
        <v>100</v>
      </c>
      <c r="G63" s="357" t="s">
        <v>1</v>
      </c>
      <c r="H63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3" s="89" t="str">
        <f>IF(Sklop5[[#This Row],[ZAHTEVANA SHEMA KAKOVOSTI]]&lt;&gt;"",Sklop5[[#This Row],[Preračunana masa/volumen/kos na enoto kg]],"")</f>
        <v/>
      </c>
      <c r="J63" s="95"/>
      <c r="K63" s="139" t="s">
        <v>160</v>
      </c>
      <c r="L63" s="139" t="s">
        <v>160</v>
      </c>
      <c r="M63" s="139" t="s">
        <v>160</v>
      </c>
      <c r="N63" s="88"/>
      <c r="O63" s="139" t="s">
        <v>160</v>
      </c>
      <c r="P63" s="99"/>
      <c r="Q63" s="91">
        <f>+Sklop5[[#This Row],[cena/enota brez DDV v EUR]]*Sklop5[[#This Row],[Stopnja DDV (%)]]</f>
        <v>0</v>
      </c>
      <c r="R63" s="91">
        <f>+Sklop5[[#This Row],[cena/enota brez DDV v EUR]]+Sklop5[[#This Row],[Davek (EUR)]]</f>
        <v>0</v>
      </c>
      <c r="S63" s="91">
        <f>+Sklop5[[#This Row],[cena/enota brez DDV v EUR]]*Sklop5[[#This Row],[Okvirna količina]]</f>
        <v>0</v>
      </c>
      <c r="T63" s="118">
        <f>+Sklop5[[#This Row],[Končna cena/enoto mere (EUR) z DDV]]*Sklop5[[#This Row],[Okvirna količina]]</f>
        <v>0</v>
      </c>
      <c r="U63" s="139" t="s">
        <v>160</v>
      </c>
      <c r="W63" s="337"/>
    </row>
    <row r="64" spans="1:23" s="58" customFormat="1" ht="12">
      <c r="A64" s="205" t="s">
        <v>52</v>
      </c>
      <c r="B64" s="206" t="s">
        <v>358</v>
      </c>
      <c r="C64" s="82" t="s">
        <v>160</v>
      </c>
      <c r="D64" s="82" t="s">
        <v>1</v>
      </c>
      <c r="E64" s="108"/>
      <c r="F64" s="356">
        <v>3800</v>
      </c>
      <c r="G64" s="357" t="s">
        <v>1</v>
      </c>
      <c r="H64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3800</v>
      </c>
      <c r="I64" s="89" t="str">
        <f>IF(Sklop5[[#This Row],[ZAHTEVANA SHEMA KAKOVOSTI]]&lt;&gt;"",Sklop5[[#This Row],[Preračunana masa/volumen/kos na enoto kg]],"")</f>
        <v/>
      </c>
      <c r="J64" s="95"/>
      <c r="K64" s="139" t="s">
        <v>160</v>
      </c>
      <c r="L64" s="139" t="s">
        <v>160</v>
      </c>
      <c r="M64" s="139" t="s">
        <v>160</v>
      </c>
      <c r="N64" s="88"/>
      <c r="O64" s="139" t="s">
        <v>160</v>
      </c>
      <c r="P64" s="99"/>
      <c r="Q64" s="91">
        <f>+Sklop5[[#This Row],[cena/enota brez DDV v EUR]]*Sklop5[[#This Row],[Stopnja DDV (%)]]</f>
        <v>0</v>
      </c>
      <c r="R64" s="91">
        <f>+Sklop5[[#This Row],[cena/enota brez DDV v EUR]]+Sklop5[[#This Row],[Davek (EUR)]]</f>
        <v>0</v>
      </c>
      <c r="S64" s="91">
        <f>+Sklop5[[#This Row],[cena/enota brez DDV v EUR]]*Sklop5[[#This Row],[Okvirna količina]]</f>
        <v>0</v>
      </c>
      <c r="T64" s="118">
        <f>+Sklop5[[#This Row],[Končna cena/enoto mere (EUR) z DDV]]*Sklop5[[#This Row],[Okvirna količina]]</f>
        <v>0</v>
      </c>
      <c r="U64" s="139" t="s">
        <v>160</v>
      </c>
      <c r="W64" s="337"/>
    </row>
    <row r="65" spans="1:23" s="58" customFormat="1" ht="12">
      <c r="A65" s="205" t="s">
        <v>48</v>
      </c>
      <c r="B65" s="206" t="s">
        <v>359</v>
      </c>
      <c r="C65" s="82" t="s">
        <v>160</v>
      </c>
      <c r="D65" s="82" t="s">
        <v>1</v>
      </c>
      <c r="E65" s="108"/>
      <c r="F65" s="356">
        <v>30</v>
      </c>
      <c r="G65" s="357" t="s">
        <v>1</v>
      </c>
      <c r="H65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5" s="89" t="str">
        <f>IF(Sklop5[[#This Row],[ZAHTEVANA SHEMA KAKOVOSTI]]&lt;&gt;"",Sklop5[[#This Row],[Preračunana masa/volumen/kos na enoto kg]],"")</f>
        <v/>
      </c>
      <c r="J65" s="95"/>
      <c r="K65" s="139" t="s">
        <v>160</v>
      </c>
      <c r="L65" s="139" t="s">
        <v>160</v>
      </c>
      <c r="M65" s="139" t="s">
        <v>160</v>
      </c>
      <c r="N65" s="88"/>
      <c r="O65" s="139" t="s">
        <v>160</v>
      </c>
      <c r="P65" s="99"/>
      <c r="Q65" s="91">
        <f>+Sklop5[[#This Row],[cena/enota brez DDV v EUR]]*Sklop5[[#This Row],[Stopnja DDV (%)]]</f>
        <v>0</v>
      </c>
      <c r="R65" s="91">
        <f>+Sklop5[[#This Row],[cena/enota brez DDV v EUR]]+Sklop5[[#This Row],[Davek (EUR)]]</f>
        <v>0</v>
      </c>
      <c r="S65" s="91">
        <f>+Sklop5[[#This Row],[cena/enota brez DDV v EUR]]*Sklop5[[#This Row],[Okvirna količina]]</f>
        <v>0</v>
      </c>
      <c r="T65" s="118">
        <f>+Sklop5[[#This Row],[Končna cena/enoto mere (EUR) z DDV]]*Sklop5[[#This Row],[Okvirna količina]]</f>
        <v>0</v>
      </c>
      <c r="U65" s="139" t="s">
        <v>160</v>
      </c>
      <c r="W65" s="337"/>
    </row>
    <row r="66" spans="1:23" s="58" customFormat="1" ht="12">
      <c r="A66" s="205" t="s">
        <v>53</v>
      </c>
      <c r="B66" s="218" t="s">
        <v>360</v>
      </c>
      <c r="C66" s="82" t="s">
        <v>160</v>
      </c>
      <c r="D66" s="82" t="s">
        <v>1</v>
      </c>
      <c r="E66" s="108"/>
      <c r="F66" s="356">
        <v>600</v>
      </c>
      <c r="G66" s="357" t="s">
        <v>1</v>
      </c>
      <c r="H66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66" s="89" t="str">
        <f>IF(Sklop5[[#This Row],[ZAHTEVANA SHEMA KAKOVOSTI]]&lt;&gt;"",Sklop5[[#This Row],[Preračunana masa/volumen/kos na enoto kg]],"")</f>
        <v/>
      </c>
      <c r="J66" s="95"/>
      <c r="K66" s="139" t="s">
        <v>160</v>
      </c>
      <c r="L66" s="139" t="s">
        <v>160</v>
      </c>
      <c r="M66" s="139" t="s">
        <v>160</v>
      </c>
      <c r="N66" s="88"/>
      <c r="O66" s="139" t="s">
        <v>160</v>
      </c>
      <c r="P66" s="99"/>
      <c r="Q66" s="91">
        <f>+Sklop5[[#This Row],[cena/enota brez DDV v EUR]]*Sklop5[[#This Row],[Stopnja DDV (%)]]</f>
        <v>0</v>
      </c>
      <c r="R66" s="91">
        <f>+Sklop5[[#This Row],[cena/enota brez DDV v EUR]]+Sklop5[[#This Row],[Davek (EUR)]]</f>
        <v>0</v>
      </c>
      <c r="S66" s="91">
        <f>+Sklop5[[#This Row],[cena/enota brez DDV v EUR]]*Sklop5[[#This Row],[Okvirna količina]]</f>
        <v>0</v>
      </c>
      <c r="T66" s="118">
        <f>+Sklop5[[#This Row],[Končna cena/enoto mere (EUR) z DDV]]*Sklop5[[#This Row],[Okvirna količina]]</f>
        <v>0</v>
      </c>
      <c r="U66" s="139" t="s">
        <v>160</v>
      </c>
      <c r="W66" s="337"/>
    </row>
    <row r="67" spans="1:23">
      <c r="A67" s="205" t="s">
        <v>54</v>
      </c>
      <c r="B67" s="218" t="s">
        <v>361</v>
      </c>
      <c r="C67" s="82" t="s">
        <v>160</v>
      </c>
      <c r="D67" s="82" t="s">
        <v>1</v>
      </c>
      <c r="E67" s="108"/>
      <c r="F67" s="227">
        <v>100</v>
      </c>
      <c r="G67" s="228" t="s">
        <v>1</v>
      </c>
      <c r="H67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7" s="155" t="str">
        <f>IF(Sklop5[[#This Row],[ZAHTEVANA SHEMA KAKOVOSTI]]&lt;&gt;"",Sklop5[[#This Row],[Preračunana masa/volumen/kos na enoto kg]],"")</f>
        <v/>
      </c>
      <c r="J67" s="160"/>
      <c r="K67" s="139" t="s">
        <v>160</v>
      </c>
      <c r="L67" s="139" t="s">
        <v>160</v>
      </c>
      <c r="M67" s="139" t="s">
        <v>160</v>
      </c>
      <c r="N67" s="88"/>
      <c r="O67" s="139" t="s">
        <v>160</v>
      </c>
      <c r="P67" s="167"/>
      <c r="Q67" s="166">
        <f>+Sklop5[[#This Row],[cena/enota brez DDV v EUR]]*Sklop5[[#This Row],[Stopnja DDV (%)]]</f>
        <v>0</v>
      </c>
      <c r="R67" s="166">
        <f>+Sklop5[[#This Row],[cena/enota brez DDV v EUR]]+Sklop5[[#This Row],[Davek (EUR)]]</f>
        <v>0</v>
      </c>
      <c r="S67" s="166">
        <f>+Sklop5[[#This Row],[cena/enota brez DDV v EUR]]*Sklop5[[#This Row],[Okvirna količina]]</f>
        <v>0</v>
      </c>
      <c r="T67" s="216">
        <f>+Sklop5[[#This Row],[Končna cena/enoto mere (EUR) z DDV]]*Sklop5[[#This Row],[Okvirna količina]]</f>
        <v>0</v>
      </c>
      <c r="U67" s="139" t="s">
        <v>160</v>
      </c>
    </row>
    <row r="68" spans="1:23">
      <c r="A68" s="205" t="s">
        <v>55</v>
      </c>
      <c r="B68" s="206" t="s">
        <v>362</v>
      </c>
      <c r="C68" s="82" t="s">
        <v>160</v>
      </c>
      <c r="D68" s="82" t="s">
        <v>1</v>
      </c>
      <c r="E68" s="108"/>
      <c r="F68" s="227">
        <v>300</v>
      </c>
      <c r="G68" s="229" t="s">
        <v>1</v>
      </c>
      <c r="H68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8" s="155" t="str">
        <f>IF(Sklop5[[#This Row],[ZAHTEVANA SHEMA KAKOVOSTI]]&lt;&gt;"",Sklop5[[#This Row],[Preračunana masa/volumen/kos na enoto kg]],"")</f>
        <v/>
      </c>
      <c r="J68" s="160"/>
      <c r="K68" s="139" t="s">
        <v>160</v>
      </c>
      <c r="L68" s="139" t="s">
        <v>160</v>
      </c>
      <c r="M68" s="139" t="s">
        <v>160</v>
      </c>
      <c r="N68" s="88"/>
      <c r="O68" s="139" t="s">
        <v>160</v>
      </c>
      <c r="P68" s="167"/>
      <c r="Q68" s="166">
        <f>+Sklop5[[#This Row],[cena/enota brez DDV v EUR]]*Sklop5[[#This Row],[Stopnja DDV (%)]]</f>
        <v>0</v>
      </c>
      <c r="R68" s="166">
        <f>+Sklop5[[#This Row],[cena/enota brez DDV v EUR]]+Sklop5[[#This Row],[Davek (EUR)]]</f>
        <v>0</v>
      </c>
      <c r="S68" s="166">
        <f>+Sklop5[[#This Row],[cena/enota brez DDV v EUR]]*Sklop5[[#This Row],[Okvirna količina]]</f>
        <v>0</v>
      </c>
      <c r="T68" s="216">
        <f>+Sklop5[[#This Row],[Končna cena/enoto mere (EUR) z DDV]]*Sklop5[[#This Row],[Okvirna količina]]</f>
        <v>0</v>
      </c>
      <c r="U68" s="139" t="s">
        <v>160</v>
      </c>
    </row>
    <row r="69" spans="1:23">
      <c r="A69" s="205" t="s">
        <v>56</v>
      </c>
      <c r="B69" s="206" t="s">
        <v>363</v>
      </c>
      <c r="C69" s="82" t="s">
        <v>160</v>
      </c>
      <c r="D69" s="82" t="s">
        <v>1</v>
      </c>
      <c r="E69" s="108"/>
      <c r="F69" s="227">
        <v>200</v>
      </c>
      <c r="G69" s="228" t="s">
        <v>1</v>
      </c>
      <c r="H69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9" s="155" t="str">
        <f>IF(Sklop5[[#This Row],[ZAHTEVANA SHEMA KAKOVOSTI]]&lt;&gt;"",Sklop5[[#This Row],[Preračunana masa/volumen/kos na enoto kg]],"")</f>
        <v/>
      </c>
      <c r="J69" s="160"/>
      <c r="K69" s="139" t="s">
        <v>160</v>
      </c>
      <c r="L69" s="139" t="s">
        <v>160</v>
      </c>
      <c r="M69" s="139" t="s">
        <v>160</v>
      </c>
      <c r="N69" s="88"/>
      <c r="O69" s="139" t="s">
        <v>160</v>
      </c>
      <c r="P69" s="167"/>
      <c r="Q69" s="166">
        <f>+Sklop5[[#This Row],[cena/enota brez DDV v EUR]]*Sklop5[[#This Row],[Stopnja DDV (%)]]</f>
        <v>0</v>
      </c>
      <c r="R69" s="166">
        <f>+Sklop5[[#This Row],[cena/enota brez DDV v EUR]]+Sklop5[[#This Row],[Davek (EUR)]]</f>
        <v>0</v>
      </c>
      <c r="S69" s="166">
        <f>+Sklop5[[#This Row],[cena/enota brez DDV v EUR]]*Sklop5[[#This Row],[Okvirna količina]]</f>
        <v>0</v>
      </c>
      <c r="T69" s="216">
        <f>+Sklop5[[#This Row],[Končna cena/enoto mere (EUR) z DDV]]*Sklop5[[#This Row],[Okvirna količina]]</f>
        <v>0</v>
      </c>
      <c r="U69" s="139" t="s">
        <v>160</v>
      </c>
    </row>
    <row r="70" spans="1:23">
      <c r="A70" s="205" t="s">
        <v>57</v>
      </c>
      <c r="B70" s="206" t="s">
        <v>364</v>
      </c>
      <c r="C70" s="82" t="s">
        <v>160</v>
      </c>
      <c r="D70" s="82" t="s">
        <v>1</v>
      </c>
      <c r="E70" s="108"/>
      <c r="F70" s="227">
        <v>500</v>
      </c>
      <c r="G70" s="228" t="s">
        <v>1</v>
      </c>
      <c r="H70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0" s="155" t="str">
        <f>IF(Sklop5[[#This Row],[ZAHTEVANA SHEMA KAKOVOSTI]]&lt;&gt;"",Sklop5[[#This Row],[Preračunana masa/volumen/kos na enoto kg]],"")</f>
        <v/>
      </c>
      <c r="J70" s="160"/>
      <c r="K70" s="139" t="s">
        <v>160</v>
      </c>
      <c r="L70" s="139" t="s">
        <v>160</v>
      </c>
      <c r="M70" s="139" t="s">
        <v>160</v>
      </c>
      <c r="N70" s="88"/>
      <c r="O70" s="139" t="s">
        <v>160</v>
      </c>
      <c r="P70" s="167"/>
      <c r="Q70" s="166">
        <f>+Sklop5[[#This Row],[cena/enota brez DDV v EUR]]*Sklop5[[#This Row],[Stopnja DDV (%)]]</f>
        <v>0</v>
      </c>
      <c r="R70" s="166">
        <f>+Sklop5[[#This Row],[cena/enota brez DDV v EUR]]+Sklop5[[#This Row],[Davek (EUR)]]</f>
        <v>0</v>
      </c>
      <c r="S70" s="166">
        <f>+Sklop5[[#This Row],[cena/enota brez DDV v EUR]]*Sklop5[[#This Row],[Okvirna količina]]</f>
        <v>0</v>
      </c>
      <c r="T70" s="216">
        <f>+Sklop5[[#This Row],[Končna cena/enoto mere (EUR) z DDV]]*Sklop5[[#This Row],[Okvirna količina]]</f>
        <v>0</v>
      </c>
      <c r="U70" s="139" t="s">
        <v>160</v>
      </c>
    </row>
    <row r="71" spans="1:23">
      <c r="A71" s="205" t="s">
        <v>58</v>
      </c>
      <c r="B71" s="206" t="s">
        <v>365</v>
      </c>
      <c r="C71" s="82" t="s">
        <v>160</v>
      </c>
      <c r="D71" s="82" t="s">
        <v>1</v>
      </c>
      <c r="E71" s="108"/>
      <c r="F71" s="227">
        <v>200</v>
      </c>
      <c r="G71" s="229" t="s">
        <v>1</v>
      </c>
      <c r="H71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1" s="155" t="str">
        <f>IF(Sklop5[[#This Row],[ZAHTEVANA SHEMA KAKOVOSTI]]&lt;&gt;"",Sklop5[[#This Row],[Preračunana masa/volumen/kos na enoto kg]],"")</f>
        <v/>
      </c>
      <c r="J71" s="160"/>
      <c r="K71" s="139" t="s">
        <v>160</v>
      </c>
      <c r="L71" s="139" t="s">
        <v>160</v>
      </c>
      <c r="M71" s="139" t="s">
        <v>160</v>
      </c>
      <c r="N71" s="88"/>
      <c r="O71" s="139" t="s">
        <v>160</v>
      </c>
      <c r="P71" s="167"/>
      <c r="Q71" s="166">
        <f>+Sklop5[[#This Row],[cena/enota brez DDV v EUR]]*Sklop5[[#This Row],[Stopnja DDV (%)]]</f>
        <v>0</v>
      </c>
      <c r="R71" s="166">
        <f>+Sklop5[[#This Row],[cena/enota brez DDV v EUR]]+Sklop5[[#This Row],[Davek (EUR)]]</f>
        <v>0</v>
      </c>
      <c r="S71" s="166">
        <f>+Sklop5[[#This Row],[cena/enota brez DDV v EUR]]*Sklop5[[#This Row],[Okvirna količina]]</f>
        <v>0</v>
      </c>
      <c r="T71" s="216">
        <f>+Sklop5[[#This Row],[Končna cena/enoto mere (EUR) z DDV]]*Sklop5[[#This Row],[Okvirna količina]]</f>
        <v>0</v>
      </c>
      <c r="U71" s="139" t="s">
        <v>160</v>
      </c>
    </row>
    <row r="72" spans="1:23">
      <c r="A72" s="205" t="s">
        <v>59</v>
      </c>
      <c r="B72" s="206" t="s">
        <v>918</v>
      </c>
      <c r="C72" s="82" t="s">
        <v>160</v>
      </c>
      <c r="D72" s="82" t="s">
        <v>1</v>
      </c>
      <c r="E72" s="108"/>
      <c r="F72" s="227">
        <v>300</v>
      </c>
      <c r="G72" s="229" t="s">
        <v>1</v>
      </c>
      <c r="H72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2" s="155" t="str">
        <f>IF(Sklop5[[#This Row],[ZAHTEVANA SHEMA KAKOVOSTI]]&lt;&gt;"",Sklop5[[#This Row],[Preračunana masa/volumen/kos na enoto kg]],"")</f>
        <v/>
      </c>
      <c r="J72" s="160"/>
      <c r="K72" s="139" t="s">
        <v>160</v>
      </c>
      <c r="L72" s="139" t="s">
        <v>160</v>
      </c>
      <c r="M72" s="139" t="s">
        <v>160</v>
      </c>
      <c r="N72" s="88"/>
      <c r="O72" s="139" t="s">
        <v>160</v>
      </c>
      <c r="P72" s="167"/>
      <c r="Q72" s="166">
        <f>+Sklop5[[#This Row],[cena/enota brez DDV v EUR]]*Sklop5[[#This Row],[Stopnja DDV (%)]]</f>
        <v>0</v>
      </c>
      <c r="R72" s="166">
        <f>+Sklop5[[#This Row],[cena/enota brez DDV v EUR]]+Sklop5[[#This Row],[Davek (EUR)]]</f>
        <v>0</v>
      </c>
      <c r="S72" s="166">
        <f>+Sklop5[[#This Row],[cena/enota brez DDV v EUR]]*Sklop5[[#This Row],[Okvirna količina]]</f>
        <v>0</v>
      </c>
      <c r="T72" s="216">
        <f>+Sklop5[[#This Row],[Končna cena/enoto mere (EUR) z DDV]]*Sklop5[[#This Row],[Okvirna količina]]</f>
        <v>0</v>
      </c>
      <c r="U72" s="139" t="s">
        <v>160</v>
      </c>
      <c r="V72" s="119"/>
    </row>
    <row r="73" spans="1:23">
      <c r="A73" s="205" t="s">
        <v>60</v>
      </c>
      <c r="B73" s="218" t="s">
        <v>919</v>
      </c>
      <c r="C73" s="82" t="s">
        <v>160</v>
      </c>
      <c r="D73" s="82" t="s">
        <v>1</v>
      </c>
      <c r="E73" s="108"/>
      <c r="F73" s="227">
        <v>300</v>
      </c>
      <c r="G73" s="228" t="s">
        <v>1</v>
      </c>
      <c r="H73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3" s="155" t="str">
        <f>IF(Sklop5[[#This Row],[ZAHTEVANA SHEMA KAKOVOSTI]]&lt;&gt;"",Sklop5[[#This Row],[Preračunana masa/volumen/kos na enoto kg]],"")</f>
        <v/>
      </c>
      <c r="J73" s="160"/>
      <c r="K73" s="139" t="s">
        <v>160</v>
      </c>
      <c r="L73" s="139" t="s">
        <v>160</v>
      </c>
      <c r="M73" s="139" t="s">
        <v>160</v>
      </c>
      <c r="N73" s="88"/>
      <c r="O73" s="139" t="s">
        <v>160</v>
      </c>
      <c r="P73" s="167"/>
      <c r="Q73" s="166">
        <f>+Sklop5[[#This Row],[cena/enota brez DDV v EUR]]*Sklop5[[#This Row],[Stopnja DDV (%)]]</f>
        <v>0</v>
      </c>
      <c r="R73" s="166">
        <f>+Sklop5[[#This Row],[cena/enota brez DDV v EUR]]+Sklop5[[#This Row],[Davek (EUR)]]</f>
        <v>0</v>
      </c>
      <c r="S73" s="166">
        <f>+Sklop5[[#This Row],[cena/enota brez DDV v EUR]]*Sklop5[[#This Row],[Okvirna količina]]</f>
        <v>0</v>
      </c>
      <c r="T73" s="216">
        <f>+Sklop5[[#This Row],[Končna cena/enoto mere (EUR) z DDV]]*Sklop5[[#This Row],[Okvirna količina]]</f>
        <v>0</v>
      </c>
      <c r="U73" s="139" t="s">
        <v>160</v>
      </c>
    </row>
    <row r="74" spans="1:23" ht="12.75" customHeight="1">
      <c r="A74" s="205" t="s">
        <v>61</v>
      </c>
      <c r="B74" s="206" t="s">
        <v>920</v>
      </c>
      <c r="C74" s="82" t="s">
        <v>160</v>
      </c>
      <c r="D74" s="82" t="s">
        <v>1</v>
      </c>
      <c r="E74" s="108"/>
      <c r="F74" s="227">
        <v>200</v>
      </c>
      <c r="G74" s="228" t="s">
        <v>1</v>
      </c>
      <c r="H74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4" s="155" t="str">
        <f>IF(Sklop5[[#This Row],[ZAHTEVANA SHEMA KAKOVOSTI]]&lt;&gt;"",Sklop5[[#This Row],[Preračunana masa/volumen/kos na enoto kg]],"")</f>
        <v/>
      </c>
      <c r="J74" s="160"/>
      <c r="K74" s="139" t="s">
        <v>160</v>
      </c>
      <c r="L74" s="139" t="s">
        <v>160</v>
      </c>
      <c r="M74" s="139" t="s">
        <v>160</v>
      </c>
      <c r="N74" s="88"/>
      <c r="O74" s="139" t="s">
        <v>160</v>
      </c>
      <c r="P74" s="167"/>
      <c r="Q74" s="166">
        <f>+Sklop5[[#This Row],[cena/enota brez DDV v EUR]]*Sklop5[[#This Row],[Stopnja DDV (%)]]</f>
        <v>0</v>
      </c>
      <c r="R74" s="166">
        <f>+Sklop5[[#This Row],[cena/enota brez DDV v EUR]]+Sklop5[[#This Row],[Davek (EUR)]]</f>
        <v>0</v>
      </c>
      <c r="S74" s="166">
        <f>+Sklop5[[#This Row],[cena/enota brez DDV v EUR]]*Sklop5[[#This Row],[Okvirna količina]]</f>
        <v>0</v>
      </c>
      <c r="T74" s="216">
        <f>+Sklop5[[#This Row],[Končna cena/enoto mere (EUR) z DDV]]*Sklop5[[#This Row],[Okvirna količina]]</f>
        <v>0</v>
      </c>
      <c r="U74" s="139" t="s">
        <v>160</v>
      </c>
      <c r="V74" s="122"/>
    </row>
    <row r="75" spans="1:23" s="57" customFormat="1" ht="12.75" customHeight="1">
      <c r="A75" s="205" t="s">
        <v>62</v>
      </c>
      <c r="B75" s="206" t="s">
        <v>985</v>
      </c>
      <c r="C75" s="82" t="s">
        <v>160</v>
      </c>
      <c r="D75" s="359" t="s">
        <v>1</v>
      </c>
      <c r="E75" s="360"/>
      <c r="F75" s="361">
        <v>600</v>
      </c>
      <c r="G75" s="362" t="s">
        <v>1</v>
      </c>
      <c r="H75" s="3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75" s="364" t="str">
        <f>IF(Sklop5[[#This Row],[ZAHTEVANA SHEMA KAKOVOSTI]]&lt;&gt;"",Sklop5[[#This Row],[Preračunana masa/volumen/kos na enoto kg]],"")</f>
        <v/>
      </c>
      <c r="J75" s="365"/>
      <c r="K75" s="139" t="s">
        <v>160</v>
      </c>
      <c r="L75" s="139" t="s">
        <v>160</v>
      </c>
      <c r="M75" s="139" t="s">
        <v>160</v>
      </c>
      <c r="N75" s="366"/>
      <c r="O75" s="139" t="s">
        <v>160</v>
      </c>
      <c r="P75" s="367"/>
      <c r="Q75" s="366">
        <f>+Sklop5[[#This Row],[cena/enota brez DDV v EUR]]*Sklop5[[#This Row],[Stopnja DDV (%)]]</f>
        <v>0</v>
      </c>
      <c r="R75" s="366">
        <f>+Sklop5[[#This Row],[cena/enota brez DDV v EUR]]+Sklop5[[#This Row],[Davek (EUR)]]</f>
        <v>0</v>
      </c>
      <c r="S75" s="366">
        <f>+Sklop5[[#This Row],[cena/enota brez DDV v EUR]]*Sklop5[[#This Row],[Okvirna količina]]</f>
        <v>0</v>
      </c>
      <c r="T75" s="368">
        <f>+Sklop5[[#This Row],[Končna cena/enoto mere (EUR) z DDV]]*Sklop5[[#This Row],[Okvirna količina]]</f>
        <v>0</v>
      </c>
      <c r="U75" s="139" t="s">
        <v>160</v>
      </c>
      <c r="V75" s="369"/>
      <c r="W75" s="370"/>
    </row>
    <row r="76" spans="1:23" s="57" customFormat="1" ht="12.75" customHeight="1">
      <c r="A76" s="205" t="s">
        <v>63</v>
      </c>
      <c r="B76" s="371" t="s">
        <v>981</v>
      </c>
      <c r="C76" s="82" t="s">
        <v>160</v>
      </c>
      <c r="D76" s="359" t="s">
        <v>1</v>
      </c>
      <c r="E76" s="360"/>
      <c r="F76" s="361">
        <v>100</v>
      </c>
      <c r="G76" s="362" t="s">
        <v>1</v>
      </c>
      <c r="H76" s="3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6" s="364" t="str">
        <f>IF(Sklop5[[#This Row],[ZAHTEVANA SHEMA KAKOVOSTI]]&lt;&gt;"",Sklop5[[#This Row],[Preračunana masa/volumen/kos na enoto kg]],"")</f>
        <v/>
      </c>
      <c r="J76" s="365"/>
      <c r="K76" s="139" t="s">
        <v>160</v>
      </c>
      <c r="L76" s="139" t="s">
        <v>160</v>
      </c>
      <c r="M76" s="139" t="s">
        <v>160</v>
      </c>
      <c r="N76" s="366"/>
      <c r="O76" s="139" t="s">
        <v>160</v>
      </c>
      <c r="P76" s="367"/>
      <c r="Q76" s="366">
        <f>+Sklop5[[#This Row],[cena/enota brez DDV v EUR]]*Sklop5[[#This Row],[Stopnja DDV (%)]]</f>
        <v>0</v>
      </c>
      <c r="R76" s="366">
        <f>+Sklop5[[#This Row],[cena/enota brez DDV v EUR]]+Sklop5[[#This Row],[Davek (EUR)]]</f>
        <v>0</v>
      </c>
      <c r="S76" s="366">
        <f>+Sklop5[[#This Row],[cena/enota brez DDV v EUR]]*Sklop5[[#This Row],[Okvirna količina]]</f>
        <v>0</v>
      </c>
      <c r="T76" s="368">
        <f>+Sklop5[[#This Row],[Končna cena/enoto mere (EUR) z DDV]]*Sklop5[[#This Row],[Okvirna količina]]</f>
        <v>0</v>
      </c>
      <c r="U76" s="139" t="s">
        <v>160</v>
      </c>
      <c r="V76" s="369"/>
      <c r="W76" s="370"/>
    </row>
    <row r="77" spans="1:23">
      <c r="A77" s="205" t="s">
        <v>69</v>
      </c>
      <c r="B77" s="206" t="s">
        <v>366</v>
      </c>
      <c r="C77" s="82" t="s">
        <v>160</v>
      </c>
      <c r="D77" s="82" t="s">
        <v>1</v>
      </c>
      <c r="E77" s="108"/>
      <c r="F77" s="227">
        <v>200</v>
      </c>
      <c r="G77" s="229" t="s">
        <v>1</v>
      </c>
      <c r="H77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7" s="155" t="str">
        <f>IF(Sklop5[[#This Row],[ZAHTEVANA SHEMA KAKOVOSTI]]&lt;&gt;"",Sklop5[[#This Row],[Preračunana masa/volumen/kos na enoto kg]],"")</f>
        <v/>
      </c>
      <c r="J77" s="160"/>
      <c r="K77" s="139" t="s">
        <v>160</v>
      </c>
      <c r="L77" s="139" t="s">
        <v>160</v>
      </c>
      <c r="M77" s="139" t="s">
        <v>160</v>
      </c>
      <c r="N77" s="88"/>
      <c r="O77" s="139" t="s">
        <v>160</v>
      </c>
      <c r="P77" s="167"/>
      <c r="Q77" s="166">
        <f>+Sklop5[[#This Row],[cena/enota brez DDV v EUR]]*Sklop5[[#This Row],[Stopnja DDV (%)]]</f>
        <v>0</v>
      </c>
      <c r="R77" s="166">
        <f>+Sklop5[[#This Row],[cena/enota brez DDV v EUR]]+Sklop5[[#This Row],[Davek (EUR)]]</f>
        <v>0</v>
      </c>
      <c r="S77" s="166">
        <f>+Sklop5[[#This Row],[cena/enota brez DDV v EUR]]*Sklop5[[#This Row],[Okvirna količina]]</f>
        <v>0</v>
      </c>
      <c r="T77" s="216">
        <f>+Sklop5[[#This Row],[Končna cena/enoto mere (EUR) z DDV]]*Sklop5[[#This Row],[Okvirna količina]]</f>
        <v>0</v>
      </c>
      <c r="U77" s="139" t="s">
        <v>160</v>
      </c>
      <c r="V77" s="121"/>
    </row>
    <row r="78" spans="1:23">
      <c r="A78" s="205" t="s">
        <v>70</v>
      </c>
      <c r="B78" s="206" t="s">
        <v>253</v>
      </c>
      <c r="C78" s="82" t="s">
        <v>160</v>
      </c>
      <c r="D78" s="82" t="s">
        <v>1</v>
      </c>
      <c r="E78" s="108"/>
      <c r="F78" s="227">
        <v>200</v>
      </c>
      <c r="G78" s="229" t="s">
        <v>1</v>
      </c>
      <c r="H78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8" s="155" t="str">
        <f>IF(Sklop5[[#This Row],[ZAHTEVANA SHEMA KAKOVOSTI]]&lt;&gt;"",Sklop5[[#This Row],[Preračunana masa/volumen/kos na enoto kg]],"")</f>
        <v/>
      </c>
      <c r="J78" s="160"/>
      <c r="K78" s="139" t="s">
        <v>160</v>
      </c>
      <c r="L78" s="139" t="s">
        <v>160</v>
      </c>
      <c r="M78" s="139" t="s">
        <v>160</v>
      </c>
      <c r="N78" s="88"/>
      <c r="O78" s="139" t="s">
        <v>160</v>
      </c>
      <c r="P78" s="167"/>
      <c r="Q78" s="166">
        <f>+Sklop5[[#This Row],[cena/enota brez DDV v EUR]]*Sklop5[[#This Row],[Stopnja DDV (%)]]</f>
        <v>0</v>
      </c>
      <c r="R78" s="166">
        <f>+Sklop5[[#This Row],[cena/enota brez DDV v EUR]]+Sklop5[[#This Row],[Davek (EUR)]]</f>
        <v>0</v>
      </c>
      <c r="S78" s="166">
        <f>+Sklop5[[#This Row],[cena/enota brez DDV v EUR]]*Sklop5[[#This Row],[Okvirna količina]]</f>
        <v>0</v>
      </c>
      <c r="T78" s="216">
        <f>+Sklop5[[#This Row],[Končna cena/enoto mere (EUR) z DDV]]*Sklop5[[#This Row],[Okvirna količina]]</f>
        <v>0</v>
      </c>
      <c r="U78" s="139" t="s">
        <v>160</v>
      </c>
    </row>
    <row r="79" spans="1:23">
      <c r="A79" s="205" t="s">
        <v>71</v>
      </c>
      <c r="B79" s="206" t="s">
        <v>254</v>
      </c>
      <c r="C79" s="82" t="s">
        <v>160</v>
      </c>
      <c r="D79" s="82" t="s">
        <v>1</v>
      </c>
      <c r="E79" s="108"/>
      <c r="F79" s="227">
        <v>200</v>
      </c>
      <c r="G79" s="229" t="s">
        <v>1</v>
      </c>
      <c r="H79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9" s="155" t="str">
        <f>IF(Sklop5[[#This Row],[ZAHTEVANA SHEMA KAKOVOSTI]]&lt;&gt;"",Sklop5[[#This Row],[Preračunana masa/volumen/kos na enoto kg]],"")</f>
        <v/>
      </c>
      <c r="J79" s="160"/>
      <c r="K79" s="139" t="s">
        <v>160</v>
      </c>
      <c r="L79" s="139" t="s">
        <v>160</v>
      </c>
      <c r="M79" s="139" t="s">
        <v>160</v>
      </c>
      <c r="N79" s="88"/>
      <c r="O79" s="139" t="s">
        <v>160</v>
      </c>
      <c r="P79" s="167"/>
      <c r="Q79" s="166">
        <f>+Sklop5[[#This Row],[cena/enota brez DDV v EUR]]*Sklop5[[#This Row],[Stopnja DDV (%)]]</f>
        <v>0</v>
      </c>
      <c r="R79" s="166">
        <f>+Sklop5[[#This Row],[cena/enota brez DDV v EUR]]+Sklop5[[#This Row],[Davek (EUR)]]</f>
        <v>0</v>
      </c>
      <c r="S79" s="166">
        <f>+Sklop5[[#This Row],[cena/enota brez DDV v EUR]]*Sklop5[[#This Row],[Okvirna količina]]</f>
        <v>0</v>
      </c>
      <c r="T79" s="216">
        <f>+Sklop5[[#This Row],[Končna cena/enoto mere (EUR) z DDV]]*Sklop5[[#This Row],[Okvirna količina]]</f>
        <v>0</v>
      </c>
      <c r="U79" s="139" t="s">
        <v>160</v>
      </c>
    </row>
    <row r="80" spans="1:23">
      <c r="A80" s="205" t="s">
        <v>72</v>
      </c>
      <c r="B80" s="206" t="s">
        <v>252</v>
      </c>
      <c r="C80" s="82" t="s">
        <v>160</v>
      </c>
      <c r="D80" s="82" t="s">
        <v>1</v>
      </c>
      <c r="E80" s="108"/>
      <c r="F80" s="227">
        <v>200</v>
      </c>
      <c r="G80" s="229" t="s">
        <v>1</v>
      </c>
      <c r="H80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0" s="155" t="str">
        <f>IF(Sklop5[[#This Row],[ZAHTEVANA SHEMA KAKOVOSTI]]&lt;&gt;"",Sklop5[[#This Row],[Preračunana masa/volumen/kos na enoto kg]],"")</f>
        <v/>
      </c>
      <c r="J80" s="160"/>
      <c r="K80" s="139" t="s">
        <v>160</v>
      </c>
      <c r="L80" s="139" t="s">
        <v>160</v>
      </c>
      <c r="M80" s="139" t="s">
        <v>160</v>
      </c>
      <c r="N80" s="88"/>
      <c r="O80" s="139" t="s">
        <v>160</v>
      </c>
      <c r="P80" s="167"/>
      <c r="Q80" s="166">
        <f>+Sklop5[[#This Row],[cena/enota brez DDV v EUR]]*Sklop5[[#This Row],[Stopnja DDV (%)]]</f>
        <v>0</v>
      </c>
      <c r="R80" s="166">
        <f>+Sklop5[[#This Row],[cena/enota brez DDV v EUR]]+Sklop5[[#This Row],[Davek (EUR)]]</f>
        <v>0</v>
      </c>
      <c r="S80" s="166">
        <f>+Sklop5[[#This Row],[cena/enota brez DDV v EUR]]*Sklop5[[#This Row],[Okvirna količina]]</f>
        <v>0</v>
      </c>
      <c r="T80" s="216">
        <f>+Sklop5[[#This Row],[Končna cena/enoto mere (EUR) z DDV]]*Sklop5[[#This Row],[Okvirna količina]]</f>
        <v>0</v>
      </c>
      <c r="U80" s="139" t="s">
        <v>160</v>
      </c>
    </row>
    <row r="81" spans="1:24">
      <c r="A81" s="205" t="s">
        <v>73</v>
      </c>
      <c r="B81" s="206" t="s">
        <v>367</v>
      </c>
      <c r="C81" s="82" t="s">
        <v>160</v>
      </c>
      <c r="D81" s="82" t="s">
        <v>1</v>
      </c>
      <c r="E81" s="108"/>
      <c r="F81" s="227">
        <v>200</v>
      </c>
      <c r="G81" s="228" t="s">
        <v>1</v>
      </c>
      <c r="H81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1" s="155" t="str">
        <f>IF(Sklop5[[#This Row],[ZAHTEVANA SHEMA KAKOVOSTI]]&lt;&gt;"",Sklop5[[#This Row],[Preračunana masa/volumen/kos na enoto kg]],"")</f>
        <v/>
      </c>
      <c r="J81" s="160"/>
      <c r="K81" s="139" t="s">
        <v>160</v>
      </c>
      <c r="L81" s="139" t="s">
        <v>160</v>
      </c>
      <c r="M81" s="139" t="s">
        <v>160</v>
      </c>
      <c r="N81" s="88"/>
      <c r="O81" s="139" t="s">
        <v>160</v>
      </c>
      <c r="P81" s="167"/>
      <c r="Q81" s="166">
        <f>+Sklop5[[#This Row],[cena/enota brez DDV v EUR]]*Sklop5[[#This Row],[Stopnja DDV (%)]]</f>
        <v>0</v>
      </c>
      <c r="R81" s="166">
        <f>+Sklop5[[#This Row],[cena/enota brez DDV v EUR]]+Sklop5[[#This Row],[Davek (EUR)]]</f>
        <v>0</v>
      </c>
      <c r="S81" s="166">
        <f>+Sklop5[[#This Row],[cena/enota brez DDV v EUR]]*Sklop5[[#This Row],[Okvirna količina]]</f>
        <v>0</v>
      </c>
      <c r="T81" s="216">
        <f>+Sklop5[[#This Row],[Končna cena/enoto mere (EUR) z DDV]]*Sklop5[[#This Row],[Okvirna količina]]</f>
        <v>0</v>
      </c>
      <c r="U81" s="139" t="s">
        <v>160</v>
      </c>
    </row>
    <row r="82" spans="1:24">
      <c r="A82" s="205" t="s">
        <v>74</v>
      </c>
      <c r="B82" s="206" t="s">
        <v>368</v>
      </c>
      <c r="C82" s="82" t="s">
        <v>160</v>
      </c>
      <c r="D82" s="82" t="s">
        <v>1</v>
      </c>
      <c r="E82" s="108"/>
      <c r="F82" s="227">
        <v>200</v>
      </c>
      <c r="G82" s="229" t="s">
        <v>1</v>
      </c>
      <c r="H82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2" s="155" t="str">
        <f>IF(Sklop5[[#This Row],[ZAHTEVANA SHEMA KAKOVOSTI]]&lt;&gt;"",Sklop5[[#This Row],[Preračunana masa/volumen/kos na enoto kg]],"")</f>
        <v/>
      </c>
      <c r="J82" s="160"/>
      <c r="K82" s="139" t="s">
        <v>160</v>
      </c>
      <c r="L82" s="139" t="s">
        <v>160</v>
      </c>
      <c r="M82" s="139" t="s">
        <v>160</v>
      </c>
      <c r="N82" s="88"/>
      <c r="O82" s="139" t="s">
        <v>160</v>
      </c>
      <c r="P82" s="167"/>
      <c r="Q82" s="166">
        <f>+Sklop5[[#This Row],[cena/enota brez DDV v EUR]]*Sklop5[[#This Row],[Stopnja DDV (%)]]</f>
        <v>0</v>
      </c>
      <c r="R82" s="166">
        <f>+Sklop5[[#This Row],[cena/enota brez DDV v EUR]]+Sklop5[[#This Row],[Davek (EUR)]]</f>
        <v>0</v>
      </c>
      <c r="S82" s="166">
        <f>+Sklop5[[#This Row],[cena/enota brez DDV v EUR]]*Sklop5[[#This Row],[Okvirna količina]]</f>
        <v>0</v>
      </c>
      <c r="T82" s="216">
        <f>+Sklop5[[#This Row],[Končna cena/enoto mere (EUR) z DDV]]*Sklop5[[#This Row],[Okvirna količina]]</f>
        <v>0</v>
      </c>
      <c r="U82" s="139" t="s">
        <v>160</v>
      </c>
    </row>
    <row r="83" spans="1:24">
      <c r="A83" s="205" t="s">
        <v>75</v>
      </c>
      <c r="B83" s="206" t="s">
        <v>369</v>
      </c>
      <c r="C83" s="82" t="s">
        <v>160</v>
      </c>
      <c r="D83" s="82" t="s">
        <v>1</v>
      </c>
      <c r="E83" s="108"/>
      <c r="F83" s="227">
        <v>100</v>
      </c>
      <c r="G83" s="229" t="s">
        <v>1</v>
      </c>
      <c r="H83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3" s="155" t="str">
        <f>IF(Sklop5[[#This Row],[ZAHTEVANA SHEMA KAKOVOSTI]]&lt;&gt;"",Sklop5[[#This Row],[Preračunana masa/volumen/kos na enoto kg]],"")</f>
        <v/>
      </c>
      <c r="J83" s="160"/>
      <c r="K83" s="139" t="s">
        <v>160</v>
      </c>
      <c r="L83" s="139" t="s">
        <v>160</v>
      </c>
      <c r="M83" s="139" t="s">
        <v>160</v>
      </c>
      <c r="N83" s="88"/>
      <c r="O83" s="139" t="s">
        <v>160</v>
      </c>
      <c r="P83" s="167"/>
      <c r="Q83" s="166">
        <f>+Sklop5[[#This Row],[cena/enota brez DDV v EUR]]*Sklop5[[#This Row],[Stopnja DDV (%)]]</f>
        <v>0</v>
      </c>
      <c r="R83" s="166">
        <f>+Sklop5[[#This Row],[cena/enota brez DDV v EUR]]+Sklop5[[#This Row],[Davek (EUR)]]</f>
        <v>0</v>
      </c>
      <c r="S83" s="166">
        <f>+Sklop5[[#This Row],[cena/enota brez DDV v EUR]]*Sklop5[[#This Row],[Okvirna količina]]</f>
        <v>0</v>
      </c>
      <c r="T83" s="216">
        <f>+Sklop5[[#This Row],[Končna cena/enoto mere (EUR) z DDV]]*Sklop5[[#This Row],[Okvirna količina]]</f>
        <v>0</v>
      </c>
      <c r="U83" s="139" t="s">
        <v>160</v>
      </c>
    </row>
    <row r="84" spans="1:24">
      <c r="A84" s="205" t="s">
        <v>76</v>
      </c>
      <c r="B84" s="206" t="s">
        <v>370</v>
      </c>
      <c r="C84" s="82" t="s">
        <v>160</v>
      </c>
      <c r="D84" s="82" t="s">
        <v>1</v>
      </c>
      <c r="E84" s="351"/>
      <c r="F84" s="352">
        <v>200</v>
      </c>
      <c r="G84" s="353" t="s">
        <v>1</v>
      </c>
      <c r="H84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4" s="155" t="str">
        <f>IF(Sklop5[[#This Row],[ZAHTEVANA SHEMA KAKOVOSTI]]&lt;&gt;"",Sklop5[[#This Row],[Preračunana masa/volumen/kos na enoto kg]],"")</f>
        <v/>
      </c>
      <c r="J84" s="160"/>
      <c r="K84" s="139" t="s">
        <v>160</v>
      </c>
      <c r="L84" s="139" t="s">
        <v>160</v>
      </c>
      <c r="M84" s="139" t="s">
        <v>160</v>
      </c>
      <c r="N84" s="88"/>
      <c r="O84" s="139" t="s">
        <v>160</v>
      </c>
      <c r="P84" s="167"/>
      <c r="Q84" s="166">
        <f>+Sklop5[[#This Row],[cena/enota brez DDV v EUR]]*Sklop5[[#This Row],[Stopnja DDV (%)]]</f>
        <v>0</v>
      </c>
      <c r="R84" s="166">
        <f>+Sklop5[[#This Row],[cena/enota brez DDV v EUR]]+Sklop5[[#This Row],[Davek (EUR)]]</f>
        <v>0</v>
      </c>
      <c r="S84" s="166">
        <f>+Sklop5[[#This Row],[cena/enota brez DDV v EUR]]*Sklop5[[#This Row],[Okvirna količina]]</f>
        <v>0</v>
      </c>
      <c r="T84" s="216">
        <f>+Sklop5[[#This Row],[Končna cena/enoto mere (EUR) z DDV]]*Sklop5[[#This Row],[Okvirna količina]]</f>
        <v>0</v>
      </c>
      <c r="U84" s="139" t="s">
        <v>160</v>
      </c>
    </row>
    <row r="85" spans="1:24">
      <c r="A85" s="205" t="s">
        <v>77</v>
      </c>
      <c r="B85" s="206" t="s">
        <v>371</v>
      </c>
      <c r="C85" s="82" t="s">
        <v>160</v>
      </c>
      <c r="D85" s="82" t="s">
        <v>1</v>
      </c>
      <c r="E85" s="351"/>
      <c r="F85" s="352">
        <v>300</v>
      </c>
      <c r="G85" s="354" t="s">
        <v>1</v>
      </c>
      <c r="H85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5" s="155" t="str">
        <f>IF(Sklop5[[#This Row],[ZAHTEVANA SHEMA KAKOVOSTI]]&lt;&gt;"",Sklop5[[#This Row],[Preračunana masa/volumen/kos na enoto kg]],"")</f>
        <v/>
      </c>
      <c r="J85" s="160"/>
      <c r="K85" s="139" t="s">
        <v>160</v>
      </c>
      <c r="L85" s="139" t="s">
        <v>160</v>
      </c>
      <c r="M85" s="139" t="s">
        <v>160</v>
      </c>
      <c r="N85" s="88"/>
      <c r="O85" s="139" t="s">
        <v>160</v>
      </c>
      <c r="P85" s="167"/>
      <c r="Q85" s="166">
        <f>+Sklop5[[#This Row],[cena/enota brez DDV v EUR]]*Sklop5[[#This Row],[Stopnja DDV (%)]]</f>
        <v>0</v>
      </c>
      <c r="R85" s="166">
        <f>+Sklop5[[#This Row],[cena/enota brez DDV v EUR]]+Sklop5[[#This Row],[Davek (EUR)]]</f>
        <v>0</v>
      </c>
      <c r="S85" s="166">
        <f>+Sklop5[[#This Row],[cena/enota brez DDV v EUR]]*Sklop5[[#This Row],[Okvirna količina]]</f>
        <v>0</v>
      </c>
      <c r="T85" s="216">
        <f>+Sklop5[[#This Row],[Končna cena/enoto mere (EUR) z DDV]]*Sklop5[[#This Row],[Okvirna količina]]</f>
        <v>0</v>
      </c>
      <c r="U85" s="139" t="s">
        <v>160</v>
      </c>
    </row>
    <row r="86" spans="1:24">
      <c r="A86" s="205" t="s">
        <v>78</v>
      </c>
      <c r="B86" s="206" t="s">
        <v>372</v>
      </c>
      <c r="C86" s="82" t="s">
        <v>160</v>
      </c>
      <c r="D86" s="82" t="s">
        <v>1</v>
      </c>
      <c r="E86" s="351"/>
      <c r="F86" s="352">
        <v>100</v>
      </c>
      <c r="G86" s="354" t="s">
        <v>1</v>
      </c>
      <c r="H86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6" s="155" t="str">
        <f>IF(Sklop5[[#This Row],[ZAHTEVANA SHEMA KAKOVOSTI]]&lt;&gt;"",Sklop5[[#This Row],[Preračunana masa/volumen/kos na enoto kg]],"")</f>
        <v/>
      </c>
      <c r="J86" s="160"/>
      <c r="K86" s="139" t="s">
        <v>160</v>
      </c>
      <c r="L86" s="139" t="s">
        <v>160</v>
      </c>
      <c r="M86" s="139" t="s">
        <v>160</v>
      </c>
      <c r="N86" s="88"/>
      <c r="O86" s="139" t="s">
        <v>160</v>
      </c>
      <c r="P86" s="167"/>
      <c r="Q86" s="166">
        <f>+Sklop5[[#This Row],[cena/enota brez DDV v EUR]]*Sklop5[[#This Row],[Stopnja DDV (%)]]</f>
        <v>0</v>
      </c>
      <c r="R86" s="166">
        <f>+Sklop5[[#This Row],[cena/enota brez DDV v EUR]]+Sklop5[[#This Row],[Davek (EUR)]]</f>
        <v>0</v>
      </c>
      <c r="S86" s="166">
        <f>+Sklop5[[#This Row],[cena/enota brez DDV v EUR]]*Sklop5[[#This Row],[Okvirna količina]]</f>
        <v>0</v>
      </c>
      <c r="T86" s="216">
        <f>+Sklop5[[#This Row],[Končna cena/enoto mere (EUR) z DDV]]*Sklop5[[#This Row],[Okvirna količina]]</f>
        <v>0</v>
      </c>
      <c r="U86" s="139" t="s">
        <v>160</v>
      </c>
    </row>
    <row r="87" spans="1:24">
      <c r="A87" s="205" t="s">
        <v>79</v>
      </c>
      <c r="B87" s="206" t="s">
        <v>373</v>
      </c>
      <c r="C87" s="82" t="s">
        <v>160</v>
      </c>
      <c r="D87" s="82" t="s">
        <v>1</v>
      </c>
      <c r="E87" s="351"/>
      <c r="F87" s="352">
        <v>300</v>
      </c>
      <c r="G87" s="353" t="s">
        <v>1</v>
      </c>
      <c r="H87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7" s="155" t="str">
        <f>IF(Sklop5[[#This Row],[ZAHTEVANA SHEMA KAKOVOSTI]]&lt;&gt;"",Sklop5[[#This Row],[Preračunana masa/volumen/kos na enoto kg]],"")</f>
        <v/>
      </c>
      <c r="J87" s="160"/>
      <c r="K87" s="139" t="s">
        <v>160</v>
      </c>
      <c r="L87" s="139" t="s">
        <v>160</v>
      </c>
      <c r="M87" s="139" t="s">
        <v>160</v>
      </c>
      <c r="N87" s="88"/>
      <c r="O87" s="139" t="s">
        <v>160</v>
      </c>
      <c r="P87" s="167"/>
      <c r="Q87" s="166">
        <f>+Sklop5[[#This Row],[cena/enota brez DDV v EUR]]*Sklop5[[#This Row],[Stopnja DDV (%)]]</f>
        <v>0</v>
      </c>
      <c r="R87" s="166">
        <f>+Sklop5[[#This Row],[cena/enota brez DDV v EUR]]+Sklop5[[#This Row],[Davek (EUR)]]</f>
        <v>0</v>
      </c>
      <c r="S87" s="166">
        <f>+Sklop5[[#This Row],[cena/enota brez DDV v EUR]]*Sklop5[[#This Row],[Okvirna količina]]</f>
        <v>0</v>
      </c>
      <c r="T87" s="216">
        <f>+Sklop5[[#This Row],[Končna cena/enoto mere (EUR) z DDV]]*Sklop5[[#This Row],[Okvirna količina]]</f>
        <v>0</v>
      </c>
      <c r="U87" s="139" t="s">
        <v>160</v>
      </c>
    </row>
    <row r="88" spans="1:24">
      <c r="A88" s="205" t="s">
        <v>80</v>
      </c>
      <c r="B88" s="206" t="s">
        <v>374</v>
      </c>
      <c r="C88" s="82" t="s">
        <v>160</v>
      </c>
      <c r="D88" s="82" t="s">
        <v>1</v>
      </c>
      <c r="E88" s="351"/>
      <c r="F88" s="352">
        <v>600</v>
      </c>
      <c r="G88" s="354" t="s">
        <v>1</v>
      </c>
      <c r="H88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88" s="155" t="str">
        <f>IF(Sklop5[[#This Row],[ZAHTEVANA SHEMA KAKOVOSTI]]&lt;&gt;"",Sklop5[[#This Row],[Preračunana masa/volumen/kos na enoto kg]],"")</f>
        <v/>
      </c>
      <c r="J88" s="160"/>
      <c r="K88" s="139" t="s">
        <v>160</v>
      </c>
      <c r="L88" s="139" t="s">
        <v>160</v>
      </c>
      <c r="M88" s="139" t="s">
        <v>160</v>
      </c>
      <c r="N88" s="88"/>
      <c r="O88" s="139" t="s">
        <v>160</v>
      </c>
      <c r="P88" s="167"/>
      <c r="Q88" s="166">
        <f>+Sklop5[[#This Row],[cena/enota brez DDV v EUR]]*Sklop5[[#This Row],[Stopnja DDV (%)]]</f>
        <v>0</v>
      </c>
      <c r="R88" s="166">
        <f>+Sklop5[[#This Row],[cena/enota brez DDV v EUR]]+Sklop5[[#This Row],[Davek (EUR)]]</f>
        <v>0</v>
      </c>
      <c r="S88" s="166">
        <f>+Sklop5[[#This Row],[cena/enota brez DDV v EUR]]*Sklop5[[#This Row],[Okvirna količina]]</f>
        <v>0</v>
      </c>
      <c r="T88" s="216">
        <f>+Sklop5[[#This Row],[Končna cena/enoto mere (EUR) z DDV]]*Sklop5[[#This Row],[Okvirna količina]]</f>
        <v>0</v>
      </c>
      <c r="U88" s="139" t="s">
        <v>160</v>
      </c>
    </row>
    <row r="89" spans="1:24">
      <c r="A89" s="205" t="s">
        <v>81</v>
      </c>
      <c r="B89" s="206" t="s">
        <v>375</v>
      </c>
      <c r="C89" s="82" t="s">
        <v>160</v>
      </c>
      <c r="D89" s="82" t="s">
        <v>1</v>
      </c>
      <c r="E89" s="351"/>
      <c r="F89" s="352">
        <v>400</v>
      </c>
      <c r="G89" s="354" t="s">
        <v>1</v>
      </c>
      <c r="H89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89" s="155" t="str">
        <f>IF(Sklop5[[#This Row],[ZAHTEVANA SHEMA KAKOVOSTI]]&lt;&gt;"",Sklop5[[#This Row],[Preračunana masa/volumen/kos na enoto kg]],"")</f>
        <v/>
      </c>
      <c r="J89" s="160"/>
      <c r="K89" s="139" t="s">
        <v>160</v>
      </c>
      <c r="L89" s="139" t="s">
        <v>160</v>
      </c>
      <c r="M89" s="139" t="s">
        <v>160</v>
      </c>
      <c r="N89" s="88"/>
      <c r="O89" s="139" t="s">
        <v>160</v>
      </c>
      <c r="P89" s="167"/>
      <c r="Q89" s="166">
        <f>+Sklop5[[#This Row],[cena/enota brez DDV v EUR]]*Sklop5[[#This Row],[Stopnja DDV (%)]]</f>
        <v>0</v>
      </c>
      <c r="R89" s="166">
        <f>+Sklop5[[#This Row],[cena/enota brez DDV v EUR]]+Sklop5[[#This Row],[Davek (EUR)]]</f>
        <v>0</v>
      </c>
      <c r="S89" s="166">
        <f>+Sklop5[[#This Row],[cena/enota brez DDV v EUR]]*Sklop5[[#This Row],[Okvirna količina]]</f>
        <v>0</v>
      </c>
      <c r="T89" s="216">
        <f>+Sklop5[[#This Row],[Končna cena/enoto mere (EUR) z DDV]]*Sklop5[[#This Row],[Okvirna količina]]</f>
        <v>0</v>
      </c>
      <c r="U89" s="139" t="s">
        <v>160</v>
      </c>
    </row>
    <row r="90" spans="1:24">
      <c r="A90" s="205" t="s">
        <v>82</v>
      </c>
      <c r="B90" s="206" t="s">
        <v>376</v>
      </c>
      <c r="C90" s="82" t="s">
        <v>160</v>
      </c>
      <c r="D90" s="82" t="s">
        <v>1</v>
      </c>
      <c r="E90" s="351"/>
      <c r="F90" s="352">
        <v>200</v>
      </c>
      <c r="G90" s="354" t="s">
        <v>1</v>
      </c>
      <c r="H90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90" s="155" t="str">
        <f>IF(Sklop5[[#This Row],[ZAHTEVANA SHEMA KAKOVOSTI]]&lt;&gt;"",Sklop5[[#This Row],[Preračunana masa/volumen/kos na enoto kg]],"")</f>
        <v/>
      </c>
      <c r="J90" s="160"/>
      <c r="K90" s="139" t="s">
        <v>160</v>
      </c>
      <c r="L90" s="139" t="s">
        <v>160</v>
      </c>
      <c r="M90" s="139" t="s">
        <v>160</v>
      </c>
      <c r="N90" s="88"/>
      <c r="O90" s="139" t="s">
        <v>160</v>
      </c>
      <c r="P90" s="167"/>
      <c r="Q90" s="166">
        <f>+Sklop5[[#This Row],[cena/enota brez DDV v EUR]]*Sklop5[[#This Row],[Stopnja DDV (%)]]</f>
        <v>0</v>
      </c>
      <c r="R90" s="166">
        <f>+Sklop5[[#This Row],[cena/enota brez DDV v EUR]]+Sklop5[[#This Row],[Davek (EUR)]]</f>
        <v>0</v>
      </c>
      <c r="S90" s="166">
        <f>+Sklop5[[#This Row],[cena/enota brez DDV v EUR]]*Sklop5[[#This Row],[Okvirna količina]]</f>
        <v>0</v>
      </c>
      <c r="T90" s="216">
        <f>+Sklop5[[#This Row],[Končna cena/enoto mere (EUR) z DDV]]*Sklop5[[#This Row],[Okvirna količina]]</f>
        <v>0</v>
      </c>
      <c r="U90" s="139" t="s">
        <v>160</v>
      </c>
    </row>
    <row r="91" spans="1:24">
      <c r="A91" s="205" t="s">
        <v>83</v>
      </c>
      <c r="B91" s="206" t="s">
        <v>377</v>
      </c>
      <c r="C91" s="82" t="s">
        <v>160</v>
      </c>
      <c r="D91" s="82" t="s">
        <v>1</v>
      </c>
      <c r="E91" s="351"/>
      <c r="F91" s="352">
        <v>50</v>
      </c>
      <c r="G91" s="353" t="s">
        <v>1</v>
      </c>
      <c r="H91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1" s="155" t="str">
        <f>IF(Sklop5[[#This Row],[ZAHTEVANA SHEMA KAKOVOSTI]]&lt;&gt;"",Sklop5[[#This Row],[Preračunana masa/volumen/kos na enoto kg]],"")</f>
        <v/>
      </c>
      <c r="J91" s="160"/>
      <c r="K91" s="139" t="s">
        <v>160</v>
      </c>
      <c r="L91" s="139" t="s">
        <v>160</v>
      </c>
      <c r="M91" s="139" t="s">
        <v>160</v>
      </c>
      <c r="N91" s="88"/>
      <c r="O91" s="139" t="s">
        <v>160</v>
      </c>
      <c r="P91" s="167"/>
      <c r="Q91" s="166">
        <f>+Sklop5[[#This Row],[cena/enota brez DDV v EUR]]*Sklop5[[#This Row],[Stopnja DDV (%)]]</f>
        <v>0</v>
      </c>
      <c r="R91" s="166">
        <f>+Sklop5[[#This Row],[cena/enota brez DDV v EUR]]+Sklop5[[#This Row],[Davek (EUR)]]</f>
        <v>0</v>
      </c>
      <c r="S91" s="166">
        <f>+Sklop5[[#This Row],[cena/enota brez DDV v EUR]]*Sklop5[[#This Row],[Okvirna količina]]</f>
        <v>0</v>
      </c>
      <c r="T91" s="216">
        <f>+Sklop5[[#This Row],[Končna cena/enoto mere (EUR) z DDV]]*Sklop5[[#This Row],[Okvirna količina]]</f>
        <v>0</v>
      </c>
      <c r="U91" s="139" t="s">
        <v>160</v>
      </c>
    </row>
    <row r="92" spans="1:24">
      <c r="A92" s="205" t="s">
        <v>84</v>
      </c>
      <c r="B92" s="206" t="s">
        <v>378</v>
      </c>
      <c r="C92" s="82" t="s">
        <v>160</v>
      </c>
      <c r="D92" s="82" t="s">
        <v>1</v>
      </c>
      <c r="E92" s="351"/>
      <c r="F92" s="352">
        <v>600</v>
      </c>
      <c r="G92" s="354" t="s">
        <v>1</v>
      </c>
      <c r="H92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92" s="155" t="str">
        <f>IF(Sklop5[[#This Row],[ZAHTEVANA SHEMA KAKOVOSTI]]&lt;&gt;"",Sklop5[[#This Row],[Preračunana masa/volumen/kos na enoto kg]],"")</f>
        <v/>
      </c>
      <c r="J92" s="160"/>
      <c r="K92" s="139" t="s">
        <v>160</v>
      </c>
      <c r="L92" s="139" t="s">
        <v>160</v>
      </c>
      <c r="M92" s="139" t="s">
        <v>160</v>
      </c>
      <c r="N92" s="88"/>
      <c r="O92" s="139" t="s">
        <v>160</v>
      </c>
      <c r="P92" s="167"/>
      <c r="Q92" s="166">
        <f>+Sklop5[[#This Row],[cena/enota brez DDV v EUR]]*Sklop5[[#This Row],[Stopnja DDV (%)]]</f>
        <v>0</v>
      </c>
      <c r="R92" s="166">
        <f>+Sklop5[[#This Row],[cena/enota brez DDV v EUR]]+Sklop5[[#This Row],[Davek (EUR)]]</f>
        <v>0</v>
      </c>
      <c r="S92" s="166">
        <f>+Sklop5[[#This Row],[cena/enota brez DDV v EUR]]*Sklop5[[#This Row],[Okvirna količina]]</f>
        <v>0</v>
      </c>
      <c r="T92" s="216">
        <f>+Sklop5[[#This Row],[Končna cena/enoto mere (EUR) z DDV]]*Sklop5[[#This Row],[Okvirna količina]]</f>
        <v>0</v>
      </c>
      <c r="U92" s="139" t="s">
        <v>160</v>
      </c>
    </row>
    <row r="93" spans="1:24">
      <c r="A93" s="205" t="s">
        <v>85</v>
      </c>
      <c r="B93" s="206" t="s">
        <v>379</v>
      </c>
      <c r="C93" s="82" t="s">
        <v>160</v>
      </c>
      <c r="D93" s="82" t="s">
        <v>1</v>
      </c>
      <c r="E93" s="351"/>
      <c r="F93" s="352">
        <v>800</v>
      </c>
      <c r="G93" s="354" t="s">
        <v>1</v>
      </c>
      <c r="H93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93" s="155" t="str">
        <f>IF(Sklop5[[#This Row],[ZAHTEVANA SHEMA KAKOVOSTI]]&lt;&gt;"",Sklop5[[#This Row],[Preračunana masa/volumen/kos na enoto kg]],"")</f>
        <v/>
      </c>
      <c r="J93" s="160"/>
      <c r="K93" s="139" t="s">
        <v>160</v>
      </c>
      <c r="L93" s="139" t="s">
        <v>160</v>
      </c>
      <c r="M93" s="139" t="s">
        <v>160</v>
      </c>
      <c r="N93" s="88"/>
      <c r="O93" s="139" t="s">
        <v>160</v>
      </c>
      <c r="P93" s="167"/>
      <c r="Q93" s="166">
        <f>+Sklop5[[#This Row],[cena/enota brez DDV v EUR]]*Sklop5[[#This Row],[Stopnja DDV (%)]]</f>
        <v>0</v>
      </c>
      <c r="R93" s="166">
        <f>+Sklop5[[#This Row],[cena/enota brez DDV v EUR]]+Sklop5[[#This Row],[Davek (EUR)]]</f>
        <v>0</v>
      </c>
      <c r="S93" s="166">
        <f>+Sklop5[[#This Row],[cena/enota brez DDV v EUR]]*Sklop5[[#This Row],[Okvirna količina]]</f>
        <v>0</v>
      </c>
      <c r="T93" s="216">
        <f>+Sklop5[[#This Row],[Končna cena/enoto mere (EUR) z DDV]]*Sklop5[[#This Row],[Okvirna količina]]</f>
        <v>0</v>
      </c>
      <c r="U93" s="139" t="s">
        <v>160</v>
      </c>
    </row>
    <row r="94" spans="1:24" s="20" customFormat="1">
      <c r="A94" s="205" t="s">
        <v>86</v>
      </c>
      <c r="B94" s="206" t="s">
        <v>380</v>
      </c>
      <c r="C94" s="82" t="s">
        <v>160</v>
      </c>
      <c r="D94" s="82" t="s">
        <v>1</v>
      </c>
      <c r="E94" s="355"/>
      <c r="F94" s="352">
        <v>150</v>
      </c>
      <c r="G94" s="353" t="s">
        <v>1</v>
      </c>
      <c r="H94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94" s="155" t="str">
        <f>IF(Sklop5[[#This Row],[ZAHTEVANA SHEMA KAKOVOSTI]]&lt;&gt;"",Sklop5[[#This Row],[Preračunana masa/volumen/kos na enoto kg]],"")</f>
        <v/>
      </c>
      <c r="J94" s="160"/>
      <c r="K94" s="139" t="s">
        <v>160</v>
      </c>
      <c r="L94" s="139" t="s">
        <v>160</v>
      </c>
      <c r="M94" s="139" t="s">
        <v>160</v>
      </c>
      <c r="N94" s="88"/>
      <c r="O94" s="139" t="s">
        <v>160</v>
      </c>
      <c r="P94" s="222"/>
      <c r="Q94" s="221">
        <f>+Sklop5[[#This Row],[cena/enota brez DDV v EUR]]*Sklop5[[#This Row],[Stopnja DDV (%)]]</f>
        <v>0</v>
      </c>
      <c r="R94" s="221">
        <f>+Sklop5[[#This Row],[cena/enota brez DDV v EUR]]+Sklop5[[#This Row],[Davek (EUR)]]</f>
        <v>0</v>
      </c>
      <c r="S94" s="221">
        <f>+Sklop5[[#This Row],[cena/enota brez DDV v EUR]]*Sklop5[[#This Row],[Okvirna količina]]</f>
        <v>0</v>
      </c>
      <c r="T94" s="223">
        <f>+Sklop5[[#This Row],[Končna cena/enoto mere (EUR) z DDV]]*Sklop5[[#This Row],[Okvirna količina]]</f>
        <v>0</v>
      </c>
      <c r="U94" s="139" t="s">
        <v>160</v>
      </c>
      <c r="V94" s="13"/>
      <c r="W94" s="31"/>
      <c r="X94" s="13"/>
    </row>
    <row r="95" spans="1:24" s="20" customFormat="1">
      <c r="A95" s="205" t="s">
        <v>87</v>
      </c>
      <c r="B95" s="206" t="s">
        <v>381</v>
      </c>
      <c r="C95" s="82" t="s">
        <v>160</v>
      </c>
      <c r="D95" s="82" t="s">
        <v>1</v>
      </c>
      <c r="E95" s="351"/>
      <c r="F95" s="352">
        <v>250</v>
      </c>
      <c r="G95" s="354" t="s">
        <v>1</v>
      </c>
      <c r="H95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95" s="155" t="str">
        <f>IF(Sklop5[[#This Row],[ZAHTEVANA SHEMA KAKOVOSTI]]&lt;&gt;"",Sklop5[[#This Row],[Preračunana masa/volumen/kos na enoto kg]],"")</f>
        <v/>
      </c>
      <c r="J95" s="160"/>
      <c r="K95" s="139" t="s">
        <v>160</v>
      </c>
      <c r="L95" s="139" t="s">
        <v>160</v>
      </c>
      <c r="M95" s="139" t="s">
        <v>160</v>
      </c>
      <c r="N95" s="88"/>
      <c r="O95" s="139" t="s">
        <v>160</v>
      </c>
      <c r="P95" s="167"/>
      <c r="Q95" s="166">
        <f>+Sklop5[[#This Row],[cena/enota brez DDV v EUR]]*Sklop5[[#This Row],[Stopnja DDV (%)]]</f>
        <v>0</v>
      </c>
      <c r="R95" s="166">
        <f>+Sklop5[[#This Row],[cena/enota brez DDV v EUR]]+Sklop5[[#This Row],[Davek (EUR)]]</f>
        <v>0</v>
      </c>
      <c r="S95" s="166">
        <f>+Sklop5[[#This Row],[cena/enota brez DDV v EUR]]*Sklop5[[#This Row],[Okvirna količina]]</f>
        <v>0</v>
      </c>
      <c r="T95" s="216">
        <f>+Sklop5[[#This Row],[Končna cena/enoto mere (EUR) z DDV]]*Sklop5[[#This Row],[Okvirna količina]]</f>
        <v>0</v>
      </c>
      <c r="U95" s="139" t="s">
        <v>160</v>
      </c>
      <c r="V95" s="13"/>
      <c r="W95" s="31"/>
      <c r="X95" s="13"/>
    </row>
    <row r="96" spans="1:24" s="20" customFormat="1">
      <c r="A96" s="205" t="s">
        <v>88</v>
      </c>
      <c r="B96" s="206" t="s">
        <v>382</v>
      </c>
      <c r="C96" s="82" t="s">
        <v>160</v>
      </c>
      <c r="D96" s="82" t="s">
        <v>1</v>
      </c>
      <c r="E96" s="351"/>
      <c r="F96" s="352">
        <v>50</v>
      </c>
      <c r="G96" s="354" t="s">
        <v>1</v>
      </c>
      <c r="H96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6" s="155" t="str">
        <f>IF(Sklop5[[#This Row],[ZAHTEVANA SHEMA KAKOVOSTI]]&lt;&gt;"",Sklop5[[#This Row],[Preračunana masa/volumen/kos na enoto kg]],"")</f>
        <v/>
      </c>
      <c r="J96" s="160"/>
      <c r="K96" s="139" t="s">
        <v>160</v>
      </c>
      <c r="L96" s="139" t="s">
        <v>160</v>
      </c>
      <c r="M96" s="139" t="s">
        <v>160</v>
      </c>
      <c r="N96" s="88"/>
      <c r="O96" s="139" t="s">
        <v>160</v>
      </c>
      <c r="P96" s="167"/>
      <c r="Q96" s="166">
        <f>+Sklop5[[#This Row],[cena/enota brez DDV v EUR]]*Sklop5[[#This Row],[Stopnja DDV (%)]]</f>
        <v>0</v>
      </c>
      <c r="R96" s="166">
        <f>+Sklop5[[#This Row],[cena/enota brez DDV v EUR]]+Sklop5[[#This Row],[Davek (EUR)]]</f>
        <v>0</v>
      </c>
      <c r="S96" s="166">
        <f>+Sklop5[[#This Row],[cena/enota brez DDV v EUR]]*Sklop5[[#This Row],[Okvirna količina]]</f>
        <v>0</v>
      </c>
      <c r="T96" s="216">
        <f>+Sklop5[[#This Row],[Končna cena/enoto mere (EUR) z DDV]]*Sklop5[[#This Row],[Okvirna količina]]</f>
        <v>0</v>
      </c>
      <c r="U96" s="139" t="s">
        <v>160</v>
      </c>
      <c r="V96" s="13"/>
      <c r="W96" s="31"/>
      <c r="X96" s="13"/>
    </row>
    <row r="97" spans="1:24" s="20" customFormat="1">
      <c r="A97" s="205" t="s">
        <v>89</v>
      </c>
      <c r="B97" s="206" t="s">
        <v>383</v>
      </c>
      <c r="C97" s="82" t="s">
        <v>160</v>
      </c>
      <c r="D97" s="82" t="s">
        <v>1</v>
      </c>
      <c r="E97" s="355"/>
      <c r="F97" s="352">
        <v>20</v>
      </c>
      <c r="G97" s="353" t="s">
        <v>1</v>
      </c>
      <c r="H97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7" s="155" t="str">
        <f>IF(Sklop5[[#This Row],[ZAHTEVANA SHEMA KAKOVOSTI]]&lt;&gt;"",Sklop5[[#This Row],[Preračunana masa/volumen/kos na enoto kg]],"")</f>
        <v/>
      </c>
      <c r="J97" s="160"/>
      <c r="K97" s="139" t="s">
        <v>160</v>
      </c>
      <c r="L97" s="139" t="s">
        <v>160</v>
      </c>
      <c r="M97" s="139" t="s">
        <v>160</v>
      </c>
      <c r="N97" s="88"/>
      <c r="O97" s="139" t="s">
        <v>160</v>
      </c>
      <c r="P97" s="222"/>
      <c r="Q97" s="221">
        <f>+Sklop5[[#This Row],[cena/enota brez DDV v EUR]]*Sklop5[[#This Row],[Stopnja DDV (%)]]</f>
        <v>0</v>
      </c>
      <c r="R97" s="221">
        <f>+Sklop5[[#This Row],[cena/enota brez DDV v EUR]]+Sklop5[[#This Row],[Davek (EUR)]]</f>
        <v>0</v>
      </c>
      <c r="S97" s="221">
        <f>+Sklop5[[#This Row],[cena/enota brez DDV v EUR]]*Sklop5[[#This Row],[Okvirna količina]]</f>
        <v>0</v>
      </c>
      <c r="T97" s="223">
        <f>+Sklop5[[#This Row],[Končna cena/enoto mere (EUR) z DDV]]*Sklop5[[#This Row],[Okvirna količina]]</f>
        <v>0</v>
      </c>
      <c r="U97" s="139" t="s">
        <v>160</v>
      </c>
      <c r="V97" s="13"/>
      <c r="W97" s="31"/>
      <c r="X97" s="13"/>
    </row>
    <row r="98" spans="1:24" s="20" customFormat="1">
      <c r="A98" s="205" t="s">
        <v>90</v>
      </c>
      <c r="B98" s="206" t="s">
        <v>384</v>
      </c>
      <c r="C98" s="82" t="s">
        <v>160</v>
      </c>
      <c r="D98" s="82" t="s">
        <v>1</v>
      </c>
      <c r="E98" s="351"/>
      <c r="F98" s="352">
        <v>15</v>
      </c>
      <c r="G98" s="354" t="s">
        <v>1</v>
      </c>
      <c r="H98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8" s="155" t="str">
        <f>IF(Sklop5[[#This Row],[ZAHTEVANA SHEMA KAKOVOSTI]]&lt;&gt;"",Sklop5[[#This Row],[Preračunana masa/volumen/kos na enoto kg]],"")</f>
        <v/>
      </c>
      <c r="J98" s="160"/>
      <c r="K98" s="139" t="s">
        <v>160</v>
      </c>
      <c r="L98" s="139" t="s">
        <v>160</v>
      </c>
      <c r="M98" s="139" t="s">
        <v>160</v>
      </c>
      <c r="N98" s="88"/>
      <c r="O98" s="139" t="s">
        <v>160</v>
      </c>
      <c r="P98" s="167"/>
      <c r="Q98" s="166">
        <f>+Sklop5[[#This Row],[cena/enota brez DDV v EUR]]*Sklop5[[#This Row],[Stopnja DDV (%)]]</f>
        <v>0</v>
      </c>
      <c r="R98" s="166">
        <f>+Sklop5[[#This Row],[cena/enota brez DDV v EUR]]+Sklop5[[#This Row],[Davek (EUR)]]</f>
        <v>0</v>
      </c>
      <c r="S98" s="166">
        <f>+Sklop5[[#This Row],[cena/enota brez DDV v EUR]]*Sklop5[[#This Row],[Okvirna količina]]</f>
        <v>0</v>
      </c>
      <c r="T98" s="216">
        <f>+Sklop5[[#This Row],[Končna cena/enoto mere (EUR) z DDV]]*Sklop5[[#This Row],[Okvirna količina]]</f>
        <v>0</v>
      </c>
      <c r="U98" s="139" t="s">
        <v>160</v>
      </c>
      <c r="V98" s="13"/>
      <c r="W98" s="31"/>
      <c r="X98" s="13"/>
    </row>
    <row r="99" spans="1:24" s="20" customFormat="1">
      <c r="A99" s="205" t="s">
        <v>91</v>
      </c>
      <c r="B99" s="206" t="s">
        <v>385</v>
      </c>
      <c r="C99" s="82" t="s">
        <v>160</v>
      </c>
      <c r="D99" s="82" t="s">
        <v>1</v>
      </c>
      <c r="E99" s="355"/>
      <c r="F99" s="352">
        <v>5</v>
      </c>
      <c r="G99" s="353" t="s">
        <v>1</v>
      </c>
      <c r="H99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99" s="155" t="str">
        <f>IF(Sklop5[[#This Row],[ZAHTEVANA SHEMA KAKOVOSTI]]&lt;&gt;"",Sklop5[[#This Row],[Preračunana masa/volumen/kos na enoto kg]],"")</f>
        <v/>
      </c>
      <c r="J99" s="160"/>
      <c r="K99" s="139" t="s">
        <v>160</v>
      </c>
      <c r="L99" s="139" t="s">
        <v>160</v>
      </c>
      <c r="M99" s="139" t="s">
        <v>160</v>
      </c>
      <c r="N99" s="88"/>
      <c r="O99" s="139" t="s">
        <v>160</v>
      </c>
      <c r="P99" s="222"/>
      <c r="Q99" s="221">
        <f>+Sklop5[[#This Row],[cena/enota brez DDV v EUR]]*Sklop5[[#This Row],[Stopnja DDV (%)]]</f>
        <v>0</v>
      </c>
      <c r="R99" s="221">
        <f>+Sklop5[[#This Row],[cena/enota brez DDV v EUR]]+Sklop5[[#This Row],[Davek (EUR)]]</f>
        <v>0</v>
      </c>
      <c r="S99" s="221">
        <f>+Sklop5[[#This Row],[cena/enota brez DDV v EUR]]*Sklop5[[#This Row],[Okvirna količina]]</f>
        <v>0</v>
      </c>
      <c r="T99" s="223">
        <f>+Sklop5[[#This Row],[Končna cena/enoto mere (EUR) z DDV]]*Sklop5[[#This Row],[Okvirna količina]]</f>
        <v>0</v>
      </c>
      <c r="U99" s="139" t="s">
        <v>160</v>
      </c>
      <c r="V99" s="13"/>
      <c r="W99" s="31"/>
      <c r="X99" s="13"/>
    </row>
    <row r="100" spans="1:24" s="20" customFormat="1">
      <c r="A100" s="205" t="s">
        <v>92</v>
      </c>
      <c r="B100" s="206" t="s">
        <v>386</v>
      </c>
      <c r="C100" s="82" t="s">
        <v>160</v>
      </c>
      <c r="D100" s="82" t="s">
        <v>1</v>
      </c>
      <c r="E100" s="108"/>
      <c r="F100" s="227">
        <v>15</v>
      </c>
      <c r="G100" s="229" t="s">
        <v>1</v>
      </c>
      <c r="H100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100" s="155" t="str">
        <f>IF(Sklop5[[#This Row],[ZAHTEVANA SHEMA KAKOVOSTI]]&lt;&gt;"",Sklop5[[#This Row],[Preračunana masa/volumen/kos na enoto kg]],"")</f>
        <v/>
      </c>
      <c r="J100" s="160"/>
      <c r="K100" s="139" t="s">
        <v>160</v>
      </c>
      <c r="L100" s="139" t="s">
        <v>160</v>
      </c>
      <c r="M100" s="139" t="s">
        <v>160</v>
      </c>
      <c r="N100" s="88"/>
      <c r="O100" s="139" t="s">
        <v>160</v>
      </c>
      <c r="P100" s="167"/>
      <c r="Q100" s="166">
        <f>+Sklop5[[#This Row],[cena/enota brez DDV v EUR]]*Sklop5[[#This Row],[Stopnja DDV (%)]]</f>
        <v>0</v>
      </c>
      <c r="R100" s="166">
        <f>+Sklop5[[#This Row],[cena/enota brez DDV v EUR]]+Sklop5[[#This Row],[Davek (EUR)]]</f>
        <v>0</v>
      </c>
      <c r="S100" s="166">
        <f>+Sklop5[[#This Row],[cena/enota brez DDV v EUR]]*Sklop5[[#This Row],[Okvirna količina]]</f>
        <v>0</v>
      </c>
      <c r="T100" s="216">
        <f>+Sklop5[[#This Row],[Končna cena/enoto mere (EUR) z DDV]]*Sklop5[[#This Row],[Okvirna količina]]</f>
        <v>0</v>
      </c>
      <c r="U100" s="139" t="s">
        <v>160</v>
      </c>
      <c r="V100" s="13"/>
      <c r="W100" s="31"/>
      <c r="X100" s="13"/>
    </row>
    <row r="101" spans="1:24" s="20" customFormat="1">
      <c r="A101" s="205" t="s">
        <v>93</v>
      </c>
      <c r="B101" s="206" t="s">
        <v>387</v>
      </c>
      <c r="C101" s="82" t="s">
        <v>160</v>
      </c>
      <c r="D101" s="82" t="s">
        <v>1</v>
      </c>
      <c r="E101" s="108"/>
      <c r="F101" s="227">
        <v>20</v>
      </c>
      <c r="G101" s="229" t="s">
        <v>1</v>
      </c>
      <c r="H101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01" s="155" t="str">
        <f>IF(Sklop5[[#This Row],[ZAHTEVANA SHEMA KAKOVOSTI]]&lt;&gt;"",Sklop5[[#This Row],[Preračunana masa/volumen/kos na enoto kg]],"")</f>
        <v/>
      </c>
      <c r="J101" s="160"/>
      <c r="K101" s="139" t="s">
        <v>160</v>
      </c>
      <c r="L101" s="139" t="s">
        <v>160</v>
      </c>
      <c r="M101" s="139" t="s">
        <v>160</v>
      </c>
      <c r="N101" s="88"/>
      <c r="O101" s="139" t="s">
        <v>160</v>
      </c>
      <c r="P101" s="167"/>
      <c r="Q101" s="166">
        <f>+Sklop5[[#This Row],[cena/enota brez DDV v EUR]]*Sklop5[[#This Row],[Stopnja DDV (%)]]</f>
        <v>0</v>
      </c>
      <c r="R101" s="166">
        <f>+Sklop5[[#This Row],[cena/enota brez DDV v EUR]]+Sklop5[[#This Row],[Davek (EUR)]]</f>
        <v>0</v>
      </c>
      <c r="S101" s="166">
        <f>+Sklop5[[#This Row],[cena/enota brez DDV v EUR]]*Sklop5[[#This Row],[Okvirna količina]]</f>
        <v>0</v>
      </c>
      <c r="T101" s="216">
        <f>+Sklop5[[#This Row],[Končna cena/enoto mere (EUR) z DDV]]*Sklop5[[#This Row],[Okvirna količina]]</f>
        <v>0</v>
      </c>
      <c r="U101" s="139" t="s">
        <v>160</v>
      </c>
      <c r="V101" s="13"/>
      <c r="W101" s="31"/>
      <c r="X101" s="13"/>
    </row>
    <row r="102" spans="1:24" s="20" customFormat="1">
      <c r="A102" s="205" t="s">
        <v>99</v>
      </c>
      <c r="B102" s="206" t="s">
        <v>388</v>
      </c>
      <c r="C102" s="82" t="s">
        <v>160</v>
      </c>
      <c r="D102" s="82" t="s">
        <v>1</v>
      </c>
      <c r="E102" s="108"/>
      <c r="F102" s="227">
        <v>15</v>
      </c>
      <c r="G102" s="229" t="s">
        <v>1</v>
      </c>
      <c r="H102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102" s="155" t="str">
        <f>IF(Sklop5[[#This Row],[ZAHTEVANA SHEMA KAKOVOSTI]]&lt;&gt;"",Sklop5[[#This Row],[Preračunana masa/volumen/kos na enoto kg]],"")</f>
        <v/>
      </c>
      <c r="J102" s="160"/>
      <c r="K102" s="139" t="s">
        <v>160</v>
      </c>
      <c r="L102" s="139" t="s">
        <v>160</v>
      </c>
      <c r="M102" s="139" t="s">
        <v>160</v>
      </c>
      <c r="N102" s="88"/>
      <c r="O102" s="139" t="s">
        <v>160</v>
      </c>
      <c r="P102" s="167"/>
      <c r="Q102" s="166">
        <f>+Sklop5[[#This Row],[cena/enota brez DDV v EUR]]*Sklop5[[#This Row],[Stopnja DDV (%)]]</f>
        <v>0</v>
      </c>
      <c r="R102" s="166">
        <f>+Sklop5[[#This Row],[cena/enota brez DDV v EUR]]+Sklop5[[#This Row],[Davek (EUR)]]</f>
        <v>0</v>
      </c>
      <c r="S102" s="166">
        <f>+Sklop5[[#This Row],[cena/enota brez DDV v EUR]]*Sklop5[[#This Row],[Okvirna količina]]</f>
        <v>0</v>
      </c>
      <c r="T102" s="216">
        <f>+Sklop5[[#This Row],[Končna cena/enoto mere (EUR) z DDV]]*Sklop5[[#This Row],[Okvirna količina]]</f>
        <v>0</v>
      </c>
      <c r="U102" s="139" t="s">
        <v>160</v>
      </c>
      <c r="V102" s="13"/>
      <c r="W102" s="31"/>
      <c r="X102" s="13"/>
    </row>
    <row r="103" spans="1:24" s="20" customFormat="1">
      <c r="A103" s="205" t="s">
        <v>100</v>
      </c>
      <c r="B103" s="206" t="s">
        <v>389</v>
      </c>
      <c r="C103" s="82" t="s">
        <v>160</v>
      </c>
      <c r="D103" s="82" t="s">
        <v>1</v>
      </c>
      <c r="E103" s="220"/>
      <c r="F103" s="227">
        <v>20</v>
      </c>
      <c r="G103" s="228" t="s">
        <v>1</v>
      </c>
      <c r="H103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03" s="155" t="str">
        <f>IF(Sklop5[[#This Row],[ZAHTEVANA SHEMA KAKOVOSTI]]&lt;&gt;"",Sklop5[[#This Row],[Preračunana masa/volumen/kos na enoto kg]],"")</f>
        <v/>
      </c>
      <c r="J103" s="160"/>
      <c r="K103" s="139" t="s">
        <v>160</v>
      </c>
      <c r="L103" s="139" t="s">
        <v>160</v>
      </c>
      <c r="M103" s="139" t="s">
        <v>160</v>
      </c>
      <c r="N103" s="88"/>
      <c r="O103" s="139" t="s">
        <v>160</v>
      </c>
      <c r="P103" s="222"/>
      <c r="Q103" s="221">
        <f>+Sklop5[[#This Row],[cena/enota brez DDV v EUR]]*Sklop5[[#This Row],[Stopnja DDV (%)]]</f>
        <v>0</v>
      </c>
      <c r="R103" s="221">
        <f>+Sklop5[[#This Row],[cena/enota brez DDV v EUR]]+Sklop5[[#This Row],[Davek (EUR)]]</f>
        <v>0</v>
      </c>
      <c r="S103" s="221">
        <f>+Sklop5[[#This Row],[cena/enota brez DDV v EUR]]*Sklop5[[#This Row],[Okvirna količina]]</f>
        <v>0</v>
      </c>
      <c r="T103" s="223">
        <f>+Sklop5[[#This Row],[Končna cena/enoto mere (EUR) z DDV]]*Sklop5[[#This Row],[Okvirna količina]]</f>
        <v>0</v>
      </c>
      <c r="U103" s="139" t="s">
        <v>160</v>
      </c>
      <c r="V103" s="13"/>
      <c r="W103" s="31"/>
      <c r="X103" s="13"/>
    </row>
    <row r="104" spans="1:24" s="20" customFormat="1">
      <c r="A104" s="205" t="s">
        <v>101</v>
      </c>
      <c r="B104" s="206" t="s">
        <v>390</v>
      </c>
      <c r="C104" s="82" t="s">
        <v>160</v>
      </c>
      <c r="D104" s="82" t="s">
        <v>1</v>
      </c>
      <c r="E104" s="108"/>
      <c r="F104" s="227">
        <v>30</v>
      </c>
      <c r="G104" s="229" t="s">
        <v>1</v>
      </c>
      <c r="H104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04" s="155" t="str">
        <f>IF(Sklop5[[#This Row],[ZAHTEVANA SHEMA KAKOVOSTI]]&lt;&gt;"",Sklop5[[#This Row],[Preračunana masa/volumen/kos na enoto kg]],"")</f>
        <v/>
      </c>
      <c r="J104" s="160"/>
      <c r="K104" s="139" t="s">
        <v>160</v>
      </c>
      <c r="L104" s="139" t="s">
        <v>160</v>
      </c>
      <c r="M104" s="139" t="s">
        <v>160</v>
      </c>
      <c r="N104" s="88"/>
      <c r="O104" s="139" t="s">
        <v>160</v>
      </c>
      <c r="P104" s="167"/>
      <c r="Q104" s="166">
        <f>+Sklop5[[#This Row],[cena/enota brez DDV v EUR]]*Sklop5[[#This Row],[Stopnja DDV (%)]]</f>
        <v>0</v>
      </c>
      <c r="R104" s="166">
        <f>+Sklop5[[#This Row],[cena/enota brez DDV v EUR]]+Sklop5[[#This Row],[Davek (EUR)]]</f>
        <v>0</v>
      </c>
      <c r="S104" s="166">
        <f>+Sklop5[[#This Row],[cena/enota brez DDV v EUR]]*Sklop5[[#This Row],[Okvirna količina]]</f>
        <v>0</v>
      </c>
      <c r="T104" s="216">
        <f>+Sklop5[[#This Row],[Končna cena/enoto mere (EUR) z DDV]]*Sklop5[[#This Row],[Okvirna količina]]</f>
        <v>0</v>
      </c>
      <c r="U104" s="139" t="s">
        <v>160</v>
      </c>
      <c r="V104" s="13"/>
      <c r="W104" s="31"/>
      <c r="X104" s="13"/>
    </row>
    <row r="105" spans="1:24" s="20" customFormat="1">
      <c r="A105" s="205" t="s">
        <v>102</v>
      </c>
      <c r="B105" s="225" t="s">
        <v>391</v>
      </c>
      <c r="C105" s="82" t="s">
        <v>160</v>
      </c>
      <c r="D105" s="82" t="s">
        <v>1</v>
      </c>
      <c r="E105" s="108"/>
      <c r="F105" s="227">
        <v>40</v>
      </c>
      <c r="G105" s="229" t="s">
        <v>1</v>
      </c>
      <c r="H105" s="2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105" s="155" t="str">
        <f>IF(Sklop5[[#This Row],[ZAHTEVANA SHEMA KAKOVOSTI]]&lt;&gt;"",Sklop5[[#This Row],[Preračunana masa/volumen/kos na enoto kg]],"")</f>
        <v/>
      </c>
      <c r="J105" s="160"/>
      <c r="K105" s="139" t="s">
        <v>160</v>
      </c>
      <c r="L105" s="139" t="s">
        <v>160</v>
      </c>
      <c r="M105" s="139" t="s">
        <v>160</v>
      </c>
      <c r="N105" s="88"/>
      <c r="O105" s="139" t="s">
        <v>160</v>
      </c>
      <c r="P105" s="167"/>
      <c r="Q105" s="166">
        <f>+Sklop5[[#This Row],[cena/enota brez DDV v EUR]]*Sklop5[[#This Row],[Stopnja DDV (%)]]</f>
        <v>0</v>
      </c>
      <c r="R105" s="166">
        <f>+Sklop5[[#This Row],[cena/enota brez DDV v EUR]]+Sklop5[[#This Row],[Davek (EUR)]]</f>
        <v>0</v>
      </c>
      <c r="S105" s="166">
        <f>+Sklop5[[#This Row],[cena/enota brez DDV v EUR]]*Sklop5[[#This Row],[Okvirna količina]]</f>
        <v>0</v>
      </c>
      <c r="T105" s="216">
        <f>+Sklop5[[#This Row],[Končna cena/enoto mere (EUR) z DDV]]*Sklop5[[#This Row],[Okvirna količina]]</f>
        <v>0</v>
      </c>
      <c r="U105" s="139" t="s">
        <v>160</v>
      </c>
      <c r="V105" s="13"/>
      <c r="W105" s="31"/>
      <c r="X105" s="13"/>
    </row>
    <row r="106" spans="1:24" s="20" customFormat="1">
      <c r="A106" s="426" t="s">
        <v>182</v>
      </c>
      <c r="B106" s="427"/>
      <c r="C106" s="428"/>
      <c r="D106" s="428"/>
      <c r="E106" s="429"/>
      <c r="F106" s="409"/>
      <c r="G106" s="430"/>
      <c r="H106" s="408">
        <f>SUBTOTAL(109,Sklop5[Preračunana masa/volumen/kos na enoto kg])</f>
        <v>34880</v>
      </c>
      <c r="I106" s="408">
        <f>SUBTOTAL(109,Sklop5[Živila iz shem kakovosti (kg)])</f>
        <v>0</v>
      </c>
      <c r="J106" s="409"/>
      <c r="K106" s="410"/>
      <c r="L106" s="410"/>
      <c r="M106" s="411"/>
      <c r="N106" s="412"/>
      <c r="O106" s="412"/>
      <c r="P106" s="412"/>
      <c r="Q106" s="413"/>
      <c r="R106" s="409"/>
      <c r="S106" s="413">
        <f>SUBTOTAL(109,Sklop5[Vrednost za okvirno količino (EUR) brez DDV])</f>
        <v>0</v>
      </c>
      <c r="T106" s="413">
        <f>SUBTOTAL(109,Sklop5[Vrednost za okvirno količino (EUR) z DDV])</f>
        <v>0</v>
      </c>
      <c r="U106" s="414"/>
      <c r="V106" s="13"/>
      <c r="W106" s="31"/>
    </row>
    <row r="107" spans="1:24" s="457" customFormat="1">
      <c r="A107" s="444"/>
      <c r="B107" s="445"/>
      <c r="C107" s="446"/>
      <c r="D107" s="446"/>
      <c r="E107" s="447"/>
      <c r="F107" s="448"/>
      <c r="G107" s="449"/>
      <c r="H107" s="450"/>
      <c r="I107" s="450"/>
      <c r="J107" s="448"/>
      <c r="K107" s="451"/>
      <c r="L107" s="451"/>
      <c r="M107" s="452"/>
      <c r="N107" s="453"/>
      <c r="O107" s="453"/>
      <c r="P107" s="453"/>
      <c r="Q107" s="454"/>
      <c r="R107" s="448"/>
      <c r="S107" s="454"/>
      <c r="T107" s="454"/>
      <c r="U107" s="455"/>
      <c r="V107" s="456"/>
      <c r="W107" s="453"/>
    </row>
    <row r="108" spans="1:24" s="20" customFormat="1">
      <c r="A108" s="50" t="s">
        <v>178</v>
      </c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50"/>
      <c r="R108" s="50"/>
      <c r="S108" s="50"/>
      <c r="T108" s="50"/>
      <c r="U108" s="71"/>
      <c r="V108" s="13"/>
      <c r="W108" s="31"/>
    </row>
    <row r="109" spans="1:24" s="20" customFormat="1">
      <c r="A109" s="13" t="s">
        <v>180</v>
      </c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4" s="20" customFormat="1">
      <c r="A110" s="104" t="s">
        <v>251</v>
      </c>
      <c r="B110" s="19"/>
      <c r="C110" s="29"/>
      <c r="D110" s="29"/>
      <c r="E110" s="107"/>
      <c r="F110" s="71"/>
      <c r="G110" s="71"/>
      <c r="H110" s="31"/>
      <c r="I110" s="31"/>
      <c r="J110" s="31"/>
      <c r="K110" s="31"/>
      <c r="L110" s="57"/>
      <c r="M110" s="57"/>
      <c r="N110" s="31"/>
      <c r="O110" s="31"/>
      <c r="P110" s="31"/>
      <c r="Q110" s="31"/>
      <c r="R110" s="31"/>
      <c r="S110" s="13"/>
      <c r="T110" s="13"/>
      <c r="U110" s="71"/>
      <c r="V110" s="13"/>
    </row>
    <row r="111" spans="1:24" s="20" customFormat="1">
      <c r="A111" s="660" t="s">
        <v>239</v>
      </c>
      <c r="B111" s="660"/>
      <c r="C111" s="660"/>
      <c r="D111" s="660"/>
      <c r="E111" s="660"/>
      <c r="F111" s="660"/>
      <c r="G111" s="660"/>
      <c r="H111" s="660"/>
      <c r="I111" s="660"/>
      <c r="J111" s="660"/>
      <c r="K111" s="660"/>
      <c r="L111" s="660"/>
      <c r="M111" s="122"/>
      <c r="N111" s="122"/>
      <c r="O111" s="122"/>
      <c r="P111" s="122"/>
      <c r="Q111" s="122"/>
      <c r="R111" s="122"/>
      <c r="S111" s="122"/>
      <c r="T111" s="122"/>
      <c r="U111" s="122"/>
      <c r="V111" s="13"/>
    </row>
    <row r="112" spans="1:24" s="20" customFormat="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3"/>
    </row>
    <row r="113" spans="1:22" s="20" customFormat="1">
      <c r="A113" s="104" t="s">
        <v>66</v>
      </c>
      <c r="B113" s="19"/>
      <c r="C113" s="29"/>
      <c r="D113" s="29"/>
      <c r="E113" s="107"/>
      <c r="F113" s="71"/>
      <c r="G113" s="71" t="s">
        <v>67</v>
      </c>
      <c r="H113" s="31"/>
      <c r="I113" s="31"/>
      <c r="J113" s="31"/>
      <c r="K113" s="31"/>
      <c r="L113" s="57"/>
      <c r="M113" s="57"/>
      <c r="N113" s="31"/>
      <c r="O113" s="31"/>
      <c r="P113" s="31"/>
      <c r="Q113" s="31" t="s">
        <v>68</v>
      </c>
      <c r="R113" s="31"/>
      <c r="S113" s="13"/>
      <c r="T113" s="13"/>
      <c r="U113" s="71"/>
      <c r="V113" s="13"/>
    </row>
    <row r="114" spans="1:22" s="20" customFormat="1" ht="15">
      <c r="A114" s="7"/>
      <c r="B114" s="5"/>
      <c r="C114" s="28"/>
      <c r="D114" s="28"/>
      <c r="E114" s="27"/>
      <c r="F114" s="8"/>
      <c r="G114" s="111"/>
      <c r="H114" s="9"/>
      <c r="I114" s="9"/>
      <c r="J114" s="9"/>
      <c r="K114" s="9"/>
      <c r="L114" s="22"/>
      <c r="M114" s="22"/>
      <c r="N114" s="9"/>
      <c r="O114" s="9"/>
      <c r="P114" s="9"/>
      <c r="Q114" s="9"/>
      <c r="R114" s="9"/>
      <c r="S114" s="4"/>
      <c r="T114" s="4"/>
      <c r="U114" s="8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0"/>
      <c r="F287" s="111"/>
      <c r="G287" s="111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0"/>
      <c r="F288" s="111"/>
      <c r="G288" s="111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0"/>
      <c r="F289" s="111"/>
      <c r="G289" s="111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0"/>
      <c r="F290" s="111"/>
      <c r="G290" s="111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0"/>
      <c r="F291" s="111"/>
      <c r="G291" s="111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0"/>
      <c r="F292" s="111"/>
      <c r="G292" s="111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0"/>
      <c r="F293" s="111"/>
      <c r="G293" s="111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0"/>
      <c r="F294" s="111"/>
      <c r="G294" s="111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0"/>
      <c r="F295" s="111"/>
      <c r="G295" s="111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0"/>
      <c r="F296" s="111"/>
      <c r="G296" s="111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0"/>
      <c r="F297" s="111"/>
      <c r="G297" s="111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0"/>
      <c r="F298" s="111"/>
      <c r="G298" s="111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0"/>
      <c r="F299" s="111"/>
      <c r="G299" s="111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 s="20" customFormat="1">
      <c r="A300" s="13"/>
      <c r="B300" s="18"/>
      <c r="C300" s="30"/>
      <c r="D300" s="30"/>
      <c r="E300" s="110"/>
      <c r="F300" s="111"/>
      <c r="G300" s="111"/>
      <c r="L300" s="13"/>
      <c r="M300" s="13"/>
      <c r="N300" s="13"/>
      <c r="O300" s="13"/>
      <c r="P300" s="13"/>
      <c r="Q300" s="13"/>
      <c r="R300" s="13"/>
      <c r="S300" s="13"/>
      <c r="T300" s="13"/>
      <c r="U300" s="71"/>
      <c r="V300" s="13"/>
    </row>
    <row r="301" spans="1:22" s="20" customFormat="1">
      <c r="A301" s="13"/>
      <c r="B301" s="18"/>
      <c r="C301" s="30"/>
      <c r="D301" s="30"/>
      <c r="E301" s="110"/>
      <c r="F301" s="111"/>
      <c r="G301" s="111"/>
      <c r="L301" s="13"/>
      <c r="M301" s="13"/>
      <c r="N301" s="13"/>
      <c r="O301" s="13"/>
      <c r="P301" s="13"/>
      <c r="Q301" s="13"/>
      <c r="R301" s="13"/>
      <c r="S301" s="13"/>
      <c r="T301" s="13"/>
      <c r="U301" s="71"/>
      <c r="V301" s="13"/>
    </row>
    <row r="302" spans="1:22">
      <c r="B302" s="18"/>
      <c r="C302" s="30"/>
      <c r="D302" s="30"/>
      <c r="E302" s="110"/>
    </row>
    <row r="303" spans="1:22">
      <c r="B303" s="18"/>
      <c r="C303" s="30"/>
      <c r="D303" s="30"/>
      <c r="E303" s="110"/>
    </row>
    <row r="304" spans="1:22">
      <c r="B304" s="18"/>
      <c r="C304" s="30"/>
      <c r="D304" s="30"/>
      <c r="E304" s="110"/>
    </row>
    <row r="305" spans="2:5">
      <c r="B305" s="18"/>
      <c r="C305" s="30"/>
      <c r="D305" s="30"/>
      <c r="E305" s="110"/>
    </row>
    <row r="306" spans="2:5">
      <c r="B306" s="18"/>
      <c r="C306" s="30"/>
      <c r="D306" s="30"/>
      <c r="E306" s="110"/>
    </row>
    <row r="307" spans="2:5">
      <c r="B307" s="18"/>
      <c r="C307" s="30"/>
      <c r="D307" s="30"/>
      <c r="E307" s="110"/>
    </row>
    <row r="308" spans="2:5">
      <c r="B308" s="18"/>
      <c r="C308" s="30"/>
      <c r="D308" s="30"/>
      <c r="E308" s="110"/>
    </row>
    <row r="309" spans="2:5">
      <c r="B309" s="18"/>
      <c r="C309" s="30"/>
      <c r="D309" s="30"/>
      <c r="E309" s="110"/>
    </row>
    <row r="310" spans="2:5">
      <c r="B310" s="18"/>
      <c r="C310" s="30"/>
      <c r="D310" s="30"/>
      <c r="E310" s="110"/>
    </row>
    <row r="311" spans="2:5">
      <c r="B311" s="18"/>
      <c r="C311" s="30"/>
      <c r="D311" s="30"/>
      <c r="E311" s="110"/>
    </row>
    <row r="312" spans="2:5">
      <c r="B312" s="18"/>
      <c r="C312" s="30"/>
      <c r="D312" s="30"/>
      <c r="E312" s="110"/>
    </row>
    <row r="313" spans="2:5">
      <c r="B313" s="18"/>
      <c r="C313" s="30"/>
      <c r="D313" s="30"/>
      <c r="E313" s="110"/>
    </row>
    <row r="314" spans="2:5">
      <c r="B314" s="18"/>
      <c r="C314" s="30"/>
      <c r="D314" s="30"/>
      <c r="E314" s="110"/>
    </row>
    <row r="315" spans="2:5">
      <c r="B315" s="18"/>
      <c r="C315" s="30"/>
      <c r="D315" s="30"/>
      <c r="E315" s="110"/>
    </row>
    <row r="316" spans="2:5">
      <c r="B316" s="18"/>
      <c r="C316" s="30"/>
      <c r="D316" s="30"/>
      <c r="E316" s="110"/>
    </row>
    <row r="317" spans="2:5">
      <c r="B317" s="18"/>
      <c r="C317" s="30"/>
      <c r="D317" s="30"/>
      <c r="E317" s="110"/>
    </row>
    <row r="318" spans="2:5">
      <c r="B318" s="18"/>
      <c r="C318" s="30"/>
      <c r="D318" s="30"/>
      <c r="E318" s="110"/>
    </row>
    <row r="319" spans="2:5">
      <c r="B319" s="18"/>
      <c r="C319" s="30"/>
      <c r="D319" s="30"/>
      <c r="E319" s="110"/>
    </row>
    <row r="320" spans="2:5">
      <c r="B320" s="18"/>
      <c r="C320" s="30"/>
      <c r="D320" s="30"/>
      <c r="E320" s="110"/>
    </row>
    <row r="321" spans="2:5">
      <c r="B321" s="18"/>
      <c r="C321" s="30"/>
      <c r="D321" s="30"/>
      <c r="E321" s="110"/>
    </row>
    <row r="322" spans="2:5">
      <c r="B322" s="18"/>
      <c r="C322" s="30"/>
      <c r="D322" s="30"/>
      <c r="E322" s="110"/>
    </row>
    <row r="323" spans="2:5">
      <c r="B323" s="18"/>
      <c r="C323" s="30"/>
      <c r="D323" s="30"/>
      <c r="E323" s="110"/>
    </row>
    <row r="324" spans="2:5">
      <c r="B324" s="18"/>
      <c r="C324" s="30"/>
      <c r="D324" s="30"/>
      <c r="E324" s="110"/>
    </row>
    <row r="325" spans="2:5">
      <c r="B325" s="18"/>
      <c r="C325" s="30"/>
      <c r="D325" s="30"/>
      <c r="E325" s="110"/>
    </row>
    <row r="326" spans="2:5">
      <c r="B326" s="18"/>
      <c r="C326" s="30"/>
      <c r="D326" s="30"/>
      <c r="E326" s="110"/>
    </row>
    <row r="327" spans="2:5">
      <c r="B327" s="18"/>
      <c r="C327" s="30"/>
      <c r="D327" s="30"/>
      <c r="E327" s="110"/>
    </row>
    <row r="328" spans="2:5">
      <c r="B328" s="18"/>
      <c r="C328" s="30"/>
      <c r="D328" s="30"/>
      <c r="E328" s="110"/>
    </row>
    <row r="329" spans="2:5">
      <c r="B329" s="18"/>
      <c r="C329" s="30"/>
      <c r="D329" s="30"/>
      <c r="E329" s="110"/>
    </row>
    <row r="330" spans="2:5">
      <c r="B330" s="18"/>
      <c r="C330" s="30"/>
      <c r="D330" s="30"/>
      <c r="E330" s="110"/>
    </row>
    <row r="331" spans="2:5">
      <c r="B331" s="18"/>
      <c r="C331" s="30"/>
      <c r="D331" s="30"/>
      <c r="E331" s="110"/>
    </row>
    <row r="332" spans="2:5">
      <c r="B332" s="18"/>
      <c r="C332" s="30"/>
      <c r="D332" s="30"/>
      <c r="E332" s="110"/>
    </row>
    <row r="333" spans="2:5">
      <c r="B333" s="18"/>
      <c r="C333" s="30"/>
      <c r="D333" s="30"/>
      <c r="E333" s="110"/>
    </row>
    <row r="334" spans="2:5">
      <c r="B334" s="18"/>
      <c r="C334" s="30"/>
      <c r="D334" s="30"/>
      <c r="E334" s="110"/>
    </row>
    <row r="335" spans="2:5">
      <c r="B335" s="18"/>
      <c r="C335" s="30"/>
      <c r="D335" s="30"/>
      <c r="E335" s="110"/>
    </row>
    <row r="336" spans="2:5">
      <c r="B336" s="18"/>
      <c r="C336" s="30"/>
      <c r="D336" s="30"/>
      <c r="E336" s="110"/>
    </row>
    <row r="337" spans="2:5">
      <c r="B337" s="18"/>
      <c r="C337" s="30"/>
      <c r="D337" s="30"/>
      <c r="E337" s="110"/>
    </row>
  </sheetData>
  <sheetProtection insertRows="0" deleteRows="0"/>
  <protectedRanges>
    <protectedRange sqref="U113:U1048576 J113:P1048576 J68 J71:J72 J77:J80 J82:J83 J85:J86 J88:J90 J92:J93 J95:J96 J98 J100:J102 U1:U110 J1:P16 P68 P71:P72 P77:P80 P82:P83 P85:P86 P88:P90 P92:P93 P95:P96 P98 P100:P102 J104:J105 P104:P105 J17:J66 K17:P52 P53:P66 K53:O105 J106:P110" name="Obseg1"/>
    <protectedRange sqref="J111:P111 M112:P112 U111:U112" name="Obseg1_2"/>
    <protectedRange sqref="J112:L112" name="Obseg1_1_2"/>
  </protectedRanges>
  <mergeCells count="8">
    <mergeCell ref="A111:L11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2 B19 B24:B28 B32 B38 B44:B46">
    <cfRule type="colorScale" priority="6527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1">
      <colorScale>
        <cfvo type="min"/>
        <cfvo type="max"/>
        <color rgb="FFFCFCFF"/>
        <color rgb="FFF8696B"/>
      </colorScale>
    </cfRule>
  </conditionalFormatting>
  <conditionalFormatting sqref="B51:B57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272"/>
  <sheetViews>
    <sheetView topLeftCell="A4" zoomScaleNormal="100" zoomScaleSheetLayoutView="100" workbookViewId="0">
      <selection activeCell="Z38" sqref="Z3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31" bestFit="1" customWidth="1"/>
    <col min="24" max="16384" width="8.85546875" style="13"/>
  </cols>
  <sheetData>
    <row r="1" spans="1:23" ht="15">
      <c r="B1" s="52" t="s">
        <v>130</v>
      </c>
    </row>
    <row r="2" spans="1:23" ht="15">
      <c r="B2" s="53" t="s">
        <v>131</v>
      </c>
      <c r="C2" s="672" t="str">
        <f>+'prva stran'!B6</f>
        <v>OSNOVNA ŠOLA SREČKA KOSOVELA SEŽANA</v>
      </c>
      <c r="D2" s="673"/>
      <c r="E2" s="673"/>
      <c r="F2" s="673"/>
      <c r="G2" s="673"/>
      <c r="H2" s="673"/>
      <c r="I2" s="673"/>
      <c r="J2" s="673"/>
    </row>
    <row r="3" spans="1:23" ht="15">
      <c r="B3" s="53" t="s">
        <v>132</v>
      </c>
      <c r="C3" s="674" t="str">
        <f>+'prva stran'!B7</f>
        <v xml:space="preserve">Kosovelova ulica 6, 6210 Sežana				</v>
      </c>
      <c r="D3" s="675"/>
      <c r="E3" s="675"/>
      <c r="F3" s="675"/>
      <c r="G3" s="675"/>
      <c r="H3" s="675"/>
      <c r="I3" s="675"/>
      <c r="J3" s="675"/>
    </row>
    <row r="4" spans="1:23" ht="15">
      <c r="B4" s="72"/>
    </row>
    <row r="5" spans="1:23" ht="15">
      <c r="B5" s="52" t="s">
        <v>134</v>
      </c>
    </row>
    <row r="6" spans="1:23" ht="17.25" customHeight="1">
      <c r="B6" s="54" t="s">
        <v>131</v>
      </c>
      <c r="C6" s="676">
        <f>+'prva stran'!B10</f>
        <v>0</v>
      </c>
      <c r="D6" s="677"/>
      <c r="E6" s="677"/>
      <c r="F6" s="677"/>
      <c r="G6" s="677"/>
      <c r="H6" s="677"/>
      <c r="I6" s="677"/>
      <c r="J6" s="677"/>
    </row>
    <row r="7" spans="1:23" ht="17.25" customHeight="1">
      <c r="B7" s="54" t="s">
        <v>132</v>
      </c>
      <c r="C7" s="678">
        <f>+'prva stran'!B11</f>
        <v>0</v>
      </c>
      <c r="D7" s="679"/>
      <c r="E7" s="679"/>
      <c r="F7" s="679"/>
      <c r="G7" s="679"/>
      <c r="H7" s="679"/>
      <c r="I7" s="679"/>
      <c r="J7" s="679"/>
    </row>
    <row r="8" spans="1:23" ht="17.25" customHeight="1">
      <c r="B8" s="54" t="s">
        <v>133</v>
      </c>
      <c r="C8" s="678">
        <f>+'prva stran'!B12</f>
        <v>0</v>
      </c>
      <c r="D8" s="679"/>
      <c r="E8" s="679"/>
      <c r="F8" s="679"/>
      <c r="G8" s="679"/>
      <c r="H8" s="679"/>
      <c r="I8" s="679"/>
      <c r="J8" s="679"/>
    </row>
    <row r="9" spans="1:23" s="14" customFormat="1" ht="17.25" customHeight="1">
      <c r="A9" s="11"/>
      <c r="B9" s="55" t="s">
        <v>135</v>
      </c>
      <c r="C9" s="680">
        <f>+'prva stran'!B13</f>
        <v>0</v>
      </c>
      <c r="D9" s="679"/>
      <c r="E9" s="679"/>
      <c r="F9" s="679"/>
      <c r="G9" s="679"/>
      <c r="H9" s="679"/>
      <c r="I9" s="679"/>
      <c r="J9" s="679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336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336"/>
    </row>
    <row r="11" spans="1:23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336"/>
    </row>
    <row r="12" spans="1:23" s="14" customFormat="1" ht="21" customHeight="1">
      <c r="B12" s="83" t="str">
        <f>+'Ponudbeni pred_rekapitulacija'!A19</f>
        <v>6.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336"/>
    </row>
    <row r="13" spans="1:23" s="14" customFormat="1" ht="21" customHeight="1">
      <c r="B13" s="662" t="str">
        <f>+'Ponudbeni pred_rekapitulacija'!B19</f>
        <v>ZAMRZNJENA ZELENJAVA IN SADJE</v>
      </c>
      <c r="C13" s="662"/>
      <c r="D13" s="662"/>
      <c r="E13" s="662"/>
      <c r="F13" s="662"/>
      <c r="G13" s="662"/>
      <c r="H13" s="662"/>
      <c r="I13" s="662"/>
      <c r="J13" s="662"/>
      <c r="K13" s="662"/>
      <c r="U13" s="8"/>
      <c r="W13" s="336"/>
    </row>
    <row r="14" spans="1:23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5"/>
    </row>
    <row r="15" spans="1:23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</row>
    <row r="16" spans="1:23" s="58" customFormat="1" ht="12">
      <c r="A16" s="205" t="s">
        <v>2</v>
      </c>
      <c r="B16" s="206" t="s">
        <v>435</v>
      </c>
      <c r="C16" s="82" t="s">
        <v>433</v>
      </c>
      <c r="D16" s="82" t="s">
        <v>1</v>
      </c>
      <c r="E16" s="108"/>
      <c r="F16" s="461">
        <v>200</v>
      </c>
      <c r="G16" s="113" t="s">
        <v>1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5" t="str">
        <f>IF(Sklop6[[#This Row],[ZAHTEVANA SHEMA KAKOVOSTI]]&lt;&gt;"",Sklop6[[#This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73"/>
      <c r="W16" s="337"/>
    </row>
    <row r="17" spans="1:23" s="58" customFormat="1" ht="12">
      <c r="A17" s="205" t="s">
        <v>4</v>
      </c>
      <c r="B17" s="206" t="s">
        <v>436</v>
      </c>
      <c r="C17" s="82" t="s">
        <v>433</v>
      </c>
      <c r="D17" s="82" t="s">
        <v>1</v>
      </c>
      <c r="E17" s="108"/>
      <c r="F17" s="462">
        <v>200</v>
      </c>
      <c r="G17" s="113" t="s">
        <v>1</v>
      </c>
      <c r="H17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7" s="85" t="str">
        <f>IF(Sklop6[[#This Row],[ZAHTEVANA SHEMA KAKOVOSTI]]&lt;&gt;"",Sklop6[[#This Row],[Preračunana masa/volumen/kos na enoto kg]],"")</f>
        <v/>
      </c>
      <c r="J17" s="95"/>
      <c r="K17" s="90"/>
      <c r="L17" s="90"/>
      <c r="M17" s="98"/>
      <c r="N17" s="91"/>
      <c r="O17" s="91"/>
      <c r="P17" s="99"/>
      <c r="Q17" s="91">
        <f>+Sklop6[[#This Row],[cena/enota brez DDV v EUR]]*Sklop6[[#This Row],[Stopnja DDV (%)]]</f>
        <v>0</v>
      </c>
      <c r="R17" s="91">
        <f>+Sklop6[[#This Row],[cena/enota brez DDV v EUR]]+Sklop6[[#This Row],[Davek (EUR)]]</f>
        <v>0</v>
      </c>
      <c r="S17" s="91">
        <f>+Sklop6[[#This Row],[cena/enota brez DDV v EUR]]*Sklop6[[#This Row],[Okvirna količina]]</f>
        <v>0</v>
      </c>
      <c r="T17" s="91">
        <f>+Sklop6[[#This Row],[Končna cena/enoto mere (EUR) z DDV]]*Sklop6[[#This Row],[Okvirna količina]]</f>
        <v>0</v>
      </c>
      <c r="U17" s="173"/>
      <c r="W17" s="337"/>
    </row>
    <row r="18" spans="1:23" s="58" customFormat="1" ht="12">
      <c r="A18" s="205" t="s">
        <v>5</v>
      </c>
      <c r="B18" s="206" t="s">
        <v>437</v>
      </c>
      <c r="C18" s="82" t="s">
        <v>433</v>
      </c>
      <c r="D18" s="82" t="s">
        <v>1</v>
      </c>
      <c r="E18" s="108"/>
      <c r="F18" s="462">
        <v>300</v>
      </c>
      <c r="G18" s="113" t="s">
        <v>1</v>
      </c>
      <c r="H18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8" s="85" t="str">
        <f>IF(Sklop6[[#This Row],[ZAHTEVANA SHEMA KAKOVOSTI]]&lt;&gt;"",Sklop6[[#This Row],[Preračunana masa/volumen/kos na enoto kg]],"")</f>
        <v/>
      </c>
      <c r="J18" s="95"/>
      <c r="K18" s="90"/>
      <c r="L18" s="90"/>
      <c r="M18" s="98"/>
      <c r="N18" s="91"/>
      <c r="O18" s="91"/>
      <c r="P18" s="99"/>
      <c r="Q18" s="91">
        <f>+Sklop6[[#This Row],[cena/enota brez DDV v EUR]]*Sklop6[[#This Row],[Stopnja DDV (%)]]</f>
        <v>0</v>
      </c>
      <c r="R18" s="91">
        <f>+Sklop6[[#This Row],[cena/enota brez DDV v EUR]]+Sklop6[[#This Row],[Davek (EUR)]]</f>
        <v>0</v>
      </c>
      <c r="S18" s="91">
        <f>+Sklop6[[#This Row],[cena/enota brez DDV v EUR]]*Sklop6[[#This Row],[Okvirna količina]]</f>
        <v>0</v>
      </c>
      <c r="T18" s="91">
        <f>+Sklop6[[#This Row],[Končna cena/enoto mere (EUR) z DDV]]*Sklop6[[#This Row],[Okvirna količina]]</f>
        <v>0</v>
      </c>
      <c r="U18" s="173"/>
      <c r="W18" s="337"/>
    </row>
    <row r="19" spans="1:23" s="58" customFormat="1" ht="12">
      <c r="A19" s="205" t="s">
        <v>6</v>
      </c>
      <c r="B19" s="207" t="s">
        <v>438</v>
      </c>
      <c r="C19" s="82" t="s">
        <v>433</v>
      </c>
      <c r="D19" s="82" t="s">
        <v>1</v>
      </c>
      <c r="E19" s="108"/>
      <c r="F19" s="462">
        <v>200</v>
      </c>
      <c r="G19" s="113" t="s">
        <v>1</v>
      </c>
      <c r="H19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9" s="85" t="str">
        <f>IF(Sklop6[[#This Row],[ZAHTEVANA SHEMA KAKOVOSTI]]&lt;&gt;"",Sklop6[[#This Row],[Preračunana masa/volumen/kos na enoto kg]],"")</f>
        <v/>
      </c>
      <c r="J19" s="95"/>
      <c r="K19" s="90"/>
      <c r="L19" s="90"/>
      <c r="M19" s="98"/>
      <c r="N19" s="91"/>
      <c r="O19" s="91"/>
      <c r="P19" s="99"/>
      <c r="Q19" s="91">
        <f>+Sklop6[[#This Row],[cena/enota brez DDV v EUR]]*Sklop6[[#This Row],[Stopnja DDV (%)]]</f>
        <v>0</v>
      </c>
      <c r="R19" s="91">
        <f>+Sklop6[[#This Row],[cena/enota brez DDV v EUR]]+Sklop6[[#This Row],[Davek (EUR)]]</f>
        <v>0</v>
      </c>
      <c r="S19" s="91">
        <f>+Sklop6[[#This Row],[cena/enota brez DDV v EUR]]*Sklop6[[#This Row],[Okvirna količina]]</f>
        <v>0</v>
      </c>
      <c r="T19" s="91">
        <f>+Sklop6[[#This Row],[Končna cena/enoto mere (EUR) z DDV]]*Sklop6[[#This Row],[Okvirna količina]]</f>
        <v>0</v>
      </c>
      <c r="U19" s="173"/>
      <c r="W19" s="337"/>
    </row>
    <row r="20" spans="1:23" s="58" customFormat="1" ht="12">
      <c r="A20" s="205" t="s">
        <v>7</v>
      </c>
      <c r="B20" s="207" t="s">
        <v>439</v>
      </c>
      <c r="C20" s="82" t="s">
        <v>433</v>
      </c>
      <c r="D20" s="82" t="s">
        <v>1</v>
      </c>
      <c r="E20" s="108"/>
      <c r="F20" s="462">
        <v>60</v>
      </c>
      <c r="G20" s="113" t="s">
        <v>1</v>
      </c>
      <c r="H20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0" s="85" t="str">
        <f>IF(Sklop6[[#This Row],[ZAHTEVANA SHEMA KAKOVOSTI]]&lt;&gt;"",Sklop6[[#This Row],[Preračunana masa/volumen/kos na enoto kg]],"")</f>
        <v/>
      </c>
      <c r="J20" s="95"/>
      <c r="K20" s="90"/>
      <c r="L20" s="90"/>
      <c r="M20" s="98"/>
      <c r="N20" s="91"/>
      <c r="O20" s="91"/>
      <c r="P20" s="99"/>
      <c r="Q20" s="91">
        <f>+Sklop6[[#This Row],[cena/enota brez DDV v EUR]]*Sklop6[[#This Row],[Stopnja DDV (%)]]</f>
        <v>0</v>
      </c>
      <c r="R20" s="91">
        <f>+Sklop6[[#This Row],[cena/enota brez DDV v EUR]]+Sklop6[[#This Row],[Davek (EUR)]]</f>
        <v>0</v>
      </c>
      <c r="S20" s="91">
        <f>+Sklop6[[#This Row],[cena/enota brez DDV v EUR]]*Sklop6[[#This Row],[Okvirna količina]]</f>
        <v>0</v>
      </c>
      <c r="T20" s="91">
        <f>+Sklop6[[#This Row],[Končna cena/enoto mere (EUR) z DDV]]*Sklop6[[#This Row],[Okvirna količina]]</f>
        <v>0</v>
      </c>
      <c r="U20" s="173"/>
      <c r="W20" s="337"/>
    </row>
    <row r="21" spans="1:23" s="58" customFormat="1" ht="24">
      <c r="A21" s="205" t="s">
        <v>8</v>
      </c>
      <c r="B21" s="207" t="s">
        <v>787</v>
      </c>
      <c r="C21" s="82" t="s">
        <v>433</v>
      </c>
      <c r="D21" s="82" t="s">
        <v>1</v>
      </c>
      <c r="E21" s="108"/>
      <c r="F21" s="462">
        <v>100</v>
      </c>
      <c r="G21" s="113" t="s">
        <v>1</v>
      </c>
      <c r="H21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85" t="str">
        <f>IF(Sklop6[[#This Row],[ZAHTEVANA SHEMA KAKOVOSTI]]&lt;&gt;"",Sklop6[[#This Row],[Preračunana masa/volumen/kos na enoto kg]],"")</f>
        <v/>
      </c>
      <c r="J21" s="95"/>
      <c r="K21" s="90"/>
      <c r="L21" s="90"/>
      <c r="M21" s="98"/>
      <c r="N21" s="91"/>
      <c r="O21" s="91"/>
      <c r="P21" s="99"/>
      <c r="Q21" s="91">
        <f>+Sklop6[[#This Row],[cena/enota brez DDV v EUR]]*Sklop6[[#This Row],[Stopnja DDV (%)]]</f>
        <v>0</v>
      </c>
      <c r="R21" s="91">
        <f>+Sklop6[[#This Row],[cena/enota brez DDV v EUR]]+Sklop6[[#This Row],[Davek (EUR)]]</f>
        <v>0</v>
      </c>
      <c r="S21" s="91">
        <f>+Sklop6[[#This Row],[cena/enota brez DDV v EUR]]*Sklop6[[#This Row],[Okvirna količina]]</f>
        <v>0</v>
      </c>
      <c r="T21" s="91">
        <f>+Sklop6[[#This Row],[Končna cena/enoto mere (EUR) z DDV]]*Sklop6[[#This Row],[Okvirna količina]]</f>
        <v>0</v>
      </c>
      <c r="U21" s="173"/>
      <c r="W21" s="337"/>
    </row>
    <row r="22" spans="1:23" s="58" customFormat="1" ht="12">
      <c r="A22" s="205" t="s">
        <v>9</v>
      </c>
      <c r="B22" s="207" t="s">
        <v>440</v>
      </c>
      <c r="C22" s="82" t="s">
        <v>433</v>
      </c>
      <c r="D22" s="82" t="s">
        <v>1</v>
      </c>
      <c r="E22" s="108"/>
      <c r="F22" s="462">
        <v>150</v>
      </c>
      <c r="G22" s="113" t="s">
        <v>1</v>
      </c>
      <c r="H22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2" s="85" t="str">
        <f>IF(Sklop6[[#This Row],[ZAHTEVANA SHEMA KAKOVOSTI]]&lt;&gt;"",Sklop6[[#This Row],[Preračunana masa/volumen/kos na enoto kg]],"")</f>
        <v/>
      </c>
      <c r="J22" s="95"/>
      <c r="K22" s="90"/>
      <c r="L22" s="90"/>
      <c r="M22" s="98"/>
      <c r="N22" s="91"/>
      <c r="O22" s="91"/>
      <c r="P22" s="99"/>
      <c r="Q22" s="91">
        <f>+Sklop6[[#This Row],[cena/enota brez DDV v EUR]]*Sklop6[[#This Row],[Stopnja DDV (%)]]</f>
        <v>0</v>
      </c>
      <c r="R22" s="91">
        <f>+Sklop6[[#This Row],[cena/enota brez DDV v EUR]]+Sklop6[[#This Row],[Davek (EUR)]]</f>
        <v>0</v>
      </c>
      <c r="S22" s="91">
        <f>+Sklop6[[#This Row],[cena/enota brez DDV v EUR]]*Sklop6[[#This Row],[Okvirna količina]]</f>
        <v>0</v>
      </c>
      <c r="T22" s="91">
        <f>+Sklop6[[#This Row],[Končna cena/enoto mere (EUR) z DDV]]*Sklop6[[#This Row],[Okvirna količina]]</f>
        <v>0</v>
      </c>
      <c r="U22" s="173"/>
      <c r="W22" s="337"/>
    </row>
    <row r="23" spans="1:23" s="58" customFormat="1" ht="12">
      <c r="A23" s="205" t="s">
        <v>10</v>
      </c>
      <c r="B23" s="207" t="s">
        <v>441</v>
      </c>
      <c r="C23" s="82" t="s">
        <v>433</v>
      </c>
      <c r="D23" s="82" t="s">
        <v>1</v>
      </c>
      <c r="E23" s="108"/>
      <c r="F23" s="462">
        <v>50</v>
      </c>
      <c r="G23" s="113" t="s">
        <v>1</v>
      </c>
      <c r="H23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85" t="str">
        <f>IF(Sklop6[[#This Row],[ZAHTEVANA SHEMA KAKOVOSTI]]&lt;&gt;"",Sklop6[[#This Row],[Preračunana masa/volumen/kos na enoto kg]],"")</f>
        <v/>
      </c>
      <c r="J23" s="95"/>
      <c r="K23" s="90"/>
      <c r="L23" s="90"/>
      <c r="M23" s="98"/>
      <c r="N23" s="91"/>
      <c r="O23" s="91"/>
      <c r="P23" s="99"/>
      <c r="Q23" s="91">
        <f>+Sklop6[[#This Row],[cena/enota brez DDV v EUR]]*Sklop6[[#This Row],[Stopnja DDV (%)]]</f>
        <v>0</v>
      </c>
      <c r="R23" s="91">
        <f>+Sklop6[[#This Row],[cena/enota brez DDV v EUR]]+Sklop6[[#This Row],[Davek (EUR)]]</f>
        <v>0</v>
      </c>
      <c r="S23" s="91">
        <f>+Sklop6[[#This Row],[cena/enota brez DDV v EUR]]*Sklop6[[#This Row],[Okvirna količina]]</f>
        <v>0</v>
      </c>
      <c r="T23" s="91">
        <f>+Sklop6[[#This Row],[Končna cena/enoto mere (EUR) z DDV]]*Sklop6[[#This Row],[Okvirna količina]]</f>
        <v>0</v>
      </c>
      <c r="U23" s="173"/>
      <c r="W23" s="337"/>
    </row>
    <row r="24" spans="1:23" s="58" customFormat="1" ht="12">
      <c r="A24" s="205" t="s">
        <v>11</v>
      </c>
      <c r="B24" s="207" t="s">
        <v>922</v>
      </c>
      <c r="C24" s="82" t="s">
        <v>433</v>
      </c>
      <c r="D24" s="82" t="s">
        <v>1</v>
      </c>
      <c r="E24" s="108"/>
      <c r="F24" s="462">
        <v>300</v>
      </c>
      <c r="G24" s="113" t="s">
        <v>1</v>
      </c>
      <c r="H24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4" s="85" t="str">
        <f>IF(Sklop6[[#This Row],[ZAHTEVANA SHEMA KAKOVOSTI]]&lt;&gt;"",Sklop6[[#This Row],[Preračunana masa/volumen/kos na enoto kg]],"")</f>
        <v/>
      </c>
      <c r="J24" s="95"/>
      <c r="K24" s="90"/>
      <c r="L24" s="90"/>
      <c r="M24" s="98"/>
      <c r="N24" s="91"/>
      <c r="O24" s="91"/>
      <c r="P24" s="99"/>
      <c r="Q24" s="91">
        <f>+Sklop6[[#This Row],[cena/enota brez DDV v EUR]]*Sklop6[[#This Row],[Stopnja DDV (%)]]</f>
        <v>0</v>
      </c>
      <c r="R24" s="91">
        <f>+Sklop6[[#This Row],[cena/enota brez DDV v EUR]]+Sklop6[[#This Row],[Davek (EUR)]]</f>
        <v>0</v>
      </c>
      <c r="S24" s="91">
        <f>+Sklop6[[#This Row],[cena/enota brez DDV v EUR]]*Sklop6[[#This Row],[Okvirna količina]]</f>
        <v>0</v>
      </c>
      <c r="T24" s="91">
        <f>+Sklop6[[#This Row],[Končna cena/enoto mere (EUR) z DDV]]*Sklop6[[#This Row],[Okvirna količina]]</f>
        <v>0</v>
      </c>
      <c r="U24" s="173"/>
      <c r="W24" s="337"/>
    </row>
    <row r="25" spans="1:23" s="58" customFormat="1" ht="18" customHeight="1">
      <c r="A25" s="205" t="s">
        <v>12</v>
      </c>
      <c r="B25" s="207" t="s">
        <v>788</v>
      </c>
      <c r="C25" s="82" t="s">
        <v>434</v>
      </c>
      <c r="D25" s="82" t="s">
        <v>1</v>
      </c>
      <c r="E25" s="108"/>
      <c r="F25" s="462">
        <v>10</v>
      </c>
      <c r="G25" s="113" t="s">
        <v>1</v>
      </c>
      <c r="H25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5" s="85" t="str">
        <f>IF(Sklop6[[#This Row],[ZAHTEVANA SHEMA KAKOVOSTI]]&lt;&gt;"",Sklop6[[#This Row],[Preračunana masa/volumen/kos na enoto kg]],"")</f>
        <v/>
      </c>
      <c r="J25" s="95"/>
      <c r="K25" s="90"/>
      <c r="L25" s="90"/>
      <c r="M25" s="98"/>
      <c r="N25" s="91"/>
      <c r="O25" s="91"/>
      <c r="P25" s="99"/>
      <c r="Q25" s="91">
        <f>+Sklop6[[#This Row],[cena/enota brez DDV v EUR]]*Sklop6[[#This Row],[Stopnja DDV (%)]]</f>
        <v>0</v>
      </c>
      <c r="R25" s="91">
        <f>+Sklop6[[#This Row],[cena/enota brez DDV v EUR]]+Sklop6[[#This Row],[Davek (EUR)]]</f>
        <v>0</v>
      </c>
      <c r="S25" s="91">
        <f>+Sklop6[[#This Row],[cena/enota brez DDV v EUR]]*Sklop6[[#This Row],[Okvirna količina]]</f>
        <v>0</v>
      </c>
      <c r="T25" s="91">
        <f>+Sklop6[[#This Row],[Končna cena/enoto mere (EUR) z DDV]]*Sklop6[[#This Row],[Okvirna količina]]</f>
        <v>0</v>
      </c>
      <c r="U25" s="173"/>
      <c r="W25" s="337"/>
    </row>
    <row r="26" spans="1:23">
      <c r="A26" s="205" t="s">
        <v>13</v>
      </c>
      <c r="B26" s="207" t="s">
        <v>442</v>
      </c>
      <c r="C26" s="82" t="s">
        <v>433</v>
      </c>
      <c r="D26" s="82" t="s">
        <v>1</v>
      </c>
      <c r="E26" s="116"/>
      <c r="F26" s="155">
        <v>5</v>
      </c>
      <c r="G26" s="234" t="s">
        <v>1</v>
      </c>
      <c r="H26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6" s="155" t="str">
        <f>IF(Sklop6[[#This Row],[ZAHTEVANA SHEMA KAKOVOSTI]]&lt;&gt;"",Sklop6[[#This Row],[Preračunana masa/volumen/kos na enoto kg]],"")</f>
        <v/>
      </c>
      <c r="J26" s="160"/>
      <c r="K26" s="162"/>
      <c r="L26" s="162"/>
      <c r="M26" s="161"/>
      <c r="N26" s="166"/>
      <c r="O26" s="166"/>
      <c r="P26" s="167"/>
      <c r="Q26" s="166">
        <f>+Sklop6[[#This Row],[cena/enota brez DDV v EUR]]*Sklop6[[#This Row],[Stopnja DDV (%)]]</f>
        <v>0</v>
      </c>
      <c r="R26" s="166">
        <f>+Sklop6[[#This Row],[cena/enota brez DDV v EUR]]+Sklop6[[#This Row],[Davek (EUR)]]</f>
        <v>0</v>
      </c>
      <c r="S26" s="166">
        <f>+Sklop6[[#This Row],[cena/enota brez DDV v EUR]]*Sklop6[[#This Row],[Okvirna količina]]</f>
        <v>0</v>
      </c>
      <c r="T26" s="166">
        <f>+Sklop6[[#This Row],[Končna cena/enoto mere (EUR) z DDV]]*Sklop6[[#This Row],[Okvirna količina]]</f>
        <v>0</v>
      </c>
      <c r="U26" s="230"/>
    </row>
    <row r="27" spans="1:23">
      <c r="A27" s="205" t="s">
        <v>14</v>
      </c>
      <c r="B27" s="207" t="s">
        <v>448</v>
      </c>
      <c r="C27" s="165" t="s">
        <v>921</v>
      </c>
      <c r="D27" s="204" t="s">
        <v>1</v>
      </c>
      <c r="E27" s="116"/>
      <c r="F27" s="155">
        <v>5</v>
      </c>
      <c r="G27" s="234" t="s">
        <v>1</v>
      </c>
      <c r="H27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7" s="155" t="str">
        <f>IF(Sklop6[[#This Row],[ZAHTEVANA SHEMA KAKOVOSTI]]&lt;&gt;"",Sklop6[[#This Row],[Preračunana masa/volumen/kos na enoto kg]],"")</f>
        <v/>
      </c>
      <c r="J27" s="160"/>
      <c r="K27" s="162"/>
      <c r="L27" s="162"/>
      <c r="M27" s="161"/>
      <c r="N27" s="166"/>
      <c r="O27" s="166"/>
      <c r="P27" s="167"/>
      <c r="Q27" s="166">
        <f>+Sklop6[[#This Row],[cena/enota brez DDV v EUR]]*Sklop6[[#This Row],[Stopnja DDV (%)]]</f>
        <v>0</v>
      </c>
      <c r="R27" s="166">
        <f>+Sklop6[[#This Row],[cena/enota brez DDV v EUR]]+Sklop6[[#This Row],[Davek (EUR)]]</f>
        <v>0</v>
      </c>
      <c r="S27" s="166">
        <f>+Sklop6[[#This Row],[cena/enota brez DDV v EUR]]*Sklop6[[#This Row],[Okvirna količina]]</f>
        <v>0</v>
      </c>
      <c r="T27" s="166">
        <f>+Sklop6[[#This Row],[Končna cena/enoto mere (EUR) z DDV]]*Sklop6[[#This Row],[Okvirna količina]]</f>
        <v>0</v>
      </c>
      <c r="U27" s="230"/>
    </row>
    <row r="28" spans="1:23">
      <c r="A28" s="205" t="s">
        <v>15</v>
      </c>
      <c r="B28" s="231" t="s">
        <v>447</v>
      </c>
      <c r="C28" s="165" t="s">
        <v>921</v>
      </c>
      <c r="D28" s="204" t="s">
        <v>1</v>
      </c>
      <c r="E28" s="116"/>
      <c r="F28" s="155">
        <v>5</v>
      </c>
      <c r="G28" s="234" t="s">
        <v>1</v>
      </c>
      <c r="H28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8" s="155" t="str">
        <f>IF(Sklop6[[#This Row],[ZAHTEVANA SHEMA KAKOVOSTI]]&lt;&gt;"",Sklop6[[#This Row],[Preračunana masa/volumen/kos na enoto kg]],"")</f>
        <v/>
      </c>
      <c r="J28" s="160"/>
      <c r="K28" s="162"/>
      <c r="L28" s="162"/>
      <c r="M28" s="161"/>
      <c r="N28" s="166"/>
      <c r="O28" s="166"/>
      <c r="P28" s="167"/>
      <c r="Q28" s="166">
        <f>+Sklop6[[#This Row],[cena/enota brez DDV v EUR]]*Sklop6[[#This Row],[Stopnja DDV (%)]]</f>
        <v>0</v>
      </c>
      <c r="R28" s="166">
        <f>+Sklop6[[#This Row],[cena/enota brez DDV v EUR]]+Sklop6[[#This Row],[Davek (EUR)]]</f>
        <v>0</v>
      </c>
      <c r="S28" s="166">
        <f>+Sklop6[[#This Row],[cena/enota brez DDV v EUR]]*Sklop6[[#This Row],[Okvirna količina]]</f>
        <v>0</v>
      </c>
      <c r="T28" s="166">
        <f>+Sklop6[[#This Row],[Končna cena/enoto mere (EUR) z DDV]]*Sklop6[[#This Row],[Okvirna količina]]</f>
        <v>0</v>
      </c>
      <c r="U28" s="230"/>
    </row>
    <row r="29" spans="1:23">
      <c r="A29" s="205" t="s">
        <v>16</v>
      </c>
      <c r="B29" s="231" t="s">
        <v>446</v>
      </c>
      <c r="C29" s="165" t="s">
        <v>921</v>
      </c>
      <c r="D29" s="204" t="s">
        <v>1</v>
      </c>
      <c r="E29" s="116"/>
      <c r="F29" s="155">
        <v>5</v>
      </c>
      <c r="G29" s="234" t="s">
        <v>1</v>
      </c>
      <c r="H29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9" s="155" t="str">
        <f>IF(Sklop6[[#This Row],[ZAHTEVANA SHEMA KAKOVOSTI]]&lt;&gt;"",Sklop6[[#This Row],[Preračunana masa/volumen/kos na enoto kg]],"")</f>
        <v/>
      </c>
      <c r="J29" s="160"/>
      <c r="K29" s="162"/>
      <c r="L29" s="162"/>
      <c r="M29" s="161"/>
      <c r="N29" s="166"/>
      <c r="O29" s="166"/>
      <c r="P29" s="167"/>
      <c r="Q29" s="166">
        <f>+Sklop6[[#This Row],[cena/enota brez DDV v EUR]]*Sklop6[[#This Row],[Stopnja DDV (%)]]</f>
        <v>0</v>
      </c>
      <c r="R29" s="166">
        <f>+Sklop6[[#This Row],[cena/enota brez DDV v EUR]]+Sklop6[[#This Row],[Davek (EUR)]]</f>
        <v>0</v>
      </c>
      <c r="S29" s="166">
        <f>+Sklop6[[#This Row],[cena/enota brez DDV v EUR]]*Sklop6[[#This Row],[Okvirna količina]]</f>
        <v>0</v>
      </c>
      <c r="T29" s="166">
        <f>+Sklop6[[#This Row],[Končna cena/enoto mere (EUR) z DDV]]*Sklop6[[#This Row],[Okvirna količina]]</f>
        <v>0</v>
      </c>
      <c r="U29" s="230"/>
    </row>
    <row r="30" spans="1:23">
      <c r="A30" s="205" t="s">
        <v>17</v>
      </c>
      <c r="B30" s="231" t="s">
        <v>445</v>
      </c>
      <c r="C30" s="165" t="s">
        <v>921</v>
      </c>
      <c r="D30" s="204" t="s">
        <v>1</v>
      </c>
      <c r="E30" s="116"/>
      <c r="F30" s="155">
        <v>30</v>
      </c>
      <c r="G30" s="234" t="s">
        <v>1</v>
      </c>
      <c r="H30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0" s="155" t="str">
        <f>IF(Sklop6[[#This Row],[ZAHTEVANA SHEMA KAKOVOSTI]]&lt;&gt;"",Sklop6[[#This Row],[Preračunana masa/volumen/kos na enoto kg]],"")</f>
        <v/>
      </c>
      <c r="J30" s="160"/>
      <c r="K30" s="162"/>
      <c r="L30" s="162"/>
      <c r="M30" s="161"/>
      <c r="N30" s="166"/>
      <c r="O30" s="166"/>
      <c r="P30" s="167"/>
      <c r="Q30" s="166">
        <f>+Sklop6[[#This Row],[cena/enota brez DDV v EUR]]*Sklop6[[#This Row],[Stopnja DDV (%)]]</f>
        <v>0</v>
      </c>
      <c r="R30" s="166">
        <f>+Sklop6[[#This Row],[cena/enota brez DDV v EUR]]+Sklop6[[#This Row],[Davek (EUR)]]</f>
        <v>0</v>
      </c>
      <c r="S30" s="166">
        <f>+Sklop6[[#This Row],[cena/enota brez DDV v EUR]]*Sklop6[[#This Row],[Okvirna količina]]</f>
        <v>0</v>
      </c>
      <c r="T30" s="166">
        <f>+Sklop6[[#This Row],[Končna cena/enoto mere (EUR) z DDV]]*Sklop6[[#This Row],[Okvirna količina]]</f>
        <v>0</v>
      </c>
      <c r="U30" s="230"/>
    </row>
    <row r="31" spans="1:23">
      <c r="A31" s="205" t="s">
        <v>18</v>
      </c>
      <c r="B31" s="231" t="s">
        <v>444</v>
      </c>
      <c r="C31" s="165">
        <v>2.5</v>
      </c>
      <c r="D31" s="204" t="s">
        <v>1</v>
      </c>
      <c r="E31" s="116"/>
      <c r="F31" s="155">
        <v>50</v>
      </c>
      <c r="G31" s="234" t="s">
        <v>1</v>
      </c>
      <c r="H31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31" s="155" t="str">
        <f>IF(Sklop6[[#This Row],[ZAHTEVANA SHEMA KAKOVOSTI]]&lt;&gt;"",Sklop6[[#This Row],[Preračunana masa/volumen/kos na enoto kg]],"")</f>
        <v/>
      </c>
      <c r="J31" s="160"/>
      <c r="K31" s="162"/>
      <c r="L31" s="162"/>
      <c r="M31" s="161"/>
      <c r="N31" s="166"/>
      <c r="O31" s="166"/>
      <c r="P31" s="167"/>
      <c r="Q31" s="166">
        <f>+Sklop6[[#This Row],[cena/enota brez DDV v EUR]]*Sklop6[[#This Row],[Stopnja DDV (%)]]</f>
        <v>0</v>
      </c>
      <c r="R31" s="166">
        <f>+Sklop6[[#This Row],[cena/enota brez DDV v EUR]]+Sklop6[[#This Row],[Davek (EUR)]]</f>
        <v>0</v>
      </c>
      <c r="S31" s="166">
        <f>+Sklop6[[#This Row],[cena/enota brez DDV v EUR]]*Sklop6[[#This Row],[Okvirna količina]]</f>
        <v>0</v>
      </c>
      <c r="T31" s="166">
        <f>+Sklop6[[#This Row],[Končna cena/enoto mere (EUR) z DDV]]*Sklop6[[#This Row],[Okvirna količina]]</f>
        <v>0</v>
      </c>
      <c r="U31" s="230"/>
    </row>
    <row r="32" spans="1:23">
      <c r="A32" s="205" t="s">
        <v>19</v>
      </c>
      <c r="B32" s="231" t="s">
        <v>789</v>
      </c>
      <c r="C32" s="165" t="s">
        <v>443</v>
      </c>
      <c r="D32" s="204" t="s">
        <v>1</v>
      </c>
      <c r="E32" s="116"/>
      <c r="F32" s="155">
        <v>150</v>
      </c>
      <c r="G32" s="234" t="s">
        <v>1</v>
      </c>
      <c r="H32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2" s="155" t="str">
        <f>IF(Sklop6[[#This Row],[ZAHTEVANA SHEMA KAKOVOSTI]]&lt;&gt;"",Sklop6[[#This Row],[Preračunana masa/volumen/kos na enoto kg]],"")</f>
        <v/>
      </c>
      <c r="J32" s="160"/>
      <c r="K32" s="162"/>
      <c r="L32" s="162"/>
      <c r="M32" s="161"/>
      <c r="N32" s="166"/>
      <c r="O32" s="166"/>
      <c r="P32" s="167"/>
      <c r="Q32" s="166">
        <f>+Sklop6[[#This Row],[cena/enota brez DDV v EUR]]*Sklop6[[#This Row],[Stopnja DDV (%)]]</f>
        <v>0</v>
      </c>
      <c r="R32" s="166">
        <f>+Sklop6[[#This Row],[cena/enota brez DDV v EUR]]+Sklop6[[#This Row],[Davek (EUR)]]</f>
        <v>0</v>
      </c>
      <c r="S32" s="166">
        <f>+Sklop6[[#This Row],[cena/enota brez DDV v EUR]]*Sklop6[[#This Row],[Okvirna količina]]</f>
        <v>0</v>
      </c>
      <c r="T32" s="166">
        <f>+Sklop6[[#This Row],[Končna cena/enoto mere (EUR) z DDV]]*Sklop6[[#This Row],[Okvirna količina]]</f>
        <v>0</v>
      </c>
      <c r="U32" s="230"/>
      <c r="V32" s="21"/>
    </row>
    <row r="33" spans="1:23">
      <c r="A33" s="205" t="s">
        <v>20</v>
      </c>
      <c r="B33" s="249" t="s">
        <v>449</v>
      </c>
      <c r="C33" s="165" t="s">
        <v>433</v>
      </c>
      <c r="D33" s="204" t="s">
        <v>1</v>
      </c>
      <c r="E33" s="116"/>
      <c r="F33" s="155">
        <v>100</v>
      </c>
      <c r="G33" s="235" t="s">
        <v>1</v>
      </c>
      <c r="H33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155" t="str">
        <f>IF(Sklop6[[#This Row],[ZAHTEVANA SHEMA KAKOVOSTI]]&lt;&gt;"",Sklop6[[#This Row],[Preračunana masa/volumen/kos na enoto kg]],"")</f>
        <v/>
      </c>
      <c r="J33" s="160"/>
      <c r="K33" s="162"/>
      <c r="L33" s="162"/>
      <c r="M33" s="161"/>
      <c r="N33" s="166"/>
      <c r="O33" s="166"/>
      <c r="P33" s="167"/>
      <c r="Q33" s="166">
        <f>+Sklop6[[#This Row],[cena/enota brez DDV v EUR]]*Sklop6[[#This Row],[Stopnja DDV (%)]]</f>
        <v>0</v>
      </c>
      <c r="R33" s="166">
        <f>+Sklop6[[#This Row],[cena/enota brez DDV v EUR]]+Sklop6[[#This Row],[Davek (EUR)]]</f>
        <v>0</v>
      </c>
      <c r="S33" s="166">
        <f>+Sklop6[[#This Row],[cena/enota brez DDV v EUR]]*Sklop6[[#This Row],[Okvirna količina]]</f>
        <v>0</v>
      </c>
      <c r="T33" s="166">
        <f>+Sklop6[[#This Row],[Končna cena/enoto mere (EUR) z DDV]]*Sklop6[[#This Row],[Okvirna količina]]</f>
        <v>0</v>
      </c>
      <c r="U33" s="230"/>
      <c r="V33" s="21"/>
    </row>
    <row r="34" spans="1:23">
      <c r="A34" s="205" t="s">
        <v>21</v>
      </c>
      <c r="B34" s="225" t="s">
        <v>450</v>
      </c>
      <c r="C34" s="165" t="s">
        <v>433</v>
      </c>
      <c r="D34" s="204" t="s">
        <v>1</v>
      </c>
      <c r="E34" s="116"/>
      <c r="F34" s="155">
        <v>100</v>
      </c>
      <c r="G34" s="235" t="s">
        <v>1</v>
      </c>
      <c r="H34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4" s="155" t="str">
        <f>IF(Sklop6[[#This Row],[ZAHTEVANA SHEMA KAKOVOSTI]]&lt;&gt;"",Sklop6[[#This Row],[Preračunana masa/volumen/kos na enoto kg]],"")</f>
        <v/>
      </c>
      <c r="J34" s="160"/>
      <c r="K34" s="162"/>
      <c r="L34" s="162"/>
      <c r="M34" s="161"/>
      <c r="N34" s="166"/>
      <c r="O34" s="166"/>
      <c r="P34" s="167"/>
      <c r="Q34" s="166">
        <f>+Sklop6[[#This Row],[cena/enota brez DDV v EUR]]*Sklop6[[#This Row],[Stopnja DDV (%)]]</f>
        <v>0</v>
      </c>
      <c r="R34" s="166">
        <f>+Sklop6[[#This Row],[cena/enota brez DDV v EUR]]+Sklop6[[#This Row],[Davek (EUR)]]</f>
        <v>0</v>
      </c>
      <c r="S34" s="166">
        <f>+Sklop6[[#This Row],[cena/enota brez DDV v EUR]]*Sklop6[[#This Row],[Okvirna količina]]</f>
        <v>0</v>
      </c>
      <c r="T34" s="166">
        <f>+Sklop6[[#This Row],[Končna cena/enoto mere (EUR) z DDV]]*Sklop6[[#This Row],[Okvirna količina]]</f>
        <v>0</v>
      </c>
      <c r="U34" s="230"/>
      <c r="V34" s="21"/>
    </row>
    <row r="35" spans="1:23">
      <c r="A35" s="205" t="s">
        <v>22</v>
      </c>
      <c r="B35" s="225" t="s">
        <v>451</v>
      </c>
      <c r="C35" s="165" t="s">
        <v>433</v>
      </c>
      <c r="D35" s="204" t="s">
        <v>1</v>
      </c>
      <c r="E35" s="116"/>
      <c r="F35" s="155">
        <v>100</v>
      </c>
      <c r="G35" s="235" t="s">
        <v>1</v>
      </c>
      <c r="H35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55" t="str">
        <f>IF(Sklop6[[#This Row],[ZAHTEVANA SHEMA KAKOVOSTI]]&lt;&gt;"",Sklop6[[#This Row],[Preračunana masa/volumen/kos na enoto kg]],"")</f>
        <v/>
      </c>
      <c r="J35" s="160"/>
      <c r="K35" s="162"/>
      <c r="L35" s="162"/>
      <c r="M35" s="161"/>
      <c r="N35" s="166"/>
      <c r="O35" s="166"/>
      <c r="P35" s="167"/>
      <c r="Q35" s="166">
        <f>+Sklop6[[#This Row],[cena/enota brez DDV v EUR]]*Sklop6[[#This Row],[Stopnja DDV (%)]]</f>
        <v>0</v>
      </c>
      <c r="R35" s="166">
        <f>+Sklop6[[#This Row],[cena/enota brez DDV v EUR]]+Sklop6[[#This Row],[Davek (EUR)]]</f>
        <v>0</v>
      </c>
      <c r="S35" s="166">
        <f>+Sklop6[[#This Row],[cena/enota brez DDV v EUR]]*Sklop6[[#This Row],[Okvirna količina]]</f>
        <v>0</v>
      </c>
      <c r="T35" s="166">
        <f>+Sklop6[[#This Row],[Končna cena/enoto mere (EUR) z DDV]]*Sklop6[[#This Row],[Okvirna količina]]</f>
        <v>0</v>
      </c>
      <c r="U35" s="230"/>
    </row>
    <row r="36" spans="1:23">
      <c r="A36" s="205" t="s">
        <v>23</v>
      </c>
      <c r="B36" s="225" t="s">
        <v>455</v>
      </c>
      <c r="C36" s="165" t="s">
        <v>433</v>
      </c>
      <c r="D36" s="204" t="s">
        <v>1</v>
      </c>
      <c r="E36" s="116"/>
      <c r="F36" s="155">
        <v>50</v>
      </c>
      <c r="G36" s="235" t="s">
        <v>1</v>
      </c>
      <c r="H36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155" t="str">
        <f>IF(Sklop6[[#This Row],[ZAHTEVANA SHEMA KAKOVOSTI]]&lt;&gt;"",Sklop6[[#This Row],[Preračunana masa/volumen/kos na enoto kg]],"")</f>
        <v/>
      </c>
      <c r="J36" s="160"/>
      <c r="K36" s="162"/>
      <c r="L36" s="162"/>
      <c r="M36" s="161"/>
      <c r="N36" s="166"/>
      <c r="O36" s="166"/>
      <c r="P36" s="167"/>
      <c r="Q36" s="166">
        <f>+Sklop6[[#This Row],[cena/enota brez DDV v EUR]]*Sklop6[[#This Row],[Stopnja DDV (%)]]</f>
        <v>0</v>
      </c>
      <c r="R36" s="166">
        <f>+Sklop6[[#This Row],[cena/enota brez DDV v EUR]]+Sklop6[[#This Row],[Davek (EUR)]]</f>
        <v>0</v>
      </c>
      <c r="S36" s="166">
        <f>+Sklop6[[#This Row],[cena/enota brez DDV v EUR]]*Sklop6[[#This Row],[Okvirna količina]]</f>
        <v>0</v>
      </c>
      <c r="T36" s="166">
        <f>+Sklop6[[#This Row],[Končna cena/enoto mere (EUR) z DDV]]*Sklop6[[#This Row],[Okvirna količina]]</f>
        <v>0</v>
      </c>
      <c r="U36" s="230"/>
    </row>
    <row r="37" spans="1:23">
      <c r="A37" s="205" t="s">
        <v>24</v>
      </c>
      <c r="B37" s="225" t="s">
        <v>452</v>
      </c>
      <c r="C37" s="165" t="s">
        <v>433</v>
      </c>
      <c r="D37" s="204" t="s">
        <v>1</v>
      </c>
      <c r="E37" s="116"/>
      <c r="F37" s="155">
        <v>50</v>
      </c>
      <c r="G37" s="234" t="s">
        <v>1</v>
      </c>
      <c r="H37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155" t="str">
        <f>IF(Sklop6[[#This Row],[ZAHTEVANA SHEMA KAKOVOSTI]]&lt;&gt;"",Sklop6[[#This Row],[Preračunana masa/volumen/kos na enoto kg]],"")</f>
        <v/>
      </c>
      <c r="J37" s="160"/>
      <c r="K37" s="162"/>
      <c r="L37" s="162"/>
      <c r="M37" s="161"/>
      <c r="N37" s="166"/>
      <c r="O37" s="166"/>
      <c r="P37" s="167"/>
      <c r="Q37" s="166">
        <f>+Sklop6[[#This Row],[cena/enota brez DDV v EUR]]*Sklop6[[#This Row],[Stopnja DDV (%)]]</f>
        <v>0</v>
      </c>
      <c r="R37" s="166">
        <f>+Sklop6[[#This Row],[cena/enota brez DDV v EUR]]+Sklop6[[#This Row],[Davek (EUR)]]</f>
        <v>0</v>
      </c>
      <c r="S37" s="166">
        <f>+Sklop6[[#This Row],[cena/enota brez DDV v EUR]]*Sklop6[[#This Row],[Okvirna količina]]</f>
        <v>0</v>
      </c>
      <c r="T37" s="166">
        <f>+Sklop6[[#This Row],[Končna cena/enoto mere (EUR) z DDV]]*Sklop6[[#This Row],[Okvirna količina]]</f>
        <v>0</v>
      </c>
      <c r="U37" s="230"/>
    </row>
    <row r="38" spans="1:23">
      <c r="A38" s="205" t="s">
        <v>25</v>
      </c>
      <c r="B38" s="225" t="s">
        <v>453</v>
      </c>
      <c r="C38" s="165" t="s">
        <v>433</v>
      </c>
      <c r="D38" s="204" t="s">
        <v>1</v>
      </c>
      <c r="E38" s="116"/>
      <c r="F38" s="155">
        <v>150</v>
      </c>
      <c r="G38" s="235" t="s">
        <v>1</v>
      </c>
      <c r="H38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8" s="155" t="str">
        <f>IF(Sklop6[[#This Row],[ZAHTEVANA SHEMA KAKOVOSTI]]&lt;&gt;"",Sklop6[[#This Row],[Preračunana masa/volumen/kos na enoto kg]],"")</f>
        <v/>
      </c>
      <c r="J38" s="160"/>
      <c r="K38" s="162"/>
      <c r="L38" s="162"/>
      <c r="M38" s="161"/>
      <c r="N38" s="166"/>
      <c r="O38" s="166"/>
      <c r="P38" s="167"/>
      <c r="Q38" s="166">
        <f>+Sklop6[[#This Row],[cena/enota brez DDV v EUR]]*Sklop6[[#This Row],[Stopnja DDV (%)]]</f>
        <v>0</v>
      </c>
      <c r="R38" s="166">
        <f>+Sklop6[[#This Row],[cena/enota brez DDV v EUR]]+Sklop6[[#This Row],[Davek (EUR)]]</f>
        <v>0</v>
      </c>
      <c r="S38" s="166">
        <f>+Sklop6[[#This Row],[cena/enota brez DDV v EUR]]*Sklop6[[#This Row],[Okvirna količina]]</f>
        <v>0</v>
      </c>
      <c r="T38" s="166">
        <f>+Sklop6[[#This Row],[Končna cena/enoto mere (EUR) z DDV]]*Sklop6[[#This Row],[Okvirna količina]]</f>
        <v>0</v>
      </c>
      <c r="U38" s="230"/>
    </row>
    <row r="39" spans="1:23">
      <c r="A39" s="205" t="s">
        <v>26</v>
      </c>
      <c r="B39" s="225" t="s">
        <v>454</v>
      </c>
      <c r="C39" s="165">
        <v>1</v>
      </c>
      <c r="D39" s="204" t="s">
        <v>1</v>
      </c>
      <c r="E39" s="116"/>
      <c r="F39" s="155">
        <v>10</v>
      </c>
      <c r="G39" s="235" t="s">
        <v>1</v>
      </c>
      <c r="H39" s="2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9" s="155" t="str">
        <f>IF(Sklop6[[#This Row],[ZAHTEVANA SHEMA KAKOVOSTI]]&lt;&gt;"",Sklop6[[#This Row],[Preračunana masa/volumen/kos na enoto kg]],"")</f>
        <v/>
      </c>
      <c r="J39" s="160"/>
      <c r="K39" s="162"/>
      <c r="L39" s="162"/>
      <c r="M39" s="161"/>
      <c r="N39" s="166"/>
      <c r="O39" s="166"/>
      <c r="P39" s="167"/>
      <c r="Q39" s="166">
        <f>+Sklop6[[#This Row],[cena/enota brez DDV v EUR]]*Sklop6[[#This Row],[Stopnja DDV (%)]]</f>
        <v>0</v>
      </c>
      <c r="R39" s="166">
        <f>+Sklop6[[#This Row],[cena/enota brez DDV v EUR]]+Sklop6[[#This Row],[Davek (EUR)]]</f>
        <v>0</v>
      </c>
      <c r="S39" s="166">
        <f>+Sklop6[[#This Row],[cena/enota brez DDV v EUR]]*Sklop6[[#This Row],[Okvirna količina]]</f>
        <v>0</v>
      </c>
      <c r="T39" s="166">
        <f>+Sklop6[[#This Row],[Končna cena/enoto mere (EUR) z DDV]]*Sklop6[[#This Row],[Okvirna količina]]</f>
        <v>0</v>
      </c>
      <c r="U39" s="230"/>
    </row>
    <row r="40" spans="1:23">
      <c r="A40" s="426" t="s">
        <v>182</v>
      </c>
      <c r="B40" s="427"/>
      <c r="C40" s="428"/>
      <c r="D40" s="428"/>
      <c r="E40" s="429"/>
      <c r="F40" s="409"/>
      <c r="G40" s="430"/>
      <c r="H40" s="408">
        <f>SUBTOTAL(109,Sklop6[Preračunana masa/volumen/kos na enoto kg])</f>
        <v>2455</v>
      </c>
      <c r="I40" s="408">
        <f>SUBTOTAL(109,Sklop6[Živila iz shem kakovosti (kg)])</f>
        <v>0</v>
      </c>
      <c r="J40" s="409"/>
      <c r="K40" s="410"/>
      <c r="L40" s="410"/>
      <c r="M40" s="411"/>
      <c r="N40" s="412"/>
      <c r="O40" s="412"/>
      <c r="P40" s="412"/>
      <c r="Q40" s="413"/>
      <c r="R40" s="409"/>
      <c r="S40" s="413">
        <f>SUBTOTAL(109,Sklop6[Vrednost za okvirno količino (EUR) brez DDV])</f>
        <v>0</v>
      </c>
      <c r="T40" s="413">
        <f>SUBTOTAL(109,Sklop6[Vrednost za okvirno količino (EUR) z DDV])</f>
        <v>0</v>
      </c>
      <c r="U40" s="414">
        <f>SUBTOTAL(103,Sklop6[Shema kakovosti
(nacionalne, evropske)
])</f>
        <v>0</v>
      </c>
    </row>
    <row r="41" spans="1:23" s="456" customFormat="1">
      <c r="A41" s="444"/>
      <c r="B41" s="445"/>
      <c r="C41" s="446"/>
      <c r="D41" s="446"/>
      <c r="E41" s="447"/>
      <c r="F41" s="448"/>
      <c r="G41" s="449"/>
      <c r="H41" s="450"/>
      <c r="I41" s="450"/>
      <c r="J41" s="448"/>
      <c r="K41" s="451"/>
      <c r="L41" s="451"/>
      <c r="M41" s="452"/>
      <c r="N41" s="453"/>
      <c r="O41" s="453"/>
      <c r="P41" s="453"/>
      <c r="Q41" s="454"/>
      <c r="R41" s="448"/>
      <c r="S41" s="454"/>
      <c r="T41" s="454"/>
      <c r="U41" s="455"/>
      <c r="W41" s="453"/>
    </row>
    <row r="42" spans="1:23">
      <c r="A42" s="50" t="s">
        <v>178</v>
      </c>
      <c r="B42" s="18"/>
      <c r="C42" s="30"/>
      <c r="D42" s="30"/>
      <c r="E42" s="110"/>
      <c r="Q42" s="50"/>
      <c r="R42" s="50"/>
      <c r="S42" s="50"/>
      <c r="T42" s="50"/>
    </row>
    <row r="43" spans="1:23">
      <c r="A43" s="13" t="s">
        <v>180</v>
      </c>
      <c r="B43" s="18"/>
      <c r="C43" s="30"/>
      <c r="D43" s="30"/>
      <c r="E43" s="110"/>
    </row>
    <row r="44" spans="1:23">
      <c r="A44" s="104" t="s">
        <v>251</v>
      </c>
      <c r="F44" s="71"/>
      <c r="G44" s="71"/>
      <c r="H44" s="31"/>
      <c r="I44" s="31"/>
      <c r="J44" s="31"/>
      <c r="K44" s="31"/>
      <c r="L44" s="57"/>
      <c r="M44" s="57"/>
      <c r="N44" s="31"/>
      <c r="O44" s="31"/>
      <c r="P44" s="31"/>
      <c r="Q44" s="31"/>
      <c r="R44" s="31"/>
    </row>
    <row r="45" spans="1:23" s="20" customFormat="1">
      <c r="A45" s="660" t="s">
        <v>239</v>
      </c>
      <c r="B45" s="660"/>
      <c r="C45" s="660"/>
      <c r="D45" s="660"/>
      <c r="E45" s="660"/>
      <c r="F45" s="660"/>
      <c r="G45" s="660"/>
      <c r="H45" s="660"/>
      <c r="I45" s="660"/>
      <c r="J45" s="660"/>
      <c r="K45" s="660"/>
      <c r="L45" s="660"/>
      <c r="M45" s="57"/>
      <c r="N45" s="31"/>
      <c r="O45" s="31"/>
      <c r="P45" s="31"/>
      <c r="Q45" s="31"/>
      <c r="R45" s="31"/>
      <c r="S45" s="13"/>
      <c r="T45" s="13"/>
      <c r="U45" s="71"/>
      <c r="V45" s="13"/>
    </row>
    <row r="46" spans="1:23" s="20" customFormat="1">
      <c r="A46" s="661" t="s">
        <v>244</v>
      </c>
      <c r="B46" s="661"/>
      <c r="C46" s="661"/>
      <c r="D46" s="661"/>
      <c r="E46" s="661"/>
      <c r="F46" s="661"/>
      <c r="G46" s="661"/>
      <c r="H46" s="661"/>
      <c r="I46" s="661"/>
      <c r="J46" s="661"/>
      <c r="K46" s="661"/>
      <c r="L46" s="661"/>
      <c r="M46" s="13"/>
      <c r="N46" s="31"/>
      <c r="O46" s="31"/>
      <c r="P46" s="31"/>
      <c r="Q46" s="31"/>
      <c r="R46" s="31"/>
      <c r="S46" s="13"/>
      <c r="T46" s="13"/>
      <c r="U46" s="71"/>
      <c r="V46" s="13"/>
    </row>
    <row r="47" spans="1:23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3">
      <c r="A48" s="104" t="s">
        <v>66</v>
      </c>
      <c r="F48" s="71"/>
      <c r="G48" s="71" t="s">
        <v>67</v>
      </c>
      <c r="H48" s="31"/>
      <c r="I48" s="31"/>
      <c r="J48" s="31"/>
      <c r="K48" s="31"/>
      <c r="L48" s="57"/>
      <c r="M48" s="57"/>
      <c r="N48" s="31"/>
      <c r="O48" s="31"/>
      <c r="P48" s="31"/>
      <c r="Q48" s="31" t="s">
        <v>68</v>
      </c>
      <c r="R48" s="31"/>
    </row>
    <row r="49" spans="1:22" ht="15">
      <c r="A49" s="7"/>
      <c r="B49" s="5"/>
      <c r="C49" s="28"/>
      <c r="D49" s="28"/>
      <c r="E49" s="27"/>
      <c r="F49" s="8"/>
      <c r="H49" s="9"/>
      <c r="I49" s="9"/>
      <c r="J49" s="9"/>
      <c r="K49" s="9"/>
      <c r="L49" s="22"/>
      <c r="M49" s="22"/>
      <c r="N49" s="9"/>
      <c r="O49" s="9"/>
      <c r="P49" s="9"/>
      <c r="Q49" s="9"/>
      <c r="R49" s="9"/>
      <c r="S49" s="4"/>
      <c r="T49" s="4"/>
      <c r="U49" s="8"/>
    </row>
    <row r="50" spans="1:22">
      <c r="B50" s="18"/>
      <c r="C50" s="30"/>
      <c r="D50" s="30"/>
      <c r="E50" s="110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>
      <c r="B260" s="18"/>
      <c r="C260" s="30"/>
      <c r="D260" s="30"/>
      <c r="E260" s="110"/>
    </row>
    <row r="261" spans="1:22">
      <c r="B261" s="18"/>
      <c r="C261" s="30"/>
      <c r="D261" s="30"/>
      <c r="E261" s="110"/>
    </row>
    <row r="262" spans="1:22">
      <c r="B262" s="18"/>
      <c r="C262" s="30"/>
      <c r="D262" s="30"/>
      <c r="E262" s="110"/>
    </row>
    <row r="263" spans="1:22">
      <c r="B263" s="18"/>
      <c r="C263" s="30"/>
      <c r="D263" s="30"/>
      <c r="E263" s="110"/>
    </row>
    <row r="264" spans="1:22">
      <c r="B264" s="18"/>
      <c r="C264" s="30"/>
      <c r="D264" s="30"/>
      <c r="E264" s="110"/>
    </row>
    <row r="265" spans="1:22">
      <c r="B265" s="18"/>
      <c r="C265" s="30"/>
      <c r="D265" s="30"/>
      <c r="E265" s="110"/>
    </row>
    <row r="266" spans="1:22">
      <c r="B266" s="18"/>
      <c r="C266" s="30"/>
      <c r="D266" s="30"/>
      <c r="E266" s="110"/>
    </row>
    <row r="267" spans="1:22">
      <c r="B267" s="18"/>
      <c r="C267" s="30"/>
      <c r="D267" s="30"/>
      <c r="E267" s="110"/>
    </row>
    <row r="268" spans="1:22">
      <c r="B268" s="18"/>
      <c r="C268" s="30"/>
      <c r="D268" s="30"/>
      <c r="E268" s="110"/>
    </row>
    <row r="269" spans="1:22">
      <c r="B269" s="18"/>
      <c r="C269" s="30"/>
      <c r="D269" s="30"/>
      <c r="E269" s="110"/>
    </row>
    <row r="270" spans="1:22">
      <c r="B270" s="18"/>
      <c r="C270" s="30"/>
      <c r="D270" s="30"/>
      <c r="E270" s="110"/>
    </row>
    <row r="271" spans="1:22">
      <c r="B271" s="18"/>
      <c r="C271" s="30"/>
      <c r="D271" s="30"/>
      <c r="E271" s="110"/>
    </row>
    <row r="272" spans="1:22">
      <c r="B272" s="18"/>
      <c r="C272" s="30"/>
      <c r="D272" s="30"/>
      <c r="E272" s="110"/>
    </row>
  </sheetData>
  <sheetProtection insertRows="0" deleteRows="0"/>
  <protectedRanges>
    <protectedRange sqref="U47 J47:P47" name="Obseg1_2"/>
    <protectedRange sqref="M45:P46 U45:U46" name="Obseg1_3"/>
    <protectedRange sqref="J45:L45" name="Obseg1_2_2"/>
    <protectedRange sqref="J46:L46" name="Obseg1_1_1"/>
  </protectedRanges>
  <mergeCells count="9">
    <mergeCell ref="A46:L46"/>
    <mergeCell ref="B13:K13"/>
    <mergeCell ref="C2:J2"/>
    <mergeCell ref="C3:J3"/>
    <mergeCell ref="C6:J6"/>
    <mergeCell ref="C7:J7"/>
    <mergeCell ref="C8:J8"/>
    <mergeCell ref="C9:J9"/>
    <mergeCell ref="A45:L45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314"/>
  <sheetViews>
    <sheetView topLeftCell="A25" zoomScale="90" zoomScaleNormal="90" zoomScaleSheetLayoutView="100" workbookViewId="0">
      <selection activeCell="M93" sqref="M9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.28515625" style="31" bestFit="1" customWidth="1"/>
    <col min="24" max="16384" width="8.85546875" style="13"/>
  </cols>
  <sheetData>
    <row r="1" spans="1:23" ht="15">
      <c r="B1" s="52" t="s">
        <v>130</v>
      </c>
    </row>
    <row r="2" spans="1:23" ht="15">
      <c r="B2" s="53" t="s">
        <v>131</v>
      </c>
      <c r="C2" s="672" t="str">
        <f>+'prva stran'!B6</f>
        <v>OSNOVNA ŠOLA SREČKA KOSOVELA SEŽANA</v>
      </c>
      <c r="D2" s="673"/>
      <c r="E2" s="673"/>
      <c r="F2" s="673"/>
      <c r="G2" s="673"/>
      <c r="H2" s="673"/>
      <c r="I2" s="673"/>
      <c r="J2" s="673"/>
    </row>
    <row r="3" spans="1:23" ht="15">
      <c r="B3" s="53" t="s">
        <v>132</v>
      </c>
      <c r="C3" s="674" t="str">
        <f>+'prva stran'!B7</f>
        <v xml:space="preserve">Kosovelova ulica 6, 6210 Sežana				</v>
      </c>
      <c r="D3" s="675"/>
      <c r="E3" s="675"/>
      <c r="F3" s="675"/>
      <c r="G3" s="675"/>
      <c r="H3" s="675"/>
      <c r="I3" s="675"/>
      <c r="J3" s="675"/>
    </row>
    <row r="4" spans="1:23" ht="15">
      <c r="B4" s="72"/>
    </row>
    <row r="5" spans="1:23" ht="15">
      <c r="B5" s="52" t="s">
        <v>134</v>
      </c>
    </row>
    <row r="6" spans="1:23" ht="17.25" customHeight="1">
      <c r="B6" s="54" t="s">
        <v>131</v>
      </c>
      <c r="C6" s="676">
        <f>+'prva stran'!B10</f>
        <v>0</v>
      </c>
      <c r="D6" s="677"/>
      <c r="E6" s="677"/>
      <c r="F6" s="677"/>
      <c r="G6" s="677"/>
      <c r="H6" s="677"/>
      <c r="I6" s="677"/>
      <c r="J6" s="677"/>
    </row>
    <row r="7" spans="1:23" ht="17.25" customHeight="1">
      <c r="B7" s="54" t="s">
        <v>132</v>
      </c>
      <c r="C7" s="678">
        <f>+'prva stran'!B11</f>
        <v>0</v>
      </c>
      <c r="D7" s="679"/>
      <c r="E7" s="679"/>
      <c r="F7" s="679"/>
      <c r="G7" s="679"/>
      <c r="H7" s="679"/>
      <c r="I7" s="679"/>
      <c r="J7" s="679"/>
    </row>
    <row r="8" spans="1:23" ht="17.25" customHeight="1">
      <c r="B8" s="54" t="s">
        <v>133</v>
      </c>
      <c r="C8" s="678">
        <f>+'prva stran'!B12</f>
        <v>0</v>
      </c>
      <c r="D8" s="679"/>
      <c r="E8" s="679"/>
      <c r="F8" s="679"/>
      <c r="G8" s="679"/>
      <c r="H8" s="679"/>
      <c r="I8" s="679"/>
      <c r="J8" s="679"/>
    </row>
    <row r="9" spans="1:23" s="14" customFormat="1" ht="17.25" customHeight="1">
      <c r="A9" s="11"/>
      <c r="B9" s="55" t="s">
        <v>135</v>
      </c>
      <c r="C9" s="680">
        <f>+'prva stran'!B13</f>
        <v>0</v>
      </c>
      <c r="D9" s="679"/>
      <c r="E9" s="679"/>
      <c r="F9" s="679"/>
      <c r="G9" s="679"/>
      <c r="H9" s="679"/>
      <c r="I9" s="679"/>
      <c r="J9" s="679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336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336"/>
    </row>
    <row r="11" spans="1:23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336"/>
    </row>
    <row r="12" spans="1:23" s="14" customFormat="1" ht="21" customHeight="1">
      <c r="B12" s="83" t="str">
        <f>+'Ponudbeni pred_rekapitulacija'!A20</f>
        <v>7.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336"/>
    </row>
    <row r="13" spans="1:23" s="14" customFormat="1" ht="21" customHeight="1">
      <c r="B13" s="662" t="str">
        <f>+'Ponudbeni pred_rekapitulacija'!B20</f>
        <v>ŽITA, MLEVSKI IZDELKI IN TESTENINE</v>
      </c>
      <c r="C13" s="662"/>
      <c r="D13" s="662"/>
      <c r="E13" s="662"/>
      <c r="F13" s="662"/>
      <c r="G13" s="662"/>
      <c r="H13" s="662"/>
      <c r="I13" s="662"/>
      <c r="J13" s="662"/>
      <c r="K13" s="662"/>
      <c r="U13" s="8"/>
      <c r="W13" s="336"/>
    </row>
    <row r="14" spans="1:23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5"/>
    </row>
    <row r="15" spans="1:23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</row>
    <row r="16" spans="1:23" s="58" customFormat="1" ht="12">
      <c r="A16" s="205" t="s">
        <v>2</v>
      </c>
      <c r="B16" s="207" t="s">
        <v>461</v>
      </c>
      <c r="C16" s="82">
        <v>1</v>
      </c>
      <c r="D16" s="82" t="s">
        <v>1</v>
      </c>
      <c r="E16" s="108"/>
      <c r="F16" s="460">
        <v>100</v>
      </c>
      <c r="G16" s="212" t="s">
        <v>1</v>
      </c>
      <c r="H16" s="1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85" t="str">
        <f>IF(Sklop7[[#This Row],[ZAHTEVANA SHEMA KAKOVOSTI]]&lt;&gt;"",Sklop7[[#This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100"/>
      <c r="W16" s="337"/>
    </row>
    <row r="17" spans="1:23" s="58" customFormat="1" ht="12">
      <c r="A17" s="205" t="s">
        <v>4</v>
      </c>
      <c r="B17" s="207" t="s">
        <v>462</v>
      </c>
      <c r="C17" s="82">
        <v>1</v>
      </c>
      <c r="D17" s="82" t="s">
        <v>1</v>
      </c>
      <c r="E17" s="108"/>
      <c r="F17" s="238">
        <v>80</v>
      </c>
      <c r="G17" s="212" t="s">
        <v>1</v>
      </c>
      <c r="H17" s="1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7" s="85" t="str">
        <f>IF(Sklop7[[#This Row],[ZAHTEVANA SHEMA KAKOVOSTI]]&lt;&gt;"",Sklop7[[#This Row],[Preračunana masa/volumen/kos na enoto kg]],"")</f>
        <v/>
      </c>
      <c r="J17" s="95"/>
      <c r="K17" s="90"/>
      <c r="L17" s="90"/>
      <c r="M17" s="98"/>
      <c r="N17" s="91"/>
      <c r="O17" s="91"/>
      <c r="P17" s="99"/>
      <c r="Q17" s="91">
        <f>+Sklop7[[#This Row],[cena/enota brez DDV v EUR]]*Sklop7[[#This Row],[Stopnja DDV (%)]]</f>
        <v>0</v>
      </c>
      <c r="R17" s="91">
        <f>+Sklop7[[#This Row],[cena/enota brez DDV v EUR]]+Sklop7[[#This Row],[Davek (EUR)]]</f>
        <v>0</v>
      </c>
      <c r="S17" s="91">
        <f>+Sklop7[[#This Row],[cena/enota brez DDV v EUR]]*Sklop7[[#This Row],[Okvirna količina]]</f>
        <v>0</v>
      </c>
      <c r="T17" s="91">
        <f>+Sklop7[[#This Row],[Končna cena/enoto mere (EUR) z DDV]]*Sklop7[[#This Row],[Okvirna količina]]</f>
        <v>0</v>
      </c>
      <c r="U17" s="101"/>
      <c r="W17" s="337"/>
    </row>
    <row r="18" spans="1:23" s="58" customFormat="1" ht="12">
      <c r="A18" s="205" t="s">
        <v>5</v>
      </c>
      <c r="B18" s="207" t="s">
        <v>463</v>
      </c>
      <c r="C18" s="82">
        <v>1</v>
      </c>
      <c r="D18" s="82" t="s">
        <v>1</v>
      </c>
      <c r="E18" s="108"/>
      <c r="F18" s="238">
        <v>50</v>
      </c>
      <c r="G18" s="212" t="s">
        <v>1</v>
      </c>
      <c r="H18" s="1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8" s="85" t="str">
        <f>IF(Sklop7[[#This Row],[ZAHTEVANA SHEMA KAKOVOSTI]]&lt;&gt;"",Sklop7[[#This Row],[Preračunana masa/volumen/kos na enoto kg]],"")</f>
        <v/>
      </c>
      <c r="J18" s="95"/>
      <c r="K18" s="90"/>
      <c r="L18" s="90"/>
      <c r="M18" s="98"/>
      <c r="N18" s="91"/>
      <c r="O18" s="91"/>
      <c r="P18" s="99"/>
      <c r="Q18" s="91">
        <f>+Sklop7[[#This Row],[cena/enota brez DDV v EUR]]*Sklop7[[#This Row],[Stopnja DDV (%)]]</f>
        <v>0</v>
      </c>
      <c r="R18" s="91">
        <f>+Sklop7[[#This Row],[cena/enota brez DDV v EUR]]+Sklop7[[#This Row],[Davek (EUR)]]</f>
        <v>0</v>
      </c>
      <c r="S18" s="91">
        <f>+Sklop7[[#This Row],[cena/enota brez DDV v EUR]]*Sklop7[[#This Row],[Okvirna količina]]</f>
        <v>0</v>
      </c>
      <c r="T18" s="91">
        <f>+Sklop7[[#This Row],[Končna cena/enoto mere (EUR) z DDV]]*Sklop7[[#This Row],[Okvirna količina]]</f>
        <v>0</v>
      </c>
      <c r="U18" s="101"/>
      <c r="W18" s="337"/>
    </row>
    <row r="19" spans="1:23" s="58" customFormat="1" ht="12">
      <c r="A19" s="205" t="s">
        <v>6</v>
      </c>
      <c r="B19" s="207" t="s">
        <v>464</v>
      </c>
      <c r="C19" s="82">
        <v>1</v>
      </c>
      <c r="D19" s="82" t="s">
        <v>1</v>
      </c>
      <c r="E19" s="108"/>
      <c r="F19" s="238">
        <v>20</v>
      </c>
      <c r="G19" s="212" t="s">
        <v>1</v>
      </c>
      <c r="H19" s="1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9" s="85" t="str">
        <f>IF(Sklop7[[#This Row],[ZAHTEVANA SHEMA KAKOVOSTI]]&lt;&gt;"",Sklop7[[#This Row],[Preračunana masa/volumen/kos na enoto kg]],"")</f>
        <v/>
      </c>
      <c r="J19" s="95"/>
      <c r="K19" s="90"/>
      <c r="L19" s="90"/>
      <c r="M19" s="98"/>
      <c r="N19" s="91"/>
      <c r="O19" s="91"/>
      <c r="P19" s="99"/>
      <c r="Q19" s="91">
        <f>+Sklop7[[#This Row],[cena/enota brez DDV v EUR]]*Sklop7[[#This Row],[Stopnja DDV (%)]]</f>
        <v>0</v>
      </c>
      <c r="R19" s="91">
        <f>+Sklop7[[#This Row],[cena/enota brez DDV v EUR]]+Sklop7[[#This Row],[Davek (EUR)]]</f>
        <v>0</v>
      </c>
      <c r="S19" s="91">
        <f>+Sklop7[[#This Row],[cena/enota brez DDV v EUR]]*Sklop7[[#This Row],[Okvirna količina]]</f>
        <v>0</v>
      </c>
      <c r="T19" s="91">
        <f>+Sklop7[[#This Row],[Končna cena/enoto mere (EUR) z DDV]]*Sklop7[[#This Row],[Okvirna količina]]</f>
        <v>0</v>
      </c>
      <c r="U19" s="101"/>
      <c r="W19" s="337"/>
    </row>
    <row r="20" spans="1:23" s="58" customFormat="1" ht="12">
      <c r="A20" s="205" t="s">
        <v>7</v>
      </c>
      <c r="B20" s="207" t="s">
        <v>465</v>
      </c>
      <c r="C20" s="82">
        <v>1</v>
      </c>
      <c r="D20" s="82" t="s">
        <v>1</v>
      </c>
      <c r="E20" s="108"/>
      <c r="F20" s="238">
        <v>20</v>
      </c>
      <c r="G20" s="212" t="s">
        <v>1</v>
      </c>
      <c r="H20" s="1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0" s="85" t="str">
        <f>IF(Sklop7[[#This Row],[ZAHTEVANA SHEMA KAKOVOSTI]]&lt;&gt;"",Sklop7[[#This Row],[Preračunana masa/volumen/kos na enoto kg]],"")</f>
        <v/>
      </c>
      <c r="J20" s="95"/>
      <c r="K20" s="90"/>
      <c r="L20" s="90"/>
      <c r="M20" s="98"/>
      <c r="N20" s="91"/>
      <c r="O20" s="91"/>
      <c r="P20" s="99"/>
      <c r="Q20" s="91">
        <f>+Sklop7[[#This Row],[cena/enota brez DDV v EUR]]*Sklop7[[#This Row],[Stopnja DDV (%)]]</f>
        <v>0</v>
      </c>
      <c r="R20" s="91">
        <f>+Sklop7[[#This Row],[cena/enota brez DDV v EUR]]+Sklop7[[#This Row],[Davek (EUR)]]</f>
        <v>0</v>
      </c>
      <c r="S20" s="91">
        <f>+Sklop7[[#This Row],[cena/enota brez DDV v EUR]]*Sklop7[[#This Row],[Okvirna količina]]</f>
        <v>0</v>
      </c>
      <c r="T20" s="91">
        <f>+Sklop7[[#This Row],[Končna cena/enoto mere (EUR) z DDV]]*Sklop7[[#This Row],[Okvirna količina]]</f>
        <v>0</v>
      </c>
      <c r="U20" s="101"/>
      <c r="W20" s="337"/>
    </row>
    <row r="21" spans="1:23" s="58" customFormat="1" ht="12">
      <c r="A21" s="205" t="s">
        <v>8</v>
      </c>
      <c r="B21" s="207" t="s">
        <v>466</v>
      </c>
      <c r="C21" s="82">
        <v>1</v>
      </c>
      <c r="D21" s="82" t="s">
        <v>1</v>
      </c>
      <c r="E21" s="157"/>
      <c r="F21" s="463">
        <v>50</v>
      </c>
      <c r="G21" s="212" t="s">
        <v>1</v>
      </c>
      <c r="H2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146" t="str">
        <f>IF(Sklop7[[#This Row],[ZAHTEVANA SHEMA KAKOVOSTI]]&lt;&gt;"",Sklop7[[#This Row],[Preračunana masa/volumen/kos na enoto kg]],"")</f>
        <v/>
      </c>
      <c r="J21" s="147"/>
      <c r="K21" s="148"/>
      <c r="L21" s="148"/>
      <c r="M21" s="149"/>
      <c r="N21" s="150"/>
      <c r="O21" s="150"/>
      <c r="P21" s="151"/>
      <c r="Q21" s="150">
        <f>+Sklop7[[#This Row],[cena/enota brez DDV v EUR]]*Sklop7[[#This Row],[Stopnja DDV (%)]]</f>
        <v>0</v>
      </c>
      <c r="R21" s="150">
        <f>+Sklop7[[#This Row],[cena/enota brez DDV v EUR]]+Sklop7[[#This Row],[Davek (EUR)]]</f>
        <v>0</v>
      </c>
      <c r="S21" s="150">
        <f>+Sklop7[[#This Row],[cena/enota brez DDV v EUR]]*Sklop7[[#This Row],[Okvirna količina]]</f>
        <v>0</v>
      </c>
      <c r="T21" s="152">
        <f>+Sklop7[[#This Row],[Končna cena/enoto mere (EUR) z DDV]]*Sklop7[[#This Row],[Okvirna količina]]</f>
        <v>0</v>
      </c>
      <c r="U21" s="153"/>
      <c r="W21" s="337"/>
    </row>
    <row r="22" spans="1:23" s="58" customFormat="1" ht="12">
      <c r="A22" s="205" t="s">
        <v>9</v>
      </c>
      <c r="B22" s="207" t="s">
        <v>467</v>
      </c>
      <c r="C22" s="156" t="s">
        <v>924</v>
      </c>
      <c r="D22" s="82" t="s">
        <v>1</v>
      </c>
      <c r="E22" s="157"/>
      <c r="F22" s="463">
        <v>200</v>
      </c>
      <c r="G22" s="212" t="s">
        <v>1</v>
      </c>
      <c r="H2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2" s="146" t="str">
        <f>IF(Sklop7[[#This Row],[ZAHTEVANA SHEMA KAKOVOSTI]]&lt;&gt;"",Sklop7[[#This Row],[Preračunana masa/volumen/kos na enoto kg]],"")</f>
        <v/>
      </c>
      <c r="J22" s="147"/>
      <c r="K22" s="148"/>
      <c r="L22" s="148"/>
      <c r="M22" s="149"/>
      <c r="N22" s="150"/>
      <c r="O22" s="150"/>
      <c r="P22" s="151"/>
      <c r="Q22" s="150">
        <f>+Sklop7[[#This Row],[cena/enota brez DDV v EUR]]*Sklop7[[#This Row],[Stopnja DDV (%)]]</f>
        <v>0</v>
      </c>
      <c r="R22" s="150">
        <f>+Sklop7[[#This Row],[cena/enota brez DDV v EUR]]+Sklop7[[#This Row],[Davek (EUR)]]</f>
        <v>0</v>
      </c>
      <c r="S22" s="150">
        <f>+Sklop7[[#This Row],[cena/enota brez DDV v EUR]]*Sklop7[[#This Row],[Okvirna količina]]</f>
        <v>0</v>
      </c>
      <c r="T22" s="152">
        <f>+Sklop7[[#This Row],[Končna cena/enoto mere (EUR) z DDV]]*Sklop7[[#This Row],[Okvirna količina]]</f>
        <v>0</v>
      </c>
      <c r="U22" s="153"/>
      <c r="W22" s="337"/>
    </row>
    <row r="23" spans="1:23" s="58" customFormat="1" ht="12">
      <c r="A23" s="205" t="s">
        <v>10</v>
      </c>
      <c r="B23" s="207" t="s">
        <v>468</v>
      </c>
      <c r="C23" s="156" t="s">
        <v>924</v>
      </c>
      <c r="D23" s="82" t="s">
        <v>1</v>
      </c>
      <c r="E23" s="157"/>
      <c r="F23" s="463">
        <v>200</v>
      </c>
      <c r="G23" s="212" t="s">
        <v>1</v>
      </c>
      <c r="H2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146" t="str">
        <f>IF(Sklop7[[#This Row],[ZAHTEVANA SHEMA KAKOVOSTI]]&lt;&gt;"",Sklop7[[#This Row],[Preračunana masa/volumen/kos na enoto kg]],"")</f>
        <v/>
      </c>
      <c r="J23" s="147"/>
      <c r="K23" s="148"/>
      <c r="L23" s="148"/>
      <c r="M23" s="149"/>
      <c r="N23" s="150"/>
      <c r="O23" s="150"/>
      <c r="P23" s="151"/>
      <c r="Q23" s="150">
        <f>+Sklop7[[#This Row],[cena/enota brez DDV v EUR]]*Sklop7[[#This Row],[Stopnja DDV (%)]]</f>
        <v>0</v>
      </c>
      <c r="R23" s="150">
        <f>+Sklop7[[#This Row],[cena/enota brez DDV v EUR]]+Sklop7[[#This Row],[Davek (EUR)]]</f>
        <v>0</v>
      </c>
      <c r="S23" s="150">
        <f>+Sklop7[[#This Row],[cena/enota brez DDV v EUR]]*Sklop7[[#This Row],[Okvirna količina]]</f>
        <v>0</v>
      </c>
      <c r="T23" s="152">
        <f>+Sklop7[[#This Row],[Končna cena/enoto mere (EUR) z DDV]]*Sklop7[[#This Row],[Okvirna količina]]</f>
        <v>0</v>
      </c>
      <c r="U23" s="153"/>
      <c r="W23" s="337"/>
    </row>
    <row r="24" spans="1:23" s="58" customFormat="1" ht="12">
      <c r="A24" s="205" t="s">
        <v>11</v>
      </c>
      <c r="B24" s="207" t="s">
        <v>469</v>
      </c>
      <c r="C24" s="156" t="s">
        <v>924</v>
      </c>
      <c r="D24" s="82" t="s">
        <v>1</v>
      </c>
      <c r="E24" s="157"/>
      <c r="F24" s="463">
        <v>200</v>
      </c>
      <c r="G24" s="212" t="s">
        <v>1</v>
      </c>
      <c r="H2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4" s="146" t="str">
        <f>IF(Sklop7[[#This Row],[ZAHTEVANA SHEMA KAKOVOSTI]]&lt;&gt;"",Sklop7[[#This Row],[Preračunana masa/volumen/kos na enoto kg]],"")</f>
        <v/>
      </c>
      <c r="J24" s="147"/>
      <c r="K24" s="148"/>
      <c r="L24" s="148"/>
      <c r="M24" s="149"/>
      <c r="N24" s="150"/>
      <c r="O24" s="150"/>
      <c r="P24" s="151"/>
      <c r="Q24" s="150">
        <f>+Sklop7[[#This Row],[cena/enota brez DDV v EUR]]*Sklop7[[#This Row],[Stopnja DDV (%)]]</f>
        <v>0</v>
      </c>
      <c r="R24" s="150">
        <f>+Sklop7[[#This Row],[cena/enota brez DDV v EUR]]+Sklop7[[#This Row],[Davek (EUR)]]</f>
        <v>0</v>
      </c>
      <c r="S24" s="150">
        <f>+Sklop7[[#This Row],[cena/enota brez DDV v EUR]]*Sklop7[[#This Row],[Okvirna količina]]</f>
        <v>0</v>
      </c>
      <c r="T24" s="152">
        <f>+Sklop7[[#This Row],[Končna cena/enoto mere (EUR) z DDV]]*Sklop7[[#This Row],[Okvirna količina]]</f>
        <v>0</v>
      </c>
      <c r="U24" s="153"/>
      <c r="W24" s="337"/>
    </row>
    <row r="25" spans="1:23" s="58" customFormat="1" ht="12">
      <c r="A25" s="205" t="s">
        <v>12</v>
      </c>
      <c r="B25" s="231" t="s">
        <v>470</v>
      </c>
      <c r="C25" s="82" t="s">
        <v>923</v>
      </c>
      <c r="D25" s="82" t="s">
        <v>1</v>
      </c>
      <c r="E25" s="157"/>
      <c r="F25" s="463">
        <v>50</v>
      </c>
      <c r="G25" s="212" t="s">
        <v>1</v>
      </c>
      <c r="H2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5" s="146" t="str">
        <f>IF(Sklop7[[#This Row],[ZAHTEVANA SHEMA KAKOVOSTI]]&lt;&gt;"",Sklop7[[#This Row],[Preračunana masa/volumen/kos na enoto kg]],"")</f>
        <v/>
      </c>
      <c r="J25" s="147"/>
      <c r="K25" s="148"/>
      <c r="L25" s="148"/>
      <c r="M25" s="149"/>
      <c r="N25" s="150"/>
      <c r="O25" s="150"/>
      <c r="P25" s="151"/>
      <c r="Q25" s="150">
        <f>+Sklop7[[#This Row],[cena/enota brez DDV v EUR]]*Sklop7[[#This Row],[Stopnja DDV (%)]]</f>
        <v>0</v>
      </c>
      <c r="R25" s="150">
        <f>+Sklop7[[#This Row],[cena/enota brez DDV v EUR]]+Sklop7[[#This Row],[Davek (EUR)]]</f>
        <v>0</v>
      </c>
      <c r="S25" s="150">
        <f>+Sklop7[[#This Row],[cena/enota brez DDV v EUR]]*Sklop7[[#This Row],[Okvirna količina]]</f>
        <v>0</v>
      </c>
      <c r="T25" s="152">
        <f>+Sklop7[[#This Row],[Končna cena/enoto mere (EUR) z DDV]]*Sklop7[[#This Row],[Okvirna količina]]</f>
        <v>0</v>
      </c>
      <c r="U25" s="153"/>
      <c r="W25" s="337"/>
    </row>
    <row r="26" spans="1:23" s="58" customFormat="1" ht="12">
      <c r="A26" s="205" t="s">
        <v>13</v>
      </c>
      <c r="B26" s="207" t="s">
        <v>471</v>
      </c>
      <c r="C26" s="82">
        <v>1</v>
      </c>
      <c r="D26" s="82" t="s">
        <v>1</v>
      </c>
      <c r="E26" s="157"/>
      <c r="F26" s="463">
        <v>50</v>
      </c>
      <c r="G26" s="212" t="s">
        <v>1</v>
      </c>
      <c r="H2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6" s="146" t="str">
        <f>IF(Sklop7[[#This Row],[ZAHTEVANA SHEMA KAKOVOSTI]]&lt;&gt;"",Sklop7[[#This Row],[Preračunana masa/volumen/kos na enoto kg]],"")</f>
        <v/>
      </c>
      <c r="J26" s="147"/>
      <c r="K26" s="148"/>
      <c r="L26" s="148"/>
      <c r="M26" s="149"/>
      <c r="N26" s="150"/>
      <c r="O26" s="150"/>
      <c r="P26" s="151"/>
      <c r="Q26" s="150">
        <f>+Sklop7[[#This Row],[cena/enota brez DDV v EUR]]*Sklop7[[#This Row],[Stopnja DDV (%)]]</f>
        <v>0</v>
      </c>
      <c r="R26" s="150">
        <f>+Sklop7[[#This Row],[cena/enota brez DDV v EUR]]+Sklop7[[#This Row],[Davek (EUR)]]</f>
        <v>0</v>
      </c>
      <c r="S26" s="150">
        <f>+Sklop7[[#This Row],[cena/enota brez DDV v EUR]]*Sklop7[[#This Row],[Okvirna količina]]</f>
        <v>0</v>
      </c>
      <c r="T26" s="152">
        <f>+Sklop7[[#This Row],[Končna cena/enoto mere (EUR) z DDV]]*Sklop7[[#This Row],[Okvirna količina]]</f>
        <v>0</v>
      </c>
      <c r="U26" s="153"/>
      <c r="W26" s="337"/>
    </row>
    <row r="27" spans="1:23" s="58" customFormat="1" ht="12">
      <c r="A27" s="205" t="s">
        <v>14</v>
      </c>
      <c r="B27" s="207" t="s">
        <v>472</v>
      </c>
      <c r="C27" s="156" t="s">
        <v>870</v>
      </c>
      <c r="D27" s="181" t="s">
        <v>1</v>
      </c>
      <c r="E27" s="157"/>
      <c r="F27" s="463">
        <v>500</v>
      </c>
      <c r="G27" s="212" t="s">
        <v>1</v>
      </c>
      <c r="H2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7" s="146" t="str">
        <f>IF(Sklop7[[#This Row],[ZAHTEVANA SHEMA KAKOVOSTI]]&lt;&gt;"",Sklop7[[#This Row],[Preračunana masa/volumen/kos na enoto kg]],"")</f>
        <v/>
      </c>
      <c r="J27" s="147"/>
      <c r="K27" s="148"/>
      <c r="L27" s="148"/>
      <c r="M27" s="149"/>
      <c r="N27" s="150"/>
      <c r="O27" s="150"/>
      <c r="P27" s="151"/>
      <c r="Q27" s="150">
        <f>+Sklop7[[#This Row],[cena/enota brez DDV v EUR]]*Sklop7[[#This Row],[Stopnja DDV (%)]]</f>
        <v>0</v>
      </c>
      <c r="R27" s="150">
        <f>+Sklop7[[#This Row],[cena/enota brez DDV v EUR]]+Sklop7[[#This Row],[Davek (EUR)]]</f>
        <v>0</v>
      </c>
      <c r="S27" s="150">
        <f>+Sklop7[[#This Row],[cena/enota brez DDV v EUR]]*Sklop7[[#This Row],[Okvirna količina]]</f>
        <v>0</v>
      </c>
      <c r="T27" s="152">
        <f>+Sklop7[[#This Row],[Končna cena/enoto mere (EUR) z DDV]]*Sklop7[[#This Row],[Okvirna količina]]</f>
        <v>0</v>
      </c>
      <c r="U27" s="153"/>
      <c r="W27" s="337"/>
    </row>
    <row r="28" spans="1:23" s="58" customFormat="1" ht="12">
      <c r="A28" s="205" t="s">
        <v>15</v>
      </c>
      <c r="B28" s="207" t="s">
        <v>473</v>
      </c>
      <c r="C28" s="82">
        <v>1</v>
      </c>
      <c r="D28" s="82" t="s">
        <v>1</v>
      </c>
      <c r="E28" s="157"/>
      <c r="F28" s="463">
        <v>300</v>
      </c>
      <c r="G28" s="212" t="s">
        <v>1</v>
      </c>
      <c r="H2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8" s="146" t="str">
        <f>IF(Sklop7[[#This Row],[ZAHTEVANA SHEMA KAKOVOSTI]]&lt;&gt;"",Sklop7[[#This Row],[Preračunana masa/volumen/kos na enoto kg]],"")</f>
        <v/>
      </c>
      <c r="J28" s="147"/>
      <c r="K28" s="148"/>
      <c r="L28" s="148"/>
      <c r="M28" s="149"/>
      <c r="N28" s="150"/>
      <c r="O28" s="150"/>
      <c r="P28" s="151"/>
      <c r="Q28" s="150">
        <f>+Sklop7[[#This Row],[cena/enota brez DDV v EUR]]*Sklop7[[#This Row],[Stopnja DDV (%)]]</f>
        <v>0</v>
      </c>
      <c r="R28" s="150">
        <f>+Sklop7[[#This Row],[cena/enota brez DDV v EUR]]+Sklop7[[#This Row],[Davek (EUR)]]</f>
        <v>0</v>
      </c>
      <c r="S28" s="150">
        <f>+Sklop7[[#This Row],[cena/enota brez DDV v EUR]]*Sklop7[[#This Row],[Okvirna količina]]</f>
        <v>0</v>
      </c>
      <c r="T28" s="152">
        <f>+Sklop7[[#This Row],[Končna cena/enoto mere (EUR) z DDV]]*Sklop7[[#This Row],[Okvirna količina]]</f>
        <v>0</v>
      </c>
      <c r="U28" s="153"/>
      <c r="W28" s="337"/>
    </row>
    <row r="29" spans="1:23" s="58" customFormat="1" ht="12">
      <c r="A29" s="205" t="s">
        <v>16</v>
      </c>
      <c r="B29" s="207" t="s">
        <v>474</v>
      </c>
      <c r="C29" s="82">
        <v>1</v>
      </c>
      <c r="D29" s="82" t="s">
        <v>1</v>
      </c>
      <c r="E29" s="157"/>
      <c r="F29" s="463">
        <v>100</v>
      </c>
      <c r="G29" s="212" t="s">
        <v>1</v>
      </c>
      <c r="H2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9" s="146" t="str">
        <f>IF(Sklop7[[#This Row],[ZAHTEVANA SHEMA KAKOVOSTI]]&lt;&gt;"",Sklop7[[#This Row],[Preračunana masa/volumen/kos na enoto kg]],"")</f>
        <v/>
      </c>
      <c r="J29" s="147"/>
      <c r="K29" s="148"/>
      <c r="L29" s="148"/>
      <c r="M29" s="149"/>
      <c r="N29" s="150"/>
      <c r="O29" s="150"/>
      <c r="P29" s="151"/>
      <c r="Q29" s="150">
        <f>+Sklop7[[#This Row],[cena/enota brez DDV v EUR]]*Sklop7[[#This Row],[Stopnja DDV (%)]]</f>
        <v>0</v>
      </c>
      <c r="R29" s="150">
        <f>+Sklop7[[#This Row],[cena/enota brez DDV v EUR]]+Sklop7[[#This Row],[Davek (EUR)]]</f>
        <v>0</v>
      </c>
      <c r="S29" s="150">
        <f>+Sklop7[[#This Row],[cena/enota brez DDV v EUR]]*Sklop7[[#This Row],[Okvirna količina]]</f>
        <v>0</v>
      </c>
      <c r="T29" s="152">
        <f>+Sklop7[[#This Row],[Končna cena/enoto mere (EUR) z DDV]]*Sklop7[[#This Row],[Okvirna količina]]</f>
        <v>0</v>
      </c>
      <c r="U29" s="153"/>
      <c r="W29" s="337"/>
    </row>
    <row r="30" spans="1:23" s="58" customFormat="1" ht="12">
      <c r="A30" s="205" t="s">
        <v>17</v>
      </c>
      <c r="B30" s="207" t="s">
        <v>477</v>
      </c>
      <c r="C30" s="82">
        <v>1</v>
      </c>
      <c r="D30" s="82" t="s">
        <v>1</v>
      </c>
      <c r="E30" s="157"/>
      <c r="F30" s="463">
        <v>30</v>
      </c>
      <c r="G30" s="212" t="s">
        <v>1</v>
      </c>
      <c r="H3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146" t="str">
        <f>IF(Sklop7[[#This Row],[ZAHTEVANA SHEMA KAKOVOSTI]]&lt;&gt;"",Sklop7[[#This Row],[Preračunana masa/volumen/kos na enoto kg]],"")</f>
        <v/>
      </c>
      <c r="J30" s="147"/>
      <c r="K30" s="148"/>
      <c r="L30" s="148"/>
      <c r="M30" s="149"/>
      <c r="N30" s="150"/>
      <c r="O30" s="150"/>
      <c r="P30" s="151"/>
      <c r="Q30" s="150">
        <f>+Sklop7[[#This Row],[cena/enota brez DDV v EUR]]*Sklop7[[#This Row],[Stopnja DDV (%)]]</f>
        <v>0</v>
      </c>
      <c r="R30" s="150">
        <f>+Sklop7[[#This Row],[cena/enota brez DDV v EUR]]+Sklop7[[#This Row],[Davek (EUR)]]</f>
        <v>0</v>
      </c>
      <c r="S30" s="150">
        <f>+Sklop7[[#This Row],[cena/enota brez DDV v EUR]]*Sklop7[[#This Row],[Okvirna količina]]</f>
        <v>0</v>
      </c>
      <c r="T30" s="152">
        <f>+Sklop7[[#This Row],[Končna cena/enoto mere (EUR) z DDV]]*Sklop7[[#This Row],[Okvirna količina]]</f>
        <v>0</v>
      </c>
      <c r="U30" s="153"/>
      <c r="W30" s="337"/>
    </row>
    <row r="31" spans="1:23" s="58" customFormat="1" ht="12">
      <c r="A31" s="205" t="s">
        <v>18</v>
      </c>
      <c r="B31" s="207" t="s">
        <v>476</v>
      </c>
      <c r="C31" s="82">
        <v>1</v>
      </c>
      <c r="D31" s="82" t="s">
        <v>1</v>
      </c>
      <c r="E31" s="157"/>
      <c r="F31" s="463">
        <v>80</v>
      </c>
      <c r="G31" s="212" t="s">
        <v>1</v>
      </c>
      <c r="H3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1" s="146" t="str">
        <f>IF(Sklop7[[#This Row],[ZAHTEVANA SHEMA KAKOVOSTI]]&lt;&gt;"",Sklop7[[#This Row],[Preračunana masa/volumen/kos na enoto kg]],"")</f>
        <v/>
      </c>
      <c r="J31" s="147"/>
      <c r="K31" s="148"/>
      <c r="L31" s="148"/>
      <c r="M31" s="149"/>
      <c r="N31" s="150"/>
      <c r="O31" s="150"/>
      <c r="P31" s="151"/>
      <c r="Q31" s="150">
        <f>+Sklop7[[#This Row],[cena/enota brez DDV v EUR]]*Sklop7[[#This Row],[Stopnja DDV (%)]]</f>
        <v>0</v>
      </c>
      <c r="R31" s="150">
        <f>+Sklop7[[#This Row],[cena/enota brez DDV v EUR]]+Sklop7[[#This Row],[Davek (EUR)]]</f>
        <v>0</v>
      </c>
      <c r="S31" s="150">
        <f>+Sklop7[[#This Row],[cena/enota brez DDV v EUR]]*Sklop7[[#This Row],[Okvirna količina]]</f>
        <v>0</v>
      </c>
      <c r="T31" s="152">
        <f>+Sklop7[[#This Row],[Končna cena/enoto mere (EUR) z DDV]]*Sklop7[[#This Row],[Okvirna količina]]</f>
        <v>0</v>
      </c>
      <c r="U31" s="153"/>
      <c r="W31" s="337"/>
    </row>
    <row r="32" spans="1:23" s="58" customFormat="1" ht="12">
      <c r="A32" s="205" t="s">
        <v>19</v>
      </c>
      <c r="B32" s="207" t="s">
        <v>475</v>
      </c>
      <c r="C32" s="82">
        <v>1</v>
      </c>
      <c r="D32" s="82" t="s">
        <v>1</v>
      </c>
      <c r="E32" s="157"/>
      <c r="F32" s="463">
        <v>200</v>
      </c>
      <c r="G32" s="212" t="s">
        <v>0</v>
      </c>
      <c r="H3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2" s="146" t="str">
        <f>IF(Sklop7[[#This Row],[ZAHTEVANA SHEMA KAKOVOSTI]]&lt;&gt;"",Sklop7[[#This Row],[Preračunana masa/volumen/kos na enoto kg]],"")</f>
        <v/>
      </c>
      <c r="J32" s="147"/>
      <c r="K32" s="148"/>
      <c r="L32" s="148"/>
      <c r="M32" s="149"/>
      <c r="N32" s="150"/>
      <c r="O32" s="150"/>
      <c r="P32" s="151"/>
      <c r="Q32" s="150">
        <f>+Sklop7[[#This Row],[cena/enota brez DDV v EUR]]*Sklop7[[#This Row],[Stopnja DDV (%)]]</f>
        <v>0</v>
      </c>
      <c r="R32" s="150">
        <f>+Sklop7[[#This Row],[cena/enota brez DDV v EUR]]+Sklop7[[#This Row],[Davek (EUR)]]</f>
        <v>0</v>
      </c>
      <c r="S32" s="150">
        <f>+Sklop7[[#This Row],[cena/enota brez DDV v EUR]]*Sklop7[[#This Row],[Okvirna količina]]</f>
        <v>0</v>
      </c>
      <c r="T32" s="152">
        <f>+Sklop7[[#This Row],[Končna cena/enoto mere (EUR) z DDV]]*Sklop7[[#This Row],[Okvirna količina]]</f>
        <v>0</v>
      </c>
      <c r="U32" s="153"/>
      <c r="W32" s="337"/>
    </row>
    <row r="33" spans="1:23" s="58" customFormat="1" ht="12">
      <c r="A33" s="205" t="s">
        <v>20</v>
      </c>
      <c r="B33" s="207" t="s">
        <v>475</v>
      </c>
      <c r="C33" s="156">
        <v>5</v>
      </c>
      <c r="D33" s="82" t="s">
        <v>1</v>
      </c>
      <c r="E33" s="157"/>
      <c r="F33" s="463">
        <v>100</v>
      </c>
      <c r="G33" s="212" t="s">
        <v>0</v>
      </c>
      <c r="H3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3" s="146" t="str">
        <f>IF(Sklop7[[#This Row],[ZAHTEVANA SHEMA KAKOVOSTI]]&lt;&gt;"",Sklop7[[#This Row],[Preračunana masa/volumen/kos na enoto kg]],"")</f>
        <v/>
      </c>
      <c r="J33" s="147"/>
      <c r="K33" s="148"/>
      <c r="L33" s="148"/>
      <c r="M33" s="149"/>
      <c r="N33" s="150"/>
      <c r="O33" s="150"/>
      <c r="P33" s="151"/>
      <c r="Q33" s="150">
        <f>+Sklop7[[#This Row],[cena/enota brez DDV v EUR]]*Sklop7[[#This Row],[Stopnja DDV (%)]]</f>
        <v>0</v>
      </c>
      <c r="R33" s="150">
        <f>+Sklop7[[#This Row],[cena/enota brez DDV v EUR]]+Sklop7[[#This Row],[Davek (EUR)]]</f>
        <v>0</v>
      </c>
      <c r="S33" s="150">
        <f>+Sklop7[[#This Row],[cena/enota brez DDV v EUR]]*Sklop7[[#This Row],[Okvirna količina]]</f>
        <v>0</v>
      </c>
      <c r="T33" s="152">
        <f>+Sklop7[[#This Row],[Končna cena/enoto mere (EUR) z DDV]]*Sklop7[[#This Row],[Okvirna količina]]</f>
        <v>0</v>
      </c>
      <c r="U33" s="153"/>
      <c r="W33" s="337"/>
    </row>
    <row r="34" spans="1:23" s="58" customFormat="1" ht="12">
      <c r="A34" s="205" t="s">
        <v>21</v>
      </c>
      <c r="B34" s="231" t="s">
        <v>925</v>
      </c>
      <c r="C34" s="156">
        <v>1</v>
      </c>
      <c r="D34" s="82" t="s">
        <v>1</v>
      </c>
      <c r="E34" s="157"/>
      <c r="F34" s="463">
        <v>100</v>
      </c>
      <c r="G34" s="212" t="s">
        <v>0</v>
      </c>
      <c r="H3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4" s="146" t="str">
        <f>IF(Sklop7[[#This Row],[ZAHTEVANA SHEMA KAKOVOSTI]]&lt;&gt;"",Sklop7[[#This Row],[Preračunana masa/volumen/kos na enoto kg]],"")</f>
        <v/>
      </c>
      <c r="J34" s="147"/>
      <c r="K34" s="148"/>
      <c r="L34" s="148"/>
      <c r="M34" s="149"/>
      <c r="N34" s="150"/>
      <c r="O34" s="150"/>
      <c r="P34" s="151"/>
      <c r="Q34" s="150">
        <f>+Sklop7[[#This Row],[cena/enota brez DDV v EUR]]*Sklop7[[#This Row],[Stopnja DDV (%)]]</f>
        <v>0</v>
      </c>
      <c r="R34" s="150">
        <f>+Sklop7[[#This Row],[cena/enota brez DDV v EUR]]+Sklop7[[#This Row],[Davek (EUR)]]</f>
        <v>0</v>
      </c>
      <c r="S34" s="150">
        <f>+Sklop7[[#This Row],[cena/enota brez DDV v EUR]]*Sklop7[[#This Row],[Okvirna količina]]</f>
        <v>0</v>
      </c>
      <c r="T34" s="152">
        <f>+Sklop7[[#This Row],[Končna cena/enoto mere (EUR) z DDV]]*Sklop7[[#This Row],[Okvirna količina]]</f>
        <v>0</v>
      </c>
      <c r="U34" s="153"/>
      <c r="W34" s="337"/>
    </row>
    <row r="35" spans="1:23" s="58" customFormat="1" ht="12">
      <c r="A35" s="205" t="s">
        <v>22</v>
      </c>
      <c r="B35" s="231" t="s">
        <v>479</v>
      </c>
      <c r="C35" s="156">
        <v>5</v>
      </c>
      <c r="D35" s="82" t="s">
        <v>1</v>
      </c>
      <c r="E35" s="157"/>
      <c r="F35" s="463">
        <v>200</v>
      </c>
      <c r="G35" s="212" t="s">
        <v>0</v>
      </c>
      <c r="H3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5" s="146" t="str">
        <f>IF(Sklop7[[#This Row],[ZAHTEVANA SHEMA KAKOVOSTI]]&lt;&gt;"",Sklop7[[#This Row],[Preračunana masa/volumen/kos na enoto kg]],"")</f>
        <v/>
      </c>
      <c r="J35" s="147"/>
      <c r="K35" s="148"/>
      <c r="L35" s="148"/>
      <c r="M35" s="149"/>
      <c r="N35" s="150"/>
      <c r="O35" s="150"/>
      <c r="P35" s="151"/>
      <c r="Q35" s="150">
        <f>+Sklop7[[#This Row],[cena/enota brez DDV v EUR]]*Sklop7[[#This Row],[Stopnja DDV (%)]]</f>
        <v>0</v>
      </c>
      <c r="R35" s="150">
        <f>+Sklop7[[#This Row],[cena/enota brez DDV v EUR]]+Sklop7[[#This Row],[Davek (EUR)]]</f>
        <v>0</v>
      </c>
      <c r="S35" s="150">
        <f>+Sklop7[[#This Row],[cena/enota brez DDV v EUR]]*Sklop7[[#This Row],[Okvirna količina]]</f>
        <v>0</v>
      </c>
      <c r="T35" s="152">
        <f>+Sklop7[[#This Row],[Končna cena/enoto mere (EUR) z DDV]]*Sklop7[[#This Row],[Okvirna količina]]</f>
        <v>0</v>
      </c>
      <c r="U35" s="153"/>
      <c r="W35" s="337"/>
    </row>
    <row r="36" spans="1:23" s="58" customFormat="1" ht="12">
      <c r="A36" s="205" t="s">
        <v>23</v>
      </c>
      <c r="B36" s="207" t="s">
        <v>480</v>
      </c>
      <c r="C36" s="156">
        <v>1</v>
      </c>
      <c r="D36" s="181" t="s">
        <v>1</v>
      </c>
      <c r="E36" s="157"/>
      <c r="F36" s="463">
        <v>150</v>
      </c>
      <c r="G36" s="212" t="s">
        <v>1</v>
      </c>
      <c r="H3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6" s="146" t="str">
        <f>IF(Sklop7[[#This Row],[ZAHTEVANA SHEMA KAKOVOSTI]]&lt;&gt;"",Sklop7[[#This Row],[Preračunana masa/volumen/kos na enoto kg]],"")</f>
        <v/>
      </c>
      <c r="J36" s="147"/>
      <c r="K36" s="148"/>
      <c r="L36" s="148"/>
      <c r="M36" s="149"/>
      <c r="N36" s="150"/>
      <c r="O36" s="150"/>
      <c r="P36" s="151"/>
      <c r="Q36" s="150">
        <f>+Sklop7[[#This Row],[cena/enota brez DDV v EUR]]*Sklop7[[#This Row],[Stopnja DDV (%)]]</f>
        <v>0</v>
      </c>
      <c r="R36" s="150">
        <f>+Sklop7[[#This Row],[cena/enota brez DDV v EUR]]+Sklop7[[#This Row],[Davek (EUR)]]</f>
        <v>0</v>
      </c>
      <c r="S36" s="150">
        <f>+Sklop7[[#This Row],[cena/enota brez DDV v EUR]]*Sklop7[[#This Row],[Okvirna količina]]</f>
        <v>0</v>
      </c>
      <c r="T36" s="152">
        <f>+Sklop7[[#This Row],[Končna cena/enoto mere (EUR) z DDV]]*Sklop7[[#This Row],[Okvirna količina]]</f>
        <v>0</v>
      </c>
      <c r="U36" s="153"/>
      <c r="W36" s="337"/>
    </row>
    <row r="37" spans="1:23" s="58" customFormat="1" ht="24">
      <c r="A37" s="205" t="s">
        <v>24</v>
      </c>
      <c r="B37" s="207" t="s">
        <v>481</v>
      </c>
      <c r="C37" s="156">
        <v>800</v>
      </c>
      <c r="D37" s="181" t="s">
        <v>159</v>
      </c>
      <c r="E37" s="157"/>
      <c r="F37" s="463">
        <v>30</v>
      </c>
      <c r="G37" s="212" t="s">
        <v>0</v>
      </c>
      <c r="H3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37" s="146" t="str">
        <f>IF(Sklop7[[#This Row],[ZAHTEVANA SHEMA KAKOVOSTI]]&lt;&gt;"",Sklop7[[#This Row],[Preračunana masa/volumen/kos na enoto kg]],"")</f>
        <v/>
      </c>
      <c r="J37" s="147"/>
      <c r="K37" s="148"/>
      <c r="L37" s="148"/>
      <c r="M37" s="149"/>
      <c r="N37" s="150"/>
      <c r="O37" s="150"/>
      <c r="P37" s="151"/>
      <c r="Q37" s="150">
        <f>+Sklop7[[#This Row],[cena/enota brez DDV v EUR]]*Sklop7[[#This Row],[Stopnja DDV (%)]]</f>
        <v>0</v>
      </c>
      <c r="R37" s="150">
        <f>+Sklop7[[#This Row],[cena/enota brez DDV v EUR]]+Sklop7[[#This Row],[Davek (EUR)]]</f>
        <v>0</v>
      </c>
      <c r="S37" s="150">
        <f>+Sklop7[[#This Row],[cena/enota brez DDV v EUR]]*Sklop7[[#This Row],[Okvirna količina]]</f>
        <v>0</v>
      </c>
      <c r="T37" s="152">
        <f>+Sklop7[[#This Row],[Končna cena/enoto mere (EUR) z DDV]]*Sklop7[[#This Row],[Okvirna količina]]</f>
        <v>0</v>
      </c>
      <c r="U37" s="153"/>
      <c r="W37" s="337"/>
    </row>
    <row r="38" spans="1:23" s="58" customFormat="1" ht="12">
      <c r="A38" s="205" t="s">
        <v>25</v>
      </c>
      <c r="B38" s="253" t="s">
        <v>1003</v>
      </c>
      <c r="C38" s="399" t="s">
        <v>1005</v>
      </c>
      <c r="D38" s="345" t="s">
        <v>159</v>
      </c>
      <c r="E38" s="108"/>
      <c r="F38" s="464">
        <v>50</v>
      </c>
      <c r="G38" s="468" t="s">
        <v>1</v>
      </c>
      <c r="H38" s="46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8" s="418" t="str">
        <f>IF(Sklop7[[#This Row],[ZAHTEVANA SHEMA KAKOVOSTI]]&lt;&gt;"",Sklop7[[#This Row],[Preračunana masa/volumen/kos na enoto kg]],"")</f>
        <v/>
      </c>
      <c r="J38" s="419"/>
      <c r="K38" s="420"/>
      <c r="L38" s="420"/>
      <c r="M38" s="348"/>
      <c r="N38" s="421"/>
      <c r="O38" s="421"/>
      <c r="P38" s="422"/>
      <c r="Q38" s="421">
        <f>+Sklop7[[#This Row],[cena/enota brez DDV v EUR]]*Sklop7[[#This Row],[Stopnja DDV (%)]]</f>
        <v>0</v>
      </c>
      <c r="R38" s="421">
        <f>+Sklop7[[#This Row],[cena/enota brez DDV v EUR]]+Sklop7[[#This Row],[Davek (EUR)]]</f>
        <v>0</v>
      </c>
      <c r="S38" s="421">
        <f>+Sklop7[[#This Row],[cena/enota brez DDV v EUR]]*Sklop7[[#This Row],[Okvirna količina]]</f>
        <v>0</v>
      </c>
      <c r="T38" s="423">
        <f>+Sklop7[[#This Row],[Končna cena/enoto mere (EUR) z DDV]]*Sklop7[[#This Row],[Okvirna količina]]</f>
        <v>0</v>
      </c>
      <c r="U38" s="349"/>
      <c r="W38" s="337"/>
    </row>
    <row r="39" spans="1:23" s="58" customFormat="1" ht="12">
      <c r="A39" s="205" t="s">
        <v>26</v>
      </c>
      <c r="B39" s="253" t="s">
        <v>1004</v>
      </c>
      <c r="C39" s="399" t="s">
        <v>1005</v>
      </c>
      <c r="D39" s="345" t="s">
        <v>159</v>
      </c>
      <c r="E39" s="108"/>
      <c r="F39" s="464">
        <v>50</v>
      </c>
      <c r="G39" s="468" t="s">
        <v>1</v>
      </c>
      <c r="H39" s="46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9" s="418" t="str">
        <f>IF(Sklop7[[#This Row],[ZAHTEVANA SHEMA KAKOVOSTI]]&lt;&gt;"",Sklop7[[#This Row],[Preračunana masa/volumen/kos na enoto kg]],"")</f>
        <v/>
      </c>
      <c r="J39" s="419"/>
      <c r="K39" s="420"/>
      <c r="L39" s="420"/>
      <c r="M39" s="348"/>
      <c r="N39" s="421"/>
      <c r="O39" s="421"/>
      <c r="P39" s="422"/>
      <c r="Q39" s="421">
        <f>+Sklop7[[#This Row],[cena/enota brez DDV v EUR]]*Sklop7[[#This Row],[Stopnja DDV (%)]]</f>
        <v>0</v>
      </c>
      <c r="R39" s="421">
        <f>+Sklop7[[#This Row],[cena/enota brez DDV v EUR]]+Sklop7[[#This Row],[Davek (EUR)]]</f>
        <v>0</v>
      </c>
      <c r="S39" s="421">
        <f>+Sklop7[[#This Row],[cena/enota brez DDV v EUR]]*Sklop7[[#This Row],[Okvirna količina]]</f>
        <v>0</v>
      </c>
      <c r="T39" s="423">
        <f>+Sklop7[[#This Row],[Končna cena/enoto mere (EUR) z DDV]]*Sklop7[[#This Row],[Okvirna količina]]</f>
        <v>0</v>
      </c>
      <c r="U39" s="349"/>
      <c r="W39" s="337"/>
    </row>
    <row r="40" spans="1:23" s="58" customFormat="1" ht="12">
      <c r="A40" s="205" t="s">
        <v>27</v>
      </c>
      <c r="B40" s="231" t="s">
        <v>482</v>
      </c>
      <c r="C40" s="156" t="s">
        <v>478</v>
      </c>
      <c r="D40" s="181" t="s">
        <v>159</v>
      </c>
      <c r="E40" s="157"/>
      <c r="F40" s="463">
        <v>250</v>
      </c>
      <c r="G40" s="460" t="s">
        <v>1</v>
      </c>
      <c r="H40" s="4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40" s="471" t="str">
        <f>IF(Sklop7[[#This Row],[ZAHTEVANA SHEMA KAKOVOSTI]]&lt;&gt;"",Sklop7[[#This Row],[Preračunana masa/volumen/kos na enoto kg]],"")</f>
        <v/>
      </c>
      <c r="J40" s="472"/>
      <c r="K40" s="473"/>
      <c r="L40" s="473"/>
      <c r="M40" s="149"/>
      <c r="N40" s="474"/>
      <c r="O40" s="474"/>
      <c r="P40" s="475"/>
      <c r="Q40" s="474">
        <f>+Sklop7[[#This Row],[cena/enota brez DDV v EUR]]*Sklop7[[#This Row],[Stopnja DDV (%)]]</f>
        <v>0</v>
      </c>
      <c r="R40" s="474">
        <f>+Sklop7[[#This Row],[cena/enota brez DDV v EUR]]+Sklop7[[#This Row],[Davek (EUR)]]</f>
        <v>0</v>
      </c>
      <c r="S40" s="474">
        <f>+Sklop7[[#This Row],[cena/enota brez DDV v EUR]]*Sklop7[[#This Row],[Okvirna količina]]</f>
        <v>0</v>
      </c>
      <c r="T40" s="476">
        <f>+Sklop7[[#This Row],[Končna cena/enoto mere (EUR) z DDV]]*Sklop7[[#This Row],[Okvirna količina]]</f>
        <v>0</v>
      </c>
      <c r="U40" s="477"/>
      <c r="W40" s="337"/>
    </row>
    <row r="41" spans="1:23" s="58" customFormat="1" ht="12">
      <c r="A41" s="205" t="s">
        <v>28</v>
      </c>
      <c r="B41" s="231" t="s">
        <v>483</v>
      </c>
      <c r="C41" s="156">
        <v>1</v>
      </c>
      <c r="D41" s="181" t="s">
        <v>1</v>
      </c>
      <c r="E41" s="157"/>
      <c r="F41" s="463">
        <v>30</v>
      </c>
      <c r="G41" s="460" t="s">
        <v>1</v>
      </c>
      <c r="H41" s="4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1" s="471" t="str">
        <f>IF(Sklop7[[#This Row],[ZAHTEVANA SHEMA KAKOVOSTI]]&lt;&gt;"",Sklop7[[#This Row],[Preračunana masa/volumen/kos na enoto kg]],"")</f>
        <v/>
      </c>
      <c r="J41" s="472"/>
      <c r="K41" s="473"/>
      <c r="L41" s="473"/>
      <c r="M41" s="149"/>
      <c r="N41" s="474"/>
      <c r="O41" s="474"/>
      <c r="P41" s="475"/>
      <c r="Q41" s="474">
        <f>+Sklop7[[#This Row],[cena/enota brez DDV v EUR]]*Sklop7[[#This Row],[Stopnja DDV (%)]]</f>
        <v>0</v>
      </c>
      <c r="R41" s="474">
        <f>+Sklop7[[#This Row],[cena/enota brez DDV v EUR]]+Sklop7[[#This Row],[Davek (EUR)]]</f>
        <v>0</v>
      </c>
      <c r="S41" s="474">
        <f>+Sklop7[[#This Row],[cena/enota brez DDV v EUR]]*Sklop7[[#This Row],[Okvirna količina]]</f>
        <v>0</v>
      </c>
      <c r="T41" s="476">
        <f>+Sklop7[[#This Row],[Končna cena/enoto mere (EUR) z DDV]]*Sklop7[[#This Row],[Okvirna količina]]</f>
        <v>0</v>
      </c>
      <c r="U41" s="477"/>
      <c r="W41" s="337"/>
    </row>
    <row r="42" spans="1:23" s="58" customFormat="1" ht="12">
      <c r="A42" s="205" t="s">
        <v>29</v>
      </c>
      <c r="B42" s="231" t="s">
        <v>484</v>
      </c>
      <c r="C42" s="156">
        <v>1</v>
      </c>
      <c r="D42" s="181" t="s">
        <v>1</v>
      </c>
      <c r="E42" s="157"/>
      <c r="F42" s="463">
        <v>30</v>
      </c>
      <c r="G42" s="460" t="s">
        <v>1</v>
      </c>
      <c r="H42" s="4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2" s="471" t="str">
        <f>IF(Sklop7[[#This Row],[ZAHTEVANA SHEMA KAKOVOSTI]]&lt;&gt;"",Sklop7[[#This Row],[Preračunana masa/volumen/kos na enoto kg]],"")</f>
        <v/>
      </c>
      <c r="J42" s="472"/>
      <c r="K42" s="473"/>
      <c r="L42" s="473"/>
      <c r="M42" s="149"/>
      <c r="N42" s="474"/>
      <c r="O42" s="474"/>
      <c r="P42" s="475"/>
      <c r="Q42" s="474">
        <f>+Sklop7[[#This Row],[cena/enota brez DDV v EUR]]*Sklop7[[#This Row],[Stopnja DDV (%)]]</f>
        <v>0</v>
      </c>
      <c r="R42" s="474">
        <f>+Sklop7[[#This Row],[cena/enota brez DDV v EUR]]+Sklop7[[#This Row],[Davek (EUR)]]</f>
        <v>0</v>
      </c>
      <c r="S42" s="474">
        <f>+Sklop7[[#This Row],[cena/enota brez DDV v EUR]]*Sklop7[[#This Row],[Okvirna količina]]</f>
        <v>0</v>
      </c>
      <c r="T42" s="476">
        <f>+Sklop7[[#This Row],[Končna cena/enoto mere (EUR) z DDV]]*Sklop7[[#This Row],[Okvirna količina]]</f>
        <v>0</v>
      </c>
      <c r="U42" s="477"/>
      <c r="W42" s="337"/>
    </row>
    <row r="43" spans="1:23" s="58" customFormat="1" ht="12">
      <c r="A43" s="205" t="s">
        <v>30</v>
      </c>
      <c r="B43" s="231" t="s">
        <v>486</v>
      </c>
      <c r="C43" s="156">
        <v>1</v>
      </c>
      <c r="D43" s="181" t="s">
        <v>1</v>
      </c>
      <c r="E43" s="157"/>
      <c r="F43" s="463">
        <v>100</v>
      </c>
      <c r="G43" s="460" t="s">
        <v>1</v>
      </c>
      <c r="H43" s="4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3" s="471" t="str">
        <f>IF(Sklop7[[#This Row],[ZAHTEVANA SHEMA KAKOVOSTI]]&lt;&gt;"",Sklop7[[#This Row],[Preračunana masa/volumen/kos na enoto kg]],"")</f>
        <v/>
      </c>
      <c r="J43" s="472"/>
      <c r="K43" s="473"/>
      <c r="L43" s="473"/>
      <c r="M43" s="149"/>
      <c r="N43" s="474"/>
      <c r="O43" s="474"/>
      <c r="P43" s="475"/>
      <c r="Q43" s="474">
        <f>+Sklop7[[#This Row],[cena/enota brez DDV v EUR]]*Sklop7[[#This Row],[Stopnja DDV (%)]]</f>
        <v>0</v>
      </c>
      <c r="R43" s="474">
        <f>+Sklop7[[#This Row],[cena/enota brez DDV v EUR]]+Sklop7[[#This Row],[Davek (EUR)]]</f>
        <v>0</v>
      </c>
      <c r="S43" s="474">
        <f>+Sklop7[[#This Row],[cena/enota brez DDV v EUR]]*Sklop7[[#This Row],[Okvirna količina]]</f>
        <v>0</v>
      </c>
      <c r="T43" s="476">
        <f>+Sklop7[[#This Row],[Končna cena/enoto mere (EUR) z DDV]]*Sklop7[[#This Row],[Okvirna količina]]</f>
        <v>0</v>
      </c>
      <c r="U43" s="477"/>
      <c r="W43" s="337"/>
    </row>
    <row r="44" spans="1:23" s="58" customFormat="1" ht="12">
      <c r="A44" s="205" t="s">
        <v>31</v>
      </c>
      <c r="B44" s="231" t="s">
        <v>487</v>
      </c>
      <c r="C44" s="156">
        <v>40</v>
      </c>
      <c r="D44" s="181" t="s">
        <v>159</v>
      </c>
      <c r="E44" s="157"/>
      <c r="F44" s="465">
        <v>1600</v>
      </c>
      <c r="G44" s="460" t="s">
        <v>0</v>
      </c>
      <c r="H44" s="4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44" s="471" t="str">
        <f>IF(Sklop7[[#This Row],[ZAHTEVANA SHEMA KAKOVOSTI]]&lt;&gt;"",Sklop7[[#This Row],[Preračunana masa/volumen/kos na enoto kg]],"")</f>
        <v/>
      </c>
      <c r="J44" s="472"/>
      <c r="K44" s="473"/>
      <c r="L44" s="473"/>
      <c r="M44" s="149"/>
      <c r="N44" s="474"/>
      <c r="O44" s="474"/>
      <c r="P44" s="475"/>
      <c r="Q44" s="474">
        <f>+Sklop7[[#This Row],[cena/enota brez DDV v EUR]]*Sklop7[[#This Row],[Stopnja DDV (%)]]</f>
        <v>0</v>
      </c>
      <c r="R44" s="474">
        <f>+Sklop7[[#This Row],[cena/enota brez DDV v EUR]]+Sklop7[[#This Row],[Davek (EUR)]]</f>
        <v>0</v>
      </c>
      <c r="S44" s="474">
        <f>+Sklop7[[#This Row],[cena/enota brez DDV v EUR]]*Sklop7[[#This Row],[Okvirna količina]]</f>
        <v>0</v>
      </c>
      <c r="T44" s="476">
        <f>+Sklop7[[#This Row],[Končna cena/enoto mere (EUR) z DDV]]*Sklop7[[#This Row],[Okvirna količina]]</f>
        <v>0</v>
      </c>
      <c r="U44" s="477"/>
      <c r="W44" s="337"/>
    </row>
    <row r="45" spans="1:23" s="58" customFormat="1" ht="12">
      <c r="A45" s="635" t="s">
        <v>32</v>
      </c>
      <c r="B45" s="636" t="s">
        <v>1041</v>
      </c>
      <c r="C45" s="637">
        <v>60</v>
      </c>
      <c r="D45" s="638" t="s">
        <v>159</v>
      </c>
      <c r="E45" s="639"/>
      <c r="F45" s="640">
        <v>800</v>
      </c>
      <c r="G45" s="641" t="s">
        <v>0</v>
      </c>
      <c r="H45" s="4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45" s="471" t="str">
        <f>IF(Sklop7[[#This Row],[ZAHTEVANA SHEMA KAKOVOSTI]]&lt;&gt;"",Sklop7[[#This Row],[Preračunana masa/volumen/kos na enoto kg]],"")</f>
        <v/>
      </c>
      <c r="J45" s="472"/>
      <c r="K45" s="473"/>
      <c r="L45" s="473"/>
      <c r="M45" s="149"/>
      <c r="N45" s="474"/>
      <c r="O45" s="474"/>
      <c r="P45" s="475"/>
      <c r="Q45" s="474">
        <f>+Sklop7[[#This Row],[cena/enota brez DDV v EUR]]*Sklop7[[#This Row],[Stopnja DDV (%)]]</f>
        <v>0</v>
      </c>
      <c r="R45" s="474">
        <f>+Sklop7[[#This Row],[cena/enota brez DDV v EUR]]+Sklop7[[#This Row],[Davek (EUR)]]</f>
        <v>0</v>
      </c>
      <c r="S45" s="474">
        <f>+Sklop7[[#This Row],[cena/enota brez DDV v EUR]]*Sklop7[[#This Row],[Okvirna količina]]</f>
        <v>0</v>
      </c>
      <c r="T45" s="476">
        <f>+Sklop7[[#This Row],[Končna cena/enoto mere (EUR) z DDV]]*Sklop7[[#This Row],[Okvirna količina]]</f>
        <v>0</v>
      </c>
      <c r="U45" s="477"/>
      <c r="W45" s="337"/>
    </row>
    <row r="46" spans="1:23" s="58" customFormat="1" ht="12">
      <c r="A46" s="635" t="s">
        <v>1043</v>
      </c>
      <c r="B46" s="636" t="s">
        <v>1042</v>
      </c>
      <c r="C46" s="642">
        <v>60</v>
      </c>
      <c r="D46" s="643" t="s">
        <v>159</v>
      </c>
      <c r="E46" s="644"/>
      <c r="F46" s="645">
        <v>800</v>
      </c>
      <c r="G46" s="646" t="s">
        <v>0</v>
      </c>
      <c r="H46" s="6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46" s="627" t="str">
        <f>IF(Sklop7[[#This Row],[ZAHTEVANA SHEMA KAKOVOSTI]]&lt;&gt;"",Sklop7[[#This Row],[Preračunana masa/volumen/kos na enoto kg]],"")</f>
        <v/>
      </c>
      <c r="J46" s="628"/>
      <c r="K46" s="629"/>
      <c r="L46" s="629"/>
      <c r="M46" s="630"/>
      <c r="N46" s="631"/>
      <c r="O46" s="631"/>
      <c r="P46" s="632"/>
      <c r="Q46" s="631">
        <f>+Sklop7[[#This Row],[cena/enota brez DDV v EUR]]*Sklop7[[#This Row],[Stopnja DDV (%)]]</f>
        <v>0</v>
      </c>
      <c r="R46" s="631">
        <f>+Sklop7[[#This Row],[cena/enota brez DDV v EUR]]+Sklop7[[#This Row],[Davek (EUR)]]</f>
        <v>0</v>
      </c>
      <c r="S46" s="631">
        <f>+Sklop7[[#This Row],[cena/enota brez DDV v EUR]]*Sklop7[[#This Row],[Okvirna količina]]</f>
        <v>0</v>
      </c>
      <c r="T46" s="633">
        <f>+Sklop7[[#This Row],[Končna cena/enoto mere (EUR) z DDV]]*Sklop7[[#This Row],[Okvirna količina]]</f>
        <v>0</v>
      </c>
      <c r="U46" s="634"/>
      <c r="W46" s="337"/>
    </row>
    <row r="47" spans="1:23" s="58" customFormat="1" ht="12">
      <c r="A47" s="205" t="s">
        <v>33</v>
      </c>
      <c r="B47" s="231" t="s">
        <v>488</v>
      </c>
      <c r="C47" s="156">
        <v>1</v>
      </c>
      <c r="D47" s="181" t="s">
        <v>1</v>
      </c>
      <c r="E47" s="157"/>
      <c r="F47" s="463">
        <v>20</v>
      </c>
      <c r="G47" s="460" t="s">
        <v>1</v>
      </c>
      <c r="H47" s="4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7" s="471" t="str">
        <f>IF(Sklop7[[#This Row],[ZAHTEVANA SHEMA KAKOVOSTI]]&lt;&gt;"",Sklop7[[#This Row],[Preračunana masa/volumen/kos na enoto kg]],"")</f>
        <v/>
      </c>
      <c r="J47" s="472"/>
      <c r="K47" s="473"/>
      <c r="L47" s="473"/>
      <c r="M47" s="149"/>
      <c r="N47" s="474"/>
      <c r="O47" s="474"/>
      <c r="P47" s="475"/>
      <c r="Q47" s="474">
        <f>+Sklop7[[#This Row],[cena/enota brez DDV v EUR]]*Sklop7[[#This Row],[Stopnja DDV (%)]]</f>
        <v>0</v>
      </c>
      <c r="R47" s="474">
        <f>+Sklop7[[#This Row],[cena/enota brez DDV v EUR]]+Sklop7[[#This Row],[Davek (EUR)]]</f>
        <v>0</v>
      </c>
      <c r="S47" s="474">
        <f>+Sklop7[[#This Row],[cena/enota brez DDV v EUR]]*Sklop7[[#This Row],[Okvirna količina]]</f>
        <v>0</v>
      </c>
      <c r="T47" s="476">
        <f>+Sklop7[[#This Row],[Končna cena/enoto mere (EUR) z DDV]]*Sklop7[[#This Row],[Okvirna količina]]</f>
        <v>0</v>
      </c>
      <c r="U47" s="477"/>
      <c r="W47" s="337"/>
    </row>
    <row r="48" spans="1:23" s="58" customFormat="1" ht="12">
      <c r="A48" s="205" t="s">
        <v>34</v>
      </c>
      <c r="B48" s="253" t="s">
        <v>489</v>
      </c>
      <c r="C48" s="156" t="s">
        <v>235</v>
      </c>
      <c r="D48" s="181" t="s">
        <v>159</v>
      </c>
      <c r="E48" s="157"/>
      <c r="F48" s="463">
        <v>30</v>
      </c>
      <c r="G48" s="460" t="s">
        <v>1</v>
      </c>
      <c r="H48" s="4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8" s="471" t="str">
        <f>IF(Sklop7[[#This Row],[ZAHTEVANA SHEMA KAKOVOSTI]]&lt;&gt;"",Sklop7[[#This Row],[Preračunana masa/volumen/kos na enoto kg]],"")</f>
        <v/>
      </c>
      <c r="J48" s="472"/>
      <c r="K48" s="473"/>
      <c r="L48" s="473"/>
      <c r="M48" s="149"/>
      <c r="N48" s="474"/>
      <c r="O48" s="474"/>
      <c r="P48" s="475"/>
      <c r="Q48" s="474">
        <f>+Sklop7[[#This Row],[cena/enota brez DDV v EUR]]*Sklop7[[#This Row],[Stopnja DDV (%)]]</f>
        <v>0</v>
      </c>
      <c r="R48" s="474">
        <f>+Sklop7[[#This Row],[cena/enota brez DDV v EUR]]+Sklop7[[#This Row],[Davek (EUR)]]</f>
        <v>0</v>
      </c>
      <c r="S48" s="474">
        <f>+Sklop7[[#This Row],[cena/enota brez DDV v EUR]]*Sklop7[[#This Row],[Okvirna količina]]</f>
        <v>0</v>
      </c>
      <c r="T48" s="476">
        <f>+Sklop7[[#This Row],[Končna cena/enoto mere (EUR) z DDV]]*Sklop7[[#This Row],[Okvirna količina]]</f>
        <v>0</v>
      </c>
      <c r="U48" s="477"/>
      <c r="W48" s="337"/>
    </row>
    <row r="49" spans="1:23" s="58" customFormat="1" ht="12">
      <c r="A49" s="205" t="s">
        <v>35</v>
      </c>
      <c r="B49" s="253" t="s">
        <v>490</v>
      </c>
      <c r="C49" s="156">
        <v>1</v>
      </c>
      <c r="D49" s="181" t="s">
        <v>1</v>
      </c>
      <c r="E49" s="157"/>
      <c r="F49" s="463">
        <v>20</v>
      </c>
      <c r="G49" s="460" t="s">
        <v>1</v>
      </c>
      <c r="H49" s="4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9" s="471" t="str">
        <f>IF(Sklop7[[#This Row],[ZAHTEVANA SHEMA KAKOVOSTI]]&lt;&gt;"",Sklop7[[#This Row],[Preračunana masa/volumen/kos na enoto kg]],"")</f>
        <v/>
      </c>
      <c r="J49" s="472"/>
      <c r="K49" s="473"/>
      <c r="L49" s="473"/>
      <c r="M49" s="149"/>
      <c r="N49" s="474"/>
      <c r="O49" s="474"/>
      <c r="P49" s="475"/>
      <c r="Q49" s="474">
        <f>+Sklop7[[#This Row],[cena/enota brez DDV v EUR]]*Sklop7[[#This Row],[Stopnja DDV (%)]]</f>
        <v>0</v>
      </c>
      <c r="R49" s="474">
        <f>+Sklop7[[#This Row],[cena/enota brez DDV v EUR]]+Sklop7[[#This Row],[Davek (EUR)]]</f>
        <v>0</v>
      </c>
      <c r="S49" s="474">
        <f>+Sklop7[[#This Row],[cena/enota brez DDV v EUR]]*Sklop7[[#This Row],[Okvirna količina]]</f>
        <v>0</v>
      </c>
      <c r="T49" s="476">
        <f>+Sklop7[[#This Row],[Končna cena/enoto mere (EUR) z DDV]]*Sklop7[[#This Row],[Okvirna količina]]</f>
        <v>0</v>
      </c>
      <c r="U49" s="477"/>
      <c r="W49" s="337"/>
    </row>
    <row r="50" spans="1:23">
      <c r="A50" s="205" t="s">
        <v>36</v>
      </c>
      <c r="B50" s="253" t="s">
        <v>492</v>
      </c>
      <c r="C50" s="165" t="s">
        <v>491</v>
      </c>
      <c r="D50" s="204" t="s">
        <v>159</v>
      </c>
      <c r="E50" s="108"/>
      <c r="F50" s="466">
        <v>10</v>
      </c>
      <c r="G50" s="466" t="s">
        <v>1</v>
      </c>
      <c r="H50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0" s="479" t="str">
        <f>IF(Sklop7[[#This Row],[ZAHTEVANA SHEMA KAKOVOSTI]]&lt;&gt;"",Sklop7[[#This Row],[Preračunana masa/volumen/kos na enoto kg]],"")</f>
        <v/>
      </c>
      <c r="J50" s="480"/>
      <c r="K50" s="481"/>
      <c r="L50" s="481"/>
      <c r="M50" s="161"/>
      <c r="N50" s="482"/>
      <c r="O50" s="482"/>
      <c r="P50" s="483"/>
      <c r="Q50" s="482">
        <f>+Sklop7[[#This Row],[cena/enota brez DDV v EUR]]*Sklop7[[#This Row],[Stopnja DDV (%)]]</f>
        <v>0</v>
      </c>
      <c r="R50" s="482">
        <f>+Sklop7[[#This Row],[cena/enota brez DDV v EUR]]+Sklop7[[#This Row],[Davek (EUR)]]</f>
        <v>0</v>
      </c>
      <c r="S50" s="482">
        <f>+Sklop7[[#This Row],[cena/enota brez DDV v EUR]]*Sklop7[[#This Row],[Okvirna količina]]</f>
        <v>0</v>
      </c>
      <c r="T50" s="484">
        <f>+Sklop7[[#This Row],[Končna cena/enoto mere (EUR) z DDV]]*Sklop7[[#This Row],[Okvirna količina]]</f>
        <v>0</v>
      </c>
      <c r="U50" s="230"/>
    </row>
    <row r="51" spans="1:23">
      <c r="A51" s="205" t="s">
        <v>37</v>
      </c>
      <c r="B51" s="253" t="s">
        <v>493</v>
      </c>
      <c r="C51" s="165">
        <v>500</v>
      </c>
      <c r="D51" s="204" t="s">
        <v>159</v>
      </c>
      <c r="E51" s="108"/>
      <c r="F51" s="466">
        <v>5</v>
      </c>
      <c r="G51" s="466" t="s">
        <v>0</v>
      </c>
      <c r="H51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51" s="479" t="str">
        <f>IF(Sklop7[[#This Row],[ZAHTEVANA SHEMA KAKOVOSTI]]&lt;&gt;"",Sklop7[[#This Row],[Preračunana masa/volumen/kos na enoto kg]],"")</f>
        <v/>
      </c>
      <c r="J51" s="480"/>
      <c r="K51" s="481"/>
      <c r="L51" s="481"/>
      <c r="M51" s="161"/>
      <c r="N51" s="482"/>
      <c r="O51" s="482"/>
      <c r="P51" s="483"/>
      <c r="Q51" s="482">
        <f>+Sklop7[[#This Row],[cena/enota brez DDV v EUR]]*Sklop7[[#This Row],[Stopnja DDV (%)]]</f>
        <v>0</v>
      </c>
      <c r="R51" s="482">
        <f>+Sklop7[[#This Row],[cena/enota brez DDV v EUR]]+Sklop7[[#This Row],[Davek (EUR)]]</f>
        <v>0</v>
      </c>
      <c r="S51" s="482">
        <f>+Sklop7[[#This Row],[cena/enota brez DDV v EUR]]*Sklop7[[#This Row],[Okvirna količina]]</f>
        <v>0</v>
      </c>
      <c r="T51" s="484">
        <f>+Sklop7[[#This Row],[Končna cena/enoto mere (EUR) z DDV]]*Sklop7[[#This Row],[Okvirna količina]]</f>
        <v>0</v>
      </c>
      <c r="U51" s="230"/>
    </row>
    <row r="52" spans="1:23">
      <c r="A52" s="205" t="s">
        <v>38</v>
      </c>
      <c r="B52" s="253" t="s">
        <v>494</v>
      </c>
      <c r="C52" s="165">
        <v>1</v>
      </c>
      <c r="D52" s="204" t="s">
        <v>1</v>
      </c>
      <c r="E52" s="108"/>
      <c r="F52" s="466">
        <v>200</v>
      </c>
      <c r="G52" s="466" t="s">
        <v>1</v>
      </c>
      <c r="H52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2" s="479" t="str">
        <f>IF(Sklop7[[#This Row],[ZAHTEVANA SHEMA KAKOVOSTI]]&lt;&gt;"",Sklop7[[#This Row],[Preračunana masa/volumen/kos na enoto kg]],"")</f>
        <v/>
      </c>
      <c r="J52" s="480"/>
      <c r="K52" s="481"/>
      <c r="L52" s="481"/>
      <c r="M52" s="161"/>
      <c r="N52" s="482"/>
      <c r="O52" s="482"/>
      <c r="P52" s="483"/>
      <c r="Q52" s="482">
        <f>+Sklop7[[#This Row],[cena/enota brez DDV v EUR]]*Sklop7[[#This Row],[Stopnja DDV (%)]]</f>
        <v>0</v>
      </c>
      <c r="R52" s="482">
        <f>+Sklop7[[#This Row],[cena/enota brez DDV v EUR]]+Sklop7[[#This Row],[Davek (EUR)]]</f>
        <v>0</v>
      </c>
      <c r="S52" s="482">
        <f>+Sklop7[[#This Row],[cena/enota brez DDV v EUR]]*Sklop7[[#This Row],[Okvirna količina]]</f>
        <v>0</v>
      </c>
      <c r="T52" s="484">
        <f>+Sklop7[[#This Row],[Končna cena/enoto mere (EUR) z DDV]]*Sklop7[[#This Row],[Okvirna količina]]</f>
        <v>0</v>
      </c>
      <c r="U52" s="230"/>
    </row>
    <row r="53" spans="1:23">
      <c r="A53" s="205" t="s">
        <v>39</v>
      </c>
      <c r="B53" s="647" t="s">
        <v>1044</v>
      </c>
      <c r="C53" s="301" t="s">
        <v>871</v>
      </c>
      <c r="D53" s="204" t="s">
        <v>1</v>
      </c>
      <c r="E53" s="108"/>
      <c r="F53" s="466">
        <v>200</v>
      </c>
      <c r="G53" s="168" t="s">
        <v>1</v>
      </c>
      <c r="H53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3" s="479" t="str">
        <f>IF(Sklop7[[#This Row],[ZAHTEVANA SHEMA KAKOVOSTI]]&lt;&gt;"",Sklop7[[#This Row],[Preračunana masa/volumen/kos na enoto kg]],"")</f>
        <v/>
      </c>
      <c r="J53" s="480"/>
      <c r="K53" s="481"/>
      <c r="L53" s="481"/>
      <c r="M53" s="161"/>
      <c r="N53" s="482"/>
      <c r="O53" s="482"/>
      <c r="P53" s="483"/>
      <c r="Q53" s="482">
        <f>+Sklop7[[#This Row],[cena/enota brez DDV v EUR]]*Sklop7[[#This Row],[Stopnja DDV (%)]]</f>
        <v>0</v>
      </c>
      <c r="R53" s="482">
        <f>+Sklop7[[#This Row],[cena/enota brez DDV v EUR]]+Sklop7[[#This Row],[Davek (EUR)]]</f>
        <v>0</v>
      </c>
      <c r="S53" s="482">
        <f>+Sklop7[[#This Row],[cena/enota brez DDV v EUR]]*Sklop7[[#This Row],[Okvirna količina]]</f>
        <v>0</v>
      </c>
      <c r="T53" s="484">
        <f>+Sklop7[[#This Row],[Končna cena/enoto mere (EUR) z DDV]]*Sklop7[[#This Row],[Okvirna količina]]</f>
        <v>0</v>
      </c>
      <c r="U53" s="230"/>
    </row>
    <row r="54" spans="1:23">
      <c r="A54" s="205" t="s">
        <v>40</v>
      </c>
      <c r="B54" s="253" t="s">
        <v>485</v>
      </c>
      <c r="C54" s="301" t="s">
        <v>871</v>
      </c>
      <c r="D54" s="204" t="s">
        <v>1</v>
      </c>
      <c r="E54" s="108"/>
      <c r="F54" s="466">
        <v>200</v>
      </c>
      <c r="G54" s="168" t="s">
        <v>1</v>
      </c>
      <c r="H54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4" s="479" t="str">
        <f>IF(Sklop7[[#This Row],[ZAHTEVANA SHEMA KAKOVOSTI]]&lt;&gt;"",Sklop7[[#This Row],[Preračunana masa/volumen/kos na enoto kg]],"")</f>
        <v/>
      </c>
      <c r="J54" s="480"/>
      <c r="K54" s="481"/>
      <c r="L54" s="481"/>
      <c r="M54" s="161"/>
      <c r="N54" s="482"/>
      <c r="O54" s="482"/>
      <c r="P54" s="483"/>
      <c r="Q54" s="482">
        <f>+Sklop7[[#This Row],[cena/enota brez DDV v EUR]]*Sklop7[[#This Row],[Stopnja DDV (%)]]</f>
        <v>0</v>
      </c>
      <c r="R54" s="482">
        <f>+Sklop7[[#This Row],[cena/enota brez DDV v EUR]]+Sklop7[[#This Row],[Davek (EUR)]]</f>
        <v>0</v>
      </c>
      <c r="S54" s="482">
        <f>+Sklop7[[#This Row],[cena/enota brez DDV v EUR]]*Sklop7[[#This Row],[Okvirna količina]]</f>
        <v>0</v>
      </c>
      <c r="T54" s="484">
        <f>+Sklop7[[#This Row],[Končna cena/enoto mere (EUR) z DDV]]*Sklop7[[#This Row],[Okvirna količina]]</f>
        <v>0</v>
      </c>
      <c r="U54" s="230"/>
    </row>
    <row r="55" spans="1:23">
      <c r="A55" s="205" t="s">
        <v>41</v>
      </c>
      <c r="B55" s="253" t="s">
        <v>504</v>
      </c>
      <c r="C55" s="165">
        <v>1</v>
      </c>
      <c r="D55" s="204" t="s">
        <v>1</v>
      </c>
      <c r="E55" s="108"/>
      <c r="F55" s="466">
        <v>160</v>
      </c>
      <c r="G55" s="168" t="s">
        <v>1</v>
      </c>
      <c r="H55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5" s="479" t="str">
        <f>IF(Sklop7[[#This Row],[ZAHTEVANA SHEMA KAKOVOSTI]]&lt;&gt;"",Sklop7[[#This Row],[Preračunana masa/volumen/kos na enoto kg]],"")</f>
        <v/>
      </c>
      <c r="J55" s="480"/>
      <c r="K55" s="481"/>
      <c r="L55" s="481"/>
      <c r="M55" s="161"/>
      <c r="N55" s="482"/>
      <c r="O55" s="482"/>
      <c r="P55" s="483"/>
      <c r="Q55" s="482">
        <f>+Sklop7[[#This Row],[cena/enota brez DDV v EUR]]*Sklop7[[#This Row],[Stopnja DDV (%)]]</f>
        <v>0</v>
      </c>
      <c r="R55" s="482">
        <f>+Sklop7[[#This Row],[cena/enota brez DDV v EUR]]+Sklop7[[#This Row],[Davek (EUR)]]</f>
        <v>0</v>
      </c>
      <c r="S55" s="482">
        <f>+Sklop7[[#This Row],[cena/enota brez DDV v EUR]]*Sklop7[[#This Row],[Okvirna količina]]</f>
        <v>0</v>
      </c>
      <c r="T55" s="484">
        <f>+Sklop7[[#This Row],[Končna cena/enoto mere (EUR) z DDV]]*Sklop7[[#This Row],[Okvirna količina]]</f>
        <v>0</v>
      </c>
      <c r="U55" s="230"/>
    </row>
    <row r="56" spans="1:23" ht="12.75" customHeight="1">
      <c r="A56" s="205" t="s">
        <v>42</v>
      </c>
      <c r="B56" s="231" t="s">
        <v>495</v>
      </c>
      <c r="C56" s="165" t="s">
        <v>219</v>
      </c>
      <c r="D56" s="204" t="s">
        <v>159</v>
      </c>
      <c r="E56" s="108"/>
      <c r="F56" s="466">
        <v>20</v>
      </c>
      <c r="G56" s="466" t="s">
        <v>1</v>
      </c>
      <c r="H56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6" s="479" t="str">
        <f>IF(Sklop7[[#This Row],[ZAHTEVANA SHEMA KAKOVOSTI]]&lt;&gt;"",Sklop7[[#This Row],[Preračunana masa/volumen/kos na enoto kg]],"")</f>
        <v/>
      </c>
      <c r="J56" s="480"/>
      <c r="K56" s="481"/>
      <c r="L56" s="481"/>
      <c r="M56" s="161"/>
      <c r="N56" s="482"/>
      <c r="O56" s="482"/>
      <c r="P56" s="483"/>
      <c r="Q56" s="482">
        <f>+Sklop7[[#This Row],[cena/enota brez DDV v EUR]]*Sklop7[[#This Row],[Stopnja DDV (%)]]</f>
        <v>0</v>
      </c>
      <c r="R56" s="482">
        <f>+Sklop7[[#This Row],[cena/enota brez DDV v EUR]]+Sklop7[[#This Row],[Davek (EUR)]]</f>
        <v>0</v>
      </c>
      <c r="S56" s="482">
        <f>+Sklop7[[#This Row],[cena/enota brez DDV v EUR]]*Sklop7[[#This Row],[Okvirna količina]]</f>
        <v>0</v>
      </c>
      <c r="T56" s="484">
        <f>+Sklop7[[#This Row],[Končna cena/enoto mere (EUR) z DDV]]*Sklop7[[#This Row],[Okvirna količina]]</f>
        <v>0</v>
      </c>
      <c r="U56" s="230"/>
      <c r="V56" s="122"/>
    </row>
    <row r="57" spans="1:23" ht="12.75" customHeight="1">
      <c r="A57" s="205" t="s">
        <v>43</v>
      </c>
      <c r="B57" s="231" t="s">
        <v>496</v>
      </c>
      <c r="C57" s="165">
        <v>5</v>
      </c>
      <c r="D57" s="204" t="s">
        <v>1</v>
      </c>
      <c r="E57" s="108"/>
      <c r="F57" s="466">
        <v>65</v>
      </c>
      <c r="G57" s="168" t="s">
        <v>0</v>
      </c>
      <c r="H57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325</v>
      </c>
      <c r="I57" s="479" t="str">
        <f>IF(Sklop7[[#This Row],[ZAHTEVANA SHEMA KAKOVOSTI]]&lt;&gt;"",Sklop7[[#This Row],[Preračunana masa/volumen/kos na enoto kg]],"")</f>
        <v/>
      </c>
      <c r="J57" s="480"/>
      <c r="K57" s="481"/>
      <c r="L57" s="481"/>
      <c r="M57" s="161"/>
      <c r="N57" s="482"/>
      <c r="O57" s="482"/>
      <c r="P57" s="483"/>
      <c r="Q57" s="482">
        <f>+Sklop7[[#This Row],[cena/enota brez DDV v EUR]]*Sklop7[[#This Row],[Stopnja DDV (%)]]</f>
        <v>0</v>
      </c>
      <c r="R57" s="482">
        <f>+Sklop7[[#This Row],[cena/enota brez DDV v EUR]]+Sklop7[[#This Row],[Davek (EUR)]]</f>
        <v>0</v>
      </c>
      <c r="S57" s="482">
        <f>+Sklop7[[#This Row],[cena/enota brez DDV v EUR]]*Sklop7[[#This Row],[Okvirna količina]]</f>
        <v>0</v>
      </c>
      <c r="T57" s="484">
        <f>+Sklop7[[#This Row],[Končna cena/enoto mere (EUR) z DDV]]*Sklop7[[#This Row],[Okvirna količina]]</f>
        <v>0</v>
      </c>
      <c r="U57" s="230"/>
      <c r="V57" s="122"/>
    </row>
    <row r="58" spans="1:23" ht="12.75" customHeight="1">
      <c r="A58" s="205" t="s">
        <v>44</v>
      </c>
      <c r="B58" s="231" t="s">
        <v>497</v>
      </c>
      <c r="C58" s="165">
        <v>5</v>
      </c>
      <c r="D58" s="204" t="s">
        <v>1</v>
      </c>
      <c r="E58" s="108"/>
      <c r="F58" s="466">
        <v>10</v>
      </c>
      <c r="G58" s="168" t="s">
        <v>0</v>
      </c>
      <c r="H58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8" s="479" t="str">
        <f>IF(Sklop7[[#This Row],[ZAHTEVANA SHEMA KAKOVOSTI]]&lt;&gt;"",Sklop7[[#This Row],[Preračunana masa/volumen/kos na enoto kg]],"")</f>
        <v/>
      </c>
      <c r="J58" s="480"/>
      <c r="K58" s="481"/>
      <c r="L58" s="481"/>
      <c r="M58" s="161"/>
      <c r="N58" s="482"/>
      <c r="O58" s="482"/>
      <c r="P58" s="483"/>
      <c r="Q58" s="482">
        <f>+Sklop7[[#This Row],[cena/enota brez DDV v EUR]]*Sklop7[[#This Row],[Stopnja DDV (%)]]</f>
        <v>0</v>
      </c>
      <c r="R58" s="482">
        <f>+Sklop7[[#This Row],[cena/enota brez DDV v EUR]]+Sklop7[[#This Row],[Davek (EUR)]]</f>
        <v>0</v>
      </c>
      <c r="S58" s="482">
        <f>+Sklop7[[#This Row],[cena/enota brez DDV v EUR]]*Sklop7[[#This Row],[Okvirna količina]]</f>
        <v>0</v>
      </c>
      <c r="T58" s="484">
        <f>+Sklop7[[#This Row],[Končna cena/enoto mere (EUR) z DDV]]*Sklop7[[#This Row],[Okvirna količina]]</f>
        <v>0</v>
      </c>
      <c r="U58" s="230"/>
      <c r="V58" s="122"/>
    </row>
    <row r="59" spans="1:23" ht="24">
      <c r="A59" s="205" t="s">
        <v>49</v>
      </c>
      <c r="B59" s="231" t="s">
        <v>456</v>
      </c>
      <c r="C59" s="165" t="s">
        <v>160</v>
      </c>
      <c r="D59" s="204" t="s">
        <v>1</v>
      </c>
      <c r="E59" s="108"/>
      <c r="F59" s="466">
        <v>200</v>
      </c>
      <c r="G59" s="168" t="s">
        <v>1</v>
      </c>
      <c r="H59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9" s="479" t="str">
        <f>IF(Sklop7[[#This Row],[ZAHTEVANA SHEMA KAKOVOSTI]]&lt;&gt;"",Sklop7[[#This Row],[Preračunana masa/volumen/kos na enoto kg]],"")</f>
        <v/>
      </c>
      <c r="J59" s="480"/>
      <c r="K59" s="481"/>
      <c r="L59" s="481"/>
      <c r="M59" s="161"/>
      <c r="N59" s="482"/>
      <c r="O59" s="482"/>
      <c r="P59" s="483"/>
      <c r="Q59" s="482">
        <f>+Sklop7[[#This Row],[cena/enota brez DDV v EUR]]*Sklop7[[#This Row],[Stopnja DDV (%)]]</f>
        <v>0</v>
      </c>
      <c r="R59" s="482">
        <f>+Sklop7[[#This Row],[cena/enota brez DDV v EUR]]+Sklop7[[#This Row],[Davek (EUR)]]</f>
        <v>0</v>
      </c>
      <c r="S59" s="482">
        <f>+Sklop7[[#This Row],[cena/enota brez DDV v EUR]]*Sklop7[[#This Row],[Okvirna količina]]</f>
        <v>0</v>
      </c>
      <c r="T59" s="484">
        <f>+Sklop7[[#This Row],[Končna cena/enoto mere (EUR) z DDV]]*Sklop7[[#This Row],[Okvirna količina]]</f>
        <v>0</v>
      </c>
      <c r="U59" s="230"/>
    </row>
    <row r="60" spans="1:23">
      <c r="A60" s="205" t="s">
        <v>45</v>
      </c>
      <c r="B60" s="231" t="s">
        <v>503</v>
      </c>
      <c r="C60" s="165">
        <v>500</v>
      </c>
      <c r="D60" s="204" t="s">
        <v>159</v>
      </c>
      <c r="E60" s="108"/>
      <c r="F60" s="466">
        <v>100</v>
      </c>
      <c r="G60" s="168" t="s">
        <v>1</v>
      </c>
      <c r="H60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0" s="479" t="str">
        <f>IF(Sklop7[[#This Row],[ZAHTEVANA SHEMA KAKOVOSTI]]&lt;&gt;"",Sklop7[[#This Row],[Preračunana masa/volumen/kos na enoto kg]],"")</f>
        <v/>
      </c>
      <c r="J60" s="480"/>
      <c r="K60" s="481"/>
      <c r="L60" s="481"/>
      <c r="M60" s="161"/>
      <c r="N60" s="482"/>
      <c r="O60" s="482"/>
      <c r="P60" s="483"/>
      <c r="Q60" s="482">
        <f>+Sklop7[[#This Row],[cena/enota brez DDV v EUR]]*Sklop7[[#This Row],[Stopnja DDV (%)]]</f>
        <v>0</v>
      </c>
      <c r="R60" s="482">
        <f>+Sklop7[[#This Row],[cena/enota brez DDV v EUR]]+Sklop7[[#This Row],[Davek (EUR)]]</f>
        <v>0</v>
      </c>
      <c r="S60" s="482">
        <f>+Sklop7[[#This Row],[cena/enota brez DDV v EUR]]*Sklop7[[#This Row],[Okvirna količina]]</f>
        <v>0</v>
      </c>
      <c r="T60" s="484">
        <f>+Sklop7[[#This Row],[Končna cena/enoto mere (EUR) z DDV]]*Sklop7[[#This Row],[Okvirna količina]]</f>
        <v>0</v>
      </c>
      <c r="U60" s="230"/>
    </row>
    <row r="61" spans="1:23">
      <c r="A61" s="205" t="s">
        <v>46</v>
      </c>
      <c r="B61" s="231" t="s">
        <v>502</v>
      </c>
      <c r="C61" s="165" t="s">
        <v>235</v>
      </c>
      <c r="D61" s="204" t="s">
        <v>159</v>
      </c>
      <c r="E61" s="108"/>
      <c r="F61" s="466">
        <v>100</v>
      </c>
      <c r="G61" s="466" t="s">
        <v>1</v>
      </c>
      <c r="H61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1" s="479" t="str">
        <f>IF(Sklop7[[#This Row],[ZAHTEVANA SHEMA KAKOVOSTI]]&lt;&gt;"",Sklop7[[#This Row],[Preračunana masa/volumen/kos na enoto kg]],"")</f>
        <v/>
      </c>
      <c r="J61" s="480"/>
      <c r="K61" s="481"/>
      <c r="L61" s="481"/>
      <c r="M61" s="161"/>
      <c r="N61" s="482"/>
      <c r="O61" s="482"/>
      <c r="P61" s="483"/>
      <c r="Q61" s="482">
        <f>+Sklop7[[#This Row],[cena/enota brez DDV v EUR]]*Sklop7[[#This Row],[Stopnja DDV (%)]]</f>
        <v>0</v>
      </c>
      <c r="R61" s="482">
        <f>+Sklop7[[#This Row],[cena/enota brez DDV v EUR]]+Sklop7[[#This Row],[Davek (EUR)]]</f>
        <v>0</v>
      </c>
      <c r="S61" s="482">
        <f>+Sklop7[[#This Row],[cena/enota brez DDV v EUR]]*Sklop7[[#This Row],[Okvirna količina]]</f>
        <v>0</v>
      </c>
      <c r="T61" s="484">
        <f>+Sklop7[[#This Row],[Končna cena/enoto mere (EUR) z DDV]]*Sklop7[[#This Row],[Okvirna količina]]</f>
        <v>0</v>
      </c>
      <c r="U61" s="230"/>
    </row>
    <row r="62" spans="1:23">
      <c r="A62" s="205" t="s">
        <v>50</v>
      </c>
      <c r="B62" s="231" t="s">
        <v>501</v>
      </c>
      <c r="C62" s="165" t="s">
        <v>235</v>
      </c>
      <c r="D62" s="204" t="s">
        <v>159</v>
      </c>
      <c r="E62" s="108"/>
      <c r="F62" s="466">
        <v>10</v>
      </c>
      <c r="G62" s="168" t="s">
        <v>1</v>
      </c>
      <c r="H62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2" s="479" t="str">
        <f>IF(Sklop7[[#This Row],[ZAHTEVANA SHEMA KAKOVOSTI]]&lt;&gt;"",Sklop7[[#This Row],[Preračunana masa/volumen/kos na enoto kg]],"")</f>
        <v/>
      </c>
      <c r="J62" s="480"/>
      <c r="K62" s="481"/>
      <c r="L62" s="481"/>
      <c r="M62" s="161"/>
      <c r="N62" s="482"/>
      <c r="O62" s="482"/>
      <c r="P62" s="483"/>
      <c r="Q62" s="482">
        <f>+Sklop7[[#This Row],[cena/enota brez DDV v EUR]]*Sklop7[[#This Row],[Stopnja DDV (%)]]</f>
        <v>0</v>
      </c>
      <c r="R62" s="482">
        <f>+Sklop7[[#This Row],[cena/enota brez DDV v EUR]]+Sklop7[[#This Row],[Davek (EUR)]]</f>
        <v>0</v>
      </c>
      <c r="S62" s="482">
        <f>+Sklop7[[#This Row],[cena/enota brez DDV v EUR]]*Sklop7[[#This Row],[Okvirna količina]]</f>
        <v>0</v>
      </c>
      <c r="T62" s="484">
        <f>+Sklop7[[#This Row],[Končna cena/enoto mere (EUR) z DDV]]*Sklop7[[#This Row],[Okvirna količina]]</f>
        <v>0</v>
      </c>
      <c r="U62" s="230"/>
    </row>
    <row r="63" spans="1:23">
      <c r="A63" s="205" t="s">
        <v>51</v>
      </c>
      <c r="B63" s="231" t="s">
        <v>500</v>
      </c>
      <c r="C63" s="165" t="s">
        <v>235</v>
      </c>
      <c r="D63" s="204" t="s">
        <v>159</v>
      </c>
      <c r="E63" s="108"/>
      <c r="F63" s="466">
        <v>10</v>
      </c>
      <c r="G63" s="168" t="s">
        <v>1</v>
      </c>
      <c r="H63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3" s="479" t="str">
        <f>IF(Sklop7[[#This Row],[ZAHTEVANA SHEMA KAKOVOSTI]]&lt;&gt;"",Sklop7[[#This Row],[Preračunana masa/volumen/kos na enoto kg]],"")</f>
        <v/>
      </c>
      <c r="J63" s="480"/>
      <c r="K63" s="481"/>
      <c r="L63" s="481"/>
      <c r="M63" s="161"/>
      <c r="N63" s="482"/>
      <c r="O63" s="482"/>
      <c r="P63" s="483"/>
      <c r="Q63" s="482">
        <f>+Sklop7[[#This Row],[cena/enota brez DDV v EUR]]*Sklop7[[#This Row],[Stopnja DDV (%)]]</f>
        <v>0</v>
      </c>
      <c r="R63" s="482">
        <f>+Sklop7[[#This Row],[cena/enota brez DDV v EUR]]+Sklop7[[#This Row],[Davek (EUR)]]</f>
        <v>0</v>
      </c>
      <c r="S63" s="482">
        <f>+Sklop7[[#This Row],[cena/enota brez DDV v EUR]]*Sklop7[[#This Row],[Okvirna količina]]</f>
        <v>0</v>
      </c>
      <c r="T63" s="484">
        <f>+Sklop7[[#This Row],[Končna cena/enoto mere (EUR) z DDV]]*Sklop7[[#This Row],[Okvirna količina]]</f>
        <v>0</v>
      </c>
      <c r="U63" s="230"/>
    </row>
    <row r="64" spans="1:23">
      <c r="A64" s="205" t="s">
        <v>47</v>
      </c>
      <c r="B64" s="231" t="s">
        <v>499</v>
      </c>
      <c r="C64" s="165" t="s">
        <v>219</v>
      </c>
      <c r="D64" s="204" t="s">
        <v>159</v>
      </c>
      <c r="E64" s="108"/>
      <c r="F64" s="466">
        <v>30</v>
      </c>
      <c r="G64" s="466" t="s">
        <v>1</v>
      </c>
      <c r="H64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4" s="479" t="str">
        <f>IF(Sklop7[[#This Row],[ZAHTEVANA SHEMA KAKOVOSTI]]&lt;&gt;"",Sklop7[[#This Row],[Preračunana masa/volumen/kos na enoto kg]],"")</f>
        <v/>
      </c>
      <c r="J64" s="480"/>
      <c r="K64" s="481"/>
      <c r="L64" s="481"/>
      <c r="M64" s="161"/>
      <c r="N64" s="482"/>
      <c r="O64" s="482"/>
      <c r="P64" s="483"/>
      <c r="Q64" s="482">
        <f>+Sklop7[[#This Row],[cena/enota brez DDV v EUR]]*Sklop7[[#This Row],[Stopnja DDV (%)]]</f>
        <v>0</v>
      </c>
      <c r="R64" s="482">
        <f>+Sklop7[[#This Row],[cena/enota brez DDV v EUR]]+Sklop7[[#This Row],[Davek (EUR)]]</f>
        <v>0</v>
      </c>
      <c r="S64" s="482">
        <f>+Sklop7[[#This Row],[cena/enota brez DDV v EUR]]*Sklop7[[#This Row],[Okvirna količina]]</f>
        <v>0</v>
      </c>
      <c r="T64" s="484">
        <f>+Sklop7[[#This Row],[Končna cena/enoto mere (EUR) z DDV]]*Sklop7[[#This Row],[Okvirna količina]]</f>
        <v>0</v>
      </c>
      <c r="U64" s="230"/>
    </row>
    <row r="65" spans="1:24">
      <c r="A65" s="205" t="s">
        <v>52</v>
      </c>
      <c r="B65" s="231" t="s">
        <v>498</v>
      </c>
      <c r="C65" s="165" t="s">
        <v>219</v>
      </c>
      <c r="D65" s="204" t="s">
        <v>159</v>
      </c>
      <c r="E65" s="108"/>
      <c r="F65" s="466">
        <v>40</v>
      </c>
      <c r="G65" s="168" t="s">
        <v>1</v>
      </c>
      <c r="H65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5" s="479" t="str">
        <f>IF(Sklop7[[#This Row],[ZAHTEVANA SHEMA KAKOVOSTI]]&lt;&gt;"",Sklop7[[#This Row],[Preračunana masa/volumen/kos na enoto kg]],"")</f>
        <v/>
      </c>
      <c r="J65" s="480"/>
      <c r="K65" s="481"/>
      <c r="L65" s="481"/>
      <c r="M65" s="161"/>
      <c r="N65" s="482"/>
      <c r="O65" s="482"/>
      <c r="P65" s="483"/>
      <c r="Q65" s="482">
        <f>+Sklop7[[#This Row],[cena/enota brez DDV v EUR]]*Sklop7[[#This Row],[Stopnja DDV (%)]]</f>
        <v>0</v>
      </c>
      <c r="R65" s="482">
        <f>+Sklop7[[#This Row],[cena/enota brez DDV v EUR]]+Sklop7[[#This Row],[Davek (EUR)]]</f>
        <v>0</v>
      </c>
      <c r="S65" s="482">
        <f>+Sklop7[[#This Row],[cena/enota brez DDV v EUR]]*Sklop7[[#This Row],[Okvirna količina]]</f>
        <v>0</v>
      </c>
      <c r="T65" s="484">
        <f>+Sklop7[[#This Row],[Končna cena/enoto mere (EUR) z DDV]]*Sklop7[[#This Row],[Okvirna količina]]</f>
        <v>0</v>
      </c>
      <c r="U65" s="230"/>
    </row>
    <row r="66" spans="1:24">
      <c r="A66" s="205" t="s">
        <v>48</v>
      </c>
      <c r="B66" s="231" t="s">
        <v>457</v>
      </c>
      <c r="C66" s="165" t="s">
        <v>160</v>
      </c>
      <c r="D66" s="204" t="s">
        <v>1</v>
      </c>
      <c r="E66" s="108"/>
      <c r="F66" s="466">
        <v>60</v>
      </c>
      <c r="G66" s="168" t="s">
        <v>1</v>
      </c>
      <c r="H66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6" s="479" t="str">
        <f>IF(Sklop7[[#This Row],[ZAHTEVANA SHEMA KAKOVOSTI]]&lt;&gt;"",Sklop7[[#This Row],[Preračunana masa/volumen/kos na enoto kg]],"")</f>
        <v/>
      </c>
      <c r="J66" s="480"/>
      <c r="K66" s="481"/>
      <c r="L66" s="481"/>
      <c r="M66" s="161"/>
      <c r="N66" s="482"/>
      <c r="O66" s="482"/>
      <c r="P66" s="483"/>
      <c r="Q66" s="482">
        <f>+Sklop7[[#This Row],[cena/enota brez DDV v EUR]]*Sklop7[[#This Row],[Stopnja DDV (%)]]</f>
        <v>0</v>
      </c>
      <c r="R66" s="482">
        <f>+Sklop7[[#This Row],[cena/enota brez DDV v EUR]]+Sklop7[[#This Row],[Davek (EUR)]]</f>
        <v>0</v>
      </c>
      <c r="S66" s="482">
        <f>+Sklop7[[#This Row],[cena/enota brez DDV v EUR]]*Sklop7[[#This Row],[Okvirna količina]]</f>
        <v>0</v>
      </c>
      <c r="T66" s="484">
        <f>+Sklop7[[#This Row],[Končna cena/enoto mere (EUR) z DDV]]*Sklop7[[#This Row],[Okvirna količina]]</f>
        <v>0</v>
      </c>
      <c r="U66" s="230"/>
    </row>
    <row r="67" spans="1:24">
      <c r="A67" s="205" t="s">
        <v>53</v>
      </c>
      <c r="B67" s="231" t="s">
        <v>458</v>
      </c>
      <c r="C67" s="165" t="s">
        <v>160</v>
      </c>
      <c r="D67" s="204" t="s">
        <v>1</v>
      </c>
      <c r="E67" s="108"/>
      <c r="F67" s="466">
        <v>100</v>
      </c>
      <c r="G67" s="466" t="s">
        <v>1</v>
      </c>
      <c r="H67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7" s="479" t="str">
        <f>IF(Sklop7[[#This Row],[ZAHTEVANA SHEMA KAKOVOSTI]]&lt;&gt;"",Sklop7[[#This Row],[Preračunana masa/volumen/kos na enoto kg]],"")</f>
        <v/>
      </c>
      <c r="J67" s="480"/>
      <c r="K67" s="481"/>
      <c r="L67" s="481"/>
      <c r="M67" s="161"/>
      <c r="N67" s="482"/>
      <c r="O67" s="482"/>
      <c r="P67" s="483"/>
      <c r="Q67" s="482">
        <f>+Sklop7[[#This Row],[cena/enota brez DDV v EUR]]*Sklop7[[#This Row],[Stopnja DDV (%)]]</f>
        <v>0</v>
      </c>
      <c r="R67" s="482">
        <f>+Sklop7[[#This Row],[cena/enota brez DDV v EUR]]+Sklop7[[#This Row],[Davek (EUR)]]</f>
        <v>0</v>
      </c>
      <c r="S67" s="482">
        <f>+Sklop7[[#This Row],[cena/enota brez DDV v EUR]]*Sklop7[[#This Row],[Okvirna količina]]</f>
        <v>0</v>
      </c>
      <c r="T67" s="484">
        <f>+Sklop7[[#This Row],[Končna cena/enoto mere (EUR) z DDV]]*Sklop7[[#This Row],[Okvirna količina]]</f>
        <v>0</v>
      </c>
      <c r="U67" s="230"/>
    </row>
    <row r="68" spans="1:24">
      <c r="A68" s="205" t="s">
        <v>54</v>
      </c>
      <c r="B68" s="231" t="s">
        <v>869</v>
      </c>
      <c r="C68" s="165" t="s">
        <v>160</v>
      </c>
      <c r="D68" s="204" t="s">
        <v>1</v>
      </c>
      <c r="E68" s="108"/>
      <c r="F68" s="466">
        <v>200</v>
      </c>
      <c r="G68" s="168" t="s">
        <v>1</v>
      </c>
      <c r="H68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8" s="479" t="str">
        <f>IF(Sklop7[[#This Row],[ZAHTEVANA SHEMA KAKOVOSTI]]&lt;&gt;"",Sklop7[[#This Row],[Preračunana masa/volumen/kos na enoto kg]],"")</f>
        <v/>
      </c>
      <c r="J68" s="480"/>
      <c r="K68" s="481"/>
      <c r="L68" s="481"/>
      <c r="M68" s="161"/>
      <c r="N68" s="482"/>
      <c r="O68" s="482"/>
      <c r="P68" s="483"/>
      <c r="Q68" s="482">
        <f>+Sklop7[[#This Row],[cena/enota brez DDV v EUR]]*Sklop7[[#This Row],[Stopnja DDV (%)]]</f>
        <v>0</v>
      </c>
      <c r="R68" s="482">
        <f>+Sklop7[[#This Row],[cena/enota brez DDV v EUR]]+Sklop7[[#This Row],[Davek (EUR)]]</f>
        <v>0</v>
      </c>
      <c r="S68" s="482">
        <f>+Sklop7[[#This Row],[cena/enota brez DDV v EUR]]*Sklop7[[#This Row],[Okvirna količina]]</f>
        <v>0</v>
      </c>
      <c r="T68" s="484">
        <f>+Sklop7[[#This Row],[Končna cena/enoto mere (EUR) z DDV]]*Sklop7[[#This Row],[Okvirna količina]]</f>
        <v>0</v>
      </c>
      <c r="U68" s="230"/>
    </row>
    <row r="69" spans="1:24" ht="24">
      <c r="A69" s="205" t="s">
        <v>55</v>
      </c>
      <c r="B69" s="231" t="s">
        <v>459</v>
      </c>
      <c r="C69" s="165" t="s">
        <v>160</v>
      </c>
      <c r="D69" s="204" t="s">
        <v>1</v>
      </c>
      <c r="E69" s="108"/>
      <c r="F69" s="466">
        <v>10</v>
      </c>
      <c r="G69" s="168" t="s">
        <v>1</v>
      </c>
      <c r="H69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9" s="479" t="str">
        <f>IF(Sklop7[[#This Row],[ZAHTEVANA SHEMA KAKOVOSTI]]&lt;&gt;"",Sklop7[[#This Row],[Preračunana masa/volumen/kos na enoto kg]],"")</f>
        <v/>
      </c>
      <c r="J69" s="480"/>
      <c r="K69" s="481"/>
      <c r="L69" s="481"/>
      <c r="M69" s="161"/>
      <c r="N69" s="482"/>
      <c r="O69" s="482"/>
      <c r="P69" s="483"/>
      <c r="Q69" s="482">
        <f>+Sklop7[[#This Row],[cena/enota brez DDV v EUR]]*Sklop7[[#This Row],[Stopnja DDV (%)]]</f>
        <v>0</v>
      </c>
      <c r="R69" s="482">
        <f>+Sklop7[[#This Row],[cena/enota brez DDV v EUR]]+Sklop7[[#This Row],[Davek (EUR)]]</f>
        <v>0</v>
      </c>
      <c r="S69" s="482">
        <f>+Sklop7[[#This Row],[cena/enota brez DDV v EUR]]*Sklop7[[#This Row],[Okvirna količina]]</f>
        <v>0</v>
      </c>
      <c r="T69" s="484">
        <f>+Sklop7[[#This Row],[Končna cena/enoto mere (EUR) z DDV]]*Sklop7[[#This Row],[Okvirna količina]]</f>
        <v>0</v>
      </c>
      <c r="U69" s="230"/>
    </row>
    <row r="70" spans="1:24">
      <c r="A70" s="205" t="s">
        <v>56</v>
      </c>
      <c r="B70" s="231" t="s">
        <v>460</v>
      </c>
      <c r="C70" s="165" t="s">
        <v>160</v>
      </c>
      <c r="D70" s="204" t="s">
        <v>1</v>
      </c>
      <c r="E70" s="108"/>
      <c r="F70" s="466">
        <v>100</v>
      </c>
      <c r="G70" s="168" t="s">
        <v>1</v>
      </c>
      <c r="H70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0" s="479" t="str">
        <f>IF(Sklop7[[#This Row],[ZAHTEVANA SHEMA KAKOVOSTI]]&lt;&gt;"",Sklop7[[#This Row],[Preračunana masa/volumen/kos na enoto kg]],"")</f>
        <v/>
      </c>
      <c r="J70" s="480"/>
      <c r="K70" s="481"/>
      <c r="L70" s="481"/>
      <c r="M70" s="161"/>
      <c r="N70" s="482"/>
      <c r="O70" s="482"/>
      <c r="P70" s="483"/>
      <c r="Q70" s="482">
        <f>+Sklop7[[#This Row],[cena/enota brez DDV v EUR]]*Sklop7[[#This Row],[Stopnja DDV (%)]]</f>
        <v>0</v>
      </c>
      <c r="R70" s="482">
        <f>+Sklop7[[#This Row],[cena/enota brez DDV v EUR]]+Sklop7[[#This Row],[Davek (EUR)]]</f>
        <v>0</v>
      </c>
      <c r="S70" s="482">
        <f>+Sklop7[[#This Row],[cena/enota brez DDV v EUR]]*Sklop7[[#This Row],[Okvirna količina]]</f>
        <v>0</v>
      </c>
      <c r="T70" s="484">
        <f>+Sklop7[[#This Row],[Končna cena/enoto mere (EUR) z DDV]]*Sklop7[[#This Row],[Okvirna količina]]</f>
        <v>0</v>
      </c>
      <c r="U70" s="230"/>
    </row>
    <row r="71" spans="1:24">
      <c r="A71" s="205" t="s">
        <v>57</v>
      </c>
      <c r="B71" s="231" t="s">
        <v>512</v>
      </c>
      <c r="C71" s="165">
        <v>1</v>
      </c>
      <c r="D71" s="204" t="s">
        <v>1</v>
      </c>
      <c r="E71" s="108"/>
      <c r="F71" s="466">
        <v>50</v>
      </c>
      <c r="G71" s="168" t="s">
        <v>1</v>
      </c>
      <c r="H71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1" s="479" t="str">
        <f>IF(Sklop7[[#This Row],[ZAHTEVANA SHEMA KAKOVOSTI]]&lt;&gt;"",Sklop7[[#This Row],[Preračunana masa/volumen/kos na enoto kg]],"")</f>
        <v/>
      </c>
      <c r="J71" s="480"/>
      <c r="K71" s="481"/>
      <c r="L71" s="481"/>
      <c r="M71" s="161"/>
      <c r="N71" s="482"/>
      <c r="O71" s="482"/>
      <c r="P71" s="483"/>
      <c r="Q71" s="482">
        <f>+Sklop7[[#This Row],[cena/enota brez DDV v EUR]]*Sklop7[[#This Row],[Stopnja DDV (%)]]</f>
        <v>0</v>
      </c>
      <c r="R71" s="482">
        <f>+Sklop7[[#This Row],[cena/enota brez DDV v EUR]]+Sklop7[[#This Row],[Davek (EUR)]]</f>
        <v>0</v>
      </c>
      <c r="S71" s="482">
        <f>+Sklop7[[#This Row],[cena/enota brez DDV v EUR]]*Sklop7[[#This Row],[Okvirna količina]]</f>
        <v>0</v>
      </c>
      <c r="T71" s="484">
        <f>+Sklop7[[#This Row],[Končna cena/enoto mere (EUR) z DDV]]*Sklop7[[#This Row],[Okvirna količina]]</f>
        <v>0</v>
      </c>
      <c r="U71" s="230"/>
    </row>
    <row r="72" spans="1:24">
      <c r="A72" s="205" t="s">
        <v>58</v>
      </c>
      <c r="B72" s="253" t="s">
        <v>996</v>
      </c>
      <c r="C72" s="325">
        <v>50</v>
      </c>
      <c r="D72" s="323" t="s">
        <v>159</v>
      </c>
      <c r="E72" s="108"/>
      <c r="F72" s="467">
        <v>2000</v>
      </c>
      <c r="G72" s="485" t="s">
        <v>0</v>
      </c>
      <c r="H72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2" s="437" t="str">
        <f>IF(Sklop7[[#This Row],[ZAHTEVANA SHEMA KAKOVOSTI]]&lt;&gt;"",Sklop7[[#This Row],[Preračunana masa/volumen/kos na enoto kg]],"")</f>
        <v/>
      </c>
      <c r="J72" s="438"/>
      <c r="K72" s="439"/>
      <c r="L72" s="439"/>
      <c r="M72" s="440"/>
      <c r="N72" s="441"/>
      <c r="O72" s="441"/>
      <c r="P72" s="442"/>
      <c r="Q72" s="441">
        <f>+Sklop7[[#This Row],[cena/enota brez DDV v EUR]]*Sklop7[[#This Row],[Stopnja DDV (%)]]</f>
        <v>0</v>
      </c>
      <c r="R72" s="441">
        <f>+Sklop7[[#This Row],[cena/enota brez DDV v EUR]]+Sklop7[[#This Row],[Davek (EUR)]]</f>
        <v>0</v>
      </c>
      <c r="S72" s="441">
        <f>+Sklop7[[#This Row],[cena/enota brez DDV v EUR]]*Sklop7[[#This Row],[Okvirna količina]]</f>
        <v>0</v>
      </c>
      <c r="T72" s="459">
        <f>+Sklop7[[#This Row],[Končna cena/enoto mere (EUR) z DDV]]*Sklop7[[#This Row],[Okvirna količina]]</f>
        <v>0</v>
      </c>
      <c r="U72" s="443"/>
    </row>
    <row r="73" spans="1:24" s="20" customFormat="1">
      <c r="A73" s="205" t="s">
        <v>59</v>
      </c>
      <c r="B73" s="231" t="s">
        <v>511</v>
      </c>
      <c r="C73" s="237">
        <v>100</v>
      </c>
      <c r="D73" s="219" t="s">
        <v>159</v>
      </c>
      <c r="E73" s="220"/>
      <c r="F73" s="466">
        <v>300</v>
      </c>
      <c r="G73" s="466" t="s">
        <v>0</v>
      </c>
      <c r="H73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3" s="479" t="str">
        <f>IF(Sklop7[[#This Row],[ZAHTEVANA SHEMA KAKOVOSTI]]&lt;&gt;"",Sklop7[[#This Row],[Preračunana masa/volumen/kos na enoto kg]],"")</f>
        <v/>
      </c>
      <c r="J73" s="480"/>
      <c r="K73" s="481"/>
      <c r="L73" s="481"/>
      <c r="M73" s="161"/>
      <c r="N73" s="487"/>
      <c r="O73" s="487"/>
      <c r="P73" s="488"/>
      <c r="Q73" s="487">
        <f>+Sklop7[[#This Row],[cena/enota brez DDV v EUR]]*Sklop7[[#This Row],[Stopnja DDV (%)]]</f>
        <v>0</v>
      </c>
      <c r="R73" s="487">
        <f>+Sklop7[[#This Row],[cena/enota brez DDV v EUR]]+Sklop7[[#This Row],[Davek (EUR)]]</f>
        <v>0</v>
      </c>
      <c r="S73" s="487">
        <f>+Sklop7[[#This Row],[cena/enota brez DDV v EUR]]*Sklop7[[#This Row],[Okvirna količina]]</f>
        <v>0</v>
      </c>
      <c r="T73" s="489">
        <f>+Sklop7[[#This Row],[Končna cena/enoto mere (EUR) z DDV]]*Sklop7[[#This Row],[Okvirna količina]]</f>
        <v>0</v>
      </c>
      <c r="U73" s="490"/>
      <c r="V73" s="13"/>
      <c r="W73" s="339"/>
      <c r="X73" s="344"/>
    </row>
    <row r="74" spans="1:24" s="20" customFormat="1">
      <c r="A74" s="205" t="s">
        <v>60</v>
      </c>
      <c r="B74" s="231" t="s">
        <v>510</v>
      </c>
      <c r="C74" s="165">
        <v>100</v>
      </c>
      <c r="D74" s="204" t="s">
        <v>159</v>
      </c>
      <c r="E74" s="108"/>
      <c r="F74" s="466">
        <v>200</v>
      </c>
      <c r="G74" s="168" t="s">
        <v>0</v>
      </c>
      <c r="H74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4" s="479" t="str">
        <f>IF(Sklop7[[#This Row],[ZAHTEVANA SHEMA KAKOVOSTI]]&lt;&gt;"",Sklop7[[#This Row],[Preračunana masa/volumen/kos na enoto kg]],"")</f>
        <v/>
      </c>
      <c r="J74" s="480"/>
      <c r="K74" s="481"/>
      <c r="L74" s="481"/>
      <c r="M74" s="161"/>
      <c r="N74" s="482"/>
      <c r="O74" s="482"/>
      <c r="P74" s="483"/>
      <c r="Q74" s="482">
        <f>+Sklop7[[#This Row],[cena/enota brez DDV v EUR]]*Sklop7[[#This Row],[Stopnja DDV (%)]]</f>
        <v>0</v>
      </c>
      <c r="R74" s="482">
        <f>+Sklop7[[#This Row],[cena/enota brez DDV v EUR]]+Sklop7[[#This Row],[Davek (EUR)]]</f>
        <v>0</v>
      </c>
      <c r="S74" s="482">
        <f>+Sklop7[[#This Row],[cena/enota brez DDV v EUR]]*Sklop7[[#This Row],[Okvirna količina]]</f>
        <v>0</v>
      </c>
      <c r="T74" s="484">
        <f>+Sklop7[[#This Row],[Končna cena/enoto mere (EUR) z DDV]]*Sklop7[[#This Row],[Okvirna količina]]</f>
        <v>0</v>
      </c>
      <c r="U74" s="230"/>
      <c r="V74" s="13"/>
      <c r="W74" s="339"/>
      <c r="X74" s="344"/>
    </row>
    <row r="75" spans="1:24" s="20" customFormat="1">
      <c r="A75" s="205" t="s">
        <v>61</v>
      </c>
      <c r="B75" s="231" t="s">
        <v>509</v>
      </c>
      <c r="C75" s="165">
        <v>100</v>
      </c>
      <c r="D75" s="204" t="s">
        <v>159</v>
      </c>
      <c r="E75" s="108"/>
      <c r="F75" s="466">
        <v>200</v>
      </c>
      <c r="G75" s="168" t="s">
        <v>0</v>
      </c>
      <c r="H75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5" s="479" t="str">
        <f>IF(Sklop7[[#This Row],[ZAHTEVANA SHEMA KAKOVOSTI]]&lt;&gt;"",Sklop7[[#This Row],[Preračunana masa/volumen/kos na enoto kg]],"")</f>
        <v/>
      </c>
      <c r="J75" s="480"/>
      <c r="K75" s="481"/>
      <c r="L75" s="481"/>
      <c r="M75" s="161"/>
      <c r="N75" s="482"/>
      <c r="O75" s="482"/>
      <c r="P75" s="483"/>
      <c r="Q75" s="482">
        <f>+Sklop7[[#This Row],[cena/enota brez DDV v EUR]]*Sklop7[[#This Row],[Stopnja DDV (%)]]</f>
        <v>0</v>
      </c>
      <c r="R75" s="482">
        <f>+Sklop7[[#This Row],[cena/enota brez DDV v EUR]]+Sklop7[[#This Row],[Davek (EUR)]]</f>
        <v>0</v>
      </c>
      <c r="S75" s="482">
        <f>+Sklop7[[#This Row],[cena/enota brez DDV v EUR]]*Sklop7[[#This Row],[Okvirna količina]]</f>
        <v>0</v>
      </c>
      <c r="T75" s="484">
        <f>+Sklop7[[#This Row],[Končna cena/enoto mere (EUR) z DDV]]*Sklop7[[#This Row],[Okvirna količina]]</f>
        <v>0</v>
      </c>
      <c r="U75" s="230"/>
      <c r="V75" s="13"/>
      <c r="W75" s="339"/>
      <c r="X75" s="344"/>
    </row>
    <row r="76" spans="1:24" s="20" customFormat="1">
      <c r="A76" s="205" t="s">
        <v>62</v>
      </c>
      <c r="B76" s="253" t="s">
        <v>995</v>
      </c>
      <c r="C76" s="325">
        <v>50</v>
      </c>
      <c r="D76" s="323" t="s">
        <v>159</v>
      </c>
      <c r="E76" s="108"/>
      <c r="F76" s="467">
        <v>2000</v>
      </c>
      <c r="G76" s="485" t="s">
        <v>0</v>
      </c>
      <c r="H76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6" s="437" t="str">
        <f>IF(Sklop7[[#This Row],[ZAHTEVANA SHEMA KAKOVOSTI]]&lt;&gt;"",Sklop7[[#This Row],[Preračunana masa/volumen/kos na enoto kg]],"")</f>
        <v/>
      </c>
      <c r="J76" s="438"/>
      <c r="K76" s="439"/>
      <c r="L76" s="439"/>
      <c r="M76" s="440"/>
      <c r="N76" s="441"/>
      <c r="O76" s="441"/>
      <c r="P76" s="442"/>
      <c r="Q76" s="441">
        <f>+Sklop7[[#This Row],[cena/enota brez DDV v EUR]]*Sklop7[[#This Row],[Stopnja DDV (%)]]</f>
        <v>0</v>
      </c>
      <c r="R76" s="441">
        <f>+Sklop7[[#This Row],[cena/enota brez DDV v EUR]]+Sklop7[[#This Row],[Davek (EUR)]]</f>
        <v>0</v>
      </c>
      <c r="S76" s="441">
        <f>+Sklop7[[#This Row],[cena/enota brez DDV v EUR]]*Sklop7[[#This Row],[Okvirna količina]]</f>
        <v>0</v>
      </c>
      <c r="T76" s="459">
        <f>+Sklop7[[#This Row],[Končna cena/enoto mere (EUR) z DDV]]*Sklop7[[#This Row],[Okvirna količina]]</f>
        <v>0</v>
      </c>
      <c r="U76" s="443"/>
      <c r="V76" s="13"/>
      <c r="W76" s="339"/>
      <c r="X76" s="344"/>
    </row>
    <row r="77" spans="1:24" s="20" customFormat="1">
      <c r="A77" s="205" t="s">
        <v>63</v>
      </c>
      <c r="B77" s="231" t="s">
        <v>508</v>
      </c>
      <c r="C77" s="165">
        <v>330</v>
      </c>
      <c r="D77" s="204" t="s">
        <v>159</v>
      </c>
      <c r="E77" s="108"/>
      <c r="F77" s="466">
        <v>50</v>
      </c>
      <c r="G77" s="168" t="s">
        <v>0</v>
      </c>
      <c r="H77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77" s="479" t="str">
        <f>IF(Sklop7[[#This Row],[ZAHTEVANA SHEMA KAKOVOSTI]]&lt;&gt;"",Sklop7[[#This Row],[Preračunana masa/volumen/kos na enoto kg]],"")</f>
        <v/>
      </c>
      <c r="J77" s="480"/>
      <c r="K77" s="481"/>
      <c r="L77" s="481"/>
      <c r="M77" s="161"/>
      <c r="N77" s="482"/>
      <c r="O77" s="482"/>
      <c r="P77" s="483"/>
      <c r="Q77" s="482">
        <f>+Sklop7[[#This Row],[cena/enota brez DDV v EUR]]*Sklop7[[#This Row],[Stopnja DDV (%)]]</f>
        <v>0</v>
      </c>
      <c r="R77" s="482">
        <f>+Sklop7[[#This Row],[cena/enota brez DDV v EUR]]+Sklop7[[#This Row],[Davek (EUR)]]</f>
        <v>0</v>
      </c>
      <c r="S77" s="482">
        <f>+Sklop7[[#This Row],[cena/enota brez DDV v EUR]]*Sklop7[[#This Row],[Okvirna količina]]</f>
        <v>0</v>
      </c>
      <c r="T77" s="484">
        <f>+Sklop7[[#This Row],[Končna cena/enoto mere (EUR) z DDV]]*Sklop7[[#This Row],[Okvirna količina]]</f>
        <v>0</v>
      </c>
      <c r="U77" s="230"/>
      <c r="V77" s="13"/>
      <c r="W77" s="339"/>
      <c r="X77" s="344"/>
    </row>
    <row r="78" spans="1:24" s="20" customFormat="1">
      <c r="A78" s="205" t="s">
        <v>69</v>
      </c>
      <c r="B78" s="231" t="s">
        <v>507</v>
      </c>
      <c r="C78" s="302">
        <v>330</v>
      </c>
      <c r="D78" s="219" t="s">
        <v>159</v>
      </c>
      <c r="E78" s="220"/>
      <c r="F78" s="466">
        <v>50</v>
      </c>
      <c r="G78" s="466" t="s">
        <v>0</v>
      </c>
      <c r="H78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78" s="479" t="str">
        <f>IF(Sklop7[[#This Row],[ZAHTEVANA SHEMA KAKOVOSTI]]&lt;&gt;"",Sklop7[[#This Row],[Preračunana masa/volumen/kos na enoto kg]],"")</f>
        <v/>
      </c>
      <c r="J78" s="480"/>
      <c r="K78" s="481"/>
      <c r="L78" s="481"/>
      <c r="M78" s="161"/>
      <c r="N78" s="487"/>
      <c r="O78" s="487"/>
      <c r="P78" s="488"/>
      <c r="Q78" s="487">
        <f>+Sklop7[[#This Row],[cena/enota brez DDV v EUR]]*Sklop7[[#This Row],[Stopnja DDV (%)]]</f>
        <v>0</v>
      </c>
      <c r="R78" s="487">
        <f>+Sklop7[[#This Row],[cena/enota brez DDV v EUR]]+Sklop7[[#This Row],[Davek (EUR)]]</f>
        <v>0</v>
      </c>
      <c r="S78" s="487">
        <f>+Sklop7[[#This Row],[cena/enota brez DDV v EUR]]*Sklop7[[#This Row],[Okvirna količina]]</f>
        <v>0</v>
      </c>
      <c r="T78" s="489">
        <f>+Sklop7[[#This Row],[Končna cena/enoto mere (EUR) z DDV]]*Sklop7[[#This Row],[Okvirna količina]]</f>
        <v>0</v>
      </c>
      <c r="U78" s="490"/>
      <c r="V78" s="13"/>
      <c r="W78" s="339"/>
      <c r="X78" s="344"/>
    </row>
    <row r="79" spans="1:24" s="20" customFormat="1">
      <c r="A79" s="205" t="s">
        <v>70</v>
      </c>
      <c r="B79" s="231" t="s">
        <v>505</v>
      </c>
      <c r="C79" s="165" t="s">
        <v>219</v>
      </c>
      <c r="D79" s="204" t="s">
        <v>159</v>
      </c>
      <c r="E79" s="108"/>
      <c r="F79" s="466">
        <v>80</v>
      </c>
      <c r="G79" s="168" t="s">
        <v>1</v>
      </c>
      <c r="H79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79" s="479" t="str">
        <f>IF(Sklop7[[#This Row],[ZAHTEVANA SHEMA KAKOVOSTI]]&lt;&gt;"",Sklop7[[#This Row],[Preračunana masa/volumen/kos na enoto kg]],"")</f>
        <v/>
      </c>
      <c r="J79" s="480"/>
      <c r="K79" s="481"/>
      <c r="L79" s="481"/>
      <c r="M79" s="161"/>
      <c r="N79" s="482"/>
      <c r="O79" s="482"/>
      <c r="P79" s="483"/>
      <c r="Q79" s="482">
        <f>+Sklop7[[#This Row],[cena/enota brez DDV v EUR]]*Sklop7[[#This Row],[Stopnja DDV (%)]]</f>
        <v>0</v>
      </c>
      <c r="R79" s="482">
        <f>+Sklop7[[#This Row],[cena/enota brez DDV v EUR]]+Sklop7[[#This Row],[Davek (EUR)]]</f>
        <v>0</v>
      </c>
      <c r="S79" s="482">
        <f>+Sklop7[[#This Row],[cena/enota brez DDV v EUR]]*Sklop7[[#This Row],[Okvirna količina]]</f>
        <v>0</v>
      </c>
      <c r="T79" s="484">
        <f>+Sklop7[[#This Row],[Končna cena/enoto mere (EUR) z DDV]]*Sklop7[[#This Row],[Okvirna količina]]</f>
        <v>0</v>
      </c>
      <c r="U79" s="230"/>
      <c r="V79" s="13"/>
      <c r="W79" s="339"/>
      <c r="X79" s="344"/>
    </row>
    <row r="80" spans="1:24" s="20" customFormat="1">
      <c r="A80" s="205" t="s">
        <v>71</v>
      </c>
      <c r="B80" s="231" t="s">
        <v>505</v>
      </c>
      <c r="C80" s="325" t="s">
        <v>993</v>
      </c>
      <c r="D80" s="323" t="s">
        <v>1</v>
      </c>
      <c r="E80" s="108"/>
      <c r="F80" s="467">
        <v>80</v>
      </c>
      <c r="G80" s="485" t="s">
        <v>1</v>
      </c>
      <c r="H80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80" s="437" t="str">
        <f>IF(Sklop7[[#This Row],[ZAHTEVANA SHEMA KAKOVOSTI]]&lt;&gt;"",Sklop7[[#This Row],[Preračunana masa/volumen/kos na enoto kg]],"")</f>
        <v/>
      </c>
      <c r="J80" s="438"/>
      <c r="K80" s="439"/>
      <c r="L80" s="439"/>
      <c r="M80" s="440"/>
      <c r="N80" s="441"/>
      <c r="O80" s="441"/>
      <c r="P80" s="442"/>
      <c r="Q80" s="441">
        <f>+Sklop7[[#This Row],[cena/enota brez DDV v EUR]]*Sklop7[[#This Row],[Stopnja DDV (%)]]</f>
        <v>0</v>
      </c>
      <c r="R80" s="441">
        <f>+Sklop7[[#This Row],[cena/enota brez DDV v EUR]]+Sklop7[[#This Row],[Davek (EUR)]]</f>
        <v>0</v>
      </c>
      <c r="S80" s="441">
        <f>+Sklop7[[#This Row],[cena/enota brez DDV v EUR]]*Sklop7[[#This Row],[Okvirna količina]]</f>
        <v>0</v>
      </c>
      <c r="T80" s="459">
        <f>+Sklop7[[#This Row],[Končna cena/enoto mere (EUR) z DDV]]*Sklop7[[#This Row],[Okvirna količina]]</f>
        <v>0</v>
      </c>
      <c r="U80" s="443"/>
      <c r="V80" s="13"/>
      <c r="W80" s="339"/>
      <c r="X80" s="344"/>
    </row>
    <row r="81" spans="1:24" s="20" customFormat="1">
      <c r="A81" s="205" t="s">
        <v>72</v>
      </c>
      <c r="B81" s="231" t="s">
        <v>506</v>
      </c>
      <c r="C81" s="165" t="s">
        <v>219</v>
      </c>
      <c r="D81" s="204" t="s">
        <v>159</v>
      </c>
      <c r="E81" s="108"/>
      <c r="F81" s="466">
        <v>30</v>
      </c>
      <c r="G81" s="168" t="s">
        <v>1</v>
      </c>
      <c r="H81" s="4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1" s="479" t="str">
        <f>IF(Sklop7[[#This Row],[ZAHTEVANA SHEMA KAKOVOSTI]]&lt;&gt;"",Sklop7[[#This Row],[Preračunana masa/volumen/kos na enoto kg]],"")</f>
        <v/>
      </c>
      <c r="J81" s="480"/>
      <c r="K81" s="481"/>
      <c r="L81" s="481"/>
      <c r="M81" s="161"/>
      <c r="N81" s="482"/>
      <c r="O81" s="482"/>
      <c r="P81" s="483"/>
      <c r="Q81" s="482">
        <f>+Sklop7[[#This Row],[cena/enota brez DDV v EUR]]*Sklop7[[#This Row],[Stopnja DDV (%)]]</f>
        <v>0</v>
      </c>
      <c r="R81" s="482">
        <f>+Sklop7[[#This Row],[cena/enota brez DDV v EUR]]+Sklop7[[#This Row],[Davek (EUR)]]</f>
        <v>0</v>
      </c>
      <c r="S81" s="482">
        <f>+Sklop7[[#This Row],[cena/enota brez DDV v EUR]]*Sklop7[[#This Row],[Okvirna količina]]</f>
        <v>0</v>
      </c>
      <c r="T81" s="484">
        <f>+Sklop7[[#This Row],[Končna cena/enoto mere (EUR) z DDV]]*Sklop7[[#This Row],[Okvirna količina]]</f>
        <v>0</v>
      </c>
      <c r="U81" s="230"/>
      <c r="V81" s="13"/>
      <c r="W81" s="339"/>
      <c r="X81" s="344"/>
    </row>
    <row r="82" spans="1:24" s="20" customFormat="1">
      <c r="A82" s="426" t="s">
        <v>182</v>
      </c>
      <c r="B82" s="427"/>
      <c r="C82" s="428"/>
      <c r="D82" s="428"/>
      <c r="E82" s="429"/>
      <c r="F82" s="408"/>
      <c r="G82" s="430"/>
      <c r="H82" s="408">
        <f>SUBTOTAL(109,Sklop7[Preračunana masa/volumen/kos na enoto kg])</f>
        <v>7364.5</v>
      </c>
      <c r="I82" s="408">
        <f>SUBTOTAL(109,Sklop7[Živila iz shem kakovosti (kg)])</f>
        <v>0</v>
      </c>
      <c r="J82" s="409"/>
      <c r="K82" s="410"/>
      <c r="L82" s="410"/>
      <c r="M82" s="411"/>
      <c r="N82" s="412"/>
      <c r="O82" s="412"/>
      <c r="P82" s="412"/>
      <c r="Q82" s="413"/>
      <c r="R82" s="409"/>
      <c r="S82" s="413">
        <f>SUBTOTAL(109,Sklop7[Vrednost za okvirno količino (EUR) brez DDV])</f>
        <v>0</v>
      </c>
      <c r="T82" s="413">
        <f>SUBTOTAL(109,Sklop7[Vrednost za okvirno količino (EUR) z DDV])</f>
        <v>0</v>
      </c>
      <c r="U82" s="414">
        <f>SUBTOTAL(103,Sklop7[Shema kakovosti
(nacionalne, evropske)
])</f>
        <v>0</v>
      </c>
      <c r="V82" s="13"/>
      <c r="W82" s="339"/>
      <c r="X82" s="344"/>
    </row>
    <row r="83" spans="1:24" s="457" customFormat="1">
      <c r="A83" s="444"/>
      <c r="B83" s="445"/>
      <c r="C83" s="446"/>
      <c r="D83" s="446"/>
      <c r="E83" s="447"/>
      <c r="F83" s="450"/>
      <c r="G83" s="449"/>
      <c r="H83" s="450"/>
      <c r="I83" s="450"/>
      <c r="J83" s="448"/>
      <c r="K83" s="451"/>
      <c r="L83" s="451"/>
      <c r="M83" s="452"/>
      <c r="N83" s="453"/>
      <c r="O83" s="453"/>
      <c r="P83" s="453"/>
      <c r="Q83" s="454"/>
      <c r="R83" s="448"/>
      <c r="S83" s="454"/>
      <c r="T83" s="454"/>
      <c r="U83" s="455"/>
      <c r="V83" s="456"/>
      <c r="W83" s="549"/>
      <c r="X83" s="594"/>
    </row>
    <row r="84" spans="1:24" s="20" customFormat="1">
      <c r="A84" s="50" t="s">
        <v>178</v>
      </c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50"/>
      <c r="R84" s="50"/>
      <c r="S84" s="50"/>
      <c r="T84" s="50"/>
      <c r="U84" s="71"/>
      <c r="V84" s="13"/>
      <c r="W84" s="339"/>
    </row>
    <row r="85" spans="1:24" s="20" customFormat="1">
      <c r="A85" s="13" t="s">
        <v>180</v>
      </c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  <c r="W85" s="339"/>
    </row>
    <row r="86" spans="1:24" s="20" customFormat="1">
      <c r="A86" s="104" t="s">
        <v>251</v>
      </c>
      <c r="B86" s="19"/>
      <c r="C86" s="29"/>
      <c r="D86" s="29"/>
      <c r="E86" s="107"/>
      <c r="F86" s="71"/>
      <c r="G86" s="71"/>
      <c r="H86" s="31"/>
      <c r="I86" s="31"/>
      <c r="J86" s="31"/>
      <c r="K86" s="31"/>
      <c r="L86" s="57"/>
      <c r="M86" s="57"/>
      <c r="N86" s="31"/>
      <c r="O86" s="31"/>
      <c r="P86" s="31"/>
      <c r="Q86" s="31"/>
      <c r="R86" s="31"/>
      <c r="S86" s="13"/>
      <c r="T86" s="13"/>
      <c r="U86" s="71"/>
      <c r="V86" s="13"/>
      <c r="W86" s="339"/>
    </row>
    <row r="87" spans="1:24" s="20" customFormat="1">
      <c r="A87" s="660" t="s">
        <v>239</v>
      </c>
      <c r="B87" s="660"/>
      <c r="C87" s="660"/>
      <c r="D87" s="660"/>
      <c r="E87" s="660"/>
      <c r="F87" s="660"/>
      <c r="G87" s="660"/>
      <c r="H87" s="660"/>
      <c r="I87" s="660"/>
      <c r="J87" s="660"/>
      <c r="K87" s="660"/>
      <c r="L87" s="660"/>
      <c r="M87" s="57"/>
      <c r="N87" s="31"/>
      <c r="O87" s="31"/>
      <c r="P87" s="31"/>
      <c r="Q87" s="31"/>
      <c r="R87" s="31"/>
      <c r="S87" s="13"/>
      <c r="T87" s="13"/>
      <c r="U87" s="71"/>
      <c r="V87" s="13"/>
    </row>
    <row r="88" spans="1:24" s="20" customFormat="1">
      <c r="A88" s="661" t="s">
        <v>244</v>
      </c>
      <c r="B88" s="661"/>
      <c r="C88" s="661"/>
      <c r="D88" s="661"/>
      <c r="E88" s="661"/>
      <c r="F88" s="661"/>
      <c r="G88" s="661"/>
      <c r="H88" s="661"/>
      <c r="I88" s="661"/>
      <c r="J88" s="661"/>
      <c r="K88" s="661"/>
      <c r="L88" s="661"/>
      <c r="M88" s="13"/>
      <c r="N88" s="31"/>
      <c r="O88" s="31"/>
      <c r="P88" s="31"/>
      <c r="Q88" s="31"/>
      <c r="R88" s="31"/>
      <c r="S88" s="13"/>
      <c r="T88" s="13"/>
      <c r="U88" s="71"/>
      <c r="V88" s="13"/>
    </row>
    <row r="89" spans="1:24" s="20" customFormat="1">
      <c r="A89" s="121"/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2"/>
      <c r="N89" s="122"/>
      <c r="O89" s="122"/>
      <c r="P89" s="122"/>
      <c r="Q89" s="122"/>
      <c r="R89" s="122"/>
      <c r="S89" s="122"/>
      <c r="T89" s="122"/>
      <c r="U89" s="122"/>
      <c r="V89" s="13"/>
      <c r="W89" s="339"/>
    </row>
    <row r="90" spans="1:24" s="20" customFormat="1">
      <c r="A90" s="104" t="s">
        <v>66</v>
      </c>
      <c r="B90" s="19"/>
      <c r="C90" s="29"/>
      <c r="D90" s="29"/>
      <c r="E90" s="107"/>
      <c r="F90" s="71"/>
      <c r="G90" s="71" t="s">
        <v>67</v>
      </c>
      <c r="H90" s="31"/>
      <c r="I90" s="31"/>
      <c r="J90" s="31"/>
      <c r="K90" s="31"/>
      <c r="L90" s="57"/>
      <c r="M90" s="57"/>
      <c r="N90" s="31"/>
      <c r="O90" s="31"/>
      <c r="P90" s="31"/>
      <c r="Q90" s="31" t="s">
        <v>68</v>
      </c>
      <c r="R90" s="31"/>
      <c r="S90" s="13"/>
      <c r="T90" s="13"/>
      <c r="U90" s="71"/>
      <c r="V90" s="13"/>
      <c r="W90" s="339"/>
    </row>
    <row r="91" spans="1:24" s="20" customFormat="1" ht="15">
      <c r="A91" s="7"/>
      <c r="B91" s="5"/>
      <c r="C91" s="28"/>
      <c r="D91" s="28"/>
      <c r="E91" s="27"/>
      <c r="F91" s="8"/>
      <c r="G91" s="111"/>
      <c r="H91" s="9"/>
      <c r="I91" s="9"/>
      <c r="J91" s="9"/>
      <c r="K91" s="9"/>
      <c r="L91" s="22"/>
      <c r="M91" s="22"/>
      <c r="N91" s="9"/>
      <c r="O91" s="9"/>
      <c r="P91" s="9"/>
      <c r="Q91" s="9"/>
      <c r="R91" s="9"/>
      <c r="S91" s="4"/>
      <c r="T91" s="4"/>
      <c r="U91" s="8"/>
      <c r="V91" s="13"/>
      <c r="W91" s="339"/>
    </row>
    <row r="92" spans="1:24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  <c r="W92" s="339"/>
    </row>
    <row r="93" spans="1:24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  <c r="W93" s="339"/>
    </row>
    <row r="94" spans="1:24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  <c r="W94" s="339"/>
    </row>
    <row r="95" spans="1:24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  <c r="W95" s="339"/>
    </row>
    <row r="96" spans="1:24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  <c r="W96" s="339"/>
    </row>
    <row r="97" spans="1:23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  <c r="W97" s="339"/>
    </row>
    <row r="98" spans="1:23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  <c r="W98" s="339"/>
    </row>
    <row r="99" spans="1:23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  <c r="W99" s="339"/>
    </row>
    <row r="100" spans="1:23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  <c r="W100" s="339"/>
    </row>
    <row r="101" spans="1:23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  <c r="W101" s="339"/>
    </row>
    <row r="102" spans="1:23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  <c r="W102" s="339"/>
    </row>
    <row r="103" spans="1:23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  <c r="W103" s="339"/>
    </row>
    <row r="104" spans="1:23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  <c r="W104" s="339"/>
    </row>
    <row r="105" spans="1:23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  <c r="W105" s="339"/>
    </row>
    <row r="106" spans="1:23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  <c r="W106" s="339"/>
    </row>
    <row r="107" spans="1:23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  <c r="W107" s="339"/>
    </row>
    <row r="108" spans="1:23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  <c r="W108" s="339"/>
    </row>
    <row r="109" spans="1:23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  <c r="W109" s="339"/>
    </row>
    <row r="110" spans="1:23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  <c r="W110" s="339"/>
    </row>
    <row r="111" spans="1:23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  <c r="W111" s="339"/>
    </row>
    <row r="112" spans="1:23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  <c r="W112" s="339"/>
    </row>
    <row r="113" spans="1:23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  <c r="W113" s="339"/>
    </row>
    <row r="114" spans="1:23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  <c r="W114" s="339"/>
    </row>
    <row r="115" spans="1:23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  <c r="W115" s="339"/>
    </row>
    <row r="116" spans="1:23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  <c r="W116" s="339"/>
    </row>
    <row r="117" spans="1:23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  <c r="W117" s="339"/>
    </row>
    <row r="118" spans="1:23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  <c r="W118" s="339"/>
    </row>
    <row r="119" spans="1:23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  <c r="W119" s="339"/>
    </row>
    <row r="120" spans="1:23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  <c r="W120" s="339"/>
    </row>
    <row r="121" spans="1:23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  <c r="W121" s="339"/>
    </row>
    <row r="122" spans="1:23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  <c r="W122" s="339"/>
    </row>
    <row r="123" spans="1:23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  <c r="W123" s="339"/>
    </row>
    <row r="124" spans="1:23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  <c r="W124" s="339"/>
    </row>
    <row r="125" spans="1:23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  <c r="W125" s="339"/>
    </row>
    <row r="126" spans="1:23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  <c r="W126" s="339"/>
    </row>
    <row r="127" spans="1:23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  <c r="W127" s="339"/>
    </row>
    <row r="128" spans="1:23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  <c r="W128" s="339"/>
    </row>
    <row r="129" spans="1:23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  <c r="W129" s="339"/>
    </row>
    <row r="130" spans="1:23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  <c r="W130" s="339"/>
    </row>
    <row r="131" spans="1:23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  <c r="W131" s="339"/>
    </row>
    <row r="132" spans="1:23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  <c r="W132" s="339"/>
    </row>
    <row r="133" spans="1:23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  <c r="W133" s="339"/>
    </row>
    <row r="134" spans="1:23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  <c r="W134" s="339"/>
    </row>
    <row r="135" spans="1:23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  <c r="W135" s="339"/>
    </row>
    <row r="136" spans="1:23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  <c r="W136" s="339"/>
    </row>
    <row r="137" spans="1:23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  <c r="W137" s="339"/>
    </row>
    <row r="138" spans="1:23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  <c r="W138" s="339"/>
    </row>
    <row r="139" spans="1:23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  <c r="W139" s="339"/>
    </row>
    <row r="140" spans="1:23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  <c r="W140" s="339"/>
    </row>
    <row r="141" spans="1:23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  <c r="W141" s="339"/>
    </row>
    <row r="142" spans="1:23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  <c r="W142" s="339"/>
    </row>
    <row r="143" spans="1:23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  <c r="W143" s="339"/>
    </row>
    <row r="144" spans="1:23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  <c r="W144" s="339"/>
    </row>
    <row r="145" spans="1:23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  <c r="W145" s="339"/>
    </row>
    <row r="146" spans="1:23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  <c r="W146" s="339"/>
    </row>
    <row r="147" spans="1:23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  <c r="W147" s="339"/>
    </row>
    <row r="148" spans="1:23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  <c r="W148" s="339"/>
    </row>
    <row r="149" spans="1:23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  <c r="W149" s="339"/>
    </row>
    <row r="150" spans="1:23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  <c r="W150" s="339"/>
    </row>
    <row r="151" spans="1:23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  <c r="W151" s="339"/>
    </row>
    <row r="152" spans="1:23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  <c r="W152" s="339"/>
    </row>
    <row r="153" spans="1:23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  <c r="W153" s="339"/>
    </row>
    <row r="154" spans="1:23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  <c r="W154" s="339"/>
    </row>
    <row r="155" spans="1:23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  <c r="W155" s="339"/>
    </row>
    <row r="156" spans="1:23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  <c r="W156" s="339"/>
    </row>
    <row r="157" spans="1:23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  <c r="W157" s="339"/>
    </row>
    <row r="158" spans="1:23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  <c r="W158" s="339"/>
    </row>
    <row r="159" spans="1:23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  <c r="W159" s="339"/>
    </row>
    <row r="160" spans="1:23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  <c r="W160" s="339"/>
    </row>
    <row r="161" spans="1:23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  <c r="W161" s="339"/>
    </row>
    <row r="162" spans="1:23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  <c r="W162" s="339"/>
    </row>
    <row r="163" spans="1:23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  <c r="W163" s="339"/>
    </row>
    <row r="164" spans="1:23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  <c r="W164" s="339"/>
    </row>
    <row r="165" spans="1:23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  <c r="W165" s="339"/>
    </row>
    <row r="166" spans="1:23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  <c r="W166" s="339"/>
    </row>
    <row r="167" spans="1:23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  <c r="W167" s="339"/>
    </row>
    <row r="168" spans="1:23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  <c r="W168" s="339"/>
    </row>
    <row r="169" spans="1:23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  <c r="W169" s="339"/>
    </row>
    <row r="170" spans="1:23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  <c r="W170" s="339"/>
    </row>
    <row r="171" spans="1:23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  <c r="W171" s="339"/>
    </row>
    <row r="172" spans="1:23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  <c r="W172" s="339"/>
    </row>
    <row r="173" spans="1:23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  <c r="W173" s="339"/>
    </row>
    <row r="174" spans="1:23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  <c r="W174" s="339"/>
    </row>
    <row r="175" spans="1:23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  <c r="W175" s="339"/>
    </row>
    <row r="176" spans="1:23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  <c r="W176" s="339"/>
    </row>
    <row r="177" spans="1:23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  <c r="W177" s="339"/>
    </row>
    <row r="178" spans="1:23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  <c r="W178" s="339"/>
    </row>
    <row r="179" spans="1:23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  <c r="W179" s="339"/>
    </row>
    <row r="180" spans="1:23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  <c r="W180" s="339"/>
    </row>
    <row r="181" spans="1:23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  <c r="W181" s="339"/>
    </row>
    <row r="182" spans="1:23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  <c r="W182" s="339"/>
    </row>
    <row r="183" spans="1:23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  <c r="W183" s="339"/>
    </row>
    <row r="184" spans="1:23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  <c r="W184" s="339"/>
    </row>
    <row r="185" spans="1:23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  <c r="W185" s="339"/>
    </row>
    <row r="186" spans="1:23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  <c r="W186" s="339"/>
    </row>
    <row r="187" spans="1:23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  <c r="W187" s="339"/>
    </row>
    <row r="188" spans="1:23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  <c r="W188" s="339"/>
    </row>
    <row r="189" spans="1:23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  <c r="W189" s="339"/>
    </row>
    <row r="190" spans="1:23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  <c r="W190" s="339"/>
    </row>
    <row r="191" spans="1:23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  <c r="W191" s="339"/>
    </row>
    <row r="192" spans="1:23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  <c r="W192" s="339"/>
    </row>
    <row r="193" spans="1:23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  <c r="W193" s="339"/>
    </row>
    <row r="194" spans="1:23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  <c r="W194" s="339"/>
    </row>
    <row r="195" spans="1:23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  <c r="W195" s="339"/>
    </row>
    <row r="196" spans="1:23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  <c r="W196" s="339"/>
    </row>
    <row r="197" spans="1:23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  <c r="W197" s="339"/>
    </row>
    <row r="198" spans="1:23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  <c r="W198" s="339"/>
    </row>
    <row r="199" spans="1:23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  <c r="W199" s="339"/>
    </row>
    <row r="200" spans="1:23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  <c r="W200" s="339"/>
    </row>
    <row r="201" spans="1:23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  <c r="W201" s="339"/>
    </row>
    <row r="202" spans="1:23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  <c r="W202" s="339"/>
    </row>
    <row r="203" spans="1:23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  <c r="W203" s="339"/>
    </row>
    <row r="204" spans="1:23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  <c r="W204" s="339"/>
    </row>
    <row r="205" spans="1:23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  <c r="W205" s="339"/>
    </row>
    <row r="206" spans="1:23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  <c r="W206" s="339"/>
    </row>
    <row r="207" spans="1:23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  <c r="W207" s="339"/>
    </row>
    <row r="208" spans="1:23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  <c r="W208" s="339"/>
    </row>
    <row r="209" spans="1:23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  <c r="W209" s="339"/>
    </row>
    <row r="210" spans="1:23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  <c r="W210" s="339"/>
    </row>
    <row r="211" spans="1:23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  <c r="W211" s="339"/>
    </row>
    <row r="212" spans="1:23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  <c r="W212" s="339"/>
    </row>
    <row r="213" spans="1:23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  <c r="W213" s="339"/>
    </row>
    <row r="214" spans="1:23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  <c r="W214" s="339"/>
    </row>
    <row r="215" spans="1:23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  <c r="W215" s="339"/>
    </row>
    <row r="216" spans="1:23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  <c r="W216" s="339"/>
    </row>
    <row r="217" spans="1:23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  <c r="W217" s="339"/>
    </row>
    <row r="218" spans="1:23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  <c r="W218" s="339"/>
    </row>
    <row r="219" spans="1:23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  <c r="W219" s="339"/>
    </row>
    <row r="220" spans="1:23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  <c r="W220" s="339"/>
    </row>
    <row r="221" spans="1:23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  <c r="W221" s="339"/>
    </row>
    <row r="222" spans="1:23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  <c r="W222" s="339"/>
    </row>
    <row r="223" spans="1:23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  <c r="W223" s="339"/>
    </row>
    <row r="224" spans="1:23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  <c r="W224" s="339"/>
    </row>
    <row r="225" spans="1:23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  <c r="W225" s="339"/>
    </row>
    <row r="226" spans="1:23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  <c r="W226" s="339"/>
    </row>
    <row r="227" spans="1:23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  <c r="W227" s="339"/>
    </row>
    <row r="228" spans="1:23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  <c r="W228" s="339"/>
    </row>
    <row r="229" spans="1:23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  <c r="W229" s="339"/>
    </row>
    <row r="230" spans="1:23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  <c r="W230" s="339"/>
    </row>
    <row r="231" spans="1:23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  <c r="W231" s="339"/>
    </row>
    <row r="232" spans="1:23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  <c r="W232" s="339"/>
    </row>
    <row r="233" spans="1:23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  <c r="W233" s="339"/>
    </row>
    <row r="234" spans="1:23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  <c r="W234" s="339"/>
    </row>
    <row r="235" spans="1:23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  <c r="W235" s="339"/>
    </row>
    <row r="236" spans="1:23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  <c r="W236" s="339"/>
    </row>
    <row r="237" spans="1:23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  <c r="W237" s="339"/>
    </row>
    <row r="238" spans="1:23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  <c r="W238" s="339"/>
    </row>
    <row r="239" spans="1:23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  <c r="W239" s="339"/>
    </row>
    <row r="240" spans="1:23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  <c r="W240" s="339"/>
    </row>
    <row r="241" spans="1:23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  <c r="W241" s="339"/>
    </row>
    <row r="242" spans="1:23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  <c r="W242" s="339"/>
    </row>
    <row r="243" spans="1:23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  <c r="W243" s="339"/>
    </row>
    <row r="244" spans="1:23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  <c r="W244" s="339"/>
    </row>
    <row r="245" spans="1:23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  <c r="W245" s="339"/>
    </row>
    <row r="246" spans="1:23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  <c r="W246" s="339"/>
    </row>
    <row r="247" spans="1:23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  <c r="W247" s="339"/>
    </row>
    <row r="248" spans="1:23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  <c r="W248" s="339"/>
    </row>
    <row r="249" spans="1:23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  <c r="W249" s="339"/>
    </row>
    <row r="250" spans="1:23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  <c r="W250" s="339"/>
    </row>
    <row r="251" spans="1:23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  <c r="W251" s="339"/>
    </row>
    <row r="252" spans="1:23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  <c r="W252" s="339"/>
    </row>
    <row r="253" spans="1:23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  <c r="W253" s="339"/>
    </row>
    <row r="254" spans="1:23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  <c r="W254" s="339"/>
    </row>
    <row r="255" spans="1:23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  <c r="W255" s="339"/>
    </row>
    <row r="256" spans="1:23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  <c r="W256" s="339"/>
    </row>
    <row r="257" spans="1:23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  <c r="W257" s="339"/>
    </row>
    <row r="258" spans="1:23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  <c r="W258" s="339"/>
    </row>
    <row r="259" spans="1:23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  <c r="W259" s="339"/>
    </row>
    <row r="260" spans="1:23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  <c r="W260" s="339"/>
    </row>
    <row r="261" spans="1:23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  <c r="W261" s="339"/>
    </row>
    <row r="262" spans="1:23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  <c r="W262" s="339"/>
    </row>
    <row r="263" spans="1:23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  <c r="W263" s="339"/>
    </row>
    <row r="264" spans="1:23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  <c r="W264" s="339"/>
    </row>
    <row r="265" spans="1:23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  <c r="W265" s="339"/>
    </row>
    <row r="266" spans="1:23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  <c r="W266" s="339"/>
    </row>
    <row r="267" spans="1:23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  <c r="W267" s="339"/>
    </row>
    <row r="268" spans="1:23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  <c r="W268" s="339"/>
    </row>
    <row r="269" spans="1:23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  <c r="W269" s="339"/>
    </row>
    <row r="270" spans="1:23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  <c r="W270" s="339"/>
    </row>
    <row r="271" spans="1:23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  <c r="W271" s="339"/>
    </row>
    <row r="272" spans="1:23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  <c r="W272" s="339"/>
    </row>
    <row r="273" spans="1:23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  <c r="W273" s="339"/>
    </row>
    <row r="274" spans="1:23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  <c r="W274" s="339"/>
    </row>
    <row r="275" spans="1:23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  <c r="W275" s="339"/>
    </row>
    <row r="276" spans="1:23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  <c r="W276" s="339"/>
    </row>
    <row r="277" spans="1:23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  <c r="W277" s="339"/>
    </row>
    <row r="278" spans="1:23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  <c r="W278" s="339"/>
    </row>
    <row r="279" spans="1:23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  <c r="W279" s="339"/>
    </row>
    <row r="280" spans="1:23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  <c r="W280" s="339"/>
    </row>
    <row r="281" spans="1:23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  <c r="W281" s="339"/>
    </row>
    <row r="282" spans="1:23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  <c r="W282" s="339"/>
    </row>
    <row r="283" spans="1:23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  <c r="W283" s="339"/>
    </row>
    <row r="284" spans="1:23">
      <c r="B284" s="18"/>
      <c r="C284" s="30"/>
      <c r="D284" s="30"/>
      <c r="E284" s="110"/>
    </row>
    <row r="285" spans="1:23">
      <c r="B285" s="18"/>
      <c r="C285" s="30"/>
      <c r="D285" s="30"/>
      <c r="E285" s="110"/>
    </row>
    <row r="286" spans="1:23">
      <c r="B286" s="18"/>
      <c r="C286" s="30"/>
      <c r="D286" s="30"/>
      <c r="E286" s="110"/>
    </row>
    <row r="287" spans="1:23">
      <c r="B287" s="18"/>
      <c r="C287" s="30"/>
      <c r="D287" s="30"/>
      <c r="E287" s="110"/>
    </row>
    <row r="288" spans="1:23">
      <c r="B288" s="18"/>
      <c r="C288" s="30"/>
      <c r="D288" s="30"/>
      <c r="E288" s="110"/>
    </row>
    <row r="289" spans="2:5">
      <c r="B289" s="18"/>
      <c r="C289" s="30"/>
      <c r="D289" s="30"/>
      <c r="E289" s="110"/>
    </row>
    <row r="290" spans="2:5">
      <c r="B290" s="18"/>
      <c r="C290" s="30"/>
      <c r="D290" s="30"/>
      <c r="E290" s="110"/>
    </row>
    <row r="291" spans="2:5">
      <c r="B291" s="18"/>
      <c r="C291" s="30"/>
      <c r="D291" s="30"/>
      <c r="E291" s="110"/>
    </row>
    <row r="292" spans="2:5">
      <c r="B292" s="18"/>
      <c r="C292" s="30"/>
      <c r="D292" s="30"/>
      <c r="E292" s="110"/>
    </row>
    <row r="293" spans="2:5">
      <c r="B293" s="18"/>
      <c r="C293" s="30"/>
      <c r="D293" s="30"/>
      <c r="E293" s="110"/>
    </row>
    <row r="294" spans="2:5">
      <c r="B294" s="18"/>
      <c r="C294" s="30"/>
      <c r="D294" s="30"/>
      <c r="E294" s="110"/>
    </row>
    <row r="295" spans="2:5">
      <c r="B295" s="18"/>
      <c r="C295" s="30"/>
      <c r="D295" s="30"/>
      <c r="E295" s="110"/>
    </row>
    <row r="296" spans="2:5">
      <c r="B296" s="18"/>
      <c r="C296" s="30"/>
      <c r="D296" s="30"/>
      <c r="E296" s="110"/>
    </row>
    <row r="297" spans="2:5">
      <c r="B297" s="18"/>
      <c r="C297" s="30"/>
      <c r="D297" s="30"/>
      <c r="E297" s="110"/>
    </row>
    <row r="298" spans="2:5">
      <c r="B298" s="18"/>
      <c r="C298" s="30"/>
      <c r="D298" s="30"/>
      <c r="E298" s="110"/>
    </row>
    <row r="299" spans="2:5">
      <c r="B299" s="18"/>
      <c r="C299" s="30"/>
      <c r="D299" s="30"/>
      <c r="E299" s="110"/>
    </row>
    <row r="300" spans="2:5">
      <c r="B300" s="18"/>
      <c r="C300" s="30"/>
      <c r="D300" s="30"/>
      <c r="E300" s="110"/>
    </row>
    <row r="301" spans="2:5">
      <c r="B301" s="18"/>
      <c r="C301" s="30"/>
      <c r="D301" s="30"/>
      <c r="E301" s="110"/>
    </row>
    <row r="302" spans="2:5">
      <c r="B302" s="18"/>
      <c r="C302" s="30"/>
      <c r="D302" s="30"/>
      <c r="E302" s="110"/>
    </row>
    <row r="303" spans="2:5">
      <c r="B303" s="18"/>
      <c r="C303" s="30"/>
      <c r="D303" s="30"/>
      <c r="E303" s="110"/>
    </row>
    <row r="304" spans="2:5">
      <c r="B304" s="18"/>
      <c r="C304" s="30"/>
      <c r="D304" s="30"/>
      <c r="E304" s="110"/>
    </row>
    <row r="305" spans="2:5">
      <c r="B305" s="18"/>
      <c r="C305" s="30"/>
      <c r="D305" s="30"/>
      <c r="E305" s="110"/>
    </row>
    <row r="306" spans="2:5">
      <c r="B306" s="18"/>
      <c r="C306" s="30"/>
      <c r="D306" s="30"/>
      <c r="E306" s="110"/>
    </row>
    <row r="307" spans="2:5">
      <c r="B307" s="18"/>
      <c r="C307" s="30"/>
      <c r="D307" s="30"/>
      <c r="E307" s="110"/>
    </row>
    <row r="308" spans="2:5">
      <c r="B308" s="18"/>
      <c r="C308" s="30"/>
      <c r="D308" s="30"/>
      <c r="E308" s="110"/>
    </row>
    <row r="309" spans="2:5">
      <c r="B309" s="18"/>
      <c r="C309" s="30"/>
      <c r="D309" s="30"/>
      <c r="E309" s="110"/>
    </row>
    <row r="310" spans="2:5">
      <c r="B310" s="18"/>
      <c r="C310" s="30"/>
      <c r="D310" s="30"/>
      <c r="E310" s="110"/>
    </row>
    <row r="311" spans="2:5">
      <c r="B311" s="18"/>
      <c r="C311" s="30"/>
      <c r="D311" s="30"/>
      <c r="E311" s="110"/>
    </row>
    <row r="312" spans="2:5">
      <c r="B312" s="18"/>
      <c r="C312" s="30"/>
      <c r="D312" s="30"/>
      <c r="E312" s="110"/>
    </row>
    <row r="313" spans="2:5">
      <c r="B313" s="18"/>
      <c r="C313" s="30"/>
      <c r="D313" s="30"/>
      <c r="E313" s="110"/>
    </row>
    <row r="314" spans="2:5">
      <c r="B314" s="18"/>
      <c r="C314" s="30"/>
      <c r="D314" s="30"/>
      <c r="E314" s="110"/>
    </row>
  </sheetData>
  <sheetProtection insertRows="0" deleteRows="0"/>
  <protectedRanges>
    <protectedRange sqref="U90:U1048576 J90:P1048576 U51 J51:P51 J53:P55 U53:U55 J57:P60 U57:U60 U62:U63 U1:U49 J65:P66 U65:U66 J68:P72 U68:U72 J74:P77 U74:U77 U79:U86 J62:P63 J1:P49 J79:P86" name="Obseg1"/>
    <protectedRange sqref="J89:P89 U89" name="Obseg1_2"/>
    <protectedRange sqref="M87:P88 U87:U88" name="Obseg1_1"/>
    <protectedRange sqref="J87:L87" name="Obseg1_2_1"/>
    <protectedRange sqref="J88:L88" name="Obseg1_1_1"/>
  </protectedRanges>
  <mergeCells count="9">
    <mergeCell ref="A88:L88"/>
    <mergeCell ref="A87:L8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287"/>
  <sheetViews>
    <sheetView topLeftCell="A13" zoomScaleNormal="100" zoomScaleSheetLayoutView="100" workbookViewId="0">
      <selection activeCell="W42" sqref="W4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31" bestFit="1" customWidth="1"/>
    <col min="24" max="16384" width="8.85546875" style="13"/>
  </cols>
  <sheetData>
    <row r="1" spans="1:23" ht="15">
      <c r="B1" s="52" t="s">
        <v>130</v>
      </c>
    </row>
    <row r="2" spans="1:23" ht="15">
      <c r="B2" s="53" t="s">
        <v>131</v>
      </c>
      <c r="C2" s="672" t="str">
        <f>+'prva stran'!B6</f>
        <v>OSNOVNA ŠOLA SREČKA KOSOVELA SEŽANA</v>
      </c>
      <c r="D2" s="673"/>
      <c r="E2" s="673"/>
      <c r="F2" s="673"/>
      <c r="G2" s="673"/>
      <c r="H2" s="673"/>
      <c r="I2" s="673"/>
      <c r="J2" s="673"/>
    </row>
    <row r="3" spans="1:23" ht="15">
      <c r="B3" s="53" t="s">
        <v>132</v>
      </c>
      <c r="C3" s="674" t="str">
        <f>+'prva stran'!B7</f>
        <v xml:space="preserve">Kosovelova ulica 6, 6210 Sežana				</v>
      </c>
      <c r="D3" s="675"/>
      <c r="E3" s="675"/>
      <c r="F3" s="675"/>
      <c r="G3" s="675"/>
      <c r="H3" s="675"/>
      <c r="I3" s="675"/>
      <c r="J3" s="675"/>
    </row>
    <row r="4" spans="1:23" ht="15">
      <c r="B4" s="72"/>
    </row>
    <row r="5" spans="1:23" ht="15">
      <c r="B5" s="52" t="s">
        <v>134</v>
      </c>
    </row>
    <row r="6" spans="1:23" ht="17.25" customHeight="1">
      <c r="B6" s="54" t="s">
        <v>131</v>
      </c>
      <c r="C6" s="676">
        <f>+'prva stran'!B10</f>
        <v>0</v>
      </c>
      <c r="D6" s="677"/>
      <c r="E6" s="677"/>
      <c r="F6" s="677"/>
      <c r="G6" s="677"/>
      <c r="H6" s="677"/>
      <c r="I6" s="677"/>
      <c r="J6" s="677"/>
    </row>
    <row r="7" spans="1:23" ht="17.25" customHeight="1">
      <c r="B7" s="54" t="s">
        <v>132</v>
      </c>
      <c r="C7" s="678">
        <f>+'prva stran'!B11</f>
        <v>0</v>
      </c>
      <c r="D7" s="679"/>
      <c r="E7" s="679"/>
      <c r="F7" s="679"/>
      <c r="G7" s="679"/>
      <c r="H7" s="679"/>
      <c r="I7" s="679"/>
      <c r="J7" s="679"/>
    </row>
    <row r="8" spans="1:23" ht="17.25" customHeight="1">
      <c r="B8" s="54" t="s">
        <v>133</v>
      </c>
      <c r="C8" s="678">
        <f>+'prva stran'!B12</f>
        <v>0</v>
      </c>
      <c r="D8" s="679"/>
      <c r="E8" s="679"/>
      <c r="F8" s="679"/>
      <c r="G8" s="679"/>
      <c r="H8" s="679"/>
      <c r="I8" s="679"/>
      <c r="J8" s="679"/>
    </row>
    <row r="9" spans="1:23" s="14" customFormat="1" ht="17.25" customHeight="1">
      <c r="A9" s="11"/>
      <c r="B9" s="55" t="s">
        <v>135</v>
      </c>
      <c r="C9" s="680">
        <f>+'prva stran'!B13</f>
        <v>0</v>
      </c>
      <c r="D9" s="679"/>
      <c r="E9" s="679"/>
      <c r="F9" s="679"/>
      <c r="G9" s="679"/>
      <c r="H9" s="679"/>
      <c r="I9" s="679"/>
      <c r="J9" s="679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336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336"/>
    </row>
    <row r="11" spans="1:23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336"/>
    </row>
    <row r="12" spans="1:23" s="14" customFormat="1" ht="21" customHeight="1">
      <c r="B12" s="83" t="str">
        <f>+'Ponudbeni pred_rekapitulacija'!A21</f>
        <v>8.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336"/>
    </row>
    <row r="13" spans="1:23" s="14" customFormat="1" ht="21" customHeight="1">
      <c r="B13" s="662" t="str">
        <f>+'Ponudbeni pred_rekapitulacija'!B21</f>
        <v>ZAMRZNJENI IZDELKI IZ TESTA</v>
      </c>
      <c r="C13" s="662"/>
      <c r="D13" s="662"/>
      <c r="E13" s="662"/>
      <c r="F13" s="662"/>
      <c r="G13" s="662"/>
      <c r="H13" s="662"/>
      <c r="I13" s="662"/>
      <c r="J13" s="662"/>
      <c r="K13" s="662"/>
      <c r="U13" s="8"/>
      <c r="W13" s="336"/>
    </row>
    <row r="14" spans="1:23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5"/>
    </row>
    <row r="15" spans="1:23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</row>
    <row r="16" spans="1:23" s="58" customFormat="1" ht="12">
      <c r="A16" s="84" t="s">
        <v>2</v>
      </c>
      <c r="B16" s="491" t="s">
        <v>533</v>
      </c>
      <c r="C16" s="82" t="s">
        <v>160</v>
      </c>
      <c r="D16" s="82" t="s">
        <v>1</v>
      </c>
      <c r="E16" s="108"/>
      <c r="F16" s="460">
        <v>60</v>
      </c>
      <c r="G16" s="492" t="s">
        <v>1</v>
      </c>
      <c r="H16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6" s="493" t="str">
        <f>IF(Sklop8[[#This Row],[ZAHTEVANA SHEMA KAKOVOSTI]]&lt;&gt;"",Sklop8[[#This Row],[Preračunana masa/volumen/kos na enoto kg]],"")</f>
        <v/>
      </c>
      <c r="J16" s="494"/>
      <c r="K16" s="303"/>
      <c r="L16" s="303"/>
      <c r="M16" s="291"/>
      <c r="N16" s="292"/>
      <c r="O16" s="292" t="s">
        <v>160</v>
      </c>
      <c r="P16" s="495"/>
      <c r="Q16" s="292">
        <f>+Sklop8[[#This Row],[cena/enota brez DDV v EUR]]*Sklop8[[#This Row],[Stopnja DDV (%)]]</f>
        <v>0</v>
      </c>
      <c r="R16" s="292">
        <f>+Sklop8[[#This Row],[cena/enota brez DDV v EUR]]+Sklop8[[#This Row],[Davek (EUR)]]</f>
        <v>0</v>
      </c>
      <c r="S16" s="292">
        <f>+Sklop8[[#This Row],[cena/enota brez DDV v EUR]]*Sklop8[[#This Row],[Okvirna količina]]</f>
        <v>0</v>
      </c>
      <c r="T16" s="292">
        <f>+Sklop8[[#This Row],[Končna cena/enoto mere (EUR) z DDV]]*Sklop8[[#This Row],[Okvirna količina]]</f>
        <v>0</v>
      </c>
      <c r="U16" s="173"/>
      <c r="W16" s="337"/>
    </row>
    <row r="17" spans="1:23" s="58" customFormat="1" ht="12">
      <c r="A17" s="84" t="s">
        <v>4</v>
      </c>
      <c r="B17" s="496" t="s">
        <v>532</v>
      </c>
      <c r="C17" s="82" t="s">
        <v>160</v>
      </c>
      <c r="D17" s="82" t="s">
        <v>1</v>
      </c>
      <c r="E17" s="108"/>
      <c r="F17" s="238">
        <v>60</v>
      </c>
      <c r="G17" s="492" t="s">
        <v>1</v>
      </c>
      <c r="H17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7" s="493" t="str">
        <f>IF(Sklop8[[#This Row],[ZAHTEVANA SHEMA KAKOVOSTI]]&lt;&gt;"",Sklop8[[#This Row],[Preračunana masa/volumen/kos na enoto kg]],"")</f>
        <v/>
      </c>
      <c r="J17" s="497"/>
      <c r="K17" s="303"/>
      <c r="L17" s="303"/>
      <c r="M17" s="291"/>
      <c r="N17" s="293"/>
      <c r="O17" s="292"/>
      <c r="P17" s="498"/>
      <c r="Q17" s="293">
        <f>+Sklop8[[#This Row],[cena/enota brez DDV v EUR]]*Sklop8[[#This Row],[Stopnja DDV (%)]]</f>
        <v>0</v>
      </c>
      <c r="R17" s="293">
        <f>+Sklop8[[#This Row],[cena/enota brez DDV v EUR]]+Sklop8[[#This Row],[Davek (EUR)]]</f>
        <v>0</v>
      </c>
      <c r="S17" s="293">
        <f>+Sklop8[[#This Row],[cena/enota brez DDV v EUR]]*Sklop8[[#This Row],[Okvirna količina]]</f>
        <v>0</v>
      </c>
      <c r="T17" s="293">
        <f>+Sklop8[[#This Row],[Končna cena/enoto mere (EUR) z DDV]]*Sklop8[[#This Row],[Okvirna količina]]</f>
        <v>0</v>
      </c>
      <c r="U17" s="173"/>
      <c r="W17" s="337"/>
    </row>
    <row r="18" spans="1:23" s="58" customFormat="1" ht="12">
      <c r="A18" s="84" t="s">
        <v>5</v>
      </c>
      <c r="B18" s="80" t="s">
        <v>531</v>
      </c>
      <c r="C18" s="82" t="s">
        <v>160</v>
      </c>
      <c r="D18" s="82" t="s">
        <v>1</v>
      </c>
      <c r="E18" s="108"/>
      <c r="F18" s="238">
        <v>60</v>
      </c>
      <c r="G18" s="492" t="s">
        <v>1</v>
      </c>
      <c r="H18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8" s="493" t="str">
        <f>IF(Sklop8[[#This Row],[ZAHTEVANA SHEMA KAKOVOSTI]]&lt;&gt;"",Sklop8[[#This Row],[Preračunana masa/volumen/kos na enoto kg]],"")</f>
        <v/>
      </c>
      <c r="J18" s="497"/>
      <c r="K18" s="303"/>
      <c r="L18" s="303"/>
      <c r="M18" s="291"/>
      <c r="N18" s="293"/>
      <c r="O18" s="292"/>
      <c r="P18" s="498"/>
      <c r="Q18" s="293">
        <f>+Sklop8[[#This Row],[cena/enota brez DDV v EUR]]*Sklop8[[#This Row],[Stopnja DDV (%)]]</f>
        <v>0</v>
      </c>
      <c r="R18" s="293">
        <f>+Sklop8[[#This Row],[cena/enota brez DDV v EUR]]+Sklop8[[#This Row],[Davek (EUR)]]</f>
        <v>0</v>
      </c>
      <c r="S18" s="293">
        <f>+Sklop8[[#This Row],[cena/enota brez DDV v EUR]]*Sklop8[[#This Row],[Okvirna količina]]</f>
        <v>0</v>
      </c>
      <c r="T18" s="293">
        <f>+Sklop8[[#This Row],[Končna cena/enoto mere (EUR) z DDV]]*Sklop8[[#This Row],[Okvirna količina]]</f>
        <v>0</v>
      </c>
      <c r="U18" s="173"/>
      <c r="W18" s="337"/>
    </row>
    <row r="19" spans="1:23" s="58" customFormat="1" ht="12">
      <c r="A19" s="84" t="s">
        <v>6</v>
      </c>
      <c r="B19" s="80" t="s">
        <v>530</v>
      </c>
      <c r="C19" s="82" t="s">
        <v>160</v>
      </c>
      <c r="D19" s="82" t="s">
        <v>1</v>
      </c>
      <c r="E19" s="108"/>
      <c r="F19" s="238">
        <v>70</v>
      </c>
      <c r="G19" s="492" t="s">
        <v>1</v>
      </c>
      <c r="H19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9" s="493" t="str">
        <f>IF(Sklop8[[#This Row],[ZAHTEVANA SHEMA KAKOVOSTI]]&lt;&gt;"",Sklop8[[#This Row],[Preračunana masa/volumen/kos na enoto kg]],"")</f>
        <v/>
      </c>
      <c r="J19" s="497"/>
      <c r="K19" s="303"/>
      <c r="L19" s="303"/>
      <c r="M19" s="291"/>
      <c r="N19" s="293"/>
      <c r="O19" s="292"/>
      <c r="P19" s="498"/>
      <c r="Q19" s="293">
        <f>+Sklop8[[#This Row],[cena/enota brez DDV v EUR]]*Sklop8[[#This Row],[Stopnja DDV (%)]]</f>
        <v>0</v>
      </c>
      <c r="R19" s="293">
        <f>+Sklop8[[#This Row],[cena/enota brez DDV v EUR]]+Sklop8[[#This Row],[Davek (EUR)]]</f>
        <v>0</v>
      </c>
      <c r="S19" s="293">
        <f>+Sklop8[[#This Row],[cena/enota brez DDV v EUR]]*Sklop8[[#This Row],[Okvirna količina]]</f>
        <v>0</v>
      </c>
      <c r="T19" s="293">
        <f>+Sklop8[[#This Row],[Končna cena/enoto mere (EUR) z DDV]]*Sklop8[[#This Row],[Okvirna količina]]</f>
        <v>0</v>
      </c>
      <c r="U19" s="173"/>
      <c r="W19" s="337"/>
    </row>
    <row r="20" spans="1:23" s="58" customFormat="1" ht="12">
      <c r="A20" s="84" t="s">
        <v>7</v>
      </c>
      <c r="B20" s="496" t="s">
        <v>529</v>
      </c>
      <c r="C20" s="82" t="s">
        <v>160</v>
      </c>
      <c r="D20" s="82" t="s">
        <v>1</v>
      </c>
      <c r="E20" s="108"/>
      <c r="F20" s="238">
        <v>40</v>
      </c>
      <c r="G20" s="492" t="s">
        <v>1</v>
      </c>
      <c r="H20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493" t="str">
        <f>IF(Sklop8[[#This Row],[ZAHTEVANA SHEMA KAKOVOSTI]]&lt;&gt;"",Sklop8[[#This Row],[Preračunana masa/volumen/kos na enoto kg]],"")</f>
        <v/>
      </c>
      <c r="J20" s="497"/>
      <c r="K20" s="303"/>
      <c r="L20" s="303"/>
      <c r="M20" s="291"/>
      <c r="N20" s="293"/>
      <c r="O20" s="292"/>
      <c r="P20" s="498"/>
      <c r="Q20" s="293">
        <f>+Sklop8[[#This Row],[cena/enota brez DDV v EUR]]*Sklop8[[#This Row],[Stopnja DDV (%)]]</f>
        <v>0</v>
      </c>
      <c r="R20" s="293">
        <f>+Sklop8[[#This Row],[cena/enota brez DDV v EUR]]+Sklop8[[#This Row],[Davek (EUR)]]</f>
        <v>0</v>
      </c>
      <c r="S20" s="293">
        <f>+Sklop8[[#This Row],[cena/enota brez DDV v EUR]]*Sklop8[[#This Row],[Okvirna količina]]</f>
        <v>0</v>
      </c>
      <c r="T20" s="293">
        <f>+Sklop8[[#This Row],[Končna cena/enoto mere (EUR) z DDV]]*Sklop8[[#This Row],[Okvirna količina]]</f>
        <v>0</v>
      </c>
      <c r="U20" s="173"/>
      <c r="W20" s="337"/>
    </row>
    <row r="21" spans="1:23" s="58" customFormat="1" ht="12">
      <c r="A21" s="84" t="s">
        <v>8</v>
      </c>
      <c r="B21" s="496" t="s">
        <v>528</v>
      </c>
      <c r="C21" s="82" t="s">
        <v>160</v>
      </c>
      <c r="D21" s="82" t="s">
        <v>1</v>
      </c>
      <c r="E21" s="108"/>
      <c r="F21" s="238">
        <v>500</v>
      </c>
      <c r="G21" s="492" t="s">
        <v>1</v>
      </c>
      <c r="H21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493" t="str">
        <f>IF(Sklop8[[#This Row],[ZAHTEVANA SHEMA KAKOVOSTI]]&lt;&gt;"",Sklop8[[#This Row],[Preračunana masa/volumen/kos na enoto kg]],"")</f>
        <v/>
      </c>
      <c r="J21" s="497"/>
      <c r="K21" s="303"/>
      <c r="L21" s="303"/>
      <c r="M21" s="291"/>
      <c r="N21" s="293"/>
      <c r="O21" s="292"/>
      <c r="P21" s="498"/>
      <c r="Q21" s="293">
        <f>+Sklop8[[#This Row],[cena/enota brez DDV v EUR]]*Sklop8[[#This Row],[Stopnja DDV (%)]]</f>
        <v>0</v>
      </c>
      <c r="R21" s="293">
        <f>+Sklop8[[#This Row],[cena/enota brez DDV v EUR]]+Sklop8[[#This Row],[Davek (EUR)]]</f>
        <v>0</v>
      </c>
      <c r="S21" s="293">
        <f>+Sklop8[[#This Row],[cena/enota brez DDV v EUR]]*Sklop8[[#This Row],[Okvirna količina]]</f>
        <v>0</v>
      </c>
      <c r="T21" s="293">
        <f>+Sklop8[[#This Row],[Končna cena/enoto mere (EUR) z DDV]]*Sklop8[[#This Row],[Okvirna količina]]</f>
        <v>0</v>
      </c>
      <c r="U21" s="173"/>
      <c r="W21" s="337"/>
    </row>
    <row r="22" spans="1:23" s="58" customFormat="1" ht="12">
      <c r="A22" s="84" t="s">
        <v>9</v>
      </c>
      <c r="B22" s="80" t="s">
        <v>513</v>
      </c>
      <c r="C22" s="82" t="s">
        <v>160</v>
      </c>
      <c r="D22" s="82" t="s">
        <v>1</v>
      </c>
      <c r="E22" s="108"/>
      <c r="F22" s="238">
        <v>60</v>
      </c>
      <c r="G22" s="492" t="s">
        <v>1</v>
      </c>
      <c r="H22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2" s="493" t="str">
        <f>IF(Sklop8[[#This Row],[ZAHTEVANA SHEMA KAKOVOSTI]]&lt;&gt;"",Sklop8[[#This Row],[Preračunana masa/volumen/kos na enoto kg]],"")</f>
        <v/>
      </c>
      <c r="J22" s="497"/>
      <c r="K22" s="303"/>
      <c r="L22" s="303"/>
      <c r="M22" s="291"/>
      <c r="N22" s="293"/>
      <c r="O22" s="292"/>
      <c r="P22" s="498"/>
      <c r="Q22" s="293">
        <f>+Sklop8[[#This Row],[cena/enota brez DDV v EUR]]*Sklop8[[#This Row],[Stopnja DDV (%)]]</f>
        <v>0</v>
      </c>
      <c r="R22" s="293">
        <f>+Sklop8[[#This Row],[cena/enota brez DDV v EUR]]+Sklop8[[#This Row],[Davek (EUR)]]</f>
        <v>0</v>
      </c>
      <c r="S22" s="293">
        <f>+Sklop8[[#This Row],[cena/enota brez DDV v EUR]]*Sklop8[[#This Row],[Okvirna količina]]</f>
        <v>0</v>
      </c>
      <c r="T22" s="293">
        <f>+Sklop8[[#This Row],[Končna cena/enoto mere (EUR) z DDV]]*Sklop8[[#This Row],[Okvirna količina]]</f>
        <v>0</v>
      </c>
      <c r="U22" s="173"/>
      <c r="W22" s="337"/>
    </row>
    <row r="23" spans="1:23" s="58" customFormat="1" ht="12">
      <c r="A23" s="84" t="s">
        <v>10</v>
      </c>
      <c r="B23" s="80" t="s">
        <v>514</v>
      </c>
      <c r="C23" s="82">
        <v>5</v>
      </c>
      <c r="D23" s="82" t="s">
        <v>1</v>
      </c>
      <c r="E23" s="108"/>
      <c r="F23" s="238">
        <v>30</v>
      </c>
      <c r="G23" s="492" t="s">
        <v>0</v>
      </c>
      <c r="H23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3" s="493" t="str">
        <f>IF(Sklop8[[#This Row],[ZAHTEVANA SHEMA KAKOVOSTI]]&lt;&gt;"",Sklop8[[#This Row],[Preračunana masa/volumen/kos na enoto kg]],"")</f>
        <v/>
      </c>
      <c r="J23" s="497"/>
      <c r="K23" s="303"/>
      <c r="L23" s="303"/>
      <c r="M23" s="291"/>
      <c r="N23" s="293"/>
      <c r="O23" s="292"/>
      <c r="P23" s="498"/>
      <c r="Q23" s="293">
        <f>+Sklop8[[#This Row],[cena/enota brez DDV v EUR]]*Sklop8[[#This Row],[Stopnja DDV (%)]]</f>
        <v>0</v>
      </c>
      <c r="R23" s="293">
        <f>+Sklop8[[#This Row],[cena/enota brez DDV v EUR]]+Sklop8[[#This Row],[Davek (EUR)]]</f>
        <v>0</v>
      </c>
      <c r="S23" s="293">
        <f>+Sklop8[[#This Row],[cena/enota brez DDV v EUR]]*Sklop8[[#This Row],[Okvirna količina]]</f>
        <v>0</v>
      </c>
      <c r="T23" s="293">
        <f>+Sklop8[[#This Row],[Končna cena/enoto mere (EUR) z DDV]]*Sklop8[[#This Row],[Okvirna količina]]</f>
        <v>0</v>
      </c>
      <c r="U23" s="173"/>
      <c r="W23" s="337"/>
    </row>
    <row r="24" spans="1:23" s="58" customFormat="1" ht="12">
      <c r="A24" s="84" t="s">
        <v>11</v>
      </c>
      <c r="B24" s="80" t="s">
        <v>527</v>
      </c>
      <c r="C24" s="82">
        <v>1</v>
      </c>
      <c r="D24" s="82" t="s">
        <v>1</v>
      </c>
      <c r="E24" s="108"/>
      <c r="F24" s="238">
        <v>120</v>
      </c>
      <c r="G24" s="492" t="s">
        <v>1</v>
      </c>
      <c r="H24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4" s="493" t="str">
        <f>IF(Sklop8[[#This Row],[ZAHTEVANA SHEMA KAKOVOSTI]]&lt;&gt;"",Sklop8[[#This Row],[Preračunana masa/volumen/kos na enoto kg]],"")</f>
        <v/>
      </c>
      <c r="J24" s="497"/>
      <c r="K24" s="303"/>
      <c r="L24" s="303"/>
      <c r="M24" s="291"/>
      <c r="N24" s="293"/>
      <c r="O24" s="292"/>
      <c r="P24" s="498"/>
      <c r="Q24" s="293">
        <f>+Sklop8[[#This Row],[cena/enota brez DDV v EUR]]*Sklop8[[#This Row],[Stopnja DDV (%)]]</f>
        <v>0</v>
      </c>
      <c r="R24" s="293">
        <f>+Sklop8[[#This Row],[cena/enota brez DDV v EUR]]+Sklop8[[#This Row],[Davek (EUR)]]</f>
        <v>0</v>
      </c>
      <c r="S24" s="293">
        <f>+Sklop8[[#This Row],[cena/enota brez DDV v EUR]]*Sklop8[[#This Row],[Okvirna količina]]</f>
        <v>0</v>
      </c>
      <c r="T24" s="293">
        <f>+Sklop8[[#This Row],[Končna cena/enoto mere (EUR) z DDV]]*Sklop8[[#This Row],[Okvirna količina]]</f>
        <v>0</v>
      </c>
      <c r="U24" s="173"/>
      <c r="W24" s="337"/>
    </row>
    <row r="25" spans="1:23" s="58" customFormat="1" ht="12">
      <c r="A25" s="84" t="s">
        <v>12</v>
      </c>
      <c r="B25" s="80" t="s">
        <v>515</v>
      </c>
      <c r="C25" s="78" t="s">
        <v>160</v>
      </c>
      <c r="D25" s="82" t="s">
        <v>159</v>
      </c>
      <c r="E25" s="108"/>
      <c r="F25" s="238">
        <v>50</v>
      </c>
      <c r="G25" s="492" t="s">
        <v>1</v>
      </c>
      <c r="H25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493" t="str">
        <f>IF(Sklop8[[#This Row],[ZAHTEVANA SHEMA KAKOVOSTI]]&lt;&gt;"",Sklop8[[#This Row],[Preračunana masa/volumen/kos na enoto kg]],"")</f>
        <v/>
      </c>
      <c r="J25" s="497"/>
      <c r="K25" s="303"/>
      <c r="L25" s="303"/>
      <c r="M25" s="291"/>
      <c r="N25" s="293"/>
      <c r="O25" s="292"/>
      <c r="P25" s="498"/>
      <c r="Q25" s="293">
        <f>+Sklop8[[#This Row],[cena/enota brez DDV v EUR]]*Sklop8[[#This Row],[Stopnja DDV (%)]]</f>
        <v>0</v>
      </c>
      <c r="R25" s="293">
        <f>+Sklop8[[#This Row],[cena/enota brez DDV v EUR]]+Sklop8[[#This Row],[Davek (EUR)]]</f>
        <v>0</v>
      </c>
      <c r="S25" s="293">
        <f>+Sklop8[[#This Row],[cena/enota brez DDV v EUR]]*Sklop8[[#This Row],[Okvirna količina]]</f>
        <v>0</v>
      </c>
      <c r="T25" s="293">
        <f>+Sklop8[[#This Row],[Končna cena/enoto mere (EUR) z DDV]]*Sklop8[[#This Row],[Okvirna količina]]</f>
        <v>0</v>
      </c>
      <c r="U25" s="173"/>
      <c r="W25" s="337"/>
    </row>
    <row r="26" spans="1:23" s="58" customFormat="1" ht="12">
      <c r="A26" s="84" t="s">
        <v>13</v>
      </c>
      <c r="B26" s="80" t="s">
        <v>526</v>
      </c>
      <c r="C26" s="78">
        <v>2</v>
      </c>
      <c r="D26" s="82" t="s">
        <v>1</v>
      </c>
      <c r="E26" s="108"/>
      <c r="F26" s="238">
        <v>130</v>
      </c>
      <c r="G26" s="492" t="s">
        <v>0</v>
      </c>
      <c r="H26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26" s="493" t="str">
        <f>IF(Sklop8[[#This Row],[ZAHTEVANA SHEMA KAKOVOSTI]]&lt;&gt;"",Sklop8[[#This Row],[Preračunana masa/volumen/kos na enoto kg]],"")</f>
        <v/>
      </c>
      <c r="J26" s="497"/>
      <c r="K26" s="303"/>
      <c r="L26" s="303"/>
      <c r="M26" s="291"/>
      <c r="N26" s="293"/>
      <c r="O26" s="292"/>
      <c r="P26" s="498"/>
      <c r="Q26" s="293">
        <f>+Sklop8[[#This Row],[cena/enota brez DDV v EUR]]*Sklop8[[#This Row],[Stopnja DDV (%)]]</f>
        <v>0</v>
      </c>
      <c r="R26" s="293">
        <f>+Sklop8[[#This Row],[cena/enota brez DDV v EUR]]+Sklop8[[#This Row],[Davek (EUR)]]</f>
        <v>0</v>
      </c>
      <c r="S26" s="293">
        <f>+Sklop8[[#This Row],[cena/enota brez DDV v EUR]]*Sklop8[[#This Row],[Okvirna količina]]</f>
        <v>0</v>
      </c>
      <c r="T26" s="293">
        <f>+Sklop8[[#This Row],[Končna cena/enoto mere (EUR) z DDV]]*Sklop8[[#This Row],[Okvirna količina]]</f>
        <v>0</v>
      </c>
      <c r="U26" s="173"/>
      <c r="W26" s="337"/>
    </row>
    <row r="27" spans="1:23" s="58" customFormat="1" ht="12">
      <c r="A27" s="84" t="s">
        <v>14</v>
      </c>
      <c r="B27" s="396" t="s">
        <v>1008</v>
      </c>
      <c r="C27" s="350">
        <v>1000</v>
      </c>
      <c r="D27" s="499" t="s">
        <v>159</v>
      </c>
      <c r="E27" s="346"/>
      <c r="F27" s="397">
        <v>200</v>
      </c>
      <c r="G27" s="500" t="s">
        <v>0</v>
      </c>
      <c r="H27" s="5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418" t="str">
        <f>IF(Sklop8[[#This Row],[ZAHTEVANA SHEMA KAKOVOSTI]]&lt;&gt;"",Sklop8[[#This Row],[Preračunana masa/volumen/kos na enoto kg]],"")</f>
        <v/>
      </c>
      <c r="J27" s="419"/>
      <c r="K27" s="420"/>
      <c r="L27" s="420"/>
      <c r="M27" s="348"/>
      <c r="N27" s="421"/>
      <c r="O27" s="421"/>
      <c r="P27" s="422"/>
      <c r="Q27" s="421">
        <f>+Sklop8[[#This Row],[cena/enota brez DDV v EUR]]*Sklop8[[#This Row],[Stopnja DDV (%)]]</f>
        <v>0</v>
      </c>
      <c r="R27" s="421">
        <f>+Sklop8[[#This Row],[cena/enota brez DDV v EUR]]+Sklop8[[#This Row],[Davek (EUR)]]</f>
        <v>0</v>
      </c>
      <c r="S27" s="421">
        <f>+Sklop8[[#This Row],[cena/enota brez DDV v EUR]]*Sklop8[[#This Row],[Okvirna količina]]</f>
        <v>0</v>
      </c>
      <c r="T27" s="421">
        <f>+Sklop8[[#This Row],[Končna cena/enoto mere (EUR) z DDV]]*Sklop8[[#This Row],[Okvirna količina]]</f>
        <v>0</v>
      </c>
      <c r="U27" s="349"/>
      <c r="W27" s="337"/>
    </row>
    <row r="28" spans="1:23" s="58" customFormat="1" ht="12">
      <c r="A28" s="84" t="s">
        <v>15</v>
      </c>
      <c r="B28" s="502" t="s">
        <v>525</v>
      </c>
      <c r="C28" s="78">
        <v>2</v>
      </c>
      <c r="D28" s="82" t="s">
        <v>1</v>
      </c>
      <c r="E28" s="108"/>
      <c r="F28" s="238">
        <v>150</v>
      </c>
      <c r="G28" s="492" t="s">
        <v>0</v>
      </c>
      <c r="H28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8" s="493" t="str">
        <f>IF(Sklop8[[#This Row],[ZAHTEVANA SHEMA KAKOVOSTI]]&lt;&gt;"",Sklop8[[#This Row],[Preračunana masa/volumen/kos na enoto kg]],"")</f>
        <v/>
      </c>
      <c r="J28" s="497"/>
      <c r="K28" s="303"/>
      <c r="L28" s="303"/>
      <c r="M28" s="291"/>
      <c r="N28" s="293"/>
      <c r="O28" s="292"/>
      <c r="P28" s="498"/>
      <c r="Q28" s="293">
        <f>+Sklop8[[#This Row],[cena/enota brez DDV v EUR]]*Sklop8[[#This Row],[Stopnja DDV (%)]]</f>
        <v>0</v>
      </c>
      <c r="R28" s="293">
        <f>+Sklop8[[#This Row],[cena/enota brez DDV v EUR]]+Sklop8[[#This Row],[Davek (EUR)]]</f>
        <v>0</v>
      </c>
      <c r="S28" s="293">
        <f>+Sklop8[[#This Row],[cena/enota brez DDV v EUR]]*Sklop8[[#This Row],[Okvirna količina]]</f>
        <v>0</v>
      </c>
      <c r="T28" s="293">
        <f>+Sklop8[[#This Row],[Končna cena/enoto mere (EUR) z DDV]]*Sklop8[[#This Row],[Okvirna količina]]</f>
        <v>0</v>
      </c>
      <c r="U28" s="173"/>
      <c r="W28" s="337"/>
    </row>
    <row r="29" spans="1:23" s="58" customFormat="1" ht="12">
      <c r="A29" s="84" t="s">
        <v>16</v>
      </c>
      <c r="B29" s="80" t="s">
        <v>524</v>
      </c>
      <c r="C29" s="78">
        <v>2</v>
      </c>
      <c r="D29" s="82" t="s">
        <v>1</v>
      </c>
      <c r="E29" s="108"/>
      <c r="F29" s="238">
        <v>50</v>
      </c>
      <c r="G29" s="492" t="s">
        <v>0</v>
      </c>
      <c r="H29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493" t="str">
        <f>IF(Sklop8[[#This Row],[ZAHTEVANA SHEMA KAKOVOSTI]]&lt;&gt;"",Sklop8[[#This Row],[Preračunana masa/volumen/kos na enoto kg]],"")</f>
        <v/>
      </c>
      <c r="J29" s="497"/>
      <c r="K29" s="303"/>
      <c r="L29" s="303"/>
      <c r="M29" s="291"/>
      <c r="N29" s="293"/>
      <c r="O29" s="292"/>
      <c r="P29" s="498"/>
      <c r="Q29" s="293">
        <f>+Sklop8[[#This Row],[cena/enota brez DDV v EUR]]*Sklop8[[#This Row],[Stopnja DDV (%)]]</f>
        <v>0</v>
      </c>
      <c r="R29" s="293">
        <f>+Sklop8[[#This Row],[cena/enota brez DDV v EUR]]+Sklop8[[#This Row],[Davek (EUR)]]</f>
        <v>0</v>
      </c>
      <c r="S29" s="293">
        <f>+Sklop8[[#This Row],[cena/enota brez DDV v EUR]]*Sklop8[[#This Row],[Okvirna količina]]</f>
        <v>0</v>
      </c>
      <c r="T29" s="293">
        <f>+Sklop8[[#This Row],[Končna cena/enoto mere (EUR) z DDV]]*Sklop8[[#This Row],[Okvirna količina]]</f>
        <v>0</v>
      </c>
      <c r="U29" s="173"/>
      <c r="W29" s="337"/>
    </row>
    <row r="30" spans="1:23" s="58" customFormat="1" ht="12">
      <c r="A30" s="84" t="s">
        <v>17</v>
      </c>
      <c r="B30" s="496" t="s">
        <v>523</v>
      </c>
      <c r="C30" s="78" t="s">
        <v>518</v>
      </c>
      <c r="D30" s="82" t="s">
        <v>1</v>
      </c>
      <c r="E30" s="108"/>
      <c r="F30" s="238">
        <v>100</v>
      </c>
      <c r="G30" s="492" t="s">
        <v>1</v>
      </c>
      <c r="H30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493" t="str">
        <f>IF(Sklop8[[#This Row],[ZAHTEVANA SHEMA KAKOVOSTI]]&lt;&gt;"",Sklop8[[#This Row],[Preračunana masa/volumen/kos na enoto kg]],"")</f>
        <v/>
      </c>
      <c r="J30" s="497"/>
      <c r="K30" s="303"/>
      <c r="L30" s="303"/>
      <c r="M30" s="291"/>
      <c r="N30" s="293"/>
      <c r="O30" s="292"/>
      <c r="P30" s="498"/>
      <c r="Q30" s="293">
        <f>+Sklop8[[#This Row],[cena/enota brez DDV v EUR]]*Sklop8[[#This Row],[Stopnja DDV (%)]]</f>
        <v>0</v>
      </c>
      <c r="R30" s="293">
        <f>+Sklop8[[#This Row],[cena/enota brez DDV v EUR]]+Sklop8[[#This Row],[Davek (EUR)]]</f>
        <v>0</v>
      </c>
      <c r="S30" s="293">
        <f>+Sklop8[[#This Row],[cena/enota brez DDV v EUR]]*Sklop8[[#This Row],[Okvirna količina]]</f>
        <v>0</v>
      </c>
      <c r="T30" s="293">
        <f>+Sklop8[[#This Row],[Končna cena/enoto mere (EUR) z DDV]]*Sklop8[[#This Row],[Okvirna količina]]</f>
        <v>0</v>
      </c>
      <c r="U30" s="173"/>
      <c r="W30" s="337"/>
    </row>
    <row r="31" spans="1:23" s="58" customFormat="1" ht="12">
      <c r="A31" s="84" t="s">
        <v>18</v>
      </c>
      <c r="B31" s="496" t="s">
        <v>522</v>
      </c>
      <c r="C31" s="78" t="s">
        <v>518</v>
      </c>
      <c r="D31" s="82" t="s">
        <v>1</v>
      </c>
      <c r="E31" s="108"/>
      <c r="F31" s="238">
        <v>100</v>
      </c>
      <c r="G31" s="492" t="s">
        <v>1</v>
      </c>
      <c r="H31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493" t="str">
        <f>IF(Sklop8[[#This Row],[ZAHTEVANA SHEMA KAKOVOSTI]]&lt;&gt;"",Sklop8[[#This Row],[Preračunana masa/volumen/kos na enoto kg]],"")</f>
        <v/>
      </c>
      <c r="J31" s="497"/>
      <c r="K31" s="303"/>
      <c r="L31" s="303"/>
      <c r="M31" s="291"/>
      <c r="N31" s="293"/>
      <c r="O31" s="292"/>
      <c r="P31" s="498"/>
      <c r="Q31" s="293">
        <f>+Sklop8[[#This Row],[cena/enota brez DDV v EUR]]*Sklop8[[#This Row],[Stopnja DDV (%)]]</f>
        <v>0</v>
      </c>
      <c r="R31" s="293">
        <f>+Sklop8[[#This Row],[cena/enota brez DDV v EUR]]+Sklop8[[#This Row],[Davek (EUR)]]</f>
        <v>0</v>
      </c>
      <c r="S31" s="293">
        <f>+Sklop8[[#This Row],[cena/enota brez DDV v EUR]]*Sklop8[[#This Row],[Okvirna količina]]</f>
        <v>0</v>
      </c>
      <c r="T31" s="293">
        <f>+Sklop8[[#This Row],[Končna cena/enoto mere (EUR) z DDV]]*Sklop8[[#This Row],[Okvirna količina]]</f>
        <v>0</v>
      </c>
      <c r="U31" s="173"/>
      <c r="W31" s="337"/>
    </row>
    <row r="32" spans="1:23" s="58" customFormat="1" ht="12">
      <c r="A32" s="84" t="s">
        <v>19</v>
      </c>
      <c r="B32" s="80" t="s">
        <v>521</v>
      </c>
      <c r="C32" s="78" t="s">
        <v>519</v>
      </c>
      <c r="D32" s="82" t="s">
        <v>159</v>
      </c>
      <c r="E32" s="108"/>
      <c r="F32" s="238">
        <v>100</v>
      </c>
      <c r="G32" s="492" t="s">
        <v>1</v>
      </c>
      <c r="H32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493" t="str">
        <f>IF(Sklop8[[#This Row],[ZAHTEVANA SHEMA KAKOVOSTI]]&lt;&gt;"",Sklop8[[#This Row],[Preračunana masa/volumen/kos na enoto kg]],"")</f>
        <v/>
      </c>
      <c r="J32" s="497"/>
      <c r="K32" s="303"/>
      <c r="L32" s="303"/>
      <c r="M32" s="291"/>
      <c r="N32" s="293"/>
      <c r="O32" s="292"/>
      <c r="P32" s="498"/>
      <c r="Q32" s="293">
        <f>+Sklop8[[#This Row],[cena/enota brez DDV v EUR]]*Sklop8[[#This Row],[Stopnja DDV (%)]]</f>
        <v>0</v>
      </c>
      <c r="R32" s="293">
        <f>+Sklop8[[#This Row],[cena/enota brez DDV v EUR]]+Sklop8[[#This Row],[Davek (EUR)]]</f>
        <v>0</v>
      </c>
      <c r="S32" s="293">
        <f>+Sklop8[[#This Row],[cena/enota brez DDV v EUR]]*Sklop8[[#This Row],[Okvirna količina]]</f>
        <v>0</v>
      </c>
      <c r="T32" s="293">
        <f>+Sklop8[[#This Row],[Končna cena/enoto mere (EUR) z DDV]]*Sklop8[[#This Row],[Okvirna količina]]</f>
        <v>0</v>
      </c>
      <c r="U32" s="173"/>
      <c r="W32" s="337"/>
    </row>
    <row r="33" spans="1:23" s="58" customFormat="1" ht="12">
      <c r="A33" s="84" t="s">
        <v>20</v>
      </c>
      <c r="B33" s="496" t="s">
        <v>520</v>
      </c>
      <c r="C33" s="78" t="s">
        <v>519</v>
      </c>
      <c r="D33" s="82" t="s">
        <v>159</v>
      </c>
      <c r="E33" s="108"/>
      <c r="F33" s="238">
        <v>100</v>
      </c>
      <c r="G33" s="492" t="s">
        <v>1</v>
      </c>
      <c r="H33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493" t="str">
        <f>IF(Sklop8[[#This Row],[ZAHTEVANA SHEMA KAKOVOSTI]]&lt;&gt;"",Sklop8[[#This Row],[Preračunana masa/volumen/kos na enoto kg]],"")</f>
        <v/>
      </c>
      <c r="J33" s="497"/>
      <c r="K33" s="303"/>
      <c r="L33" s="303"/>
      <c r="M33" s="291"/>
      <c r="N33" s="293"/>
      <c r="O33" s="292"/>
      <c r="P33" s="498"/>
      <c r="Q33" s="293">
        <f>+Sklop8[[#This Row],[cena/enota brez DDV v EUR]]*Sklop8[[#This Row],[Stopnja DDV (%)]]</f>
        <v>0</v>
      </c>
      <c r="R33" s="293">
        <f>+Sklop8[[#This Row],[cena/enota brez DDV v EUR]]+Sklop8[[#This Row],[Davek (EUR)]]</f>
        <v>0</v>
      </c>
      <c r="S33" s="293">
        <f>+Sklop8[[#This Row],[cena/enota brez DDV v EUR]]*Sklop8[[#This Row],[Okvirna količina]]</f>
        <v>0</v>
      </c>
      <c r="T33" s="293">
        <f>+Sklop8[[#This Row],[Končna cena/enoto mere (EUR) z DDV]]*Sklop8[[#This Row],[Okvirna količina]]</f>
        <v>0</v>
      </c>
      <c r="U33" s="173"/>
      <c r="W33" s="337"/>
    </row>
    <row r="34" spans="1:23" s="58" customFormat="1" ht="12">
      <c r="A34" s="84" t="s">
        <v>21</v>
      </c>
      <c r="B34" s="496" t="s">
        <v>516</v>
      </c>
      <c r="C34" s="78" t="s">
        <v>790</v>
      </c>
      <c r="D34" s="82" t="s">
        <v>159</v>
      </c>
      <c r="E34" s="108"/>
      <c r="F34" s="238">
        <v>100</v>
      </c>
      <c r="G34" s="492" t="s">
        <v>1</v>
      </c>
      <c r="H34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4" s="493" t="str">
        <f>IF(Sklop8[[#This Row],[ZAHTEVANA SHEMA KAKOVOSTI]]&lt;&gt;"",Sklop8[[#This Row],[Preračunana masa/volumen/kos na enoto kg]],"")</f>
        <v/>
      </c>
      <c r="J34" s="497"/>
      <c r="K34" s="303"/>
      <c r="L34" s="303"/>
      <c r="M34" s="291"/>
      <c r="N34" s="293"/>
      <c r="O34" s="292"/>
      <c r="P34" s="498"/>
      <c r="Q34" s="293">
        <f>+Sklop8[[#This Row],[cena/enota brez DDV v EUR]]*Sklop8[[#This Row],[Stopnja DDV (%)]]</f>
        <v>0</v>
      </c>
      <c r="R34" s="293">
        <f>+Sklop8[[#This Row],[cena/enota brez DDV v EUR]]+Sklop8[[#This Row],[Davek (EUR)]]</f>
        <v>0</v>
      </c>
      <c r="S34" s="293">
        <f>+Sklop8[[#This Row],[cena/enota brez DDV v EUR]]*Sklop8[[#This Row],[Okvirna količina]]</f>
        <v>0</v>
      </c>
      <c r="T34" s="293">
        <f>+Sklop8[[#This Row],[Končna cena/enoto mere (EUR) z DDV]]*Sklop8[[#This Row],[Okvirna količina]]</f>
        <v>0</v>
      </c>
      <c r="U34" s="173"/>
      <c r="W34" s="337"/>
    </row>
    <row r="35" spans="1:23" s="58" customFormat="1" ht="12">
      <c r="A35" s="84" t="s">
        <v>22</v>
      </c>
      <c r="B35" s="496" t="s">
        <v>547</v>
      </c>
      <c r="C35" s="78" t="s">
        <v>399</v>
      </c>
      <c r="D35" s="82" t="s">
        <v>159</v>
      </c>
      <c r="E35" s="108"/>
      <c r="F35" s="238">
        <v>100</v>
      </c>
      <c r="G35" s="492" t="s">
        <v>1</v>
      </c>
      <c r="H35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5" s="493" t="str">
        <f>IF(Sklop8[[#This Row],[ZAHTEVANA SHEMA KAKOVOSTI]]&lt;&gt;"",Sklop8[[#This Row],[Preračunana masa/volumen/kos na enoto kg]],"")</f>
        <v/>
      </c>
      <c r="J35" s="497"/>
      <c r="K35" s="303"/>
      <c r="L35" s="303"/>
      <c r="M35" s="291"/>
      <c r="N35" s="293"/>
      <c r="O35" s="292"/>
      <c r="P35" s="498"/>
      <c r="Q35" s="293">
        <f>+Sklop8[[#This Row],[cena/enota brez DDV v EUR]]*Sklop8[[#This Row],[Stopnja DDV (%)]]</f>
        <v>0</v>
      </c>
      <c r="R35" s="293">
        <f>+Sklop8[[#This Row],[cena/enota brez DDV v EUR]]+Sklop8[[#This Row],[Davek (EUR)]]</f>
        <v>0</v>
      </c>
      <c r="S35" s="293">
        <f>+Sklop8[[#This Row],[cena/enota brez DDV v EUR]]*Sklop8[[#This Row],[Okvirna količina]]</f>
        <v>0</v>
      </c>
      <c r="T35" s="293">
        <f>+Sklop8[[#This Row],[Končna cena/enoto mere (EUR) z DDV]]*Sklop8[[#This Row],[Okvirna količina]]</f>
        <v>0</v>
      </c>
      <c r="U35" s="173"/>
      <c r="W35" s="337"/>
    </row>
    <row r="36" spans="1:23" s="58" customFormat="1" ht="18" customHeight="1">
      <c r="A36" s="84" t="s">
        <v>23</v>
      </c>
      <c r="B36" s="496" t="s">
        <v>546</v>
      </c>
      <c r="C36" s="78" t="s">
        <v>399</v>
      </c>
      <c r="D36" s="82" t="s">
        <v>159</v>
      </c>
      <c r="E36" s="108"/>
      <c r="F36" s="238">
        <v>100</v>
      </c>
      <c r="G36" s="492" t="s">
        <v>1</v>
      </c>
      <c r="H36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6" s="493" t="str">
        <f>IF(Sklop8[[#This Row],[ZAHTEVANA SHEMA KAKOVOSTI]]&lt;&gt;"",Sklop8[[#This Row],[Preračunana masa/volumen/kos na enoto kg]],"")</f>
        <v/>
      </c>
      <c r="J36" s="497"/>
      <c r="K36" s="303"/>
      <c r="L36" s="303"/>
      <c r="M36" s="291"/>
      <c r="N36" s="293"/>
      <c r="O36" s="292"/>
      <c r="P36" s="498"/>
      <c r="Q36" s="293">
        <f>+Sklop8[[#This Row],[cena/enota brez DDV v EUR]]*Sklop8[[#This Row],[Stopnja DDV (%)]]</f>
        <v>0</v>
      </c>
      <c r="R36" s="293">
        <f>+Sklop8[[#This Row],[cena/enota brez DDV v EUR]]+Sklop8[[#This Row],[Davek (EUR)]]</f>
        <v>0</v>
      </c>
      <c r="S36" s="293">
        <f>+Sklop8[[#This Row],[cena/enota brez DDV v EUR]]*Sklop8[[#This Row],[Okvirna količina]]</f>
        <v>0</v>
      </c>
      <c r="T36" s="293">
        <f>+Sklop8[[#This Row],[Končna cena/enoto mere (EUR) z DDV]]*Sklop8[[#This Row],[Okvirna količina]]</f>
        <v>0</v>
      </c>
      <c r="U36" s="173"/>
      <c r="W36" s="337"/>
    </row>
    <row r="37" spans="1:23" s="58" customFormat="1" ht="18" customHeight="1">
      <c r="A37" s="84" t="s">
        <v>24</v>
      </c>
      <c r="B37" s="496" t="s">
        <v>980</v>
      </c>
      <c r="C37" s="432" t="s">
        <v>399</v>
      </c>
      <c r="D37" s="433" t="s">
        <v>159</v>
      </c>
      <c r="E37" s="346"/>
      <c r="F37" s="503">
        <v>50</v>
      </c>
      <c r="G37" s="504" t="s">
        <v>1</v>
      </c>
      <c r="H37" s="43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7" s="437" t="str">
        <f>IF(Sklop8[[#This Row],[ZAHTEVANA SHEMA KAKOVOSTI]]&lt;&gt;"",Sklop8[[#This Row],[Preračunana masa/volumen/kos na enoto kg]],"")</f>
        <v/>
      </c>
      <c r="J37" s="438"/>
      <c r="K37" s="439"/>
      <c r="L37" s="439"/>
      <c r="M37" s="440"/>
      <c r="N37" s="441"/>
      <c r="O37" s="441"/>
      <c r="P37" s="505"/>
      <c r="Q37" s="441">
        <f>+Sklop8[[#This Row],[cena/enota brez DDV v EUR]]*Sklop8[[#This Row],[Stopnja DDV (%)]]</f>
        <v>0</v>
      </c>
      <c r="R37" s="441">
        <f>+Sklop8[[#This Row],[cena/enota brez DDV v EUR]]+Sklop8[[#This Row],[Davek (EUR)]]</f>
        <v>0</v>
      </c>
      <c r="S37" s="441">
        <f>+Sklop8[[#This Row],[cena/enota brez DDV v EUR]]*Sklop8[[#This Row],[Okvirna količina]]</f>
        <v>0</v>
      </c>
      <c r="T37" s="441">
        <f>+Sklop8[[#This Row],[Končna cena/enoto mere (EUR) z DDV]]*Sklop8[[#This Row],[Okvirna količina]]</f>
        <v>0</v>
      </c>
      <c r="U37" s="443"/>
      <c r="W37" s="337"/>
    </row>
    <row r="38" spans="1:23" s="58" customFormat="1" ht="15" customHeight="1">
      <c r="A38" s="84" t="s">
        <v>25</v>
      </c>
      <c r="B38" s="80" t="s">
        <v>545</v>
      </c>
      <c r="C38" s="78">
        <v>1</v>
      </c>
      <c r="D38" s="82" t="s">
        <v>1</v>
      </c>
      <c r="E38" s="108"/>
      <c r="F38" s="238">
        <v>30</v>
      </c>
      <c r="G38" s="492" t="s">
        <v>1</v>
      </c>
      <c r="H38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8" s="493" t="str">
        <f>IF(Sklop8[[#This Row],[ZAHTEVANA SHEMA KAKOVOSTI]]&lt;&gt;"",Sklop8[[#This Row],[Preračunana masa/volumen/kos na enoto kg]],"")</f>
        <v/>
      </c>
      <c r="J38" s="497"/>
      <c r="K38" s="303"/>
      <c r="L38" s="303"/>
      <c r="M38" s="291"/>
      <c r="N38" s="293"/>
      <c r="O38" s="292"/>
      <c r="P38" s="498"/>
      <c r="Q38" s="293">
        <f>+Sklop8[[#This Row],[cena/enota brez DDV v EUR]]*Sklop8[[#This Row],[Stopnja DDV (%)]]</f>
        <v>0</v>
      </c>
      <c r="R38" s="293">
        <f>+Sklop8[[#This Row],[cena/enota brez DDV v EUR]]+Sklop8[[#This Row],[Davek (EUR)]]</f>
        <v>0</v>
      </c>
      <c r="S38" s="293">
        <f>+Sklop8[[#This Row],[cena/enota brez DDV v EUR]]*Sklop8[[#This Row],[Okvirna količina]]</f>
        <v>0</v>
      </c>
      <c r="T38" s="293">
        <f>+Sklop8[[#This Row],[Končna cena/enoto mere (EUR) z DDV]]*Sklop8[[#This Row],[Okvirna količina]]</f>
        <v>0</v>
      </c>
      <c r="U38" s="173"/>
      <c r="W38" s="337"/>
    </row>
    <row r="39" spans="1:23" s="58" customFormat="1" ht="24">
      <c r="A39" s="84" t="s">
        <v>26</v>
      </c>
      <c r="B39" s="496" t="s">
        <v>544</v>
      </c>
      <c r="C39" s="78" t="s">
        <v>399</v>
      </c>
      <c r="D39" s="82" t="s">
        <v>159</v>
      </c>
      <c r="E39" s="108"/>
      <c r="F39" s="238">
        <v>30</v>
      </c>
      <c r="G39" s="492" t="s">
        <v>1</v>
      </c>
      <c r="H39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9" s="493" t="str">
        <f>IF(Sklop8[[#This Row],[ZAHTEVANA SHEMA KAKOVOSTI]]&lt;&gt;"",Sklop8[[#This Row],[Preračunana masa/volumen/kos na enoto kg]],"")</f>
        <v/>
      </c>
      <c r="J39" s="497"/>
      <c r="K39" s="303"/>
      <c r="L39" s="303"/>
      <c r="M39" s="291"/>
      <c r="N39" s="293"/>
      <c r="O39" s="292"/>
      <c r="P39" s="498"/>
      <c r="Q39" s="293">
        <f>+Sklop8[[#This Row],[cena/enota brez DDV v EUR]]*Sklop8[[#This Row],[Stopnja DDV (%)]]</f>
        <v>0</v>
      </c>
      <c r="R39" s="293">
        <f>+Sklop8[[#This Row],[cena/enota brez DDV v EUR]]+Sklop8[[#This Row],[Davek (EUR)]]</f>
        <v>0</v>
      </c>
      <c r="S39" s="293">
        <f>+Sklop8[[#This Row],[cena/enota brez DDV v EUR]]*Sklop8[[#This Row],[Okvirna količina]]</f>
        <v>0</v>
      </c>
      <c r="T39" s="293">
        <f>+Sklop8[[#This Row],[Končna cena/enoto mere (EUR) z DDV]]*Sklop8[[#This Row],[Okvirna količina]]</f>
        <v>0</v>
      </c>
      <c r="U39" s="173"/>
      <c r="W39" s="337"/>
    </row>
    <row r="40" spans="1:23" s="58" customFormat="1" ht="12">
      <c r="A40" s="84" t="s">
        <v>27</v>
      </c>
      <c r="B40" s="496" t="s">
        <v>872</v>
      </c>
      <c r="C40" s="78" t="s">
        <v>399</v>
      </c>
      <c r="D40" s="82" t="s">
        <v>159</v>
      </c>
      <c r="E40" s="108"/>
      <c r="F40" s="238">
        <v>100</v>
      </c>
      <c r="G40" s="492" t="s">
        <v>1</v>
      </c>
      <c r="H40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0" s="493" t="str">
        <f>IF(Sklop8[[#This Row],[ZAHTEVANA SHEMA KAKOVOSTI]]&lt;&gt;"",Sklop8[[#This Row],[Preračunana masa/volumen/kos na enoto kg]],"")</f>
        <v/>
      </c>
      <c r="J40" s="497"/>
      <c r="K40" s="303"/>
      <c r="L40" s="303"/>
      <c r="M40" s="291"/>
      <c r="N40" s="293"/>
      <c r="O40" s="292"/>
      <c r="P40" s="498"/>
      <c r="Q40" s="293">
        <f>+Sklop8[[#This Row],[cena/enota brez DDV v EUR]]*Sklop8[[#This Row],[Stopnja DDV (%)]]</f>
        <v>0</v>
      </c>
      <c r="R40" s="293">
        <f>+Sklop8[[#This Row],[cena/enota brez DDV v EUR]]+Sklop8[[#This Row],[Davek (EUR)]]</f>
        <v>0</v>
      </c>
      <c r="S40" s="293">
        <f>+Sklop8[[#This Row],[cena/enota brez DDV v EUR]]*Sklop8[[#This Row],[Okvirna količina]]</f>
        <v>0</v>
      </c>
      <c r="T40" s="293">
        <f>+Sklop8[[#This Row],[Končna cena/enoto mere (EUR) z DDV]]*Sklop8[[#This Row],[Okvirna količina]]</f>
        <v>0</v>
      </c>
      <c r="U40" s="173"/>
      <c r="W40" s="337"/>
    </row>
    <row r="41" spans="1:23" s="58" customFormat="1" ht="12">
      <c r="A41" s="84" t="s">
        <v>28</v>
      </c>
      <c r="B41" s="496" t="s">
        <v>873</v>
      </c>
      <c r="C41" s="78" t="s">
        <v>399</v>
      </c>
      <c r="D41" s="82" t="s">
        <v>159</v>
      </c>
      <c r="E41" s="108"/>
      <c r="F41" s="238">
        <v>100</v>
      </c>
      <c r="G41" s="492" t="s">
        <v>1</v>
      </c>
      <c r="H41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1" s="493" t="str">
        <f>IF(Sklop8[[#This Row],[ZAHTEVANA SHEMA KAKOVOSTI]]&lt;&gt;"",Sklop8[[#This Row],[Preračunana masa/volumen/kos na enoto kg]],"")</f>
        <v/>
      </c>
      <c r="J41" s="497"/>
      <c r="K41" s="303"/>
      <c r="L41" s="303"/>
      <c r="M41" s="291"/>
      <c r="N41" s="293"/>
      <c r="O41" s="292"/>
      <c r="P41" s="498"/>
      <c r="Q41" s="293">
        <f>+Sklop8[[#This Row],[cena/enota brez DDV v EUR]]*Sklop8[[#This Row],[Stopnja DDV (%)]]</f>
        <v>0</v>
      </c>
      <c r="R41" s="293">
        <f>+Sklop8[[#This Row],[cena/enota brez DDV v EUR]]+Sklop8[[#This Row],[Davek (EUR)]]</f>
        <v>0</v>
      </c>
      <c r="S41" s="293">
        <f>+Sklop8[[#This Row],[cena/enota brez DDV v EUR]]*Sklop8[[#This Row],[Okvirna količina]]</f>
        <v>0</v>
      </c>
      <c r="T41" s="293">
        <f>+Sklop8[[#This Row],[Končna cena/enoto mere (EUR) z DDV]]*Sklop8[[#This Row],[Okvirna količina]]</f>
        <v>0</v>
      </c>
      <c r="U41" s="173"/>
      <c r="W41" s="337"/>
    </row>
    <row r="42" spans="1:23" s="58" customFormat="1" ht="12">
      <c r="A42" s="84" t="s">
        <v>29</v>
      </c>
      <c r="B42" s="496" t="s">
        <v>543</v>
      </c>
      <c r="C42" s="78" t="s">
        <v>874</v>
      </c>
      <c r="D42" s="82" t="s">
        <v>159</v>
      </c>
      <c r="E42" s="108"/>
      <c r="F42" s="238">
        <v>100</v>
      </c>
      <c r="G42" s="492" t="s">
        <v>1</v>
      </c>
      <c r="H42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2" s="493" t="str">
        <f>IF(Sklop8[[#This Row],[ZAHTEVANA SHEMA KAKOVOSTI]]&lt;&gt;"",Sklop8[[#This Row],[Preračunana masa/volumen/kos na enoto kg]],"")</f>
        <v/>
      </c>
      <c r="J42" s="497"/>
      <c r="K42" s="303"/>
      <c r="L42" s="303"/>
      <c r="M42" s="291"/>
      <c r="N42" s="293"/>
      <c r="O42" s="292"/>
      <c r="P42" s="498"/>
      <c r="Q42" s="293">
        <f>+Sklop8[[#This Row],[cena/enota brez DDV v EUR]]*Sklop8[[#This Row],[Stopnja DDV (%)]]</f>
        <v>0</v>
      </c>
      <c r="R42" s="293">
        <f>+Sklop8[[#This Row],[cena/enota brez DDV v EUR]]+Sklop8[[#This Row],[Davek (EUR)]]</f>
        <v>0</v>
      </c>
      <c r="S42" s="293">
        <f>+Sklop8[[#This Row],[cena/enota brez DDV v EUR]]*Sklop8[[#This Row],[Okvirna količina]]</f>
        <v>0</v>
      </c>
      <c r="T42" s="293">
        <f>+Sklop8[[#This Row],[Končna cena/enoto mere (EUR) z DDV]]*Sklop8[[#This Row],[Okvirna količina]]</f>
        <v>0</v>
      </c>
      <c r="U42" s="173"/>
      <c r="W42" s="337"/>
    </row>
    <row r="43" spans="1:23" s="58" customFormat="1" ht="12">
      <c r="A43" s="84" t="s">
        <v>30</v>
      </c>
      <c r="B43" s="496" t="s">
        <v>517</v>
      </c>
      <c r="C43" s="78">
        <v>1.2</v>
      </c>
      <c r="D43" s="82" t="s">
        <v>1</v>
      </c>
      <c r="E43" s="108"/>
      <c r="F43" s="238">
        <v>200</v>
      </c>
      <c r="G43" s="492" t="s">
        <v>0</v>
      </c>
      <c r="H43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43" s="493" t="str">
        <f>IF(Sklop8[[#This Row],[ZAHTEVANA SHEMA KAKOVOSTI]]&lt;&gt;"",Sklop8[[#This Row],[Preračunana masa/volumen/kos na enoto kg]],"")</f>
        <v/>
      </c>
      <c r="J43" s="497"/>
      <c r="K43" s="303"/>
      <c r="L43" s="303"/>
      <c r="M43" s="291"/>
      <c r="N43" s="293"/>
      <c r="O43" s="292"/>
      <c r="P43" s="498"/>
      <c r="Q43" s="293">
        <f>+Sklop8[[#This Row],[cena/enota brez DDV v EUR]]*Sklop8[[#This Row],[Stopnja DDV (%)]]</f>
        <v>0</v>
      </c>
      <c r="R43" s="293">
        <f>+Sklop8[[#This Row],[cena/enota brez DDV v EUR]]+Sklop8[[#This Row],[Davek (EUR)]]</f>
        <v>0</v>
      </c>
      <c r="S43" s="293">
        <f>+Sklop8[[#This Row],[cena/enota brez DDV v EUR]]*Sklop8[[#This Row],[Okvirna količina]]</f>
        <v>0</v>
      </c>
      <c r="T43" s="293">
        <f>+Sklop8[[#This Row],[Končna cena/enoto mere (EUR) z DDV]]*Sklop8[[#This Row],[Okvirna količina]]</f>
        <v>0</v>
      </c>
      <c r="U43" s="173"/>
      <c r="W43" s="337"/>
    </row>
    <row r="44" spans="1:23" s="58" customFormat="1" ht="12">
      <c r="A44" s="84" t="s">
        <v>31</v>
      </c>
      <c r="B44" s="80" t="s">
        <v>542</v>
      </c>
      <c r="C44" s="78">
        <v>5</v>
      </c>
      <c r="D44" s="82" t="s">
        <v>1</v>
      </c>
      <c r="E44" s="108"/>
      <c r="F44" s="238">
        <v>50</v>
      </c>
      <c r="G44" s="492" t="s">
        <v>0</v>
      </c>
      <c r="H44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44" s="493" t="str">
        <f>IF(Sklop8[[#This Row],[ZAHTEVANA SHEMA KAKOVOSTI]]&lt;&gt;"",Sklop8[[#This Row],[Preračunana masa/volumen/kos na enoto kg]],"")</f>
        <v/>
      </c>
      <c r="J44" s="497"/>
      <c r="K44" s="303"/>
      <c r="L44" s="303"/>
      <c r="M44" s="291"/>
      <c r="N44" s="293"/>
      <c r="O44" s="292"/>
      <c r="P44" s="498"/>
      <c r="Q44" s="293">
        <f>+Sklop8[[#This Row],[cena/enota brez DDV v EUR]]*Sklop8[[#This Row],[Stopnja DDV (%)]]</f>
        <v>0</v>
      </c>
      <c r="R44" s="293">
        <f>+Sklop8[[#This Row],[cena/enota brez DDV v EUR]]+Sklop8[[#This Row],[Davek (EUR)]]</f>
        <v>0</v>
      </c>
      <c r="S44" s="293">
        <f>+Sklop8[[#This Row],[cena/enota brez DDV v EUR]]*Sklop8[[#This Row],[Okvirna količina]]</f>
        <v>0</v>
      </c>
      <c r="T44" s="293">
        <f>+Sklop8[[#This Row],[Končna cena/enoto mere (EUR) z DDV]]*Sklop8[[#This Row],[Okvirna količina]]</f>
        <v>0</v>
      </c>
      <c r="U44" s="173"/>
      <c r="W44" s="337"/>
    </row>
    <row r="45" spans="1:23" s="58" customFormat="1" ht="12">
      <c r="A45" s="84" t="s">
        <v>32</v>
      </c>
      <c r="B45" s="80" t="s">
        <v>541</v>
      </c>
      <c r="C45" s="78">
        <v>1</v>
      </c>
      <c r="D45" s="82" t="s">
        <v>1</v>
      </c>
      <c r="E45" s="108"/>
      <c r="F45" s="238">
        <v>50</v>
      </c>
      <c r="G45" s="492" t="s">
        <v>0</v>
      </c>
      <c r="H45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5" s="493" t="str">
        <f>IF(Sklop8[[#This Row],[ZAHTEVANA SHEMA KAKOVOSTI]]&lt;&gt;"",Sklop8[[#This Row],[Preračunana masa/volumen/kos na enoto kg]],"")</f>
        <v/>
      </c>
      <c r="J45" s="497"/>
      <c r="K45" s="303"/>
      <c r="L45" s="303"/>
      <c r="M45" s="291"/>
      <c r="N45" s="293"/>
      <c r="O45" s="292"/>
      <c r="P45" s="498"/>
      <c r="Q45" s="293">
        <f>+Sklop8[[#This Row],[cena/enota brez DDV v EUR]]*Sklop8[[#This Row],[Stopnja DDV (%)]]</f>
        <v>0</v>
      </c>
      <c r="R45" s="293">
        <f>+Sklop8[[#This Row],[cena/enota brez DDV v EUR]]+Sklop8[[#This Row],[Davek (EUR)]]</f>
        <v>0</v>
      </c>
      <c r="S45" s="293">
        <f>+Sklop8[[#This Row],[cena/enota brez DDV v EUR]]*Sklop8[[#This Row],[Okvirna količina]]</f>
        <v>0</v>
      </c>
      <c r="T45" s="293">
        <f>+Sklop8[[#This Row],[Končna cena/enoto mere (EUR) z DDV]]*Sklop8[[#This Row],[Okvirna količina]]</f>
        <v>0</v>
      </c>
      <c r="U45" s="173"/>
      <c r="W45" s="337"/>
    </row>
    <row r="46" spans="1:23" s="58" customFormat="1" ht="12">
      <c r="A46" s="84" t="s">
        <v>33</v>
      </c>
      <c r="B46" s="80" t="s">
        <v>540</v>
      </c>
      <c r="C46" s="78">
        <v>100</v>
      </c>
      <c r="D46" s="82" t="s">
        <v>159</v>
      </c>
      <c r="E46" s="108"/>
      <c r="F46" s="238">
        <v>5000</v>
      </c>
      <c r="G46" s="492" t="s">
        <v>0</v>
      </c>
      <c r="H46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6" s="493" t="str">
        <f>IF(Sklop8[[#This Row],[ZAHTEVANA SHEMA KAKOVOSTI]]&lt;&gt;"",Sklop8[[#This Row],[Preračunana masa/volumen/kos na enoto kg]],"")</f>
        <v/>
      </c>
      <c r="J46" s="497"/>
      <c r="K46" s="303"/>
      <c r="L46" s="303"/>
      <c r="M46" s="291"/>
      <c r="N46" s="293"/>
      <c r="O46" s="292"/>
      <c r="P46" s="498"/>
      <c r="Q46" s="293">
        <f>+Sklop8[[#This Row],[cena/enota brez DDV v EUR]]*Sklop8[[#This Row],[Stopnja DDV (%)]]</f>
        <v>0</v>
      </c>
      <c r="R46" s="293">
        <f>+Sklop8[[#This Row],[cena/enota brez DDV v EUR]]+Sklop8[[#This Row],[Davek (EUR)]]</f>
        <v>0</v>
      </c>
      <c r="S46" s="293">
        <f>+Sklop8[[#This Row],[cena/enota brez DDV v EUR]]*Sklop8[[#This Row],[Okvirna količina]]</f>
        <v>0</v>
      </c>
      <c r="T46" s="293">
        <f>+Sklop8[[#This Row],[Končna cena/enoto mere (EUR) z DDV]]*Sklop8[[#This Row],[Okvirna količina]]</f>
        <v>0</v>
      </c>
      <c r="U46" s="173"/>
      <c r="W46" s="337"/>
    </row>
    <row r="47" spans="1:23" s="58" customFormat="1" ht="12">
      <c r="A47" s="84" t="s">
        <v>34</v>
      </c>
      <c r="B47" s="496" t="s">
        <v>539</v>
      </c>
      <c r="C47" s="78">
        <v>2</v>
      </c>
      <c r="D47" s="82" t="s">
        <v>1</v>
      </c>
      <c r="E47" s="108"/>
      <c r="F47" s="238">
        <v>10</v>
      </c>
      <c r="G47" s="492" t="s">
        <v>0</v>
      </c>
      <c r="H47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7" s="493" t="str">
        <f>IF(Sklop8[[#This Row],[ZAHTEVANA SHEMA KAKOVOSTI]]&lt;&gt;"",Sklop8[[#This Row],[Preračunana masa/volumen/kos na enoto kg]],"")</f>
        <v/>
      </c>
      <c r="J47" s="497"/>
      <c r="K47" s="303"/>
      <c r="L47" s="303"/>
      <c r="M47" s="291"/>
      <c r="N47" s="293"/>
      <c r="O47" s="292"/>
      <c r="P47" s="498"/>
      <c r="Q47" s="293">
        <f>+Sklop8[[#This Row],[cena/enota brez DDV v EUR]]*Sklop8[[#This Row],[Stopnja DDV (%)]]</f>
        <v>0</v>
      </c>
      <c r="R47" s="293">
        <f>+Sklop8[[#This Row],[cena/enota brez DDV v EUR]]+Sklop8[[#This Row],[Davek (EUR)]]</f>
        <v>0</v>
      </c>
      <c r="S47" s="293">
        <f>+Sklop8[[#This Row],[cena/enota brez DDV v EUR]]*Sklop8[[#This Row],[Okvirna količina]]</f>
        <v>0</v>
      </c>
      <c r="T47" s="293">
        <f>+Sklop8[[#This Row],[Končna cena/enoto mere (EUR) z DDV]]*Sklop8[[#This Row],[Okvirna količina]]</f>
        <v>0</v>
      </c>
      <c r="U47" s="173"/>
      <c r="W47" s="337"/>
    </row>
    <row r="48" spans="1:23" s="58" customFormat="1" ht="12">
      <c r="A48" s="84" t="s">
        <v>35</v>
      </c>
      <c r="B48" s="80" t="s">
        <v>538</v>
      </c>
      <c r="C48" s="78" t="s">
        <v>875</v>
      </c>
      <c r="D48" s="82" t="s">
        <v>159</v>
      </c>
      <c r="E48" s="108"/>
      <c r="F48" s="238">
        <v>10</v>
      </c>
      <c r="G48" s="492" t="s">
        <v>1</v>
      </c>
      <c r="H48" s="4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8" s="493" t="str">
        <f>IF(Sklop8[[#This Row],[ZAHTEVANA SHEMA KAKOVOSTI]]&lt;&gt;"",Sklop8[[#This Row],[Preračunana masa/volumen/kos na enoto kg]],"")</f>
        <v/>
      </c>
      <c r="J48" s="497"/>
      <c r="K48" s="303"/>
      <c r="L48" s="303"/>
      <c r="M48" s="291"/>
      <c r="N48" s="293"/>
      <c r="O48" s="292"/>
      <c r="P48" s="498"/>
      <c r="Q48" s="293">
        <f>+Sklop8[[#This Row],[cena/enota brez DDV v EUR]]*Sklop8[[#This Row],[Stopnja DDV (%)]]</f>
        <v>0</v>
      </c>
      <c r="R48" s="293">
        <f>+Sklop8[[#This Row],[cena/enota brez DDV v EUR]]+Sklop8[[#This Row],[Davek (EUR)]]</f>
        <v>0</v>
      </c>
      <c r="S48" s="293">
        <f>+Sklop8[[#This Row],[cena/enota brez DDV v EUR]]*Sklop8[[#This Row],[Okvirna količina]]</f>
        <v>0</v>
      </c>
      <c r="T48" s="293">
        <f>+Sklop8[[#This Row],[Končna cena/enoto mere (EUR) z DDV]]*Sklop8[[#This Row],[Okvirna količina]]</f>
        <v>0</v>
      </c>
      <c r="U48" s="173"/>
      <c r="W48" s="337"/>
    </row>
    <row r="49" spans="1:23" s="58" customFormat="1" ht="12">
      <c r="A49" s="84" t="s">
        <v>36</v>
      </c>
      <c r="B49" s="506" t="s">
        <v>537</v>
      </c>
      <c r="C49" s="78" t="s">
        <v>875</v>
      </c>
      <c r="D49" s="82" t="s">
        <v>159</v>
      </c>
      <c r="E49" s="109"/>
      <c r="F49" s="238">
        <v>10</v>
      </c>
      <c r="G49" s="507" t="s">
        <v>1</v>
      </c>
      <c r="H49" s="5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9" s="508" t="str">
        <f>IF(Sklop8[[#This Row],[ZAHTEVANA SHEMA KAKOVOSTI]]&lt;&gt;"",Sklop8[[#This Row],[Preračunana masa/volumen/kos na enoto kg]],"")</f>
        <v/>
      </c>
      <c r="J49" s="497"/>
      <c r="K49" s="303"/>
      <c r="L49" s="303"/>
      <c r="M49" s="291"/>
      <c r="N49" s="293"/>
      <c r="O49" s="292"/>
      <c r="P49" s="498"/>
      <c r="Q49" s="293">
        <f>+Sklop8[[#This Row],[cena/enota brez DDV v EUR]]*Sklop8[[#This Row],[Stopnja DDV (%)]]</f>
        <v>0</v>
      </c>
      <c r="R49" s="293">
        <f>+Sklop8[[#This Row],[cena/enota brez DDV v EUR]]+Sklop8[[#This Row],[Davek (EUR)]]</f>
        <v>0</v>
      </c>
      <c r="S49" s="293">
        <f>+Sklop8[[#This Row],[cena/enota brez DDV v EUR]]*Sklop8[[#This Row],[Okvirna količina]]</f>
        <v>0</v>
      </c>
      <c r="T49" s="293">
        <f>+Sklop8[[#This Row],[Končna cena/enoto mere (EUR) z DDV]]*Sklop8[[#This Row],[Okvirna količina]]</f>
        <v>0</v>
      </c>
      <c r="U49" s="173"/>
      <c r="W49" s="337"/>
    </row>
    <row r="50" spans="1:23" s="58" customFormat="1" ht="12">
      <c r="A50" s="84" t="s">
        <v>37</v>
      </c>
      <c r="B50" s="506" t="s">
        <v>536</v>
      </c>
      <c r="C50" s="78" t="s">
        <v>875</v>
      </c>
      <c r="D50" s="82" t="s">
        <v>159</v>
      </c>
      <c r="E50" s="109"/>
      <c r="F50" s="238">
        <v>5</v>
      </c>
      <c r="G50" s="507" t="s">
        <v>1</v>
      </c>
      <c r="H50" s="5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0" s="508" t="str">
        <f>IF(Sklop8[[#This Row],[ZAHTEVANA SHEMA KAKOVOSTI]]&lt;&gt;"",Sklop8[[#This Row],[Preračunana masa/volumen/kos na enoto kg]],"")</f>
        <v/>
      </c>
      <c r="J50" s="497"/>
      <c r="K50" s="303"/>
      <c r="L50" s="303"/>
      <c r="M50" s="291"/>
      <c r="N50" s="293"/>
      <c r="O50" s="292"/>
      <c r="P50" s="498"/>
      <c r="Q50" s="293">
        <f>+Sklop8[[#This Row],[cena/enota brez DDV v EUR]]*Sklop8[[#This Row],[Stopnja DDV (%)]]</f>
        <v>0</v>
      </c>
      <c r="R50" s="293">
        <f>+Sklop8[[#This Row],[cena/enota brez DDV v EUR]]+Sklop8[[#This Row],[Davek (EUR)]]</f>
        <v>0</v>
      </c>
      <c r="S50" s="293">
        <f>+Sklop8[[#This Row],[cena/enota brez DDV v EUR]]*Sklop8[[#This Row],[Okvirna količina]]</f>
        <v>0</v>
      </c>
      <c r="T50" s="293">
        <f>+Sklop8[[#This Row],[Končna cena/enoto mere (EUR) z DDV]]*Sklop8[[#This Row],[Okvirna količina]]</f>
        <v>0</v>
      </c>
      <c r="U50" s="173"/>
      <c r="W50" s="337"/>
    </row>
    <row r="51" spans="1:23" s="58" customFormat="1" ht="12">
      <c r="A51" s="84" t="s">
        <v>38</v>
      </c>
      <c r="B51" s="506" t="s">
        <v>535</v>
      </c>
      <c r="C51" s="78">
        <v>1000</v>
      </c>
      <c r="D51" s="82" t="s">
        <v>159</v>
      </c>
      <c r="E51" s="109"/>
      <c r="F51" s="238">
        <v>150</v>
      </c>
      <c r="G51" s="507" t="s">
        <v>1</v>
      </c>
      <c r="H51" s="5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1" s="508" t="str">
        <f>IF(Sklop8[[#This Row],[ZAHTEVANA SHEMA KAKOVOSTI]]&lt;&gt;"",Sklop8[[#This Row],[Preračunana masa/volumen/kos na enoto kg]],"")</f>
        <v/>
      </c>
      <c r="J51" s="497"/>
      <c r="K51" s="303"/>
      <c r="L51" s="303"/>
      <c r="M51" s="291"/>
      <c r="N51" s="293"/>
      <c r="O51" s="292"/>
      <c r="P51" s="498"/>
      <c r="Q51" s="509">
        <f>+Sklop8[[#This Row],[cena/enota brez DDV v EUR]]*Sklop8[[#This Row],[Stopnja DDV (%)]]</f>
        <v>0</v>
      </c>
      <c r="R51" s="509">
        <f>+Sklop8[[#This Row],[cena/enota brez DDV v EUR]]+Sklop8[[#This Row],[Davek (EUR)]]</f>
        <v>0</v>
      </c>
      <c r="S51" s="509">
        <f>+Sklop8[[#This Row],[cena/enota brez DDV v EUR]]*Sklop8[[#This Row],[Okvirna količina]]</f>
        <v>0</v>
      </c>
      <c r="T51" s="509">
        <f>+Sklop8[[#This Row],[Končna cena/enoto mere (EUR) z DDV]]*Sklop8[[#This Row],[Okvirna količina]]</f>
        <v>0</v>
      </c>
      <c r="U51" s="173"/>
      <c r="W51" s="337"/>
    </row>
    <row r="52" spans="1:23" s="58" customFormat="1" ht="12">
      <c r="A52" s="84" t="s">
        <v>39</v>
      </c>
      <c r="B52" s="506" t="s">
        <v>534</v>
      </c>
      <c r="C52" s="78">
        <v>2</v>
      </c>
      <c r="D52" s="82" t="s">
        <v>1</v>
      </c>
      <c r="E52" s="109"/>
      <c r="F52" s="238">
        <v>125</v>
      </c>
      <c r="G52" s="507" t="s">
        <v>0</v>
      </c>
      <c r="H52" s="5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2" s="508" t="str">
        <f>IF(Sklop8[[#This Row],[ZAHTEVANA SHEMA KAKOVOSTI]]&lt;&gt;"",Sklop8[[#This Row],[Preračunana masa/volumen/kos na enoto kg]],"")</f>
        <v/>
      </c>
      <c r="J52" s="497"/>
      <c r="K52" s="303"/>
      <c r="L52" s="303"/>
      <c r="M52" s="291"/>
      <c r="N52" s="293"/>
      <c r="O52" s="292"/>
      <c r="P52" s="498"/>
      <c r="Q52" s="509">
        <f>+Sklop8[[#This Row],[cena/enota brez DDV v EUR]]*Sklop8[[#This Row],[Stopnja DDV (%)]]</f>
        <v>0</v>
      </c>
      <c r="R52" s="509">
        <f>+Sklop8[[#This Row],[cena/enota brez DDV v EUR]]+Sklop8[[#This Row],[Davek (EUR)]]</f>
        <v>0</v>
      </c>
      <c r="S52" s="509">
        <f>+Sklop8[[#This Row],[cena/enota brez DDV v EUR]]*Sklop8[[#This Row],[Okvirna količina]]</f>
        <v>0</v>
      </c>
      <c r="T52" s="509">
        <f>+Sklop8[[#This Row],[Končna cena/enoto mere (EUR) z DDV]]*Sklop8[[#This Row],[Okvirna količina]]</f>
        <v>0</v>
      </c>
      <c r="U52" s="173"/>
      <c r="W52" s="337"/>
    </row>
    <row r="53" spans="1:23" s="58" customFormat="1" ht="12">
      <c r="A53" s="84" t="s">
        <v>40</v>
      </c>
      <c r="B53" s="396" t="s">
        <v>1006</v>
      </c>
      <c r="C53" s="350">
        <v>1</v>
      </c>
      <c r="D53" s="499" t="s">
        <v>1</v>
      </c>
      <c r="E53" s="346"/>
      <c r="F53" s="397">
        <v>150</v>
      </c>
      <c r="G53" s="500" t="s">
        <v>0</v>
      </c>
      <c r="H53" s="5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3" s="418" t="str">
        <f>IF(Sklop8[[#This Row],[ZAHTEVANA SHEMA KAKOVOSTI]]&lt;&gt;"",Sklop8[[#This Row],[Preračunana masa/volumen/kos na enoto kg]],"")</f>
        <v/>
      </c>
      <c r="J53" s="419"/>
      <c r="K53" s="420"/>
      <c r="L53" s="420"/>
      <c r="M53" s="348"/>
      <c r="N53" s="421"/>
      <c r="O53" s="421"/>
      <c r="P53" s="422"/>
      <c r="Q53" s="421">
        <f>+Sklop8[[#This Row],[cena/enota brez DDV v EUR]]*Sklop8[[#This Row],[Stopnja DDV (%)]]</f>
        <v>0</v>
      </c>
      <c r="R53" s="421">
        <f>+Sklop8[[#This Row],[cena/enota brez DDV v EUR]]+Sklop8[[#This Row],[Davek (EUR)]]</f>
        <v>0</v>
      </c>
      <c r="S53" s="421">
        <f>+Sklop8[[#This Row],[cena/enota brez DDV v EUR]]*Sklop8[[#This Row],[Okvirna količina]]</f>
        <v>0</v>
      </c>
      <c r="T53" s="421">
        <f>+Sklop8[[#This Row],[Končna cena/enoto mere (EUR) z DDV]]*Sklop8[[#This Row],[Okvirna količina]]</f>
        <v>0</v>
      </c>
      <c r="U53" s="349"/>
      <c r="W53" s="337"/>
    </row>
    <row r="54" spans="1:23" s="58" customFormat="1" ht="12">
      <c r="A54" s="84" t="s">
        <v>41</v>
      </c>
      <c r="B54" s="510" t="s">
        <v>979</v>
      </c>
      <c r="C54" s="325">
        <v>680</v>
      </c>
      <c r="D54" s="323" t="s">
        <v>159</v>
      </c>
      <c r="E54" s="108"/>
      <c r="F54" s="467">
        <v>150</v>
      </c>
      <c r="G54" s="511" t="s">
        <v>0</v>
      </c>
      <c r="H54" s="5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102.00000000000001</v>
      </c>
      <c r="I54" s="513" t="str">
        <f>IF(Sklop8[[#This Row],[ZAHTEVANA SHEMA KAKOVOSTI]]&lt;&gt;"",Sklop8[[#This Row],[Preračunana masa/volumen/kos na enoto kg]],"")</f>
        <v/>
      </c>
      <c r="J54" s="514"/>
      <c r="K54" s="326"/>
      <c r="L54" s="326"/>
      <c r="M54" s="327"/>
      <c r="N54" s="515"/>
      <c r="O54" s="515"/>
      <c r="P54" s="516"/>
      <c r="Q54" s="515">
        <f>+Sklop8[[#This Row],[cena/enota brez DDV v EUR]]*Sklop8[[#This Row],[Stopnja DDV (%)]]</f>
        <v>0</v>
      </c>
      <c r="R54" s="515">
        <f>+Sklop8[[#This Row],[cena/enota brez DDV v EUR]]+Sklop8[[#This Row],[Davek (EUR)]]</f>
        <v>0</v>
      </c>
      <c r="S54" s="515">
        <f>+Sklop8[[#This Row],[cena/enota brez DDV v EUR]]*Sklop8[[#This Row],[Okvirna količina]]</f>
        <v>0</v>
      </c>
      <c r="T54" s="515">
        <f>+Sklop8[[#This Row],[Končna cena/enoto mere (EUR) z DDV]]*Sklop8[[#This Row],[Okvirna količina]]</f>
        <v>0</v>
      </c>
      <c r="U54" s="328"/>
      <c r="W54" s="337"/>
    </row>
    <row r="55" spans="1:23">
      <c r="A55" s="426" t="s">
        <v>182</v>
      </c>
      <c r="B55" s="427"/>
      <c r="C55" s="428"/>
      <c r="D55" s="428"/>
      <c r="E55" s="429"/>
      <c r="F55" s="409"/>
      <c r="G55" s="430"/>
      <c r="H55" s="408">
        <f>SUBTOTAL(109,Sklop8[Preračunana masa/volumen/kos na enoto kg])</f>
        <v>4877</v>
      </c>
      <c r="I55" s="408">
        <f>SUBTOTAL(109,Sklop8[Živila iz shem kakovosti (kg)])</f>
        <v>0</v>
      </c>
      <c r="J55" s="409"/>
      <c r="K55" s="410"/>
      <c r="L55" s="410"/>
      <c r="M55" s="411"/>
      <c r="N55" s="412"/>
      <c r="O55" s="412"/>
      <c r="P55" s="412"/>
      <c r="Q55" s="413"/>
      <c r="R55" s="409"/>
      <c r="S55" s="413">
        <f>SUBTOTAL(109,Sklop8[Vrednost za okvirno količino (EUR) brez DDV])</f>
        <v>0</v>
      </c>
      <c r="T55" s="413">
        <f>SUBTOTAL(109,Sklop8[Vrednost za okvirno količino (EUR) z DDV])</f>
        <v>0</v>
      </c>
      <c r="U55" s="414">
        <f>SUBTOTAL(103,Sklop8[Shema kakovosti
(nacionalne, evropske)
])</f>
        <v>0</v>
      </c>
    </row>
    <row r="56" spans="1:23" ht="15">
      <c r="A56" s="7"/>
      <c r="B56" s="5"/>
      <c r="C56" s="28"/>
      <c r="D56" s="28"/>
      <c r="E56" s="27"/>
      <c r="F56" s="8"/>
      <c r="H56" s="9"/>
      <c r="I56" s="9"/>
      <c r="J56" s="9"/>
      <c r="K56" s="9"/>
      <c r="L56" s="22"/>
      <c r="M56" s="22"/>
      <c r="N56" s="9"/>
      <c r="O56" s="9"/>
      <c r="P56" s="9"/>
      <c r="Q56" s="9"/>
      <c r="R56" s="9"/>
      <c r="S56" s="4"/>
      <c r="T56" s="4"/>
      <c r="U56" s="8"/>
    </row>
    <row r="57" spans="1:23">
      <c r="A57" s="50" t="s">
        <v>178</v>
      </c>
      <c r="B57" s="18"/>
      <c r="C57" s="30"/>
      <c r="D57" s="30"/>
      <c r="E57" s="110"/>
      <c r="Q57" s="50"/>
      <c r="R57" s="50"/>
      <c r="S57" s="50"/>
      <c r="T57" s="50"/>
    </row>
    <row r="58" spans="1:23">
      <c r="A58" s="13" t="s">
        <v>180</v>
      </c>
      <c r="B58" s="18"/>
      <c r="C58" s="30"/>
      <c r="D58" s="30"/>
      <c r="E58" s="110"/>
    </row>
    <row r="59" spans="1:23">
      <c r="A59" s="104" t="s">
        <v>251</v>
      </c>
      <c r="F59" s="71"/>
      <c r="G59" s="71"/>
      <c r="H59" s="31"/>
      <c r="I59" s="31"/>
      <c r="J59" s="31"/>
      <c r="K59" s="31"/>
      <c r="L59" s="57"/>
      <c r="M59" s="57"/>
      <c r="N59" s="31"/>
      <c r="O59" s="31"/>
      <c r="P59" s="31"/>
      <c r="Q59" s="31"/>
      <c r="R59" s="31"/>
      <c r="V59" s="119"/>
    </row>
    <row r="60" spans="1:23">
      <c r="A60" s="660" t="s">
        <v>239</v>
      </c>
      <c r="B60" s="660"/>
      <c r="C60" s="660"/>
      <c r="D60" s="660"/>
      <c r="E60" s="660"/>
      <c r="F60" s="660"/>
      <c r="G60" s="660"/>
      <c r="H60" s="660"/>
      <c r="I60" s="660"/>
      <c r="J60" s="660"/>
      <c r="K60" s="660"/>
      <c r="L60" s="660"/>
      <c r="M60" s="57"/>
      <c r="N60" s="31"/>
      <c r="O60" s="31"/>
      <c r="P60" s="31"/>
      <c r="Q60" s="31"/>
      <c r="R60" s="31"/>
    </row>
    <row r="61" spans="1:23">
      <c r="A61" s="661" t="s">
        <v>244</v>
      </c>
      <c r="B61" s="661"/>
      <c r="C61" s="661"/>
      <c r="D61" s="661"/>
      <c r="E61" s="661"/>
      <c r="F61" s="661"/>
      <c r="G61" s="661"/>
      <c r="H61" s="661"/>
      <c r="I61" s="661"/>
      <c r="J61" s="661"/>
      <c r="K61" s="661"/>
      <c r="L61" s="661"/>
      <c r="N61" s="31"/>
      <c r="O61" s="31"/>
      <c r="P61" s="31"/>
      <c r="Q61" s="31"/>
      <c r="R61" s="31"/>
    </row>
    <row r="62" spans="1:23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N62" s="31"/>
      <c r="O62" s="31"/>
      <c r="P62" s="31"/>
      <c r="Q62" s="31"/>
      <c r="R62" s="31"/>
    </row>
    <row r="63" spans="1:23">
      <c r="A63" s="104" t="s">
        <v>66</v>
      </c>
      <c r="F63" s="71"/>
      <c r="G63" s="71" t="s">
        <v>67</v>
      </c>
      <c r="H63" s="31"/>
      <c r="I63" s="31"/>
      <c r="J63" s="31"/>
      <c r="K63" s="31"/>
      <c r="L63" s="57"/>
      <c r="M63" s="57"/>
      <c r="N63" s="31"/>
      <c r="O63" s="31"/>
      <c r="P63" s="31"/>
      <c r="Q63" s="31" t="s">
        <v>68</v>
      </c>
      <c r="R63" s="31"/>
    </row>
    <row r="64" spans="1:23" ht="15">
      <c r="A64" s="7"/>
      <c r="B64" s="5"/>
      <c r="C64" s="28"/>
      <c r="D64" s="28"/>
      <c r="E64" s="27"/>
      <c r="F64" s="8"/>
      <c r="H64" s="9"/>
      <c r="I64" s="9"/>
      <c r="J64" s="9"/>
      <c r="K64" s="9"/>
      <c r="L64" s="22"/>
      <c r="M64" s="22"/>
      <c r="N64" s="9"/>
      <c r="O64" s="9"/>
      <c r="P64" s="9"/>
      <c r="Q64" s="9"/>
      <c r="R64" s="9"/>
      <c r="S64" s="4"/>
      <c r="T64" s="4"/>
      <c r="U64" s="8"/>
    </row>
    <row r="65" spans="1:22">
      <c r="B65" s="18"/>
      <c r="C65" s="30"/>
      <c r="D65" s="30"/>
      <c r="E65" s="110"/>
    </row>
    <row r="66" spans="1:22">
      <c r="B66" s="18"/>
      <c r="C66" s="30"/>
      <c r="D66" s="30"/>
      <c r="E66" s="110"/>
    </row>
    <row r="67" spans="1:22">
      <c r="B67" s="18"/>
      <c r="C67" s="30"/>
      <c r="D67" s="30"/>
      <c r="E67" s="110"/>
    </row>
    <row r="68" spans="1:22">
      <c r="B68" s="18"/>
      <c r="C68" s="30"/>
      <c r="D68" s="30"/>
      <c r="E68" s="110"/>
    </row>
    <row r="69" spans="1:22">
      <c r="B69" s="18"/>
      <c r="C69" s="30"/>
      <c r="D69" s="30"/>
      <c r="E69" s="110"/>
    </row>
    <row r="70" spans="1:22">
      <c r="B70" s="18"/>
      <c r="C70" s="30"/>
      <c r="D70" s="30"/>
      <c r="E70" s="110"/>
    </row>
    <row r="71" spans="1:22">
      <c r="B71" s="18"/>
      <c r="C71" s="30"/>
      <c r="D71" s="30"/>
      <c r="E71" s="110"/>
    </row>
    <row r="72" spans="1:22">
      <c r="B72" s="18"/>
      <c r="C72" s="30"/>
      <c r="D72" s="30"/>
      <c r="E72" s="110"/>
    </row>
    <row r="73" spans="1:22">
      <c r="B73" s="18"/>
      <c r="C73" s="30"/>
      <c r="D73" s="30"/>
      <c r="E73" s="110"/>
    </row>
    <row r="74" spans="1:22">
      <c r="B74" s="18"/>
      <c r="C74" s="30"/>
      <c r="D74" s="30"/>
      <c r="E74" s="110"/>
    </row>
    <row r="75" spans="1:22">
      <c r="B75" s="18"/>
      <c r="C75" s="30"/>
      <c r="D75" s="30"/>
      <c r="E75" s="110"/>
    </row>
    <row r="76" spans="1:22">
      <c r="B76" s="18"/>
      <c r="C76" s="30"/>
      <c r="D76" s="30"/>
      <c r="E76" s="110"/>
    </row>
    <row r="77" spans="1:22">
      <c r="B77" s="18"/>
      <c r="C77" s="30"/>
      <c r="D77" s="30"/>
      <c r="E77" s="110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>
      <c r="B287" s="18"/>
      <c r="C287" s="30"/>
      <c r="D287" s="30"/>
      <c r="E287" s="110"/>
    </row>
  </sheetData>
  <sheetProtection insertRows="0" deleteRows="0"/>
  <protectedRanges>
    <protectedRange sqref="J63:P1048576 M60:P60 J1:P59 U1:U1048576 M61:P62" name="Obseg1"/>
    <protectedRange sqref="J60:L60" name="Obseg1_2"/>
    <protectedRange sqref="J61:L62" name="Obseg1_1_1"/>
  </protectedRanges>
  <mergeCells count="9">
    <mergeCell ref="A61:L61"/>
    <mergeCell ref="A60:L6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29 B32 B38 B44:B46">
    <cfRule type="colorScale" priority="654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8">
    <cfRule type="colorScale" priority="9">
      <colorScale>
        <cfvo type="min"/>
        <cfvo type="max"/>
        <color rgb="FFFCFCFF"/>
        <color rgb="FFF8696B"/>
      </colorScale>
    </cfRule>
  </conditionalFormatting>
  <conditionalFormatting sqref="B49">
    <cfRule type="colorScale" priority="5">
      <colorScale>
        <cfvo type="min"/>
        <cfvo type="max"/>
        <color rgb="FFFCFCFF"/>
        <color rgb="FFF8696B"/>
      </colorScale>
    </cfRule>
  </conditionalFormatting>
  <conditionalFormatting sqref="B50">
    <cfRule type="colorScale" priority="4">
      <colorScale>
        <cfvo type="min"/>
        <cfvo type="max"/>
        <color rgb="FFFCFCFF"/>
        <color rgb="FFF8696B"/>
      </colorScale>
    </cfRule>
  </conditionalFormatting>
  <conditionalFormatting sqref="B51:B53">
    <cfRule type="colorScale" priority="653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300"/>
  <sheetViews>
    <sheetView topLeftCell="A28" zoomScaleNormal="100" zoomScaleSheetLayoutView="100" workbookViewId="0">
      <selection activeCell="AB45" sqref="AB4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13" bestFit="1" customWidth="1"/>
    <col min="24" max="16384" width="8.85546875" style="13"/>
  </cols>
  <sheetData>
    <row r="1" spans="1:25" ht="15">
      <c r="B1" s="52" t="s">
        <v>130</v>
      </c>
    </row>
    <row r="2" spans="1:25" ht="15">
      <c r="B2" s="53" t="s">
        <v>131</v>
      </c>
      <c r="C2" s="672" t="str">
        <f>+'prva stran'!B6</f>
        <v>OSNOVNA ŠOLA SREČKA KOSOVELA SEŽANA</v>
      </c>
      <c r="D2" s="673"/>
      <c r="E2" s="673"/>
      <c r="F2" s="673"/>
      <c r="G2" s="673"/>
      <c r="H2" s="673"/>
      <c r="I2" s="673"/>
      <c r="J2" s="673"/>
    </row>
    <row r="3" spans="1:25" ht="15">
      <c r="B3" s="53" t="s">
        <v>132</v>
      </c>
      <c r="C3" s="674" t="str">
        <f>+'prva stran'!B7</f>
        <v xml:space="preserve">Kosovelova ulica 6, 6210 Sežana				</v>
      </c>
      <c r="D3" s="675"/>
      <c r="E3" s="675"/>
      <c r="F3" s="675"/>
      <c r="G3" s="675"/>
      <c r="H3" s="675"/>
      <c r="I3" s="675"/>
      <c r="J3" s="675"/>
    </row>
    <row r="4" spans="1:25" ht="15">
      <c r="B4" s="72"/>
    </row>
    <row r="5" spans="1:25" ht="15">
      <c r="B5" s="52" t="s">
        <v>134</v>
      </c>
    </row>
    <row r="6" spans="1:25" ht="17.25" customHeight="1">
      <c r="B6" s="54" t="s">
        <v>131</v>
      </c>
      <c r="C6" s="676">
        <f>+'prva stran'!B10</f>
        <v>0</v>
      </c>
      <c r="D6" s="677"/>
      <c r="E6" s="677"/>
      <c r="F6" s="677"/>
      <c r="G6" s="677"/>
      <c r="H6" s="677"/>
      <c r="I6" s="677"/>
      <c r="J6" s="677"/>
    </row>
    <row r="7" spans="1:25" ht="17.25" customHeight="1">
      <c r="B7" s="54" t="s">
        <v>132</v>
      </c>
      <c r="C7" s="678">
        <f>+'prva stran'!B11</f>
        <v>0</v>
      </c>
      <c r="D7" s="679"/>
      <c r="E7" s="679"/>
      <c r="F7" s="679"/>
      <c r="G7" s="679"/>
      <c r="H7" s="679"/>
      <c r="I7" s="679"/>
      <c r="J7" s="679"/>
    </row>
    <row r="8" spans="1:25" ht="17.25" customHeight="1">
      <c r="B8" s="54" t="s">
        <v>133</v>
      </c>
      <c r="C8" s="678">
        <f>+'prva stran'!B12</f>
        <v>0</v>
      </c>
      <c r="D8" s="679"/>
      <c r="E8" s="679"/>
      <c r="F8" s="679"/>
      <c r="G8" s="679"/>
      <c r="H8" s="679"/>
      <c r="I8" s="679"/>
      <c r="J8" s="679"/>
    </row>
    <row r="9" spans="1:25" s="14" customFormat="1" ht="17.25" customHeight="1">
      <c r="A9" s="11"/>
      <c r="B9" s="55" t="s">
        <v>135</v>
      </c>
      <c r="C9" s="680">
        <f>+'prva stran'!B13</f>
        <v>0</v>
      </c>
      <c r="D9" s="679"/>
      <c r="E9" s="679"/>
      <c r="F9" s="679"/>
      <c r="G9" s="679"/>
      <c r="H9" s="679"/>
      <c r="I9" s="679"/>
      <c r="J9" s="679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5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5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5" s="14" customFormat="1" ht="21" customHeight="1">
      <c r="B12" s="83" t="str">
        <f>+'Ponudbeni pred_rekapitulacija'!A22</f>
        <v>9.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5" s="14" customFormat="1" ht="21" customHeight="1">
      <c r="B13" s="662" t="str">
        <f>+'Ponudbeni pred_rekapitulacija'!B22</f>
        <v>KRUH, PEKOVSKO PECIVO</v>
      </c>
      <c r="C13" s="662"/>
      <c r="D13" s="662"/>
      <c r="E13" s="662"/>
      <c r="F13" s="662"/>
      <c r="G13" s="662"/>
      <c r="H13" s="662"/>
      <c r="I13" s="662"/>
      <c r="J13" s="662"/>
      <c r="K13" s="662"/>
      <c r="U13" s="8"/>
      <c r="W13" s="338"/>
    </row>
    <row r="14" spans="1:25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5"/>
    </row>
    <row r="15" spans="1:25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  <c r="X15" s="76"/>
      <c r="Y15" s="76"/>
    </row>
    <row r="16" spans="1:25" s="58" customFormat="1" ht="12">
      <c r="A16" s="205" t="s">
        <v>2</v>
      </c>
      <c r="B16" s="207" t="s">
        <v>587</v>
      </c>
      <c r="C16" s="82" t="s">
        <v>160</v>
      </c>
      <c r="D16" s="204" t="s">
        <v>1</v>
      </c>
      <c r="E16" s="108"/>
      <c r="F16" s="460">
        <v>1000</v>
      </c>
      <c r="G16" s="226" t="s">
        <v>1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6" s="85" t="str">
        <f>IF(Sklop9[[#This Row],[ZAHTEVANA SHEMA KAKOVOSTI]]&lt;&gt;"",Sklop9[[#This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+Sklop9[[#This Row],[cena/enota brez DDV v EUR]]*Sklop9[[#This Row],[Stopnja DDV (%)]]</f>
        <v>0</v>
      </c>
      <c r="R16" s="88">
        <f>+Sklop9[[#This Row],[cena/enota brez DDV v EUR]]+Sklop9[[#This Row],[Davek (EUR)]]</f>
        <v>0</v>
      </c>
      <c r="S16" s="88">
        <f>+Sklop9[[#This Row],[cena/enota brez DDV v EUR]]*Sklop9[[#This Row],[Okvirna količina]]</f>
        <v>0</v>
      </c>
      <c r="T16" s="88">
        <f>+Sklop9[[#This Row],[Končna cena/enoto mere (EUR) z DDV]]*Sklop9[[#This Row],[Okvirna količina]]</f>
        <v>0</v>
      </c>
      <c r="U16" s="100"/>
      <c r="W16" s="337"/>
      <c r="X16" s="337"/>
      <c r="Y16" s="337"/>
    </row>
    <row r="17" spans="1:25" s="58" customFormat="1" ht="12">
      <c r="A17" s="205" t="s">
        <v>4</v>
      </c>
      <c r="B17" s="207" t="s">
        <v>586</v>
      </c>
      <c r="C17" s="82" t="s">
        <v>160</v>
      </c>
      <c r="D17" s="204" t="s">
        <v>1</v>
      </c>
      <c r="E17" s="108"/>
      <c r="F17" s="517">
        <v>500</v>
      </c>
      <c r="G17" s="226" t="s">
        <v>1</v>
      </c>
      <c r="H1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7" s="85" t="str">
        <f>IF(Sklop9[[#This Row],[ZAHTEVANA SHEMA KAKOVOSTI]]&lt;&gt;"",Sklop9[[#This Row],[Preračunana masa/volumen/kos na enoto kg]],"")</f>
        <v/>
      </c>
      <c r="J17" s="95"/>
      <c r="K17" s="90"/>
      <c r="L17" s="90"/>
      <c r="M17" s="98"/>
      <c r="N17" s="91"/>
      <c r="O17" s="91"/>
      <c r="P17" s="99"/>
      <c r="Q17" s="91">
        <f>+Sklop9[[#This Row],[cena/enota brez DDV v EUR]]*Sklop9[[#This Row],[Stopnja DDV (%)]]</f>
        <v>0</v>
      </c>
      <c r="R17" s="91">
        <f>+Sklop9[[#This Row],[cena/enota brez DDV v EUR]]+Sklop9[[#This Row],[Davek (EUR)]]</f>
        <v>0</v>
      </c>
      <c r="S17" s="91">
        <f>+Sklop9[[#This Row],[cena/enota brez DDV v EUR]]*Sklop9[[#This Row],[Okvirna količina]]</f>
        <v>0</v>
      </c>
      <c r="T17" s="91">
        <f>+Sklop9[[#This Row],[Končna cena/enoto mere (EUR) z DDV]]*Sklop9[[#This Row],[Okvirna količina]]</f>
        <v>0</v>
      </c>
      <c r="U17" s="101"/>
      <c r="W17" s="337"/>
      <c r="X17" s="337"/>
      <c r="Y17" s="337"/>
    </row>
    <row r="18" spans="1:25" s="58" customFormat="1" ht="12">
      <c r="A18" s="205" t="s">
        <v>5</v>
      </c>
      <c r="B18" s="207" t="s">
        <v>585</v>
      </c>
      <c r="C18" s="82" t="s">
        <v>160</v>
      </c>
      <c r="D18" s="204" t="s">
        <v>1</v>
      </c>
      <c r="E18" s="108"/>
      <c r="F18" s="238">
        <v>1000</v>
      </c>
      <c r="G18" s="226" t="s">
        <v>1</v>
      </c>
      <c r="H1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8" s="85" t="str">
        <f>IF(Sklop9[[#This Row],[ZAHTEVANA SHEMA KAKOVOSTI]]&lt;&gt;"",Sklop9[[#This Row],[Preračunana masa/volumen/kos na enoto kg]],"")</f>
        <v/>
      </c>
      <c r="J18" s="95"/>
      <c r="K18" s="90"/>
      <c r="L18" s="90"/>
      <c r="M18" s="98"/>
      <c r="N18" s="91"/>
      <c r="O18" s="91"/>
      <c r="P18" s="99"/>
      <c r="Q18" s="91">
        <f>+Sklop9[[#This Row],[cena/enota brez DDV v EUR]]*Sklop9[[#This Row],[Stopnja DDV (%)]]</f>
        <v>0</v>
      </c>
      <c r="R18" s="91">
        <f>+Sklop9[[#This Row],[cena/enota brez DDV v EUR]]+Sklop9[[#This Row],[Davek (EUR)]]</f>
        <v>0</v>
      </c>
      <c r="S18" s="91">
        <f>+Sklop9[[#This Row],[cena/enota brez DDV v EUR]]*Sklop9[[#This Row],[Okvirna količina]]</f>
        <v>0</v>
      </c>
      <c r="T18" s="91">
        <f>+Sklop9[[#This Row],[Končna cena/enoto mere (EUR) z DDV]]*Sklop9[[#This Row],[Okvirna količina]]</f>
        <v>0</v>
      </c>
      <c r="U18" s="101"/>
      <c r="W18" s="337"/>
      <c r="X18" s="337"/>
      <c r="Y18" s="337"/>
    </row>
    <row r="19" spans="1:25" s="58" customFormat="1" ht="12">
      <c r="A19" s="205" t="s">
        <v>6</v>
      </c>
      <c r="B19" s="207" t="s">
        <v>584</v>
      </c>
      <c r="C19" s="82" t="s">
        <v>160</v>
      </c>
      <c r="D19" s="204" t="s">
        <v>1</v>
      </c>
      <c r="E19" s="108"/>
      <c r="F19" s="238">
        <v>300</v>
      </c>
      <c r="G19" s="226" t="s">
        <v>1</v>
      </c>
      <c r="H1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9" s="85" t="str">
        <f>IF(Sklop9[[#This Row],[ZAHTEVANA SHEMA KAKOVOSTI]]&lt;&gt;"",Sklop9[[#This Row],[Preračunana masa/volumen/kos na enoto kg]],"")</f>
        <v/>
      </c>
      <c r="J19" s="95"/>
      <c r="K19" s="90"/>
      <c r="L19" s="90"/>
      <c r="M19" s="98"/>
      <c r="N19" s="91"/>
      <c r="O19" s="91"/>
      <c r="P19" s="99"/>
      <c r="Q19" s="91">
        <f>+Sklop9[[#This Row],[cena/enota brez DDV v EUR]]*Sklop9[[#This Row],[Stopnja DDV (%)]]</f>
        <v>0</v>
      </c>
      <c r="R19" s="91">
        <f>+Sklop9[[#This Row],[cena/enota brez DDV v EUR]]+Sklop9[[#This Row],[Davek (EUR)]]</f>
        <v>0</v>
      </c>
      <c r="S19" s="91">
        <f>+Sklop9[[#This Row],[cena/enota brez DDV v EUR]]*Sklop9[[#This Row],[Okvirna količina]]</f>
        <v>0</v>
      </c>
      <c r="T19" s="91">
        <f>+Sklop9[[#This Row],[Končna cena/enoto mere (EUR) z DDV]]*Sklop9[[#This Row],[Okvirna količina]]</f>
        <v>0</v>
      </c>
      <c r="U19" s="101"/>
      <c r="W19" s="337"/>
      <c r="X19" s="337"/>
      <c r="Y19" s="337"/>
    </row>
    <row r="20" spans="1:25" s="58" customFormat="1" ht="12">
      <c r="A20" s="205" t="s">
        <v>7</v>
      </c>
      <c r="B20" s="207" t="s">
        <v>583</v>
      </c>
      <c r="C20" s="82" t="s">
        <v>160</v>
      </c>
      <c r="D20" s="204" t="s">
        <v>1</v>
      </c>
      <c r="E20" s="108"/>
      <c r="F20" s="238">
        <v>800</v>
      </c>
      <c r="G20" s="226" t="s">
        <v>1</v>
      </c>
      <c r="H2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0" s="85" t="str">
        <f>IF(Sklop9[[#This Row],[ZAHTEVANA SHEMA KAKOVOSTI]]&lt;&gt;"",Sklop9[[#This Row],[Preračunana masa/volumen/kos na enoto kg]],"")</f>
        <v/>
      </c>
      <c r="J20" s="95"/>
      <c r="K20" s="90"/>
      <c r="L20" s="90"/>
      <c r="M20" s="98"/>
      <c r="N20" s="91"/>
      <c r="O20" s="91"/>
      <c r="P20" s="99"/>
      <c r="Q20" s="91">
        <f>+Sklop9[[#This Row],[cena/enota brez DDV v EUR]]*Sklop9[[#This Row],[Stopnja DDV (%)]]</f>
        <v>0</v>
      </c>
      <c r="R20" s="91">
        <f>+Sklop9[[#This Row],[cena/enota brez DDV v EUR]]+Sklop9[[#This Row],[Davek (EUR)]]</f>
        <v>0</v>
      </c>
      <c r="S20" s="91">
        <f>+Sklop9[[#This Row],[cena/enota brez DDV v EUR]]*Sklop9[[#This Row],[Okvirna količina]]</f>
        <v>0</v>
      </c>
      <c r="T20" s="91">
        <f>+Sklop9[[#This Row],[Končna cena/enoto mere (EUR) z DDV]]*Sklop9[[#This Row],[Okvirna količina]]</f>
        <v>0</v>
      </c>
      <c r="U20" s="101"/>
      <c r="W20" s="337"/>
      <c r="X20" s="337"/>
      <c r="Y20" s="337"/>
    </row>
    <row r="21" spans="1:25" s="58" customFormat="1" ht="12">
      <c r="A21" s="205" t="s">
        <v>8</v>
      </c>
      <c r="B21" s="207" t="s">
        <v>582</v>
      </c>
      <c r="C21" s="82" t="s">
        <v>160</v>
      </c>
      <c r="D21" s="204" t="s">
        <v>1</v>
      </c>
      <c r="E21" s="108"/>
      <c r="F21" s="517">
        <v>800</v>
      </c>
      <c r="G21" s="226" t="s">
        <v>1</v>
      </c>
      <c r="H2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1" s="85" t="str">
        <f>IF(Sklop9[[#This Row],[ZAHTEVANA SHEMA KAKOVOSTI]]&lt;&gt;"",Sklop9[[#This Row],[Preračunana masa/volumen/kos na enoto kg]],"")</f>
        <v/>
      </c>
      <c r="J21" s="95"/>
      <c r="K21" s="90"/>
      <c r="L21" s="90"/>
      <c r="M21" s="98"/>
      <c r="N21" s="91"/>
      <c r="O21" s="91"/>
      <c r="P21" s="99"/>
      <c r="Q21" s="91">
        <f>+Sklop9[[#This Row],[cena/enota brez DDV v EUR]]*Sklop9[[#This Row],[Stopnja DDV (%)]]</f>
        <v>0</v>
      </c>
      <c r="R21" s="91">
        <f>+Sklop9[[#This Row],[cena/enota brez DDV v EUR]]+Sklop9[[#This Row],[Davek (EUR)]]</f>
        <v>0</v>
      </c>
      <c r="S21" s="91">
        <f>+Sklop9[[#This Row],[cena/enota brez DDV v EUR]]*Sklop9[[#This Row],[Okvirna količina]]</f>
        <v>0</v>
      </c>
      <c r="T21" s="91">
        <f>+Sklop9[[#This Row],[Končna cena/enoto mere (EUR) z DDV]]*Sklop9[[#This Row],[Okvirna količina]]</f>
        <v>0</v>
      </c>
      <c r="U21" s="101"/>
      <c r="W21" s="337"/>
      <c r="X21" s="337"/>
      <c r="Y21" s="337"/>
    </row>
    <row r="22" spans="1:25">
      <c r="A22" s="205" t="s">
        <v>9</v>
      </c>
      <c r="B22" s="231" t="s">
        <v>581</v>
      </c>
      <c r="C22" s="82" t="s">
        <v>160</v>
      </c>
      <c r="D22" s="204" t="s">
        <v>1</v>
      </c>
      <c r="E22" s="108"/>
      <c r="F22" s="518">
        <v>400</v>
      </c>
      <c r="G22" s="228" t="s">
        <v>1</v>
      </c>
      <c r="H22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2" s="155" t="str">
        <f>IF(Sklop9[[#This Row],[ZAHTEVANA SHEMA KAKOVOSTI]]&lt;&gt;"",Sklop9[[#This Row],[Preračunana masa/volumen/kos na enoto kg]],"")</f>
        <v/>
      </c>
      <c r="J22" s="160"/>
      <c r="K22" s="162"/>
      <c r="L22" s="162"/>
      <c r="M22" s="161"/>
      <c r="N22" s="91"/>
      <c r="O22" s="166"/>
      <c r="P22" s="167"/>
      <c r="Q22" s="166">
        <f>+Sklop9[[#This Row],[cena/enota brez DDV v EUR]]*Sklop9[[#This Row],[Stopnja DDV (%)]]</f>
        <v>0</v>
      </c>
      <c r="R22" s="166">
        <f>+Sklop9[[#This Row],[cena/enota brez DDV v EUR]]+Sklop9[[#This Row],[Davek (EUR)]]</f>
        <v>0</v>
      </c>
      <c r="S22" s="166">
        <f>+Sklop9[[#This Row],[cena/enota brez DDV v EUR]]*Sklop9[[#This Row],[Okvirna količina]]</f>
        <v>0</v>
      </c>
      <c r="T22" s="216">
        <f>+Sklop9[[#This Row],[Končna cena/enoto mere (EUR) z DDV]]*Sklop9[[#This Row],[Okvirna količina]]</f>
        <v>0</v>
      </c>
      <c r="U22" s="217"/>
      <c r="W22" s="31"/>
      <c r="X22" s="31"/>
      <c r="Y22" s="31"/>
    </row>
    <row r="23" spans="1:25">
      <c r="A23" s="205" t="s">
        <v>10</v>
      </c>
      <c r="B23" s="207" t="s">
        <v>580</v>
      </c>
      <c r="C23" s="82" t="s">
        <v>160</v>
      </c>
      <c r="D23" s="204" t="s">
        <v>1</v>
      </c>
      <c r="E23" s="108"/>
      <c r="F23" s="431">
        <v>400</v>
      </c>
      <c r="G23" s="228" t="s">
        <v>1</v>
      </c>
      <c r="H23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3" s="155" t="str">
        <f>IF(Sklop9[[#This Row],[ZAHTEVANA SHEMA KAKOVOSTI]]&lt;&gt;"",Sklop9[[#This Row],[Preračunana masa/volumen/kos na enoto kg]],"")</f>
        <v/>
      </c>
      <c r="J23" s="160"/>
      <c r="K23" s="162"/>
      <c r="L23" s="162"/>
      <c r="M23" s="161"/>
      <c r="N23" s="91"/>
      <c r="O23" s="166"/>
      <c r="P23" s="167"/>
      <c r="Q23" s="166">
        <f>+Sklop9[[#This Row],[cena/enota brez DDV v EUR]]*Sklop9[[#This Row],[Stopnja DDV (%)]]</f>
        <v>0</v>
      </c>
      <c r="R23" s="166">
        <f>+Sklop9[[#This Row],[cena/enota brez DDV v EUR]]+Sklop9[[#This Row],[Davek (EUR)]]</f>
        <v>0</v>
      </c>
      <c r="S23" s="166">
        <f>+Sklop9[[#This Row],[cena/enota brez DDV v EUR]]*Sklop9[[#This Row],[Okvirna količina]]</f>
        <v>0</v>
      </c>
      <c r="T23" s="216">
        <f>+Sklop9[[#This Row],[Končna cena/enoto mere (EUR) z DDV]]*Sklop9[[#This Row],[Okvirna količina]]</f>
        <v>0</v>
      </c>
      <c r="U23" s="217"/>
      <c r="W23" s="31"/>
      <c r="X23" s="31"/>
      <c r="Y23" s="31"/>
    </row>
    <row r="24" spans="1:25">
      <c r="A24" s="205" t="s">
        <v>11</v>
      </c>
      <c r="B24" s="207" t="s">
        <v>548</v>
      </c>
      <c r="C24" s="82" t="s">
        <v>160</v>
      </c>
      <c r="D24" s="204" t="s">
        <v>1</v>
      </c>
      <c r="E24" s="108"/>
      <c r="F24" s="431">
        <v>40</v>
      </c>
      <c r="G24" s="228" t="s">
        <v>1</v>
      </c>
      <c r="H24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4" s="155" t="str">
        <f>IF(Sklop9[[#This Row],[ZAHTEVANA SHEMA KAKOVOSTI]]&lt;&gt;"",Sklop9[[#This Row],[Preračunana masa/volumen/kos na enoto kg]],"")</f>
        <v/>
      </c>
      <c r="J24" s="160"/>
      <c r="K24" s="162"/>
      <c r="L24" s="162"/>
      <c r="M24" s="161"/>
      <c r="N24" s="91"/>
      <c r="O24" s="166"/>
      <c r="P24" s="167"/>
      <c r="Q24" s="166">
        <f>+Sklop9[[#This Row],[cena/enota brez DDV v EUR]]*Sklop9[[#This Row],[Stopnja DDV (%)]]</f>
        <v>0</v>
      </c>
      <c r="R24" s="166">
        <f>+Sklop9[[#This Row],[cena/enota brez DDV v EUR]]+Sklop9[[#This Row],[Davek (EUR)]]</f>
        <v>0</v>
      </c>
      <c r="S24" s="166">
        <f>+Sklop9[[#This Row],[cena/enota brez DDV v EUR]]*Sklop9[[#This Row],[Okvirna količina]]</f>
        <v>0</v>
      </c>
      <c r="T24" s="216">
        <f>+Sklop9[[#This Row],[Končna cena/enoto mere (EUR) z DDV]]*Sklop9[[#This Row],[Okvirna količina]]</f>
        <v>0</v>
      </c>
      <c r="U24" s="217"/>
      <c r="W24" s="31"/>
      <c r="X24" s="31"/>
      <c r="Y24" s="31"/>
    </row>
    <row r="25" spans="1:25">
      <c r="A25" s="205" t="s">
        <v>12</v>
      </c>
      <c r="B25" s="207" t="s">
        <v>579</v>
      </c>
      <c r="C25" s="82" t="s">
        <v>160</v>
      </c>
      <c r="D25" s="204" t="s">
        <v>1</v>
      </c>
      <c r="E25" s="108"/>
      <c r="F25" s="431">
        <v>1000</v>
      </c>
      <c r="G25" s="228" t="s">
        <v>1</v>
      </c>
      <c r="H25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5" s="155" t="str">
        <f>IF(Sklop9[[#This Row],[ZAHTEVANA SHEMA KAKOVOSTI]]&lt;&gt;"",Sklop9[[#This Row],[Preračunana masa/volumen/kos na enoto kg]],"")</f>
        <v/>
      </c>
      <c r="J25" s="160"/>
      <c r="K25" s="162"/>
      <c r="L25" s="162"/>
      <c r="M25" s="161"/>
      <c r="N25" s="91"/>
      <c r="O25" s="166"/>
      <c r="P25" s="167"/>
      <c r="Q25" s="166">
        <f>+Sklop9[[#This Row],[cena/enota brez DDV v EUR]]*Sklop9[[#This Row],[Stopnja DDV (%)]]</f>
        <v>0</v>
      </c>
      <c r="R25" s="166">
        <f>+Sklop9[[#This Row],[cena/enota brez DDV v EUR]]+Sklop9[[#This Row],[Davek (EUR)]]</f>
        <v>0</v>
      </c>
      <c r="S25" s="166">
        <f>+Sklop9[[#This Row],[cena/enota brez DDV v EUR]]*Sklop9[[#This Row],[Okvirna količina]]</f>
        <v>0</v>
      </c>
      <c r="T25" s="216">
        <f>+Sklop9[[#This Row],[Končna cena/enoto mere (EUR) z DDV]]*Sklop9[[#This Row],[Okvirna količina]]</f>
        <v>0</v>
      </c>
      <c r="U25" s="217"/>
      <c r="W25" s="31"/>
      <c r="X25" s="31"/>
      <c r="Y25" s="31"/>
    </row>
    <row r="26" spans="1:25">
      <c r="A26" s="205" t="s">
        <v>13</v>
      </c>
      <c r="B26" s="207" t="s">
        <v>578</v>
      </c>
      <c r="C26" s="82" t="s">
        <v>160</v>
      </c>
      <c r="D26" s="204" t="s">
        <v>1</v>
      </c>
      <c r="E26" s="108"/>
      <c r="F26" s="431">
        <v>1000</v>
      </c>
      <c r="G26" s="228" t="s">
        <v>1</v>
      </c>
      <c r="H26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6" s="155" t="str">
        <f>IF(Sklop9[[#This Row],[ZAHTEVANA SHEMA KAKOVOSTI]]&lt;&gt;"",Sklop9[[#This Row],[Preračunana masa/volumen/kos na enoto kg]],"")</f>
        <v/>
      </c>
      <c r="J26" s="160"/>
      <c r="K26" s="162"/>
      <c r="L26" s="162"/>
      <c r="M26" s="161"/>
      <c r="N26" s="91"/>
      <c r="O26" s="166"/>
      <c r="P26" s="167"/>
      <c r="Q26" s="166">
        <f>+Sklop9[[#This Row],[cena/enota brez DDV v EUR]]*Sklop9[[#This Row],[Stopnja DDV (%)]]</f>
        <v>0</v>
      </c>
      <c r="R26" s="166">
        <f>+Sklop9[[#This Row],[cena/enota brez DDV v EUR]]+Sklop9[[#This Row],[Davek (EUR)]]</f>
        <v>0</v>
      </c>
      <c r="S26" s="166">
        <f>+Sklop9[[#This Row],[cena/enota brez DDV v EUR]]*Sklop9[[#This Row],[Okvirna količina]]</f>
        <v>0</v>
      </c>
      <c r="T26" s="216">
        <f>+Sklop9[[#This Row],[Končna cena/enoto mere (EUR) z DDV]]*Sklop9[[#This Row],[Okvirna količina]]</f>
        <v>0</v>
      </c>
      <c r="U26" s="217"/>
      <c r="W26" s="31"/>
      <c r="X26" s="31"/>
      <c r="Y26" s="31"/>
    </row>
    <row r="27" spans="1:25">
      <c r="A27" s="205" t="s">
        <v>14</v>
      </c>
      <c r="B27" s="207" t="s">
        <v>549</v>
      </c>
      <c r="C27" s="82" t="s">
        <v>160</v>
      </c>
      <c r="D27" s="204" t="s">
        <v>1</v>
      </c>
      <c r="E27" s="108"/>
      <c r="F27" s="431">
        <v>200</v>
      </c>
      <c r="G27" s="229" t="s">
        <v>1</v>
      </c>
      <c r="H27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7" s="155" t="str">
        <f>IF(Sklop9[[#This Row],[ZAHTEVANA SHEMA KAKOVOSTI]]&lt;&gt;"",Sklop9[[#This Row],[Preračunana masa/volumen/kos na enoto kg]],"")</f>
        <v/>
      </c>
      <c r="J27" s="160"/>
      <c r="K27" s="162"/>
      <c r="L27" s="162"/>
      <c r="M27" s="161"/>
      <c r="N27" s="91"/>
      <c r="O27" s="166"/>
      <c r="P27" s="167"/>
      <c r="Q27" s="166">
        <f>+Sklop9[[#This Row],[cena/enota brez DDV v EUR]]*Sklop9[[#This Row],[Stopnja DDV (%)]]</f>
        <v>0</v>
      </c>
      <c r="R27" s="166">
        <f>+Sklop9[[#This Row],[cena/enota brez DDV v EUR]]+Sklop9[[#This Row],[Davek (EUR)]]</f>
        <v>0</v>
      </c>
      <c r="S27" s="166">
        <f>+Sklop9[[#This Row],[cena/enota brez DDV v EUR]]*Sklop9[[#This Row],[Okvirna količina]]</f>
        <v>0</v>
      </c>
      <c r="T27" s="216">
        <f>+Sklop9[[#This Row],[Končna cena/enoto mere (EUR) z DDV]]*Sklop9[[#This Row],[Okvirna količina]]</f>
        <v>0</v>
      </c>
      <c r="U27" s="217"/>
      <c r="V27" s="119"/>
      <c r="W27" s="31"/>
      <c r="X27" s="31"/>
      <c r="Y27" s="31"/>
    </row>
    <row r="28" spans="1:25">
      <c r="A28" s="205" t="s">
        <v>15</v>
      </c>
      <c r="B28" s="206" t="s">
        <v>577</v>
      </c>
      <c r="C28" s="165">
        <v>60</v>
      </c>
      <c r="D28" s="204" t="s">
        <v>159</v>
      </c>
      <c r="E28" s="108"/>
      <c r="F28" s="431">
        <v>250</v>
      </c>
      <c r="G28" s="229" t="s">
        <v>0</v>
      </c>
      <c r="H28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8" s="155" t="str">
        <f>IF(Sklop9[[#This Row],[ZAHTEVANA SHEMA KAKOVOSTI]]&lt;&gt;"",Sklop9[[#This Row],[Preračunana masa/volumen/kos na enoto kg]],"")</f>
        <v/>
      </c>
      <c r="J28" s="160"/>
      <c r="K28" s="162"/>
      <c r="L28" s="162"/>
      <c r="M28" s="161"/>
      <c r="N28" s="91"/>
      <c r="O28" s="166"/>
      <c r="P28" s="167"/>
      <c r="Q28" s="166">
        <f>+Sklop9[[#This Row],[cena/enota brez DDV v EUR]]*Sklop9[[#This Row],[Stopnja DDV (%)]]</f>
        <v>0</v>
      </c>
      <c r="R28" s="166">
        <f>+Sklop9[[#This Row],[cena/enota brez DDV v EUR]]+Sklop9[[#This Row],[Davek (EUR)]]</f>
        <v>0</v>
      </c>
      <c r="S28" s="166">
        <f>+Sklop9[[#This Row],[cena/enota brez DDV v EUR]]*Sklop9[[#This Row],[Okvirna količina]]</f>
        <v>0</v>
      </c>
      <c r="T28" s="216">
        <f>+Sklop9[[#This Row],[Končna cena/enoto mere (EUR) z DDV]]*Sklop9[[#This Row],[Okvirna količina]]</f>
        <v>0</v>
      </c>
      <c r="U28" s="217"/>
      <c r="W28" s="31"/>
      <c r="X28" s="31"/>
      <c r="Y28" s="31"/>
    </row>
    <row r="29" spans="1:25">
      <c r="A29" s="205" t="s">
        <v>16</v>
      </c>
      <c r="B29" s="206" t="s">
        <v>576</v>
      </c>
      <c r="C29" s="165">
        <v>80</v>
      </c>
      <c r="D29" s="204" t="s">
        <v>159</v>
      </c>
      <c r="E29" s="108"/>
      <c r="F29" s="431">
        <v>700</v>
      </c>
      <c r="G29" s="229" t="s">
        <v>0</v>
      </c>
      <c r="H29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29" s="155" t="str">
        <f>IF(Sklop9[[#This Row],[ZAHTEVANA SHEMA KAKOVOSTI]]&lt;&gt;"",Sklop9[[#This Row],[Preračunana masa/volumen/kos na enoto kg]],"")</f>
        <v/>
      </c>
      <c r="J29" s="160"/>
      <c r="K29" s="162"/>
      <c r="L29" s="162"/>
      <c r="M29" s="161"/>
      <c r="N29" s="166"/>
      <c r="O29" s="166"/>
      <c r="P29" s="167"/>
      <c r="Q29" s="166">
        <f>+Sklop9[[#This Row],[cena/enota brez DDV v EUR]]*Sklop9[[#This Row],[Stopnja DDV (%)]]</f>
        <v>0</v>
      </c>
      <c r="R29" s="166">
        <f>+Sklop9[[#This Row],[cena/enota brez DDV v EUR]]+Sklop9[[#This Row],[Davek (EUR)]]</f>
        <v>0</v>
      </c>
      <c r="S29" s="166">
        <f>+Sklop9[[#This Row],[cena/enota brez DDV v EUR]]*Sklop9[[#This Row],[Okvirna količina]]</f>
        <v>0</v>
      </c>
      <c r="T29" s="216">
        <f>+Sklop9[[#This Row],[Končna cena/enoto mere (EUR) z DDV]]*Sklop9[[#This Row],[Okvirna količina]]</f>
        <v>0</v>
      </c>
      <c r="U29" s="217"/>
      <c r="W29" s="31"/>
      <c r="X29" s="31"/>
      <c r="Y29" s="31"/>
    </row>
    <row r="30" spans="1:25">
      <c r="A30" s="205" t="s">
        <v>17</v>
      </c>
      <c r="B30" s="206" t="s">
        <v>575</v>
      </c>
      <c r="C30" s="165">
        <v>60</v>
      </c>
      <c r="D30" s="204" t="s">
        <v>159</v>
      </c>
      <c r="E30" s="108"/>
      <c r="F30" s="227">
        <v>1500</v>
      </c>
      <c r="G30" s="229" t="s">
        <v>0</v>
      </c>
      <c r="H30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0" s="155" t="str">
        <f>IF(Sklop9[[#This Row],[ZAHTEVANA SHEMA KAKOVOSTI]]&lt;&gt;"",Sklop9[[#This Row],[Preračunana masa/volumen/kos na enoto kg]],"")</f>
        <v/>
      </c>
      <c r="J30" s="160"/>
      <c r="K30" s="162"/>
      <c r="L30" s="162"/>
      <c r="M30" s="161"/>
      <c r="N30" s="166"/>
      <c r="O30" s="166"/>
      <c r="P30" s="167"/>
      <c r="Q30" s="166">
        <f>+Sklop9[[#This Row],[cena/enota brez DDV v EUR]]*Sklop9[[#This Row],[Stopnja DDV (%)]]</f>
        <v>0</v>
      </c>
      <c r="R30" s="166">
        <f>+Sklop9[[#This Row],[cena/enota brez DDV v EUR]]+Sklop9[[#This Row],[Davek (EUR)]]</f>
        <v>0</v>
      </c>
      <c r="S30" s="166">
        <f>+Sklop9[[#This Row],[cena/enota brez DDV v EUR]]*Sklop9[[#This Row],[Okvirna količina]]</f>
        <v>0</v>
      </c>
      <c r="T30" s="216">
        <f>+Sklop9[[#This Row],[Končna cena/enoto mere (EUR) z DDV]]*Sklop9[[#This Row],[Okvirna količina]]</f>
        <v>0</v>
      </c>
      <c r="U30" s="217"/>
      <c r="W30" s="31"/>
      <c r="X30" s="31"/>
      <c r="Y30" s="31"/>
    </row>
    <row r="31" spans="1:25">
      <c r="A31" s="205" t="s">
        <v>18</v>
      </c>
      <c r="B31" s="206" t="s">
        <v>575</v>
      </c>
      <c r="C31" s="165">
        <v>80</v>
      </c>
      <c r="D31" s="204" t="s">
        <v>159</v>
      </c>
      <c r="E31" s="108"/>
      <c r="F31" s="227">
        <v>1500</v>
      </c>
      <c r="G31" s="228" t="s">
        <v>0</v>
      </c>
      <c r="H31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1" s="155" t="str">
        <f>IF(Sklop9[[#This Row],[ZAHTEVANA SHEMA KAKOVOSTI]]&lt;&gt;"",Sklop9[[#This Row],[Preračunana masa/volumen/kos na enoto kg]],"")</f>
        <v/>
      </c>
      <c r="J31" s="160"/>
      <c r="K31" s="162"/>
      <c r="L31" s="162"/>
      <c r="M31" s="161"/>
      <c r="N31" s="166"/>
      <c r="O31" s="166"/>
      <c r="P31" s="167"/>
      <c r="Q31" s="166">
        <f>+Sklop9[[#This Row],[cena/enota brez DDV v EUR]]*Sklop9[[#This Row],[Stopnja DDV (%)]]</f>
        <v>0</v>
      </c>
      <c r="R31" s="166">
        <f>+Sklop9[[#This Row],[cena/enota brez DDV v EUR]]+Sklop9[[#This Row],[Davek (EUR)]]</f>
        <v>0</v>
      </c>
      <c r="S31" s="166">
        <f>+Sklop9[[#This Row],[cena/enota brez DDV v EUR]]*Sklop9[[#This Row],[Okvirna količina]]</f>
        <v>0</v>
      </c>
      <c r="T31" s="216">
        <f>+Sklop9[[#This Row],[Končna cena/enoto mere (EUR) z DDV]]*Sklop9[[#This Row],[Okvirna količina]]</f>
        <v>0</v>
      </c>
      <c r="U31" s="217"/>
      <c r="W31" s="31"/>
      <c r="X31" s="31"/>
      <c r="Y31" s="31"/>
    </row>
    <row r="32" spans="1:25">
      <c r="A32" s="205" t="s">
        <v>19</v>
      </c>
      <c r="B32" s="206" t="s">
        <v>574</v>
      </c>
      <c r="C32" s="165">
        <v>60</v>
      </c>
      <c r="D32" s="204" t="s">
        <v>159</v>
      </c>
      <c r="E32" s="108"/>
      <c r="F32" s="227">
        <v>700</v>
      </c>
      <c r="G32" s="229" t="s">
        <v>0</v>
      </c>
      <c r="H32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32" s="155" t="str">
        <f>IF(Sklop9[[#This Row],[ZAHTEVANA SHEMA KAKOVOSTI]]&lt;&gt;"",Sklop9[[#This Row],[Preračunana masa/volumen/kos na enoto kg]],"")</f>
        <v/>
      </c>
      <c r="J32" s="160"/>
      <c r="K32" s="162"/>
      <c r="L32" s="162"/>
      <c r="M32" s="161"/>
      <c r="N32" s="166"/>
      <c r="O32" s="166"/>
      <c r="P32" s="167"/>
      <c r="Q32" s="166">
        <f>+Sklop9[[#This Row],[cena/enota brez DDV v EUR]]*Sklop9[[#This Row],[Stopnja DDV (%)]]</f>
        <v>0</v>
      </c>
      <c r="R32" s="166">
        <f>+Sklop9[[#This Row],[cena/enota brez DDV v EUR]]+Sklop9[[#This Row],[Davek (EUR)]]</f>
        <v>0</v>
      </c>
      <c r="S32" s="166">
        <f>+Sklop9[[#This Row],[cena/enota brez DDV v EUR]]*Sklop9[[#This Row],[Okvirna količina]]</f>
        <v>0</v>
      </c>
      <c r="T32" s="216">
        <f>+Sklop9[[#This Row],[Končna cena/enoto mere (EUR) z DDV]]*Sklop9[[#This Row],[Okvirna količina]]</f>
        <v>0</v>
      </c>
      <c r="U32" s="217"/>
      <c r="W32" s="31"/>
      <c r="X32" s="31"/>
      <c r="Y32" s="31"/>
    </row>
    <row r="33" spans="1:25">
      <c r="A33" s="205" t="s">
        <v>20</v>
      </c>
      <c r="B33" s="206" t="s">
        <v>573</v>
      </c>
      <c r="C33" s="165">
        <v>80</v>
      </c>
      <c r="D33" s="204" t="s">
        <v>159</v>
      </c>
      <c r="E33" s="108"/>
      <c r="F33" s="227">
        <v>700</v>
      </c>
      <c r="G33" s="229" t="s">
        <v>0</v>
      </c>
      <c r="H33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33" s="155" t="str">
        <f>IF(Sklop9[[#This Row],[ZAHTEVANA SHEMA KAKOVOSTI]]&lt;&gt;"",Sklop9[[#This Row],[Preračunana masa/volumen/kos na enoto kg]],"")</f>
        <v/>
      </c>
      <c r="J33" s="160"/>
      <c r="K33" s="162"/>
      <c r="L33" s="162"/>
      <c r="M33" s="161"/>
      <c r="N33" s="166"/>
      <c r="O33" s="166"/>
      <c r="P33" s="167"/>
      <c r="Q33" s="166">
        <f>+Sklop9[[#This Row],[cena/enota brez DDV v EUR]]*Sklop9[[#This Row],[Stopnja DDV (%)]]</f>
        <v>0</v>
      </c>
      <c r="R33" s="166">
        <f>+Sklop9[[#This Row],[cena/enota brez DDV v EUR]]+Sklop9[[#This Row],[Davek (EUR)]]</f>
        <v>0</v>
      </c>
      <c r="S33" s="166">
        <f>+Sklop9[[#This Row],[cena/enota brez DDV v EUR]]*Sklop9[[#This Row],[Okvirna količina]]</f>
        <v>0</v>
      </c>
      <c r="T33" s="216">
        <f>+Sklop9[[#This Row],[Končna cena/enoto mere (EUR) z DDV]]*Sklop9[[#This Row],[Okvirna količina]]</f>
        <v>0</v>
      </c>
      <c r="U33" s="217"/>
      <c r="W33" s="31"/>
      <c r="X33" s="31"/>
      <c r="Y33" s="31"/>
    </row>
    <row r="34" spans="1:25">
      <c r="A34" s="205" t="s">
        <v>21</v>
      </c>
      <c r="B34" s="206" t="s">
        <v>572</v>
      </c>
      <c r="C34" s="165">
        <v>60</v>
      </c>
      <c r="D34" s="204" t="s">
        <v>159</v>
      </c>
      <c r="E34" s="108"/>
      <c r="F34" s="227">
        <v>700</v>
      </c>
      <c r="G34" s="229" t="s">
        <v>0</v>
      </c>
      <c r="H34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34" s="155" t="str">
        <f>IF(Sklop9[[#This Row],[ZAHTEVANA SHEMA KAKOVOSTI]]&lt;&gt;"",Sklop9[[#This Row],[Preračunana masa/volumen/kos na enoto kg]],"")</f>
        <v/>
      </c>
      <c r="J34" s="160"/>
      <c r="K34" s="162"/>
      <c r="L34" s="162"/>
      <c r="M34" s="161"/>
      <c r="N34" s="166"/>
      <c r="O34" s="166"/>
      <c r="P34" s="167"/>
      <c r="Q34" s="166">
        <f>+Sklop9[[#This Row],[cena/enota brez DDV v EUR]]*Sklop9[[#This Row],[Stopnja DDV (%)]]</f>
        <v>0</v>
      </c>
      <c r="R34" s="166">
        <f>+Sklop9[[#This Row],[cena/enota brez DDV v EUR]]+Sklop9[[#This Row],[Davek (EUR)]]</f>
        <v>0</v>
      </c>
      <c r="S34" s="166">
        <f>+Sklop9[[#This Row],[cena/enota brez DDV v EUR]]*Sklop9[[#This Row],[Okvirna količina]]</f>
        <v>0</v>
      </c>
      <c r="T34" s="216">
        <f>+Sklop9[[#This Row],[Končna cena/enoto mere (EUR) z DDV]]*Sklop9[[#This Row],[Okvirna količina]]</f>
        <v>0</v>
      </c>
      <c r="U34" s="217"/>
      <c r="W34" s="31"/>
      <c r="X34" s="31"/>
      <c r="Y34" s="31"/>
    </row>
    <row r="35" spans="1:25">
      <c r="A35" s="205" t="s">
        <v>22</v>
      </c>
      <c r="B35" s="206" t="s">
        <v>572</v>
      </c>
      <c r="C35" s="165">
        <v>80</v>
      </c>
      <c r="D35" s="204" t="s">
        <v>159</v>
      </c>
      <c r="E35" s="108"/>
      <c r="F35" s="227">
        <v>700</v>
      </c>
      <c r="G35" s="228" t="s">
        <v>0</v>
      </c>
      <c r="H35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35" s="155" t="str">
        <f>IF(Sklop9[[#This Row],[ZAHTEVANA SHEMA KAKOVOSTI]]&lt;&gt;"",Sklop9[[#This Row],[Preračunana masa/volumen/kos na enoto kg]],"")</f>
        <v/>
      </c>
      <c r="J35" s="160"/>
      <c r="K35" s="162"/>
      <c r="L35" s="162"/>
      <c r="M35" s="161"/>
      <c r="N35" s="166"/>
      <c r="O35" s="166"/>
      <c r="P35" s="167"/>
      <c r="Q35" s="166">
        <f>+Sklop9[[#This Row],[cena/enota brez DDV v EUR]]*Sklop9[[#This Row],[Stopnja DDV (%)]]</f>
        <v>0</v>
      </c>
      <c r="R35" s="166">
        <f>+Sklop9[[#This Row],[cena/enota brez DDV v EUR]]+Sklop9[[#This Row],[Davek (EUR)]]</f>
        <v>0</v>
      </c>
      <c r="S35" s="166">
        <f>+Sklop9[[#This Row],[cena/enota brez DDV v EUR]]*Sklop9[[#This Row],[Okvirna količina]]</f>
        <v>0</v>
      </c>
      <c r="T35" s="216">
        <f>+Sklop9[[#This Row],[Končna cena/enoto mere (EUR) z DDV]]*Sklop9[[#This Row],[Okvirna količina]]</f>
        <v>0</v>
      </c>
      <c r="U35" s="217"/>
      <c r="W35" s="31"/>
      <c r="X35" s="31"/>
      <c r="Y35" s="31"/>
    </row>
    <row r="36" spans="1:25">
      <c r="A36" s="205" t="s">
        <v>23</v>
      </c>
      <c r="B36" s="206" t="s">
        <v>571</v>
      </c>
      <c r="C36" s="165">
        <v>80</v>
      </c>
      <c r="D36" s="204" t="s">
        <v>159</v>
      </c>
      <c r="E36" s="108"/>
      <c r="F36" s="227">
        <v>1500</v>
      </c>
      <c r="G36" s="229" t="s">
        <v>0</v>
      </c>
      <c r="H36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6" s="155" t="str">
        <f>IF(Sklop9[[#This Row],[ZAHTEVANA SHEMA KAKOVOSTI]]&lt;&gt;"",Sklop9[[#This Row],[Preračunana masa/volumen/kos na enoto kg]],"")</f>
        <v/>
      </c>
      <c r="J36" s="160"/>
      <c r="K36" s="162"/>
      <c r="L36" s="162"/>
      <c r="M36" s="161"/>
      <c r="N36" s="166"/>
      <c r="O36" s="166"/>
      <c r="P36" s="167"/>
      <c r="Q36" s="166">
        <f>+Sklop9[[#This Row],[cena/enota brez DDV v EUR]]*Sklop9[[#This Row],[Stopnja DDV (%)]]</f>
        <v>0</v>
      </c>
      <c r="R36" s="166">
        <f>+Sklop9[[#This Row],[cena/enota brez DDV v EUR]]+Sklop9[[#This Row],[Davek (EUR)]]</f>
        <v>0</v>
      </c>
      <c r="S36" s="166">
        <f>+Sklop9[[#This Row],[cena/enota brez DDV v EUR]]*Sklop9[[#This Row],[Okvirna količina]]</f>
        <v>0</v>
      </c>
      <c r="T36" s="216">
        <f>+Sklop9[[#This Row],[Končna cena/enoto mere (EUR) z DDV]]*Sklop9[[#This Row],[Okvirna količina]]</f>
        <v>0</v>
      </c>
      <c r="U36" s="217"/>
      <c r="W36" s="31"/>
      <c r="X36" s="31"/>
      <c r="Y36" s="31"/>
    </row>
    <row r="37" spans="1:25">
      <c r="A37" s="205" t="s">
        <v>24</v>
      </c>
      <c r="B37" s="206" t="s">
        <v>571</v>
      </c>
      <c r="C37" s="165">
        <v>60</v>
      </c>
      <c r="D37" s="204" t="s">
        <v>159</v>
      </c>
      <c r="E37" s="108"/>
      <c r="F37" s="227">
        <v>400</v>
      </c>
      <c r="G37" s="229" t="s">
        <v>0</v>
      </c>
      <c r="H37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7" s="155" t="str">
        <f>IF(Sklop9[[#This Row],[ZAHTEVANA SHEMA KAKOVOSTI]]&lt;&gt;"",Sklop9[[#This Row],[Preračunana masa/volumen/kos na enoto kg]],"")</f>
        <v/>
      </c>
      <c r="J37" s="160"/>
      <c r="K37" s="162"/>
      <c r="L37" s="162"/>
      <c r="M37" s="161"/>
      <c r="N37" s="166"/>
      <c r="O37" s="166"/>
      <c r="P37" s="167"/>
      <c r="Q37" s="166">
        <f>+Sklop9[[#This Row],[cena/enota brez DDV v EUR]]*Sklop9[[#This Row],[Stopnja DDV (%)]]</f>
        <v>0</v>
      </c>
      <c r="R37" s="166">
        <f>+Sklop9[[#This Row],[cena/enota brez DDV v EUR]]+Sklop9[[#This Row],[Davek (EUR)]]</f>
        <v>0</v>
      </c>
      <c r="S37" s="166">
        <f>+Sklop9[[#This Row],[cena/enota brez DDV v EUR]]*Sklop9[[#This Row],[Okvirna količina]]</f>
        <v>0</v>
      </c>
      <c r="T37" s="216">
        <f>+Sklop9[[#This Row],[Končna cena/enoto mere (EUR) z DDV]]*Sklop9[[#This Row],[Okvirna količina]]</f>
        <v>0</v>
      </c>
      <c r="U37" s="217"/>
      <c r="W37" s="31"/>
      <c r="X37" s="31"/>
      <c r="Y37" s="31"/>
    </row>
    <row r="38" spans="1:25">
      <c r="A38" s="205" t="s">
        <v>25</v>
      </c>
      <c r="B38" s="206" t="s">
        <v>570</v>
      </c>
      <c r="C38" s="165">
        <v>60</v>
      </c>
      <c r="D38" s="204" t="s">
        <v>159</v>
      </c>
      <c r="E38" s="108"/>
      <c r="F38" s="227">
        <v>1500</v>
      </c>
      <c r="G38" s="229" t="s">
        <v>0</v>
      </c>
      <c r="H38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8" s="155" t="str">
        <f>IF(Sklop9[[#This Row],[ZAHTEVANA SHEMA KAKOVOSTI]]&lt;&gt;"",Sklop9[[#This Row],[Preračunana masa/volumen/kos na enoto kg]],"")</f>
        <v/>
      </c>
      <c r="J38" s="160"/>
      <c r="K38" s="162"/>
      <c r="L38" s="162"/>
      <c r="M38" s="161"/>
      <c r="N38" s="166"/>
      <c r="O38" s="166"/>
      <c r="P38" s="167"/>
      <c r="Q38" s="166">
        <f>+Sklop9[[#This Row],[cena/enota brez DDV v EUR]]*Sklop9[[#This Row],[Stopnja DDV (%)]]</f>
        <v>0</v>
      </c>
      <c r="R38" s="166">
        <f>+Sklop9[[#This Row],[cena/enota brez DDV v EUR]]+Sklop9[[#This Row],[Davek (EUR)]]</f>
        <v>0</v>
      </c>
      <c r="S38" s="166">
        <f>+Sklop9[[#This Row],[cena/enota brez DDV v EUR]]*Sklop9[[#This Row],[Okvirna količina]]</f>
        <v>0</v>
      </c>
      <c r="T38" s="216">
        <f>+Sklop9[[#This Row],[Končna cena/enoto mere (EUR) z DDV]]*Sklop9[[#This Row],[Okvirna količina]]</f>
        <v>0</v>
      </c>
      <c r="U38" s="217"/>
      <c r="W38" s="31"/>
      <c r="X38" s="31"/>
      <c r="Y38" s="31"/>
    </row>
    <row r="39" spans="1:25">
      <c r="A39" s="205" t="s">
        <v>26</v>
      </c>
      <c r="B39" s="206" t="s">
        <v>570</v>
      </c>
      <c r="C39" s="165">
        <v>80</v>
      </c>
      <c r="D39" s="204" t="s">
        <v>159</v>
      </c>
      <c r="E39" s="108"/>
      <c r="F39" s="227">
        <v>900</v>
      </c>
      <c r="G39" s="228" t="s">
        <v>0</v>
      </c>
      <c r="H39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39" s="155" t="str">
        <f>IF(Sklop9[[#This Row],[ZAHTEVANA SHEMA KAKOVOSTI]]&lt;&gt;"",Sklop9[[#This Row],[Preračunana masa/volumen/kos na enoto kg]],"")</f>
        <v/>
      </c>
      <c r="J39" s="160"/>
      <c r="K39" s="162"/>
      <c r="L39" s="162"/>
      <c r="M39" s="161"/>
      <c r="N39" s="166"/>
      <c r="O39" s="166"/>
      <c r="P39" s="167"/>
      <c r="Q39" s="166">
        <f>+Sklop9[[#This Row],[cena/enota brez DDV v EUR]]*Sklop9[[#This Row],[Stopnja DDV (%)]]</f>
        <v>0</v>
      </c>
      <c r="R39" s="166">
        <f>+Sklop9[[#This Row],[cena/enota brez DDV v EUR]]+Sklop9[[#This Row],[Davek (EUR)]]</f>
        <v>0</v>
      </c>
      <c r="S39" s="166">
        <f>+Sklop9[[#This Row],[cena/enota brez DDV v EUR]]*Sklop9[[#This Row],[Okvirna količina]]</f>
        <v>0</v>
      </c>
      <c r="T39" s="216">
        <f>+Sklop9[[#This Row],[Končna cena/enoto mere (EUR) z DDV]]*Sklop9[[#This Row],[Okvirna količina]]</f>
        <v>0</v>
      </c>
      <c r="U39" s="217"/>
      <c r="W39" s="31"/>
      <c r="X39" s="31"/>
      <c r="Y39" s="31"/>
    </row>
    <row r="40" spans="1:25">
      <c r="A40" s="205" t="s">
        <v>27</v>
      </c>
      <c r="B40" s="206" t="s">
        <v>569</v>
      </c>
      <c r="C40" s="165">
        <v>80</v>
      </c>
      <c r="D40" s="204" t="s">
        <v>159</v>
      </c>
      <c r="E40" s="108"/>
      <c r="F40" s="227">
        <v>600</v>
      </c>
      <c r="G40" s="229" t="s">
        <v>0</v>
      </c>
      <c r="H40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40" s="155" t="str">
        <f>IF(Sklop9[[#This Row],[ZAHTEVANA SHEMA KAKOVOSTI]]&lt;&gt;"",Sklop9[[#This Row],[Preračunana masa/volumen/kos na enoto kg]],"")</f>
        <v/>
      </c>
      <c r="J40" s="160"/>
      <c r="K40" s="162"/>
      <c r="L40" s="162"/>
      <c r="M40" s="161"/>
      <c r="N40" s="166"/>
      <c r="O40" s="166"/>
      <c r="P40" s="167"/>
      <c r="Q40" s="166">
        <f>+Sklop9[[#This Row],[cena/enota brez DDV v EUR]]*Sklop9[[#This Row],[Stopnja DDV (%)]]</f>
        <v>0</v>
      </c>
      <c r="R40" s="166">
        <f>+Sklop9[[#This Row],[cena/enota brez DDV v EUR]]+Sklop9[[#This Row],[Davek (EUR)]]</f>
        <v>0</v>
      </c>
      <c r="S40" s="166">
        <f>+Sklop9[[#This Row],[cena/enota brez DDV v EUR]]*Sklop9[[#This Row],[Okvirna količina]]</f>
        <v>0</v>
      </c>
      <c r="T40" s="216">
        <f>+Sklop9[[#This Row],[Končna cena/enoto mere (EUR) z DDV]]*Sklop9[[#This Row],[Okvirna količina]]</f>
        <v>0</v>
      </c>
      <c r="U40" s="217"/>
      <c r="W40" s="31"/>
      <c r="X40" s="31"/>
      <c r="Y40" s="31"/>
    </row>
    <row r="41" spans="1:25">
      <c r="A41" s="205" t="s">
        <v>28</v>
      </c>
      <c r="B41" s="206" t="s">
        <v>568</v>
      </c>
      <c r="C41" s="165">
        <v>60</v>
      </c>
      <c r="D41" s="204" t="s">
        <v>159</v>
      </c>
      <c r="E41" s="108"/>
      <c r="F41" s="227">
        <v>200</v>
      </c>
      <c r="G41" s="229" t="s">
        <v>0</v>
      </c>
      <c r="H41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1" s="155" t="str">
        <f>IF(Sklop9[[#This Row],[ZAHTEVANA SHEMA KAKOVOSTI]]&lt;&gt;"",Sklop9[[#This Row],[Preračunana masa/volumen/kos na enoto kg]],"")</f>
        <v/>
      </c>
      <c r="J41" s="160"/>
      <c r="K41" s="162"/>
      <c r="L41" s="162"/>
      <c r="M41" s="161"/>
      <c r="N41" s="166"/>
      <c r="O41" s="166"/>
      <c r="P41" s="167"/>
      <c r="Q41" s="166">
        <f>+Sklop9[[#This Row],[cena/enota brez DDV v EUR]]*Sklop9[[#This Row],[Stopnja DDV (%)]]</f>
        <v>0</v>
      </c>
      <c r="R41" s="166">
        <f>+Sklop9[[#This Row],[cena/enota brez DDV v EUR]]+Sklop9[[#This Row],[Davek (EUR)]]</f>
        <v>0</v>
      </c>
      <c r="S41" s="166">
        <f>+Sklop9[[#This Row],[cena/enota brez DDV v EUR]]*Sklop9[[#This Row],[Okvirna količina]]</f>
        <v>0</v>
      </c>
      <c r="T41" s="216">
        <f>+Sklop9[[#This Row],[Končna cena/enoto mere (EUR) z DDV]]*Sklop9[[#This Row],[Okvirna količina]]</f>
        <v>0</v>
      </c>
      <c r="U41" s="217"/>
      <c r="W41" s="31"/>
      <c r="X41" s="31"/>
      <c r="Y41" s="31"/>
    </row>
    <row r="42" spans="1:25">
      <c r="A42" s="205" t="s">
        <v>29</v>
      </c>
      <c r="B42" s="206" t="s">
        <v>567</v>
      </c>
      <c r="C42" s="165">
        <v>60</v>
      </c>
      <c r="D42" s="204" t="s">
        <v>159</v>
      </c>
      <c r="E42" s="108"/>
      <c r="F42" s="227">
        <v>1400</v>
      </c>
      <c r="G42" s="228" t="s">
        <v>0</v>
      </c>
      <c r="H42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42" s="155" t="str">
        <f>IF(Sklop9[[#This Row],[ZAHTEVANA SHEMA KAKOVOSTI]]&lt;&gt;"",Sklop9[[#This Row],[Preračunana masa/volumen/kos na enoto kg]],"")</f>
        <v/>
      </c>
      <c r="J42" s="160"/>
      <c r="K42" s="162"/>
      <c r="L42" s="162"/>
      <c r="M42" s="161"/>
      <c r="N42" s="166"/>
      <c r="O42" s="166"/>
      <c r="P42" s="167"/>
      <c r="Q42" s="166">
        <f>+Sklop9[[#This Row],[cena/enota brez DDV v EUR]]*Sklop9[[#This Row],[Stopnja DDV (%)]]</f>
        <v>0</v>
      </c>
      <c r="R42" s="166">
        <f>+Sklop9[[#This Row],[cena/enota brez DDV v EUR]]+Sklop9[[#This Row],[Davek (EUR)]]</f>
        <v>0</v>
      </c>
      <c r="S42" s="166">
        <f>+Sklop9[[#This Row],[cena/enota brez DDV v EUR]]*Sklop9[[#This Row],[Okvirna količina]]</f>
        <v>0</v>
      </c>
      <c r="T42" s="216">
        <f>+Sklop9[[#This Row],[Končna cena/enoto mere (EUR) z DDV]]*Sklop9[[#This Row],[Okvirna količina]]</f>
        <v>0</v>
      </c>
      <c r="U42" s="217"/>
      <c r="W42" s="31"/>
      <c r="X42" s="31"/>
      <c r="Y42" s="31"/>
    </row>
    <row r="43" spans="1:25">
      <c r="A43" s="205" t="s">
        <v>30</v>
      </c>
      <c r="B43" s="206" t="s">
        <v>567</v>
      </c>
      <c r="C43" s="165">
        <v>80</v>
      </c>
      <c r="D43" s="204" t="s">
        <v>159</v>
      </c>
      <c r="E43" s="108"/>
      <c r="F43" s="227">
        <v>1200</v>
      </c>
      <c r="G43" s="229" t="s">
        <v>0</v>
      </c>
      <c r="H43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43" s="155" t="str">
        <f>IF(Sklop9[[#This Row],[ZAHTEVANA SHEMA KAKOVOSTI]]&lt;&gt;"",Sklop9[[#This Row],[Preračunana masa/volumen/kos na enoto kg]],"")</f>
        <v/>
      </c>
      <c r="J43" s="160"/>
      <c r="K43" s="162"/>
      <c r="L43" s="162"/>
      <c r="M43" s="161"/>
      <c r="N43" s="166"/>
      <c r="O43" s="166"/>
      <c r="P43" s="167"/>
      <c r="Q43" s="166">
        <f>+Sklop9[[#This Row],[cena/enota brez DDV v EUR]]*Sklop9[[#This Row],[Stopnja DDV (%)]]</f>
        <v>0</v>
      </c>
      <c r="R43" s="166">
        <f>+Sklop9[[#This Row],[cena/enota brez DDV v EUR]]+Sklop9[[#This Row],[Davek (EUR)]]</f>
        <v>0</v>
      </c>
      <c r="S43" s="166">
        <f>+Sklop9[[#This Row],[cena/enota brez DDV v EUR]]*Sklop9[[#This Row],[Okvirna količina]]</f>
        <v>0</v>
      </c>
      <c r="T43" s="216">
        <f>+Sklop9[[#This Row],[Končna cena/enoto mere (EUR) z DDV]]*Sklop9[[#This Row],[Okvirna količina]]</f>
        <v>0</v>
      </c>
      <c r="U43" s="217"/>
      <c r="W43" s="31"/>
      <c r="X43" s="31"/>
      <c r="Y43" s="31"/>
    </row>
    <row r="44" spans="1:25">
      <c r="A44" s="205" t="s">
        <v>31</v>
      </c>
      <c r="B44" s="206" t="s">
        <v>566</v>
      </c>
      <c r="C44" s="165">
        <v>80</v>
      </c>
      <c r="D44" s="204" t="s">
        <v>159</v>
      </c>
      <c r="E44" s="108"/>
      <c r="F44" s="227">
        <v>1500</v>
      </c>
      <c r="G44" s="229" t="s">
        <v>0</v>
      </c>
      <c r="H44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4" s="155" t="str">
        <f>IF(Sklop9[[#This Row],[ZAHTEVANA SHEMA KAKOVOSTI]]&lt;&gt;"",Sklop9[[#This Row],[Preračunana masa/volumen/kos na enoto kg]],"")</f>
        <v/>
      </c>
      <c r="J44" s="160"/>
      <c r="K44" s="162"/>
      <c r="L44" s="162"/>
      <c r="M44" s="161"/>
      <c r="N44" s="166"/>
      <c r="O44" s="166"/>
      <c r="P44" s="167"/>
      <c r="Q44" s="166">
        <f>+Sklop9[[#This Row],[cena/enota brez DDV v EUR]]*Sklop9[[#This Row],[Stopnja DDV (%)]]</f>
        <v>0</v>
      </c>
      <c r="R44" s="166">
        <f>+Sklop9[[#This Row],[cena/enota brez DDV v EUR]]+Sklop9[[#This Row],[Davek (EUR)]]</f>
        <v>0</v>
      </c>
      <c r="S44" s="166">
        <f>+Sklop9[[#This Row],[cena/enota brez DDV v EUR]]*Sklop9[[#This Row],[Okvirna količina]]</f>
        <v>0</v>
      </c>
      <c r="T44" s="216">
        <f>+Sklop9[[#This Row],[Končna cena/enoto mere (EUR) z DDV]]*Sklop9[[#This Row],[Okvirna količina]]</f>
        <v>0</v>
      </c>
      <c r="U44" s="217"/>
      <c r="W44" s="31"/>
      <c r="X44" s="31"/>
      <c r="Y44" s="31"/>
    </row>
    <row r="45" spans="1:25">
      <c r="A45" s="205" t="s">
        <v>32</v>
      </c>
      <c r="B45" s="206" t="s">
        <v>566</v>
      </c>
      <c r="C45" s="165">
        <v>60</v>
      </c>
      <c r="D45" s="204" t="s">
        <v>159</v>
      </c>
      <c r="E45" s="108"/>
      <c r="F45" s="227">
        <v>1200</v>
      </c>
      <c r="G45" s="229" t="s">
        <v>0</v>
      </c>
      <c r="H45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45" s="155" t="str">
        <f>IF(Sklop9[[#This Row],[ZAHTEVANA SHEMA KAKOVOSTI]]&lt;&gt;"",Sklop9[[#This Row],[Preračunana masa/volumen/kos na enoto kg]],"")</f>
        <v/>
      </c>
      <c r="J45" s="160"/>
      <c r="K45" s="162"/>
      <c r="L45" s="162"/>
      <c r="M45" s="161"/>
      <c r="N45" s="166"/>
      <c r="O45" s="166"/>
      <c r="P45" s="167"/>
      <c r="Q45" s="166">
        <f>+Sklop9[[#This Row],[cena/enota brez DDV v EUR]]*Sklop9[[#This Row],[Stopnja DDV (%)]]</f>
        <v>0</v>
      </c>
      <c r="R45" s="166">
        <f>+Sklop9[[#This Row],[cena/enota brez DDV v EUR]]+Sklop9[[#This Row],[Davek (EUR)]]</f>
        <v>0</v>
      </c>
      <c r="S45" s="166">
        <f>+Sklop9[[#This Row],[cena/enota brez DDV v EUR]]*Sklop9[[#This Row],[Okvirna količina]]</f>
        <v>0</v>
      </c>
      <c r="T45" s="216">
        <f>+Sklop9[[#This Row],[Končna cena/enoto mere (EUR) z DDV]]*Sklop9[[#This Row],[Okvirna količina]]</f>
        <v>0</v>
      </c>
      <c r="U45" s="217"/>
      <c r="W45" s="31"/>
      <c r="X45" s="31"/>
      <c r="Y45" s="31"/>
    </row>
    <row r="46" spans="1:25" s="20" customFormat="1">
      <c r="A46" s="205" t="s">
        <v>33</v>
      </c>
      <c r="B46" s="206" t="s">
        <v>565</v>
      </c>
      <c r="C46" s="237">
        <v>60</v>
      </c>
      <c r="D46" s="204" t="s">
        <v>159</v>
      </c>
      <c r="E46" s="220"/>
      <c r="F46" s="227">
        <v>3000</v>
      </c>
      <c r="G46" s="228" t="s">
        <v>0</v>
      </c>
      <c r="H46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46" s="155" t="str">
        <f>IF(Sklop9[[#This Row],[ZAHTEVANA SHEMA KAKOVOSTI]]&lt;&gt;"",Sklop9[[#This Row],[Preračunana masa/volumen/kos na enoto kg]],"")</f>
        <v/>
      </c>
      <c r="J46" s="160"/>
      <c r="K46" s="162"/>
      <c r="L46" s="162"/>
      <c r="M46" s="161"/>
      <c r="N46" s="221"/>
      <c r="O46" s="221"/>
      <c r="P46" s="222"/>
      <c r="Q46" s="221">
        <f>+Sklop9[[#This Row],[cena/enota brez DDV v EUR]]*Sklop9[[#This Row],[Stopnja DDV (%)]]</f>
        <v>0</v>
      </c>
      <c r="R46" s="221">
        <f>+Sklop9[[#This Row],[cena/enota brez DDV v EUR]]+Sklop9[[#This Row],[Davek (EUR)]]</f>
        <v>0</v>
      </c>
      <c r="S46" s="221">
        <f>+Sklop9[[#This Row],[cena/enota brez DDV v EUR]]*Sklop9[[#This Row],[Okvirna količina]]</f>
        <v>0</v>
      </c>
      <c r="T46" s="223">
        <f>+Sklop9[[#This Row],[Končna cena/enoto mere (EUR) z DDV]]*Sklop9[[#This Row],[Okvirna količina]]</f>
        <v>0</v>
      </c>
      <c r="U46" s="224"/>
      <c r="V46" s="13"/>
    </row>
    <row r="47" spans="1:25" s="20" customFormat="1">
      <c r="A47" s="205" t="s">
        <v>34</v>
      </c>
      <c r="B47" s="206" t="s">
        <v>565</v>
      </c>
      <c r="C47" s="165">
        <v>80</v>
      </c>
      <c r="D47" s="204" t="s">
        <v>159</v>
      </c>
      <c r="E47" s="108"/>
      <c r="F47" s="227">
        <v>1500</v>
      </c>
      <c r="G47" s="229" t="s">
        <v>0</v>
      </c>
      <c r="H47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7" s="155" t="str">
        <f>IF(Sklop9[[#This Row],[ZAHTEVANA SHEMA KAKOVOSTI]]&lt;&gt;"",Sklop9[[#This Row],[Preračunana masa/volumen/kos na enoto kg]],"")</f>
        <v/>
      </c>
      <c r="J47" s="160"/>
      <c r="K47" s="162"/>
      <c r="L47" s="162"/>
      <c r="M47" s="161"/>
      <c r="N47" s="166"/>
      <c r="O47" s="166"/>
      <c r="P47" s="167"/>
      <c r="Q47" s="166">
        <f>+Sklop9[[#This Row],[cena/enota brez DDV v EUR]]*Sklop9[[#This Row],[Stopnja DDV (%)]]</f>
        <v>0</v>
      </c>
      <c r="R47" s="166">
        <f>+Sklop9[[#This Row],[cena/enota brez DDV v EUR]]+Sklop9[[#This Row],[Davek (EUR)]]</f>
        <v>0</v>
      </c>
      <c r="S47" s="166">
        <f>+Sklop9[[#This Row],[cena/enota brez DDV v EUR]]*Sklop9[[#This Row],[Okvirna količina]]</f>
        <v>0</v>
      </c>
      <c r="T47" s="216">
        <f>+Sklop9[[#This Row],[Končna cena/enoto mere (EUR) z DDV]]*Sklop9[[#This Row],[Okvirna količina]]</f>
        <v>0</v>
      </c>
      <c r="U47" s="217"/>
      <c r="V47" s="13"/>
      <c r="W47" s="339"/>
      <c r="X47" s="339"/>
    </row>
    <row r="48" spans="1:25" s="20" customFormat="1">
      <c r="A48" s="205" t="s">
        <v>35</v>
      </c>
      <c r="B48" s="206" t="s">
        <v>564</v>
      </c>
      <c r="C48" s="165">
        <v>60</v>
      </c>
      <c r="D48" s="204" t="s">
        <v>159</v>
      </c>
      <c r="E48" s="108"/>
      <c r="F48" s="227">
        <v>200</v>
      </c>
      <c r="G48" s="229" t="s">
        <v>0</v>
      </c>
      <c r="H48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8" s="155" t="str">
        <f>IF(Sklop9[[#This Row],[ZAHTEVANA SHEMA KAKOVOSTI]]&lt;&gt;"",Sklop9[[#This Row],[Preračunana masa/volumen/kos na enoto kg]],"")</f>
        <v/>
      </c>
      <c r="J48" s="160"/>
      <c r="K48" s="162"/>
      <c r="L48" s="162"/>
      <c r="M48" s="161"/>
      <c r="N48" s="166"/>
      <c r="O48" s="166"/>
      <c r="P48" s="167"/>
      <c r="Q48" s="166">
        <f>+Sklop9[[#This Row],[cena/enota brez DDV v EUR]]*Sklop9[[#This Row],[Stopnja DDV (%)]]</f>
        <v>0</v>
      </c>
      <c r="R48" s="166">
        <f>+Sklop9[[#This Row],[cena/enota brez DDV v EUR]]+Sklop9[[#This Row],[Davek (EUR)]]</f>
        <v>0</v>
      </c>
      <c r="S48" s="166">
        <f>+Sklop9[[#This Row],[cena/enota brez DDV v EUR]]*Sklop9[[#This Row],[Okvirna količina]]</f>
        <v>0</v>
      </c>
      <c r="T48" s="216">
        <f>+Sklop9[[#This Row],[Končna cena/enoto mere (EUR) z DDV]]*Sklop9[[#This Row],[Okvirna količina]]</f>
        <v>0</v>
      </c>
      <c r="U48" s="217"/>
      <c r="V48" s="13"/>
      <c r="W48" s="339"/>
      <c r="X48" s="339"/>
    </row>
    <row r="49" spans="1:24" s="20" customFormat="1">
      <c r="A49" s="205" t="s">
        <v>36</v>
      </c>
      <c r="B49" s="206" t="s">
        <v>564</v>
      </c>
      <c r="C49" s="165">
        <v>80</v>
      </c>
      <c r="D49" s="204" t="s">
        <v>159</v>
      </c>
      <c r="E49" s="108"/>
      <c r="F49" s="227">
        <v>200</v>
      </c>
      <c r="G49" s="229" t="s">
        <v>0</v>
      </c>
      <c r="H49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49" s="155" t="str">
        <f>IF(Sklop9[[#This Row],[ZAHTEVANA SHEMA KAKOVOSTI]]&lt;&gt;"",Sklop9[[#This Row],[Preračunana masa/volumen/kos na enoto kg]],"")</f>
        <v/>
      </c>
      <c r="J49" s="160"/>
      <c r="K49" s="162"/>
      <c r="L49" s="162"/>
      <c r="M49" s="161"/>
      <c r="N49" s="166"/>
      <c r="O49" s="166"/>
      <c r="P49" s="167"/>
      <c r="Q49" s="166">
        <f>+Sklop9[[#This Row],[cena/enota brez DDV v EUR]]*Sklop9[[#This Row],[Stopnja DDV (%)]]</f>
        <v>0</v>
      </c>
      <c r="R49" s="166">
        <f>+Sklop9[[#This Row],[cena/enota brez DDV v EUR]]+Sklop9[[#This Row],[Davek (EUR)]]</f>
        <v>0</v>
      </c>
      <c r="S49" s="166">
        <f>+Sklop9[[#This Row],[cena/enota brez DDV v EUR]]*Sklop9[[#This Row],[Okvirna količina]]</f>
        <v>0</v>
      </c>
      <c r="T49" s="216">
        <f>+Sklop9[[#This Row],[Končna cena/enoto mere (EUR) z DDV]]*Sklop9[[#This Row],[Okvirna količina]]</f>
        <v>0</v>
      </c>
      <c r="U49" s="217"/>
      <c r="V49" s="13"/>
      <c r="W49" s="339"/>
      <c r="X49" s="339"/>
    </row>
    <row r="50" spans="1:24" s="20" customFormat="1">
      <c r="A50" s="205" t="s">
        <v>37</v>
      </c>
      <c r="B50" s="206" t="s">
        <v>563</v>
      </c>
      <c r="C50" s="165">
        <v>80</v>
      </c>
      <c r="D50" s="204" t="s">
        <v>159</v>
      </c>
      <c r="E50" s="108"/>
      <c r="F50" s="227">
        <v>1500</v>
      </c>
      <c r="G50" s="229" t="s">
        <v>0</v>
      </c>
      <c r="H50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0" s="155" t="str">
        <f>IF(Sklop9[[#This Row],[ZAHTEVANA SHEMA KAKOVOSTI]]&lt;&gt;"",Sklop9[[#This Row],[Preračunana masa/volumen/kos na enoto kg]],"")</f>
        <v/>
      </c>
      <c r="J50" s="160"/>
      <c r="K50" s="162"/>
      <c r="L50" s="162"/>
      <c r="M50" s="161"/>
      <c r="N50" s="166"/>
      <c r="O50" s="166"/>
      <c r="P50" s="167"/>
      <c r="Q50" s="166">
        <f>+Sklop9[[#This Row],[cena/enota brez DDV v EUR]]*Sklop9[[#This Row],[Stopnja DDV (%)]]</f>
        <v>0</v>
      </c>
      <c r="R50" s="166">
        <f>+Sklop9[[#This Row],[cena/enota brez DDV v EUR]]+Sklop9[[#This Row],[Davek (EUR)]]</f>
        <v>0</v>
      </c>
      <c r="S50" s="166">
        <f>+Sklop9[[#This Row],[cena/enota brez DDV v EUR]]*Sklop9[[#This Row],[Okvirna količina]]</f>
        <v>0</v>
      </c>
      <c r="T50" s="216">
        <f>+Sklop9[[#This Row],[Končna cena/enoto mere (EUR) z DDV]]*Sklop9[[#This Row],[Okvirna količina]]</f>
        <v>0</v>
      </c>
      <c r="U50" s="217"/>
      <c r="V50" s="13"/>
      <c r="W50" s="339"/>
      <c r="X50" s="339"/>
    </row>
    <row r="51" spans="1:24" s="20" customFormat="1">
      <c r="A51" s="205" t="s">
        <v>38</v>
      </c>
      <c r="B51" s="206" t="s">
        <v>562</v>
      </c>
      <c r="C51" s="237">
        <v>60</v>
      </c>
      <c r="D51" s="204" t="s">
        <v>159</v>
      </c>
      <c r="E51" s="220"/>
      <c r="F51" s="227">
        <v>1500</v>
      </c>
      <c r="G51" s="228" t="s">
        <v>0</v>
      </c>
      <c r="H51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1" s="155" t="str">
        <f>IF(Sklop9[[#This Row],[ZAHTEVANA SHEMA KAKOVOSTI]]&lt;&gt;"",Sklop9[[#This Row],[Preračunana masa/volumen/kos na enoto kg]],"")</f>
        <v/>
      </c>
      <c r="J51" s="160"/>
      <c r="K51" s="162"/>
      <c r="L51" s="162"/>
      <c r="M51" s="161"/>
      <c r="N51" s="221"/>
      <c r="O51" s="221"/>
      <c r="P51" s="222"/>
      <c r="Q51" s="221">
        <f>+Sklop9[[#This Row],[cena/enota brez DDV v EUR]]*Sklop9[[#This Row],[Stopnja DDV (%)]]</f>
        <v>0</v>
      </c>
      <c r="R51" s="221">
        <f>+Sklop9[[#This Row],[cena/enota brez DDV v EUR]]+Sklop9[[#This Row],[Davek (EUR)]]</f>
        <v>0</v>
      </c>
      <c r="S51" s="221">
        <f>+Sklop9[[#This Row],[cena/enota brez DDV v EUR]]*Sklop9[[#This Row],[Okvirna količina]]</f>
        <v>0</v>
      </c>
      <c r="T51" s="223">
        <f>+Sklop9[[#This Row],[Končna cena/enoto mere (EUR) z DDV]]*Sklop9[[#This Row],[Okvirna količina]]</f>
        <v>0</v>
      </c>
      <c r="U51" s="224"/>
      <c r="V51" s="13"/>
      <c r="W51" s="339"/>
      <c r="X51" s="339"/>
    </row>
    <row r="52" spans="1:24" s="20" customFormat="1">
      <c r="A52" s="205" t="s">
        <v>39</v>
      </c>
      <c r="B52" s="206" t="s">
        <v>561</v>
      </c>
      <c r="C52" s="165">
        <v>60</v>
      </c>
      <c r="D52" s="204" t="s">
        <v>159</v>
      </c>
      <c r="E52" s="108"/>
      <c r="F52" s="227">
        <v>1500</v>
      </c>
      <c r="G52" s="229" t="s">
        <v>0</v>
      </c>
      <c r="H52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2" s="155" t="str">
        <f>IF(Sklop9[[#This Row],[ZAHTEVANA SHEMA KAKOVOSTI]]&lt;&gt;"",Sklop9[[#This Row],[Preračunana masa/volumen/kos na enoto kg]],"")</f>
        <v/>
      </c>
      <c r="J52" s="160"/>
      <c r="K52" s="162"/>
      <c r="L52" s="162"/>
      <c r="M52" s="161"/>
      <c r="N52" s="166"/>
      <c r="O52" s="166"/>
      <c r="P52" s="167"/>
      <c r="Q52" s="166">
        <f>+Sklop9[[#This Row],[cena/enota brez DDV v EUR]]*Sklop9[[#This Row],[Stopnja DDV (%)]]</f>
        <v>0</v>
      </c>
      <c r="R52" s="166">
        <f>+Sklop9[[#This Row],[cena/enota brez DDV v EUR]]+Sklop9[[#This Row],[Davek (EUR)]]</f>
        <v>0</v>
      </c>
      <c r="S52" s="166">
        <f>+Sklop9[[#This Row],[cena/enota brez DDV v EUR]]*Sklop9[[#This Row],[Okvirna količina]]</f>
        <v>0</v>
      </c>
      <c r="T52" s="216">
        <f>+Sklop9[[#This Row],[Končna cena/enoto mere (EUR) z DDV]]*Sklop9[[#This Row],[Okvirna količina]]</f>
        <v>0</v>
      </c>
      <c r="U52" s="217"/>
      <c r="V52" s="13"/>
      <c r="W52" s="339"/>
      <c r="X52" s="339"/>
    </row>
    <row r="53" spans="1:24" s="20" customFormat="1">
      <c r="A53" s="205" t="s">
        <v>40</v>
      </c>
      <c r="B53" s="206" t="s">
        <v>560</v>
      </c>
      <c r="C53" s="165">
        <v>60</v>
      </c>
      <c r="D53" s="204" t="s">
        <v>159</v>
      </c>
      <c r="E53" s="108"/>
      <c r="F53" s="227">
        <v>1200</v>
      </c>
      <c r="G53" s="229" t="s">
        <v>0</v>
      </c>
      <c r="H53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53" s="155" t="str">
        <f>IF(Sklop9[[#This Row],[ZAHTEVANA SHEMA KAKOVOSTI]]&lt;&gt;"",Sklop9[[#This Row],[Preračunana masa/volumen/kos na enoto kg]],"")</f>
        <v/>
      </c>
      <c r="J53" s="160"/>
      <c r="K53" s="162"/>
      <c r="L53" s="162"/>
      <c r="M53" s="161"/>
      <c r="N53" s="166"/>
      <c r="O53" s="166"/>
      <c r="P53" s="167"/>
      <c r="Q53" s="166">
        <f>+Sklop9[[#This Row],[cena/enota brez DDV v EUR]]*Sklop9[[#This Row],[Stopnja DDV (%)]]</f>
        <v>0</v>
      </c>
      <c r="R53" s="166">
        <f>+Sklop9[[#This Row],[cena/enota brez DDV v EUR]]+Sklop9[[#This Row],[Davek (EUR)]]</f>
        <v>0</v>
      </c>
      <c r="S53" s="166">
        <f>+Sklop9[[#This Row],[cena/enota brez DDV v EUR]]*Sklop9[[#This Row],[Okvirna količina]]</f>
        <v>0</v>
      </c>
      <c r="T53" s="216">
        <f>+Sklop9[[#This Row],[Končna cena/enoto mere (EUR) z DDV]]*Sklop9[[#This Row],[Okvirna količina]]</f>
        <v>0</v>
      </c>
      <c r="U53" s="217"/>
      <c r="V53" s="13"/>
      <c r="W53" s="339"/>
      <c r="X53" s="339"/>
    </row>
    <row r="54" spans="1:24" s="20" customFormat="1">
      <c r="A54" s="205" t="s">
        <v>41</v>
      </c>
      <c r="B54" s="206" t="s">
        <v>559</v>
      </c>
      <c r="C54" s="165">
        <v>80</v>
      </c>
      <c r="D54" s="204" t="s">
        <v>159</v>
      </c>
      <c r="E54" s="108"/>
      <c r="F54" s="227">
        <v>2000</v>
      </c>
      <c r="G54" s="229" t="s">
        <v>0</v>
      </c>
      <c r="H54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4" s="155" t="str">
        <f>IF(Sklop9[[#This Row],[ZAHTEVANA SHEMA KAKOVOSTI]]&lt;&gt;"",Sklop9[[#This Row],[Preračunana masa/volumen/kos na enoto kg]],"")</f>
        <v/>
      </c>
      <c r="J54" s="160"/>
      <c r="K54" s="162"/>
      <c r="L54" s="162"/>
      <c r="M54" s="161"/>
      <c r="N54" s="166"/>
      <c r="O54" s="166"/>
      <c r="P54" s="167"/>
      <c r="Q54" s="166">
        <f>+Sklop9[[#This Row],[cena/enota brez DDV v EUR]]*Sklop9[[#This Row],[Stopnja DDV (%)]]</f>
        <v>0</v>
      </c>
      <c r="R54" s="166">
        <f>+Sklop9[[#This Row],[cena/enota brez DDV v EUR]]+Sklop9[[#This Row],[Davek (EUR)]]</f>
        <v>0</v>
      </c>
      <c r="S54" s="166">
        <f>+Sklop9[[#This Row],[cena/enota brez DDV v EUR]]*Sklop9[[#This Row],[Okvirna količina]]</f>
        <v>0</v>
      </c>
      <c r="T54" s="216">
        <f>+Sklop9[[#This Row],[Končna cena/enoto mere (EUR) z DDV]]*Sklop9[[#This Row],[Okvirna količina]]</f>
        <v>0</v>
      </c>
      <c r="U54" s="217"/>
      <c r="V54" s="13"/>
      <c r="W54" s="339"/>
      <c r="X54" s="339"/>
    </row>
    <row r="55" spans="1:24" s="20" customFormat="1">
      <c r="A55" s="205" t="s">
        <v>42</v>
      </c>
      <c r="B55" s="206" t="s">
        <v>558</v>
      </c>
      <c r="C55" s="165">
        <v>60</v>
      </c>
      <c r="D55" s="204" t="s">
        <v>159</v>
      </c>
      <c r="E55" s="108"/>
      <c r="F55" s="227">
        <v>600</v>
      </c>
      <c r="G55" s="229" t="s">
        <v>0</v>
      </c>
      <c r="H55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5" s="155" t="str">
        <f>IF(Sklop9[[#This Row],[ZAHTEVANA SHEMA KAKOVOSTI]]&lt;&gt;"",Sklop9[[#This Row],[Preračunana masa/volumen/kos na enoto kg]],"")</f>
        <v/>
      </c>
      <c r="J55" s="160"/>
      <c r="K55" s="162"/>
      <c r="L55" s="162"/>
      <c r="M55" s="161"/>
      <c r="N55" s="166"/>
      <c r="O55" s="166"/>
      <c r="P55" s="167"/>
      <c r="Q55" s="166">
        <f>+Sklop9[[#This Row],[cena/enota brez DDV v EUR]]*Sklop9[[#This Row],[Stopnja DDV (%)]]</f>
        <v>0</v>
      </c>
      <c r="R55" s="166">
        <f>+Sklop9[[#This Row],[cena/enota brez DDV v EUR]]+Sklop9[[#This Row],[Davek (EUR)]]</f>
        <v>0</v>
      </c>
      <c r="S55" s="166">
        <f>+Sklop9[[#This Row],[cena/enota brez DDV v EUR]]*Sklop9[[#This Row],[Okvirna količina]]</f>
        <v>0</v>
      </c>
      <c r="T55" s="216">
        <f>+Sklop9[[#This Row],[Končna cena/enoto mere (EUR) z DDV]]*Sklop9[[#This Row],[Okvirna količina]]</f>
        <v>0</v>
      </c>
      <c r="U55" s="217"/>
      <c r="V55" s="13"/>
      <c r="W55" s="339"/>
      <c r="X55" s="339"/>
    </row>
    <row r="56" spans="1:24" s="20" customFormat="1">
      <c r="A56" s="205" t="s">
        <v>43</v>
      </c>
      <c r="B56" s="206" t="s">
        <v>558</v>
      </c>
      <c r="C56" s="237">
        <v>80</v>
      </c>
      <c r="D56" s="204" t="s">
        <v>159</v>
      </c>
      <c r="E56" s="220"/>
      <c r="F56" s="227">
        <v>700</v>
      </c>
      <c r="G56" s="228" t="s">
        <v>0</v>
      </c>
      <c r="H56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56" s="155" t="str">
        <f>IF(Sklop9[[#This Row],[ZAHTEVANA SHEMA KAKOVOSTI]]&lt;&gt;"",Sklop9[[#This Row],[Preračunana masa/volumen/kos na enoto kg]],"")</f>
        <v/>
      </c>
      <c r="J56" s="160"/>
      <c r="K56" s="162"/>
      <c r="L56" s="162"/>
      <c r="M56" s="161"/>
      <c r="N56" s="221"/>
      <c r="O56" s="221"/>
      <c r="P56" s="222"/>
      <c r="Q56" s="221">
        <f>+Sklop9[[#This Row],[cena/enota brez DDV v EUR]]*Sklop9[[#This Row],[Stopnja DDV (%)]]</f>
        <v>0</v>
      </c>
      <c r="R56" s="221">
        <f>+Sklop9[[#This Row],[cena/enota brez DDV v EUR]]+Sklop9[[#This Row],[Davek (EUR)]]</f>
        <v>0</v>
      </c>
      <c r="S56" s="221">
        <f>+Sklop9[[#This Row],[cena/enota brez DDV v EUR]]*Sklop9[[#This Row],[Okvirna količina]]</f>
        <v>0</v>
      </c>
      <c r="T56" s="223">
        <f>+Sklop9[[#This Row],[Končna cena/enoto mere (EUR) z DDV]]*Sklop9[[#This Row],[Okvirna količina]]</f>
        <v>0</v>
      </c>
      <c r="U56" s="224"/>
      <c r="V56" s="13"/>
      <c r="W56" s="339"/>
      <c r="X56" s="339"/>
    </row>
    <row r="57" spans="1:24" s="20" customFormat="1">
      <c r="A57" s="205" t="s">
        <v>44</v>
      </c>
      <c r="B57" s="206" t="s">
        <v>557</v>
      </c>
      <c r="C57" s="165">
        <v>80</v>
      </c>
      <c r="D57" s="204" t="s">
        <v>159</v>
      </c>
      <c r="E57" s="108"/>
      <c r="F57" s="227">
        <v>2000</v>
      </c>
      <c r="G57" s="229" t="s">
        <v>0</v>
      </c>
      <c r="H57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7" s="155" t="str">
        <f>IF(Sklop9[[#This Row],[ZAHTEVANA SHEMA KAKOVOSTI]]&lt;&gt;"",Sklop9[[#This Row],[Preračunana masa/volumen/kos na enoto kg]],"")</f>
        <v/>
      </c>
      <c r="J57" s="160"/>
      <c r="K57" s="162"/>
      <c r="L57" s="162"/>
      <c r="M57" s="161"/>
      <c r="N57" s="166"/>
      <c r="O57" s="166"/>
      <c r="P57" s="167"/>
      <c r="Q57" s="166">
        <f>+Sklop9[[#This Row],[cena/enota brez DDV v EUR]]*Sklop9[[#This Row],[Stopnja DDV (%)]]</f>
        <v>0</v>
      </c>
      <c r="R57" s="166">
        <f>+Sklop9[[#This Row],[cena/enota brez DDV v EUR]]+Sklop9[[#This Row],[Davek (EUR)]]</f>
        <v>0</v>
      </c>
      <c r="S57" s="166">
        <f>+Sklop9[[#This Row],[cena/enota brez DDV v EUR]]*Sklop9[[#This Row],[Okvirna količina]]</f>
        <v>0</v>
      </c>
      <c r="T57" s="216">
        <f>+Sklop9[[#This Row],[Končna cena/enoto mere (EUR) z DDV]]*Sklop9[[#This Row],[Okvirna količina]]</f>
        <v>0</v>
      </c>
      <c r="U57" s="217"/>
      <c r="V57" s="340"/>
      <c r="W57" s="339"/>
      <c r="X57" s="339"/>
    </row>
    <row r="58" spans="1:24" s="20" customFormat="1">
      <c r="A58" s="205" t="s">
        <v>49</v>
      </c>
      <c r="B58" s="206" t="s">
        <v>556</v>
      </c>
      <c r="C58" s="165">
        <v>60</v>
      </c>
      <c r="D58" s="204" t="s">
        <v>159</v>
      </c>
      <c r="E58" s="108"/>
      <c r="F58" s="227">
        <v>1000</v>
      </c>
      <c r="G58" s="229" t="s">
        <v>0</v>
      </c>
      <c r="H58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8" s="155" t="str">
        <f>IF(Sklop9[[#This Row],[ZAHTEVANA SHEMA KAKOVOSTI]]&lt;&gt;"",Sklop9[[#This Row],[Preračunana masa/volumen/kos na enoto kg]],"")</f>
        <v/>
      </c>
      <c r="J58" s="160"/>
      <c r="K58" s="162"/>
      <c r="L58" s="162"/>
      <c r="M58" s="161"/>
      <c r="N58" s="166"/>
      <c r="O58" s="166"/>
      <c r="P58" s="167"/>
      <c r="Q58" s="166">
        <f>+Sklop9[[#This Row],[cena/enota brez DDV v EUR]]*Sklop9[[#This Row],[Stopnja DDV (%)]]</f>
        <v>0</v>
      </c>
      <c r="R58" s="166">
        <f>+Sklop9[[#This Row],[cena/enota brez DDV v EUR]]+Sklop9[[#This Row],[Davek (EUR)]]</f>
        <v>0</v>
      </c>
      <c r="S58" s="166">
        <f>+Sklop9[[#This Row],[cena/enota brez DDV v EUR]]*Sklop9[[#This Row],[Okvirna količina]]</f>
        <v>0</v>
      </c>
      <c r="T58" s="216">
        <f>+Sklop9[[#This Row],[Končna cena/enoto mere (EUR) z DDV]]*Sklop9[[#This Row],[Okvirna količina]]</f>
        <v>0</v>
      </c>
      <c r="U58" s="217"/>
      <c r="V58" s="13"/>
      <c r="W58" s="339"/>
      <c r="X58" s="339"/>
    </row>
    <row r="59" spans="1:24" s="20" customFormat="1">
      <c r="A59" s="205" t="s">
        <v>45</v>
      </c>
      <c r="B59" s="206" t="s">
        <v>556</v>
      </c>
      <c r="C59" s="165">
        <v>80</v>
      </c>
      <c r="D59" s="204" t="s">
        <v>159</v>
      </c>
      <c r="E59" s="108"/>
      <c r="F59" s="227">
        <v>800</v>
      </c>
      <c r="G59" s="229" t="s">
        <v>0</v>
      </c>
      <c r="H59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59" s="155" t="str">
        <f>IF(Sklop9[[#This Row],[ZAHTEVANA SHEMA KAKOVOSTI]]&lt;&gt;"",Sklop9[[#This Row],[Preračunana masa/volumen/kos na enoto kg]],"")</f>
        <v/>
      </c>
      <c r="J59" s="160"/>
      <c r="K59" s="162"/>
      <c r="L59" s="162"/>
      <c r="M59" s="161"/>
      <c r="N59" s="166"/>
      <c r="O59" s="166"/>
      <c r="P59" s="167"/>
      <c r="Q59" s="166">
        <f>+Sklop9[[#This Row],[cena/enota brez DDV v EUR]]*Sklop9[[#This Row],[Stopnja DDV (%)]]</f>
        <v>0</v>
      </c>
      <c r="R59" s="166">
        <f>+Sklop9[[#This Row],[cena/enota brez DDV v EUR]]+Sklop9[[#This Row],[Davek (EUR)]]</f>
        <v>0</v>
      </c>
      <c r="S59" s="166">
        <f>+Sklop9[[#This Row],[cena/enota brez DDV v EUR]]*Sklop9[[#This Row],[Okvirna količina]]</f>
        <v>0</v>
      </c>
      <c r="T59" s="216">
        <f>+Sklop9[[#This Row],[Končna cena/enoto mere (EUR) z DDV]]*Sklop9[[#This Row],[Okvirna količina]]</f>
        <v>0</v>
      </c>
      <c r="U59" s="217"/>
      <c r="V59" s="13"/>
      <c r="W59" s="339"/>
      <c r="X59" s="339"/>
    </row>
    <row r="60" spans="1:24" s="20" customFormat="1">
      <c r="A60" s="205" t="s">
        <v>46</v>
      </c>
      <c r="B60" s="206" t="s">
        <v>555</v>
      </c>
      <c r="C60" s="165">
        <v>60</v>
      </c>
      <c r="D60" s="204" t="s">
        <v>159</v>
      </c>
      <c r="E60" s="108"/>
      <c r="F60" s="227">
        <v>2000</v>
      </c>
      <c r="G60" s="229" t="s">
        <v>0</v>
      </c>
      <c r="H60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0" s="155" t="str">
        <f>IF(Sklop9[[#This Row],[ZAHTEVANA SHEMA KAKOVOSTI]]&lt;&gt;"",Sklop9[[#This Row],[Preračunana masa/volumen/kos na enoto kg]],"")</f>
        <v/>
      </c>
      <c r="J60" s="160"/>
      <c r="K60" s="162"/>
      <c r="L60" s="162"/>
      <c r="M60" s="161"/>
      <c r="N60" s="166"/>
      <c r="O60" s="166"/>
      <c r="P60" s="167"/>
      <c r="Q60" s="166">
        <f>+Sklop9[[#This Row],[cena/enota brez DDV v EUR]]*Sklop9[[#This Row],[Stopnja DDV (%)]]</f>
        <v>0</v>
      </c>
      <c r="R60" s="166">
        <f>+Sklop9[[#This Row],[cena/enota brez DDV v EUR]]+Sklop9[[#This Row],[Davek (EUR)]]</f>
        <v>0</v>
      </c>
      <c r="S60" s="166">
        <f>+Sklop9[[#This Row],[cena/enota brez DDV v EUR]]*Sklop9[[#This Row],[Okvirna količina]]</f>
        <v>0</v>
      </c>
      <c r="T60" s="216">
        <f>+Sklop9[[#This Row],[Končna cena/enoto mere (EUR) z DDV]]*Sklop9[[#This Row],[Okvirna količina]]</f>
        <v>0</v>
      </c>
      <c r="U60" s="217"/>
      <c r="V60" s="13"/>
      <c r="W60" s="339"/>
      <c r="X60" s="339"/>
    </row>
    <row r="61" spans="1:24" s="20" customFormat="1">
      <c r="A61" s="205" t="s">
        <v>50</v>
      </c>
      <c r="B61" s="207" t="s">
        <v>555</v>
      </c>
      <c r="C61" s="237">
        <v>80</v>
      </c>
      <c r="D61" s="204" t="s">
        <v>159</v>
      </c>
      <c r="E61" s="220"/>
      <c r="F61" s="227">
        <v>2100</v>
      </c>
      <c r="G61" s="228" t="s">
        <v>0</v>
      </c>
      <c r="H61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61" s="155" t="str">
        <f>IF(Sklop9[[#This Row],[ZAHTEVANA SHEMA KAKOVOSTI]]&lt;&gt;"",Sklop9[[#This Row],[Preračunana masa/volumen/kos na enoto kg]],"")</f>
        <v/>
      </c>
      <c r="J61" s="160"/>
      <c r="K61" s="162"/>
      <c r="L61" s="162"/>
      <c r="M61" s="161"/>
      <c r="N61" s="221"/>
      <c r="O61" s="221"/>
      <c r="P61" s="222"/>
      <c r="Q61" s="221">
        <f>+Sklop9[[#This Row],[cena/enota brez DDV v EUR]]*Sklop9[[#This Row],[Stopnja DDV (%)]]</f>
        <v>0</v>
      </c>
      <c r="R61" s="221">
        <f>+Sklop9[[#This Row],[cena/enota brez DDV v EUR]]+Sklop9[[#This Row],[Davek (EUR)]]</f>
        <v>0</v>
      </c>
      <c r="S61" s="221">
        <f>+Sklop9[[#This Row],[cena/enota brez DDV v EUR]]*Sklop9[[#This Row],[Okvirna količina]]</f>
        <v>0</v>
      </c>
      <c r="T61" s="223">
        <f>+Sklop9[[#This Row],[Končna cena/enoto mere (EUR) z DDV]]*Sklop9[[#This Row],[Okvirna količina]]</f>
        <v>0</v>
      </c>
      <c r="U61" s="224"/>
      <c r="V61" s="13"/>
      <c r="W61" s="339"/>
      <c r="X61" s="339"/>
    </row>
    <row r="62" spans="1:24" s="20" customFormat="1">
      <c r="A62" s="205" t="s">
        <v>51</v>
      </c>
      <c r="B62" s="207" t="s">
        <v>554</v>
      </c>
      <c r="C62" s="165">
        <v>60</v>
      </c>
      <c r="D62" s="204" t="s">
        <v>159</v>
      </c>
      <c r="E62" s="108"/>
      <c r="F62" s="227">
        <v>1200</v>
      </c>
      <c r="G62" s="229" t="s">
        <v>0</v>
      </c>
      <c r="H62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62" s="155" t="str">
        <f>IF(Sklop9[[#This Row],[ZAHTEVANA SHEMA KAKOVOSTI]]&lt;&gt;"",Sklop9[[#This Row],[Preračunana masa/volumen/kos na enoto kg]],"")</f>
        <v/>
      </c>
      <c r="J62" s="160"/>
      <c r="K62" s="162"/>
      <c r="L62" s="162"/>
      <c r="M62" s="161"/>
      <c r="N62" s="166"/>
      <c r="O62" s="166"/>
      <c r="P62" s="167"/>
      <c r="Q62" s="166">
        <f>+Sklop9[[#This Row],[cena/enota brez DDV v EUR]]*Sklop9[[#This Row],[Stopnja DDV (%)]]</f>
        <v>0</v>
      </c>
      <c r="R62" s="166">
        <f>+Sklop9[[#This Row],[cena/enota brez DDV v EUR]]+Sklop9[[#This Row],[Davek (EUR)]]</f>
        <v>0</v>
      </c>
      <c r="S62" s="166">
        <f>+Sklop9[[#This Row],[cena/enota brez DDV v EUR]]*Sklop9[[#This Row],[Okvirna količina]]</f>
        <v>0</v>
      </c>
      <c r="T62" s="216">
        <f>+Sklop9[[#This Row],[Končna cena/enoto mere (EUR) z DDV]]*Sklop9[[#This Row],[Okvirna količina]]</f>
        <v>0</v>
      </c>
      <c r="U62" s="217"/>
      <c r="V62" s="13"/>
      <c r="W62" s="339"/>
      <c r="X62" s="339"/>
    </row>
    <row r="63" spans="1:24" s="20" customFormat="1">
      <c r="A63" s="205" t="s">
        <v>47</v>
      </c>
      <c r="B63" s="207" t="s">
        <v>554</v>
      </c>
      <c r="C63" s="165">
        <v>80</v>
      </c>
      <c r="D63" s="204" t="s">
        <v>159</v>
      </c>
      <c r="E63" s="108"/>
      <c r="F63" s="227">
        <v>800</v>
      </c>
      <c r="G63" s="229" t="s">
        <v>0</v>
      </c>
      <c r="H63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63" s="155" t="str">
        <f>IF(Sklop9[[#This Row],[ZAHTEVANA SHEMA KAKOVOSTI]]&lt;&gt;"",Sklop9[[#This Row],[Preračunana masa/volumen/kos na enoto kg]],"")</f>
        <v/>
      </c>
      <c r="J63" s="160"/>
      <c r="K63" s="162"/>
      <c r="L63" s="162"/>
      <c r="M63" s="161"/>
      <c r="N63" s="166"/>
      <c r="O63" s="166"/>
      <c r="P63" s="167"/>
      <c r="Q63" s="166">
        <f>+Sklop9[[#This Row],[cena/enota brez DDV v EUR]]*Sklop9[[#This Row],[Stopnja DDV (%)]]</f>
        <v>0</v>
      </c>
      <c r="R63" s="166">
        <f>+Sklop9[[#This Row],[cena/enota brez DDV v EUR]]+Sklop9[[#This Row],[Davek (EUR)]]</f>
        <v>0</v>
      </c>
      <c r="S63" s="166">
        <f>+Sklop9[[#This Row],[cena/enota brez DDV v EUR]]*Sklop9[[#This Row],[Okvirna količina]]</f>
        <v>0</v>
      </c>
      <c r="T63" s="216">
        <f>+Sklop9[[#This Row],[Končna cena/enoto mere (EUR) z DDV]]*Sklop9[[#This Row],[Okvirna količina]]</f>
        <v>0</v>
      </c>
      <c r="U63" s="217"/>
      <c r="V63" s="13"/>
      <c r="W63" s="339"/>
      <c r="X63" s="339"/>
    </row>
    <row r="64" spans="1:24" s="20" customFormat="1">
      <c r="A64" s="205" t="s">
        <v>52</v>
      </c>
      <c r="B64" s="207" t="s">
        <v>553</v>
      </c>
      <c r="C64" s="165">
        <v>60</v>
      </c>
      <c r="D64" s="204" t="s">
        <v>159</v>
      </c>
      <c r="E64" s="108"/>
      <c r="F64" s="227">
        <v>3000</v>
      </c>
      <c r="G64" s="229" t="s">
        <v>0</v>
      </c>
      <c r="H64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64" s="155" t="str">
        <f>IF(Sklop9[[#This Row],[ZAHTEVANA SHEMA KAKOVOSTI]]&lt;&gt;"",Sklop9[[#This Row],[Preračunana masa/volumen/kos na enoto kg]],"")</f>
        <v/>
      </c>
      <c r="J64" s="160"/>
      <c r="K64" s="162"/>
      <c r="L64" s="162"/>
      <c r="M64" s="161"/>
      <c r="N64" s="166"/>
      <c r="O64" s="166"/>
      <c r="P64" s="167"/>
      <c r="Q64" s="166">
        <f>+Sklop9[[#This Row],[cena/enota brez DDV v EUR]]*Sklop9[[#This Row],[Stopnja DDV (%)]]</f>
        <v>0</v>
      </c>
      <c r="R64" s="166">
        <f>+Sklop9[[#This Row],[cena/enota brez DDV v EUR]]+Sklop9[[#This Row],[Davek (EUR)]]</f>
        <v>0</v>
      </c>
      <c r="S64" s="166">
        <f>+Sklop9[[#This Row],[cena/enota brez DDV v EUR]]*Sklop9[[#This Row],[Okvirna količina]]</f>
        <v>0</v>
      </c>
      <c r="T64" s="216">
        <f>+Sklop9[[#This Row],[Končna cena/enoto mere (EUR) z DDV]]*Sklop9[[#This Row],[Okvirna količina]]</f>
        <v>0</v>
      </c>
      <c r="U64" s="217"/>
      <c r="V64" s="13"/>
      <c r="W64" s="339"/>
      <c r="X64" s="339"/>
    </row>
    <row r="65" spans="1:24" s="20" customFormat="1">
      <c r="A65" s="205" t="s">
        <v>48</v>
      </c>
      <c r="B65" s="207" t="s">
        <v>552</v>
      </c>
      <c r="C65" s="165">
        <v>80</v>
      </c>
      <c r="D65" s="204" t="s">
        <v>159</v>
      </c>
      <c r="E65" s="108"/>
      <c r="F65" s="227">
        <v>1600</v>
      </c>
      <c r="G65" s="229" t="s">
        <v>0</v>
      </c>
      <c r="H65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65" s="155" t="str">
        <f>IF(Sklop9[[#This Row],[ZAHTEVANA SHEMA KAKOVOSTI]]&lt;&gt;"",Sklop9[[#This Row],[Preračunana masa/volumen/kos na enoto kg]],"")</f>
        <v/>
      </c>
      <c r="J65" s="160"/>
      <c r="K65" s="162"/>
      <c r="L65" s="162"/>
      <c r="M65" s="161"/>
      <c r="N65" s="166"/>
      <c r="O65" s="166"/>
      <c r="P65" s="167"/>
      <c r="Q65" s="166">
        <f>+Sklop9[[#This Row],[cena/enota brez DDV v EUR]]*Sklop9[[#This Row],[Stopnja DDV (%)]]</f>
        <v>0</v>
      </c>
      <c r="R65" s="166">
        <f>+Sklop9[[#This Row],[cena/enota brez DDV v EUR]]+Sklop9[[#This Row],[Davek (EUR)]]</f>
        <v>0</v>
      </c>
      <c r="S65" s="166">
        <f>+Sklop9[[#This Row],[cena/enota brez DDV v EUR]]*Sklop9[[#This Row],[Okvirna količina]]</f>
        <v>0</v>
      </c>
      <c r="T65" s="216">
        <f>+Sklop9[[#This Row],[Končna cena/enoto mere (EUR) z DDV]]*Sklop9[[#This Row],[Okvirna količina]]</f>
        <v>0</v>
      </c>
      <c r="U65" s="217"/>
      <c r="V65" s="13"/>
      <c r="W65" s="339"/>
      <c r="X65" s="339"/>
    </row>
    <row r="66" spans="1:24" s="20" customFormat="1">
      <c r="A66" s="205" t="s">
        <v>53</v>
      </c>
      <c r="B66" s="206" t="s">
        <v>551</v>
      </c>
      <c r="C66" s="165">
        <v>150</v>
      </c>
      <c r="D66" s="204" t="s">
        <v>159</v>
      </c>
      <c r="E66" s="108"/>
      <c r="F66" s="227">
        <v>1000</v>
      </c>
      <c r="G66" s="229" t="s">
        <v>0</v>
      </c>
      <c r="H66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66" s="155" t="str">
        <f>IF(Sklop9[[#This Row],[ZAHTEVANA SHEMA KAKOVOSTI]]&lt;&gt;"",Sklop9[[#This Row],[Preračunana masa/volumen/kos na enoto kg]],"")</f>
        <v/>
      </c>
      <c r="J66" s="160"/>
      <c r="K66" s="162"/>
      <c r="L66" s="162"/>
      <c r="M66" s="161"/>
      <c r="N66" s="166"/>
      <c r="O66" s="166"/>
      <c r="P66" s="167"/>
      <c r="Q66" s="166">
        <f>+Sklop9[[#This Row],[cena/enota brez DDV v EUR]]*Sklop9[[#This Row],[Stopnja DDV (%)]]</f>
        <v>0</v>
      </c>
      <c r="R66" s="166">
        <f>+Sklop9[[#This Row],[cena/enota brez DDV v EUR]]+Sklop9[[#This Row],[Davek (EUR)]]</f>
        <v>0</v>
      </c>
      <c r="S66" s="166">
        <f>+Sklop9[[#This Row],[cena/enota brez DDV v EUR]]*Sklop9[[#This Row],[Okvirna količina]]</f>
        <v>0</v>
      </c>
      <c r="T66" s="216">
        <f>+Sklop9[[#This Row],[Končna cena/enoto mere (EUR) z DDV]]*Sklop9[[#This Row],[Okvirna količina]]</f>
        <v>0</v>
      </c>
      <c r="U66" s="217"/>
      <c r="V66" s="13"/>
      <c r="W66" s="339"/>
      <c r="X66" s="339"/>
    </row>
    <row r="67" spans="1:24" s="20" customFormat="1">
      <c r="A67" s="205" t="s">
        <v>54</v>
      </c>
      <c r="B67" s="206" t="s">
        <v>550</v>
      </c>
      <c r="C67" s="237">
        <v>150</v>
      </c>
      <c r="D67" s="204" t="s">
        <v>159</v>
      </c>
      <c r="E67" s="220"/>
      <c r="F67" s="227">
        <v>800</v>
      </c>
      <c r="G67" s="228" t="s">
        <v>0</v>
      </c>
      <c r="H67" s="2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7" s="155" t="str">
        <f>IF(Sklop9[[#This Row],[ZAHTEVANA SHEMA KAKOVOSTI]]&lt;&gt;"",Sklop9[[#This Row],[Preračunana masa/volumen/kos na enoto kg]],"")</f>
        <v/>
      </c>
      <c r="J67" s="160"/>
      <c r="K67" s="162"/>
      <c r="L67" s="162"/>
      <c r="M67" s="161"/>
      <c r="N67" s="221"/>
      <c r="O67" s="221"/>
      <c r="P67" s="222"/>
      <c r="Q67" s="221">
        <f>+Sklop9[[#This Row],[cena/enota brez DDV v EUR]]*Sklop9[[#This Row],[Stopnja DDV (%)]]</f>
        <v>0</v>
      </c>
      <c r="R67" s="221">
        <f>+Sklop9[[#This Row],[cena/enota brez DDV v EUR]]+Sklop9[[#This Row],[Davek (EUR)]]</f>
        <v>0</v>
      </c>
      <c r="S67" s="221">
        <f>+Sklop9[[#This Row],[cena/enota brez DDV v EUR]]*Sklop9[[#This Row],[Okvirna količina]]</f>
        <v>0</v>
      </c>
      <c r="T67" s="223">
        <f>+Sklop9[[#This Row],[Končna cena/enoto mere (EUR) z DDV]]*Sklop9[[#This Row],[Okvirna količina]]</f>
        <v>0</v>
      </c>
      <c r="U67" s="224"/>
      <c r="V67" s="13"/>
      <c r="W67" s="339"/>
      <c r="X67" s="339"/>
    </row>
    <row r="68" spans="1:24" s="20" customFormat="1">
      <c r="A68" s="426" t="s">
        <v>182</v>
      </c>
      <c r="B68" s="427"/>
      <c r="C68" s="428"/>
      <c r="D68" s="428"/>
      <c r="E68" s="429"/>
      <c r="F68" s="409"/>
      <c r="G68" s="430"/>
      <c r="H68" s="408">
        <f>SUBTOTAL(109,Sklop9[Preračunana masa/volumen/kos na enoto kg])</f>
        <v>10893</v>
      </c>
      <c r="I68" s="408">
        <f>SUBTOTAL(109,Sklop9[Živila iz shem kakovosti (kg)])</f>
        <v>0</v>
      </c>
      <c r="J68" s="409"/>
      <c r="K68" s="410"/>
      <c r="L68" s="410"/>
      <c r="M68" s="411"/>
      <c r="N68" s="412"/>
      <c r="O68" s="412"/>
      <c r="P68" s="412"/>
      <c r="Q68" s="413"/>
      <c r="R68" s="409"/>
      <c r="S68" s="413">
        <f>SUBTOTAL(109,Sklop9[Vrednost za okvirno količino (EUR) brez DDV])</f>
        <v>0</v>
      </c>
      <c r="T68" s="413">
        <f>SUBTOTAL(109,Sklop9[Vrednost za okvirno količino (EUR) z DDV])</f>
        <v>0</v>
      </c>
      <c r="U68" s="414">
        <f>SUBTOTAL(103,Sklop9[Shema kakovosti
(nacionalne, evropske)
])</f>
        <v>0</v>
      </c>
      <c r="V68" s="13"/>
      <c r="W68" s="339"/>
      <c r="X68" s="339"/>
    </row>
    <row r="69" spans="1:24" s="457" customFormat="1">
      <c r="A69" s="444"/>
      <c r="B69" s="445"/>
      <c r="C69" s="446"/>
      <c r="D69" s="446"/>
      <c r="E69" s="447"/>
      <c r="F69" s="448"/>
      <c r="G69" s="449"/>
      <c r="H69" s="450"/>
      <c r="I69" s="450"/>
      <c r="J69" s="448"/>
      <c r="K69" s="451"/>
      <c r="L69" s="451"/>
      <c r="M69" s="452"/>
      <c r="N69" s="453"/>
      <c r="O69" s="453"/>
      <c r="P69" s="453"/>
      <c r="Q69" s="454"/>
      <c r="R69" s="448"/>
      <c r="S69" s="454"/>
      <c r="T69" s="454"/>
      <c r="U69" s="455"/>
      <c r="V69" s="456"/>
      <c r="W69" s="549"/>
      <c r="X69" s="549"/>
    </row>
    <row r="70" spans="1:24" s="20" customFormat="1">
      <c r="A70" s="50" t="s">
        <v>178</v>
      </c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50"/>
      <c r="R70" s="50"/>
      <c r="S70" s="50"/>
      <c r="T70" s="50"/>
      <c r="U70" s="71"/>
      <c r="V70" s="13"/>
    </row>
    <row r="71" spans="1:24" s="20" customFormat="1">
      <c r="A71" s="13" t="s">
        <v>180</v>
      </c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  <c r="W71" s="341"/>
    </row>
    <row r="72" spans="1:24" s="20" customFormat="1">
      <c r="A72" s="104" t="s">
        <v>251</v>
      </c>
      <c r="B72" s="19"/>
      <c r="C72" s="29"/>
      <c r="D72" s="29"/>
      <c r="E72" s="107"/>
      <c r="F72" s="71"/>
      <c r="G72" s="71"/>
      <c r="H72" s="31"/>
      <c r="I72" s="31"/>
      <c r="J72" s="31"/>
      <c r="K72" s="31"/>
      <c r="L72" s="57"/>
      <c r="M72" s="57"/>
      <c r="N72" s="31"/>
      <c r="O72" s="31"/>
      <c r="P72" s="31"/>
      <c r="Q72" s="31"/>
      <c r="R72" s="31"/>
      <c r="S72" s="13"/>
      <c r="T72" s="13"/>
      <c r="U72" s="71"/>
      <c r="V72" s="13"/>
    </row>
    <row r="73" spans="1:24" s="20" customFormat="1">
      <c r="A73" s="660" t="s">
        <v>239</v>
      </c>
      <c r="B73" s="660"/>
      <c r="C73" s="660"/>
      <c r="D73" s="660"/>
      <c r="E73" s="660"/>
      <c r="F73" s="660"/>
      <c r="G73" s="660"/>
      <c r="H73" s="660"/>
      <c r="I73" s="660"/>
      <c r="J73" s="660"/>
      <c r="K73" s="660"/>
      <c r="L73" s="660"/>
      <c r="M73" s="57"/>
      <c r="N73" s="31"/>
      <c r="O73" s="31"/>
      <c r="P73" s="31"/>
      <c r="Q73" s="31"/>
      <c r="R73" s="31"/>
      <c r="S73" s="13"/>
      <c r="T73" s="13"/>
      <c r="U73" s="71"/>
      <c r="V73" s="13"/>
    </row>
    <row r="74" spans="1:24" s="20" customFormat="1">
      <c r="A74" s="13" t="s">
        <v>876</v>
      </c>
      <c r="B74" s="19"/>
      <c r="C74" s="29"/>
      <c r="D74" s="29"/>
      <c r="E74" s="107"/>
      <c r="F74" s="111"/>
      <c r="G74" s="111"/>
      <c r="L74" s="13"/>
      <c r="M74" s="13"/>
      <c r="N74" s="31"/>
      <c r="O74" s="31"/>
      <c r="P74" s="31"/>
      <c r="Q74" s="31"/>
      <c r="R74" s="31"/>
      <c r="S74" s="13"/>
      <c r="T74" s="13"/>
      <c r="U74" s="71"/>
      <c r="V74" s="13"/>
    </row>
    <row r="75" spans="1:24" s="20" customFormat="1">
      <c r="A75" s="13"/>
      <c r="B75" s="19"/>
      <c r="C75" s="29"/>
      <c r="D75" s="29"/>
      <c r="E75" s="107"/>
      <c r="F75" s="111"/>
      <c r="G75" s="111"/>
      <c r="L75" s="13"/>
      <c r="M75" s="13"/>
      <c r="N75" s="31"/>
      <c r="O75" s="31"/>
      <c r="P75" s="31"/>
      <c r="Q75" s="31"/>
      <c r="R75" s="31"/>
      <c r="S75" s="13"/>
      <c r="T75" s="13"/>
      <c r="U75" s="71"/>
      <c r="V75" s="13"/>
    </row>
    <row r="76" spans="1:24" s="20" customFormat="1">
      <c r="A76" s="104" t="s">
        <v>66</v>
      </c>
      <c r="B76" s="19"/>
      <c r="C76" s="29"/>
      <c r="D76" s="29"/>
      <c r="E76" s="107"/>
      <c r="F76" s="71"/>
      <c r="G76" s="71" t="s">
        <v>67</v>
      </c>
      <c r="H76" s="31"/>
      <c r="I76" s="31"/>
      <c r="J76" s="31"/>
      <c r="K76" s="31"/>
      <c r="L76" s="57"/>
      <c r="M76" s="57"/>
      <c r="N76" s="31"/>
      <c r="O76" s="31"/>
      <c r="P76" s="31"/>
      <c r="Q76" s="31" t="s">
        <v>68</v>
      </c>
      <c r="R76" s="31"/>
      <c r="S76" s="13"/>
      <c r="T76" s="13"/>
      <c r="U76" s="71"/>
      <c r="V76" s="13"/>
    </row>
    <row r="77" spans="1:24" s="20" customFormat="1" ht="15">
      <c r="A77" s="7"/>
      <c r="B77" s="5"/>
      <c r="C77" s="28"/>
      <c r="D77" s="28"/>
      <c r="E77" s="27"/>
      <c r="F77" s="8"/>
      <c r="G77" s="111"/>
      <c r="H77" s="9"/>
      <c r="I77" s="9"/>
      <c r="J77" s="9"/>
      <c r="K77" s="9"/>
      <c r="L77" s="22"/>
      <c r="M77" s="22"/>
      <c r="N77" s="9"/>
      <c r="O77" s="9"/>
      <c r="P77" s="9"/>
      <c r="Q77" s="9"/>
      <c r="R77" s="9"/>
      <c r="S77" s="4"/>
      <c r="T77" s="4"/>
      <c r="U77" s="8"/>
      <c r="V77" s="13"/>
    </row>
    <row r="78" spans="1:24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4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4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>
      <c r="B245" s="18"/>
      <c r="C245" s="30"/>
      <c r="D245" s="30"/>
      <c r="E245" s="110"/>
    </row>
    <row r="246" spans="1:22">
      <c r="B246" s="18"/>
      <c r="C246" s="30"/>
      <c r="D246" s="30"/>
      <c r="E246" s="110"/>
    </row>
    <row r="247" spans="1:22">
      <c r="B247" s="18"/>
      <c r="C247" s="30"/>
      <c r="D247" s="30"/>
      <c r="E247" s="110"/>
    </row>
    <row r="248" spans="1:22">
      <c r="B248" s="18"/>
      <c r="C248" s="30"/>
      <c r="D248" s="30"/>
      <c r="E248" s="110"/>
    </row>
    <row r="249" spans="1:22">
      <c r="B249" s="18"/>
      <c r="C249" s="30"/>
      <c r="D249" s="30"/>
      <c r="E249" s="110"/>
    </row>
    <row r="250" spans="1:22">
      <c r="B250" s="18"/>
      <c r="C250" s="30"/>
      <c r="D250" s="30"/>
      <c r="E250" s="110"/>
    </row>
    <row r="251" spans="1:22">
      <c r="B251" s="18"/>
      <c r="C251" s="30"/>
      <c r="D251" s="30"/>
      <c r="E251" s="110"/>
    </row>
    <row r="252" spans="1:22">
      <c r="B252" s="18"/>
      <c r="C252" s="30"/>
      <c r="D252" s="30"/>
      <c r="E252" s="110"/>
    </row>
    <row r="253" spans="1:22">
      <c r="B253" s="18"/>
      <c r="C253" s="30"/>
      <c r="D253" s="30"/>
      <c r="E253" s="110"/>
    </row>
    <row r="254" spans="1:22">
      <c r="B254" s="18"/>
      <c r="C254" s="30"/>
      <c r="D254" s="30"/>
      <c r="E254" s="110"/>
    </row>
    <row r="255" spans="1:22">
      <c r="B255" s="18"/>
      <c r="C255" s="30"/>
      <c r="D255" s="30"/>
      <c r="E255" s="110"/>
    </row>
    <row r="256" spans="1:22">
      <c r="B256" s="18"/>
      <c r="C256" s="30"/>
      <c r="D256" s="30"/>
      <c r="E256" s="110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  <row r="259" spans="2:5">
      <c r="B259" s="18"/>
      <c r="C259" s="30"/>
      <c r="D259" s="30"/>
      <c r="E259" s="110"/>
    </row>
    <row r="260" spans="2:5">
      <c r="B260" s="18"/>
      <c r="C260" s="30"/>
      <c r="D260" s="30"/>
      <c r="E260" s="110"/>
    </row>
    <row r="261" spans="2:5">
      <c r="B261" s="18"/>
      <c r="C261" s="30"/>
      <c r="D261" s="30"/>
      <c r="E261" s="110"/>
    </row>
    <row r="262" spans="2:5">
      <c r="B262" s="18"/>
      <c r="C262" s="30"/>
      <c r="D262" s="30"/>
      <c r="E262" s="110"/>
    </row>
    <row r="263" spans="2:5">
      <c r="B263" s="18"/>
      <c r="C263" s="30"/>
      <c r="D263" s="30"/>
      <c r="E263" s="110"/>
    </row>
    <row r="264" spans="2:5">
      <c r="B264" s="18"/>
      <c r="C264" s="30"/>
      <c r="D264" s="30"/>
      <c r="E264" s="110"/>
    </row>
    <row r="265" spans="2:5">
      <c r="B265" s="18"/>
      <c r="C265" s="30"/>
      <c r="D265" s="30"/>
      <c r="E265" s="110"/>
    </row>
    <row r="266" spans="2:5">
      <c r="B266" s="18"/>
      <c r="C266" s="30"/>
      <c r="D266" s="30"/>
      <c r="E266" s="110"/>
    </row>
    <row r="267" spans="2:5">
      <c r="B267" s="18"/>
      <c r="C267" s="30"/>
      <c r="D267" s="30"/>
      <c r="E267" s="110"/>
    </row>
    <row r="268" spans="2:5">
      <c r="B268" s="18"/>
      <c r="C268" s="30"/>
      <c r="D268" s="30"/>
      <c r="E268" s="110"/>
    </row>
    <row r="269" spans="2:5">
      <c r="B269" s="18"/>
      <c r="C269" s="30"/>
      <c r="D269" s="30"/>
      <c r="E269" s="110"/>
    </row>
    <row r="270" spans="2:5">
      <c r="B270" s="18"/>
      <c r="C270" s="30"/>
      <c r="D270" s="30"/>
      <c r="E270" s="110"/>
    </row>
    <row r="271" spans="2:5">
      <c r="B271" s="18"/>
      <c r="C271" s="30"/>
      <c r="D271" s="30"/>
      <c r="E271" s="110"/>
    </row>
    <row r="272" spans="2:5">
      <c r="B272" s="18"/>
      <c r="C272" s="30"/>
      <c r="D272" s="30"/>
      <c r="E272" s="110"/>
    </row>
    <row r="273" spans="2:5">
      <c r="B273" s="18"/>
      <c r="C273" s="30"/>
      <c r="D273" s="30"/>
      <c r="E273" s="110"/>
    </row>
    <row r="274" spans="2:5">
      <c r="B274" s="18"/>
      <c r="C274" s="30"/>
      <c r="D274" s="30"/>
      <c r="E274" s="110"/>
    </row>
    <row r="275" spans="2:5">
      <c r="B275" s="18"/>
      <c r="C275" s="30"/>
      <c r="D275" s="30"/>
      <c r="E275" s="110"/>
    </row>
    <row r="276" spans="2:5">
      <c r="B276" s="18"/>
      <c r="C276" s="30"/>
      <c r="D276" s="30"/>
      <c r="E276" s="110"/>
    </row>
    <row r="277" spans="2:5">
      <c r="B277" s="18"/>
      <c r="C277" s="30"/>
      <c r="D277" s="30"/>
      <c r="E277" s="110"/>
    </row>
    <row r="278" spans="2:5">
      <c r="B278" s="18"/>
      <c r="C278" s="30"/>
      <c r="D278" s="30"/>
      <c r="E278" s="110"/>
    </row>
    <row r="279" spans="2:5">
      <c r="B279" s="18"/>
      <c r="C279" s="30"/>
      <c r="D279" s="30"/>
      <c r="E279" s="110"/>
    </row>
    <row r="280" spans="2:5">
      <c r="B280" s="18"/>
      <c r="C280" s="30"/>
      <c r="D280" s="30"/>
      <c r="E280" s="110"/>
    </row>
    <row r="281" spans="2:5">
      <c r="B281" s="18"/>
      <c r="C281" s="30"/>
      <c r="D281" s="30"/>
      <c r="E281" s="110"/>
    </row>
    <row r="282" spans="2:5">
      <c r="B282" s="18"/>
      <c r="C282" s="30"/>
      <c r="D282" s="30"/>
      <c r="E282" s="110"/>
    </row>
    <row r="283" spans="2:5">
      <c r="B283" s="18"/>
      <c r="C283" s="30"/>
      <c r="D283" s="30"/>
      <c r="E283" s="110"/>
    </row>
    <row r="284" spans="2:5">
      <c r="B284" s="18"/>
      <c r="C284" s="30"/>
      <c r="D284" s="30"/>
      <c r="E284" s="110"/>
    </row>
    <row r="285" spans="2:5">
      <c r="B285" s="18"/>
      <c r="C285" s="30"/>
      <c r="D285" s="30"/>
      <c r="E285" s="110"/>
    </row>
    <row r="286" spans="2:5">
      <c r="B286" s="18"/>
      <c r="C286" s="30"/>
      <c r="D286" s="30"/>
      <c r="E286" s="110"/>
    </row>
    <row r="287" spans="2:5">
      <c r="B287" s="18"/>
      <c r="C287" s="30"/>
      <c r="D287" s="30"/>
      <c r="E287" s="110"/>
    </row>
    <row r="288" spans="2:5">
      <c r="B288" s="18"/>
      <c r="C288" s="30"/>
      <c r="D288" s="30"/>
      <c r="E288" s="110"/>
    </row>
    <row r="289" spans="2:5">
      <c r="B289" s="18"/>
      <c r="C289" s="30"/>
      <c r="D289" s="30"/>
      <c r="E289" s="110"/>
    </row>
    <row r="290" spans="2:5">
      <c r="B290" s="18"/>
      <c r="C290" s="30"/>
      <c r="D290" s="30"/>
      <c r="E290" s="110"/>
    </row>
    <row r="291" spans="2:5">
      <c r="B291" s="18"/>
      <c r="C291" s="30"/>
      <c r="D291" s="30"/>
      <c r="E291" s="110"/>
    </row>
    <row r="292" spans="2:5">
      <c r="B292" s="18"/>
      <c r="C292" s="30"/>
      <c r="D292" s="30"/>
      <c r="E292" s="110"/>
    </row>
    <row r="293" spans="2:5">
      <c r="B293" s="18"/>
      <c r="C293" s="30"/>
      <c r="D293" s="30"/>
      <c r="E293" s="110"/>
    </row>
    <row r="294" spans="2:5">
      <c r="B294" s="18"/>
      <c r="C294" s="30"/>
      <c r="D294" s="30"/>
      <c r="E294" s="110"/>
    </row>
    <row r="295" spans="2:5">
      <c r="B295" s="18"/>
      <c r="C295" s="30"/>
      <c r="D295" s="30"/>
      <c r="E295" s="110"/>
    </row>
    <row r="296" spans="2:5">
      <c r="B296" s="18"/>
      <c r="C296" s="30"/>
      <c r="D296" s="30"/>
      <c r="E296" s="110"/>
    </row>
    <row r="297" spans="2:5">
      <c r="B297" s="18"/>
      <c r="C297" s="30"/>
      <c r="D297" s="30"/>
      <c r="E297" s="110"/>
    </row>
    <row r="298" spans="2:5">
      <c r="B298" s="18"/>
      <c r="C298" s="30"/>
      <c r="D298" s="30"/>
      <c r="E298" s="110"/>
    </row>
    <row r="299" spans="2:5">
      <c r="B299" s="18"/>
      <c r="C299" s="30"/>
      <c r="D299" s="30"/>
      <c r="E299" s="110"/>
    </row>
    <row r="300" spans="2:5">
      <c r="B300" s="18"/>
      <c r="C300" s="30"/>
      <c r="D300" s="30"/>
      <c r="E300" s="110"/>
    </row>
  </sheetData>
  <sheetProtection insertRows="0" deleteRows="0"/>
  <protectedRanges>
    <protectedRange sqref="J74:P1048576 M73:P73 J1:P21 J23:M25 U1:U21 U23:U25 U27:U30 J29:P30 U32:U34 J32:P34 U36:U38 J36:P38 U40:U41 J40:P41 U43:U45 J43:P45 U47:U50 J47:P50 U52:U55 J52:P55 U57:U60 J57:P60 U62:U66 J62:P66 O27:P28 N22:N28 J27:M28 O23:P25 J68:P72 U68:U1048576" name="Obseg1"/>
    <protectedRange sqref="J73:L73" name="Obseg1_2"/>
  </protectedRanges>
  <mergeCells count="8">
    <mergeCell ref="A73:L7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Y257"/>
  <sheetViews>
    <sheetView topLeftCell="A10" zoomScaleNormal="100" zoomScaleSheetLayoutView="100" workbookViewId="0">
      <selection activeCell="W39" sqref="W3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13" bestFit="1" customWidth="1"/>
    <col min="24" max="16384" width="8.85546875" style="13"/>
  </cols>
  <sheetData>
    <row r="1" spans="1:25" ht="15">
      <c r="B1" s="52" t="s">
        <v>130</v>
      </c>
    </row>
    <row r="2" spans="1:25" ht="15">
      <c r="B2" s="53" t="s">
        <v>131</v>
      </c>
      <c r="C2" s="672" t="str">
        <f>+'prva stran'!B6</f>
        <v>OSNOVNA ŠOLA SREČKA KOSOVELA SEŽANA</v>
      </c>
      <c r="D2" s="673"/>
      <c r="E2" s="673"/>
      <c r="F2" s="673"/>
      <c r="G2" s="673"/>
      <c r="H2" s="673"/>
      <c r="I2" s="673"/>
      <c r="J2" s="673"/>
    </row>
    <row r="3" spans="1:25" ht="15">
      <c r="B3" s="53" t="s">
        <v>132</v>
      </c>
      <c r="C3" s="674" t="str">
        <f>+'prva stran'!B7</f>
        <v xml:space="preserve">Kosovelova ulica 6, 6210 Sežana				</v>
      </c>
      <c r="D3" s="675"/>
      <c r="E3" s="675"/>
      <c r="F3" s="675"/>
      <c r="G3" s="675"/>
      <c r="H3" s="675"/>
      <c r="I3" s="675"/>
      <c r="J3" s="675"/>
    </row>
    <row r="4" spans="1:25" ht="15">
      <c r="B4" s="72"/>
    </row>
    <row r="5" spans="1:25" ht="15">
      <c r="B5" s="52" t="s">
        <v>134</v>
      </c>
    </row>
    <row r="6" spans="1:25" ht="17.25" customHeight="1">
      <c r="B6" s="54" t="s">
        <v>131</v>
      </c>
      <c r="C6" s="676">
        <f>+'prva stran'!B10</f>
        <v>0</v>
      </c>
      <c r="D6" s="677"/>
      <c r="E6" s="677"/>
      <c r="F6" s="677"/>
      <c r="G6" s="677"/>
      <c r="H6" s="677"/>
      <c r="I6" s="677"/>
      <c r="J6" s="677"/>
    </row>
    <row r="7" spans="1:25" ht="17.25" customHeight="1">
      <c r="B7" s="54" t="s">
        <v>132</v>
      </c>
      <c r="C7" s="678">
        <f>+'prva stran'!B11</f>
        <v>0</v>
      </c>
      <c r="D7" s="679"/>
      <c r="E7" s="679"/>
      <c r="F7" s="679"/>
      <c r="G7" s="679"/>
      <c r="H7" s="679"/>
      <c r="I7" s="679"/>
      <c r="J7" s="679"/>
    </row>
    <row r="8" spans="1:25" ht="17.25" customHeight="1">
      <c r="B8" s="54" t="s">
        <v>133</v>
      </c>
      <c r="C8" s="678">
        <f>+'prva stran'!B12</f>
        <v>0</v>
      </c>
      <c r="D8" s="679"/>
      <c r="E8" s="679"/>
      <c r="F8" s="679"/>
      <c r="G8" s="679"/>
      <c r="H8" s="679"/>
      <c r="I8" s="679"/>
      <c r="J8" s="679"/>
    </row>
    <row r="9" spans="1:25" s="14" customFormat="1" ht="17.25" customHeight="1">
      <c r="A9" s="11"/>
      <c r="B9" s="55" t="s">
        <v>135</v>
      </c>
      <c r="C9" s="680">
        <f>+'prva stran'!B13</f>
        <v>0</v>
      </c>
      <c r="D9" s="679"/>
      <c r="E9" s="679"/>
      <c r="F9" s="679"/>
      <c r="G9" s="679"/>
      <c r="H9" s="679"/>
      <c r="I9" s="679"/>
      <c r="J9" s="679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5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5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5" s="14" customFormat="1" ht="21" customHeight="1">
      <c r="B12" s="83" t="str">
        <f>+'Ponudbeni pred_rekapitulacija'!A23</f>
        <v>10.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5" s="14" customFormat="1" ht="21" customHeight="1">
      <c r="B13" s="662" t="str">
        <f>+'Ponudbeni pred_rekapitulacija'!B23</f>
        <v>SLAŠČICE IN PECIVA</v>
      </c>
      <c r="C13" s="662"/>
      <c r="D13" s="662"/>
      <c r="E13" s="662"/>
      <c r="F13" s="662"/>
      <c r="G13" s="662"/>
      <c r="H13" s="662"/>
      <c r="I13" s="662"/>
      <c r="J13" s="662"/>
      <c r="K13" s="662"/>
      <c r="U13" s="8"/>
      <c r="W13" s="338"/>
    </row>
    <row r="14" spans="1:25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5"/>
    </row>
    <row r="15" spans="1:25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  <c r="X15" s="342"/>
      <c r="Y15" s="76"/>
    </row>
    <row r="16" spans="1:25" s="58" customFormat="1" ht="12">
      <c r="A16" s="84" t="s">
        <v>2</v>
      </c>
      <c r="B16" s="81" t="s">
        <v>877</v>
      </c>
      <c r="C16" s="82">
        <v>80</v>
      </c>
      <c r="D16" s="82" t="s">
        <v>159</v>
      </c>
      <c r="E16" s="108"/>
      <c r="F16" s="205">
        <v>2000</v>
      </c>
      <c r="G16" s="205" t="s">
        <v>0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6" s="85" t="str">
        <f>IF(Sklop10[[#This Row],[ZAHTEVANA SHEMA KAKOVOSTI]]&lt;&gt;"",Sklop10[[#This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+Sklop10[[#This Row],[cena/enota brez DDV v EUR]]*Sklop10[[#This Row],[Stopnja DDV (%)]]</f>
        <v>0</v>
      </c>
      <c r="R16" s="88">
        <f>+Sklop10[[#This Row],[cena/enota brez DDV v EUR]]+Sklop10[[#This Row],[Davek (EUR)]]</f>
        <v>0</v>
      </c>
      <c r="S16" s="88">
        <f>+Sklop10[[#This Row],[cena/enota brez DDV v EUR]]*Sklop10[[#This Row],[Okvirna količina]]</f>
        <v>0</v>
      </c>
      <c r="T16" s="88">
        <f>+Sklop10[[#This Row],[Končna cena/enoto mere (EUR) z DDV]]*Sklop10[[#This Row],[Okvirna količina]]</f>
        <v>0</v>
      </c>
      <c r="U16" s="173"/>
      <c r="W16" s="337"/>
      <c r="X16" s="343"/>
      <c r="Y16" s="337"/>
    </row>
    <row r="17" spans="1:25" s="58" customFormat="1" ht="12">
      <c r="A17" s="84" t="s">
        <v>4</v>
      </c>
      <c r="B17" s="10" t="s">
        <v>878</v>
      </c>
      <c r="C17" s="82">
        <v>80</v>
      </c>
      <c r="D17" s="82" t="s">
        <v>159</v>
      </c>
      <c r="E17" s="108"/>
      <c r="F17" s="205">
        <v>2000</v>
      </c>
      <c r="G17" s="205" t="s">
        <v>0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7" s="85" t="str">
        <f>IF(Sklop10[[#This Row],[ZAHTEVANA SHEMA KAKOVOSTI]]&lt;&gt;"",Sklop10[[#This Row],[Preračunana masa/volumen/kos na enoto kg]],"")</f>
        <v/>
      </c>
      <c r="J17" s="95"/>
      <c r="K17" s="90"/>
      <c r="L17" s="90"/>
      <c r="M17" s="98"/>
      <c r="N17" s="91"/>
      <c r="O17" s="91"/>
      <c r="P17" s="99"/>
      <c r="Q17" s="91">
        <f>+Sklop10[[#This Row],[cena/enota brez DDV v EUR]]*Sklop10[[#This Row],[Stopnja DDV (%)]]</f>
        <v>0</v>
      </c>
      <c r="R17" s="91">
        <f>+Sklop10[[#This Row],[cena/enota brez DDV v EUR]]+Sklop10[[#This Row],[Davek (EUR)]]</f>
        <v>0</v>
      </c>
      <c r="S17" s="91">
        <f>+Sklop10[[#This Row],[cena/enota brez DDV v EUR]]*Sklop10[[#This Row],[Okvirna količina]]</f>
        <v>0</v>
      </c>
      <c r="T17" s="91">
        <f>+Sklop10[[#This Row],[Končna cena/enoto mere (EUR) z DDV]]*Sklop10[[#This Row],[Okvirna količina]]</f>
        <v>0</v>
      </c>
      <c r="U17" s="173"/>
      <c r="W17" s="337"/>
      <c r="X17" s="343"/>
      <c r="Y17" s="337"/>
    </row>
    <row r="18" spans="1:25" s="58" customFormat="1" ht="12">
      <c r="A18" s="84" t="s">
        <v>5</v>
      </c>
      <c r="B18" s="79" t="s">
        <v>879</v>
      </c>
      <c r="C18" s="82">
        <v>80</v>
      </c>
      <c r="D18" s="82" t="s">
        <v>159</v>
      </c>
      <c r="E18" s="108"/>
      <c r="F18" s="205">
        <v>2000</v>
      </c>
      <c r="G18" s="205" t="s">
        <v>0</v>
      </c>
      <c r="H1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8" s="85" t="str">
        <f>IF(Sklop10[[#This Row],[ZAHTEVANA SHEMA KAKOVOSTI]]&lt;&gt;"",Sklop10[[#This Row],[Preračunana masa/volumen/kos na enoto kg]],"")</f>
        <v/>
      </c>
      <c r="J18" s="95"/>
      <c r="K18" s="90"/>
      <c r="L18" s="90"/>
      <c r="M18" s="98"/>
      <c r="N18" s="91"/>
      <c r="O18" s="91"/>
      <c r="P18" s="99"/>
      <c r="Q18" s="91">
        <f>+Sklop10[[#This Row],[cena/enota brez DDV v EUR]]*Sklop10[[#This Row],[Stopnja DDV (%)]]</f>
        <v>0</v>
      </c>
      <c r="R18" s="91">
        <f>+Sklop10[[#This Row],[cena/enota brez DDV v EUR]]+Sklop10[[#This Row],[Davek (EUR)]]</f>
        <v>0</v>
      </c>
      <c r="S18" s="91">
        <f>+Sklop10[[#This Row],[cena/enota brez DDV v EUR]]*Sklop10[[#This Row],[Okvirna količina]]</f>
        <v>0</v>
      </c>
      <c r="T18" s="91">
        <f>+Sklop10[[#This Row],[Končna cena/enoto mere (EUR) z DDV]]*Sklop10[[#This Row],[Okvirna količina]]</f>
        <v>0</v>
      </c>
      <c r="U18" s="173"/>
      <c r="W18" s="337"/>
      <c r="X18" s="343"/>
      <c r="Y18" s="337"/>
    </row>
    <row r="19" spans="1:25" s="58" customFormat="1" ht="12">
      <c r="A19" s="84" t="s">
        <v>6</v>
      </c>
      <c r="B19" s="79" t="s">
        <v>880</v>
      </c>
      <c r="C19" s="82">
        <v>80</v>
      </c>
      <c r="D19" s="82" t="s">
        <v>159</v>
      </c>
      <c r="E19" s="108"/>
      <c r="F19" s="205">
        <v>2000</v>
      </c>
      <c r="G19" s="205" t="s">
        <v>0</v>
      </c>
      <c r="H1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9" s="85" t="str">
        <f>IF(Sklop10[[#This Row],[ZAHTEVANA SHEMA KAKOVOSTI]]&lt;&gt;"",Sklop10[[#This Row],[Preračunana masa/volumen/kos na enoto kg]],"")</f>
        <v/>
      </c>
      <c r="J19" s="95"/>
      <c r="K19" s="90"/>
      <c r="L19" s="90"/>
      <c r="M19" s="98"/>
      <c r="N19" s="91"/>
      <c r="O19" s="91"/>
      <c r="P19" s="99"/>
      <c r="Q19" s="91">
        <f>+Sklop10[[#This Row],[cena/enota brez DDV v EUR]]*Sklop10[[#This Row],[Stopnja DDV (%)]]</f>
        <v>0</v>
      </c>
      <c r="R19" s="91">
        <f>+Sklop10[[#This Row],[cena/enota brez DDV v EUR]]+Sklop10[[#This Row],[Davek (EUR)]]</f>
        <v>0</v>
      </c>
      <c r="S19" s="91">
        <f>+Sklop10[[#This Row],[cena/enota brez DDV v EUR]]*Sklop10[[#This Row],[Okvirna količina]]</f>
        <v>0</v>
      </c>
      <c r="T19" s="91">
        <f>+Sklop10[[#This Row],[Končna cena/enoto mere (EUR) z DDV]]*Sklop10[[#This Row],[Okvirna količina]]</f>
        <v>0</v>
      </c>
      <c r="U19" s="173"/>
      <c r="W19" s="337"/>
      <c r="X19" s="343"/>
      <c r="Y19" s="337"/>
    </row>
    <row r="20" spans="1:25" s="58" customFormat="1" ht="12">
      <c r="A20" s="84" t="s">
        <v>7</v>
      </c>
      <c r="B20" s="10" t="s">
        <v>881</v>
      </c>
      <c r="C20" s="82">
        <v>100</v>
      </c>
      <c r="D20" s="82" t="s">
        <v>159</v>
      </c>
      <c r="E20" s="108"/>
      <c r="F20" s="205">
        <v>1500</v>
      </c>
      <c r="G20" s="205" t="s">
        <v>0</v>
      </c>
      <c r="H2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0" s="85" t="str">
        <f>IF(Sklop10[[#This Row],[ZAHTEVANA SHEMA KAKOVOSTI]]&lt;&gt;"",Sklop10[[#This Row],[Preračunana masa/volumen/kos na enoto kg]],"")</f>
        <v/>
      </c>
      <c r="J20" s="95"/>
      <c r="K20" s="90"/>
      <c r="L20" s="90"/>
      <c r="M20" s="98"/>
      <c r="N20" s="91"/>
      <c r="O20" s="91"/>
      <c r="P20" s="99"/>
      <c r="Q20" s="91">
        <f>+Sklop10[[#This Row],[cena/enota brez DDV v EUR]]*Sklop10[[#This Row],[Stopnja DDV (%)]]</f>
        <v>0</v>
      </c>
      <c r="R20" s="91">
        <f>+Sklop10[[#This Row],[cena/enota brez DDV v EUR]]+Sklop10[[#This Row],[Davek (EUR)]]</f>
        <v>0</v>
      </c>
      <c r="S20" s="91">
        <f>+Sklop10[[#This Row],[cena/enota brez DDV v EUR]]*Sklop10[[#This Row],[Okvirna količina]]</f>
        <v>0</v>
      </c>
      <c r="T20" s="91">
        <f>+Sklop10[[#This Row],[Končna cena/enoto mere (EUR) z DDV]]*Sklop10[[#This Row],[Okvirna količina]]</f>
        <v>0</v>
      </c>
      <c r="U20" s="173"/>
      <c r="W20" s="337"/>
      <c r="X20" s="343"/>
      <c r="Y20" s="337"/>
    </row>
    <row r="21" spans="1:25" s="58" customFormat="1" ht="12">
      <c r="A21" s="84" t="s">
        <v>8</v>
      </c>
      <c r="B21" s="10" t="s">
        <v>882</v>
      </c>
      <c r="C21" s="82">
        <v>100</v>
      </c>
      <c r="D21" s="82" t="s">
        <v>159</v>
      </c>
      <c r="E21" s="108"/>
      <c r="F21" s="205">
        <v>900</v>
      </c>
      <c r="G21" s="205" t="s">
        <v>0</v>
      </c>
      <c r="H2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1" s="85" t="str">
        <f>IF(Sklop10[[#This Row],[ZAHTEVANA SHEMA KAKOVOSTI]]&lt;&gt;"",Sklop10[[#This Row],[Preračunana masa/volumen/kos na enoto kg]],"")</f>
        <v/>
      </c>
      <c r="J21" s="95"/>
      <c r="K21" s="90"/>
      <c r="L21" s="90"/>
      <c r="M21" s="98"/>
      <c r="N21" s="91"/>
      <c r="O21" s="91"/>
      <c r="P21" s="99"/>
      <c r="Q21" s="91">
        <f>+Sklop10[[#This Row],[cena/enota brez DDV v EUR]]*Sklop10[[#This Row],[Stopnja DDV (%)]]</f>
        <v>0</v>
      </c>
      <c r="R21" s="91">
        <f>+Sklop10[[#This Row],[cena/enota brez DDV v EUR]]+Sklop10[[#This Row],[Davek (EUR)]]</f>
        <v>0</v>
      </c>
      <c r="S21" s="91">
        <f>+Sklop10[[#This Row],[cena/enota brez DDV v EUR]]*Sklop10[[#This Row],[Okvirna količina]]</f>
        <v>0</v>
      </c>
      <c r="T21" s="91">
        <f>+Sklop10[[#This Row],[Končna cena/enoto mere (EUR) z DDV]]*Sklop10[[#This Row],[Okvirna količina]]</f>
        <v>0</v>
      </c>
      <c r="U21" s="173"/>
      <c r="W21" s="337"/>
      <c r="X21" s="343"/>
      <c r="Y21" s="337"/>
    </row>
    <row r="22" spans="1:25" s="58" customFormat="1" ht="12">
      <c r="A22" s="84" t="s">
        <v>9</v>
      </c>
      <c r="B22" s="79" t="s">
        <v>883</v>
      </c>
      <c r="C22" s="82">
        <v>80</v>
      </c>
      <c r="D22" s="82" t="s">
        <v>159</v>
      </c>
      <c r="E22" s="108"/>
      <c r="F22" s="205">
        <v>1600</v>
      </c>
      <c r="G22" s="205" t="s">
        <v>0</v>
      </c>
      <c r="H2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22" s="85" t="str">
        <f>IF(Sklop10[[#This Row],[ZAHTEVANA SHEMA KAKOVOSTI]]&lt;&gt;"",Sklop10[[#This Row],[Preračunana masa/volumen/kos na enoto kg]],"")</f>
        <v/>
      </c>
      <c r="J22" s="95"/>
      <c r="K22" s="90"/>
      <c r="L22" s="90"/>
      <c r="M22" s="98"/>
      <c r="N22" s="91"/>
      <c r="O22" s="91"/>
      <c r="P22" s="99"/>
      <c r="Q22" s="91">
        <f>+Sklop10[[#This Row],[cena/enota brez DDV v EUR]]*Sklop10[[#This Row],[Stopnja DDV (%)]]</f>
        <v>0</v>
      </c>
      <c r="R22" s="91">
        <f>+Sklop10[[#This Row],[cena/enota brez DDV v EUR]]+Sklop10[[#This Row],[Davek (EUR)]]</f>
        <v>0</v>
      </c>
      <c r="S22" s="91">
        <f>+Sklop10[[#This Row],[cena/enota brez DDV v EUR]]*Sklop10[[#This Row],[Okvirna količina]]</f>
        <v>0</v>
      </c>
      <c r="T22" s="91">
        <f>+Sklop10[[#This Row],[Končna cena/enoto mere (EUR) z DDV]]*Sklop10[[#This Row],[Okvirna količina]]</f>
        <v>0</v>
      </c>
      <c r="U22" s="173"/>
      <c r="W22" s="337"/>
      <c r="X22" s="343"/>
      <c r="Y22" s="337"/>
    </row>
    <row r="23" spans="1:25" s="58" customFormat="1" ht="12">
      <c r="A23" s="84" t="s">
        <v>10</v>
      </c>
      <c r="B23" s="79" t="s">
        <v>884</v>
      </c>
      <c r="C23" s="82">
        <v>100</v>
      </c>
      <c r="D23" s="82" t="s">
        <v>159</v>
      </c>
      <c r="E23" s="108"/>
      <c r="F23" s="205">
        <v>2000</v>
      </c>
      <c r="G23" s="205" t="s">
        <v>0</v>
      </c>
      <c r="H2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85" t="str">
        <f>IF(Sklop10[[#This Row],[ZAHTEVANA SHEMA KAKOVOSTI]]&lt;&gt;"",Sklop10[[#This Row],[Preračunana masa/volumen/kos na enoto kg]],"")</f>
        <v/>
      </c>
      <c r="J23" s="95"/>
      <c r="K23" s="90"/>
      <c r="L23" s="90"/>
      <c r="M23" s="98"/>
      <c r="N23" s="91"/>
      <c r="O23" s="91"/>
      <c r="P23" s="99"/>
      <c r="Q23" s="91">
        <f>+Sklop10[[#This Row],[cena/enota brez DDV v EUR]]*Sklop10[[#This Row],[Stopnja DDV (%)]]</f>
        <v>0</v>
      </c>
      <c r="R23" s="91">
        <f>+Sklop10[[#This Row],[cena/enota brez DDV v EUR]]+Sklop10[[#This Row],[Davek (EUR)]]</f>
        <v>0</v>
      </c>
      <c r="S23" s="91">
        <f>+Sklop10[[#This Row],[cena/enota brez DDV v EUR]]*Sklop10[[#This Row],[Okvirna količina]]</f>
        <v>0</v>
      </c>
      <c r="T23" s="91">
        <f>+Sklop10[[#This Row],[Končna cena/enoto mere (EUR) z DDV]]*Sklop10[[#This Row],[Okvirna količina]]</f>
        <v>0</v>
      </c>
      <c r="U23" s="173"/>
      <c r="W23" s="337"/>
      <c r="X23" s="343"/>
      <c r="Y23" s="337"/>
    </row>
    <row r="24" spans="1:25" s="58" customFormat="1" ht="12">
      <c r="A24" s="84" t="s">
        <v>11</v>
      </c>
      <c r="B24" s="79" t="s">
        <v>885</v>
      </c>
      <c r="C24" s="82">
        <v>100</v>
      </c>
      <c r="D24" s="82" t="s">
        <v>159</v>
      </c>
      <c r="E24" s="108"/>
      <c r="F24" s="205">
        <v>2000</v>
      </c>
      <c r="G24" s="205" t="s">
        <v>0</v>
      </c>
      <c r="H2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4" s="85" t="str">
        <f>IF(Sklop10[[#This Row],[ZAHTEVANA SHEMA KAKOVOSTI]]&lt;&gt;"",Sklop10[[#This Row],[Preračunana masa/volumen/kos na enoto kg]],"")</f>
        <v/>
      </c>
      <c r="J24" s="95"/>
      <c r="K24" s="90"/>
      <c r="L24" s="90"/>
      <c r="M24" s="98"/>
      <c r="N24" s="91"/>
      <c r="O24" s="91"/>
      <c r="P24" s="99"/>
      <c r="Q24" s="91">
        <f>+Sklop10[[#This Row],[cena/enota brez DDV v EUR]]*Sklop10[[#This Row],[Stopnja DDV (%)]]</f>
        <v>0</v>
      </c>
      <c r="R24" s="91">
        <f>+Sklop10[[#This Row],[cena/enota brez DDV v EUR]]+Sklop10[[#This Row],[Davek (EUR)]]</f>
        <v>0</v>
      </c>
      <c r="S24" s="91">
        <f>+Sklop10[[#This Row],[cena/enota brez DDV v EUR]]*Sklop10[[#This Row],[Okvirna količina]]</f>
        <v>0</v>
      </c>
      <c r="T24" s="91">
        <f>+Sklop10[[#This Row],[Končna cena/enoto mere (EUR) z DDV]]*Sklop10[[#This Row],[Okvirna količina]]</f>
        <v>0</v>
      </c>
      <c r="U24" s="173"/>
      <c r="W24" s="337"/>
      <c r="X24" s="343"/>
      <c r="Y24" s="337"/>
    </row>
    <row r="25" spans="1:25">
      <c r="A25" s="426" t="s">
        <v>182</v>
      </c>
      <c r="B25" s="427"/>
      <c r="C25" s="428"/>
      <c r="D25" s="428"/>
      <c r="E25" s="429"/>
      <c r="F25" s="409"/>
      <c r="G25" s="430"/>
      <c r="H25" s="408">
        <f>SUBTOTAL(109,Sklop10[Preračunana masa/volumen/kos na enoto kg])</f>
        <v>1408</v>
      </c>
      <c r="I25" s="408">
        <f>SUBTOTAL(109,Sklop10[Živila iz shem kakovosti (kg)])</f>
        <v>0</v>
      </c>
      <c r="J25" s="409"/>
      <c r="K25" s="410"/>
      <c r="L25" s="410"/>
      <c r="M25" s="411"/>
      <c r="N25" s="412"/>
      <c r="O25" s="412"/>
      <c r="P25" s="412"/>
      <c r="Q25" s="413"/>
      <c r="R25" s="409"/>
      <c r="S25" s="413">
        <f>SUBTOTAL(109,Sklop10[Vrednost za okvirno količino (EUR) brez DDV])</f>
        <v>0</v>
      </c>
      <c r="T25" s="413">
        <f>SUBTOTAL(109,Sklop10[Vrednost za okvirno količino (EUR) z DDV])</f>
        <v>0</v>
      </c>
      <c r="U25" s="414">
        <f>SUBTOTAL(103,Sklop10[Shema kakovosti
(nacionalne, evropske)
])</f>
        <v>0</v>
      </c>
      <c r="W25" s="31"/>
      <c r="X25" s="340"/>
      <c r="Y25" s="31"/>
    </row>
    <row r="26" spans="1:25" s="456" customFormat="1">
      <c r="A26" s="444"/>
      <c r="B26" s="445"/>
      <c r="C26" s="446"/>
      <c r="D26" s="446"/>
      <c r="E26" s="447"/>
      <c r="F26" s="448"/>
      <c r="G26" s="449"/>
      <c r="H26" s="450"/>
      <c r="I26" s="450"/>
      <c r="J26" s="448"/>
      <c r="K26" s="451"/>
      <c r="L26" s="451"/>
      <c r="M26" s="452"/>
      <c r="N26" s="453"/>
      <c r="O26" s="453"/>
      <c r="P26" s="453"/>
      <c r="Q26" s="454"/>
      <c r="R26" s="448"/>
      <c r="S26" s="454"/>
      <c r="T26" s="454"/>
      <c r="U26" s="455"/>
      <c r="W26" s="453"/>
      <c r="X26" s="593"/>
      <c r="Y26" s="453"/>
    </row>
    <row r="27" spans="1:25">
      <c r="A27" s="50" t="s">
        <v>178</v>
      </c>
      <c r="B27" s="18"/>
      <c r="C27" s="30"/>
      <c r="D27" s="30"/>
      <c r="E27" s="110"/>
      <c r="Q27" s="50"/>
      <c r="R27" s="50"/>
      <c r="S27" s="50"/>
      <c r="T27" s="50"/>
      <c r="W27" s="31"/>
      <c r="X27" s="340"/>
      <c r="Y27" s="31"/>
    </row>
    <row r="28" spans="1:25">
      <c r="A28" s="13" t="s">
        <v>180</v>
      </c>
      <c r="B28" s="18"/>
      <c r="C28" s="30"/>
      <c r="D28" s="30"/>
      <c r="E28" s="110"/>
      <c r="W28" s="31"/>
      <c r="X28" s="340"/>
      <c r="Y28" s="31"/>
    </row>
    <row r="29" spans="1:25">
      <c r="A29" s="104" t="s">
        <v>251</v>
      </c>
      <c r="F29" s="71"/>
      <c r="G29" s="71"/>
      <c r="H29" s="31"/>
      <c r="I29" s="31"/>
      <c r="J29" s="31"/>
      <c r="K29" s="31"/>
      <c r="L29" s="57"/>
      <c r="M29" s="57"/>
      <c r="N29" s="31"/>
      <c r="O29" s="31"/>
      <c r="P29" s="31"/>
      <c r="Q29" s="31"/>
      <c r="R29" s="31"/>
      <c r="X29" s="340"/>
    </row>
    <row r="30" spans="1:25">
      <c r="A30" s="660" t="s">
        <v>239</v>
      </c>
      <c r="B30" s="660"/>
      <c r="C30" s="660"/>
      <c r="D30" s="660"/>
      <c r="E30" s="660"/>
      <c r="F30" s="660"/>
      <c r="G30" s="660"/>
      <c r="H30" s="660"/>
      <c r="I30" s="660"/>
      <c r="J30" s="660"/>
      <c r="K30" s="660"/>
      <c r="L30" s="660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X30" s="340"/>
    </row>
    <row r="31" spans="1:25" ht="12.75" customHeight="1">
      <c r="N31" s="31"/>
      <c r="O31" s="31"/>
      <c r="P31" s="31"/>
      <c r="Q31" s="31"/>
      <c r="R31" s="31"/>
      <c r="V31" s="119"/>
      <c r="X31" s="340"/>
    </row>
    <row r="32" spans="1:25">
      <c r="A32" s="104" t="s">
        <v>66</v>
      </c>
      <c r="F32" s="71"/>
      <c r="G32" s="71" t="s">
        <v>67</v>
      </c>
      <c r="H32" s="31"/>
      <c r="I32" s="31"/>
      <c r="J32" s="31"/>
      <c r="K32" s="31"/>
      <c r="L32" s="57"/>
      <c r="M32" s="57"/>
      <c r="N32" s="31"/>
      <c r="O32" s="31"/>
      <c r="P32" s="31"/>
      <c r="Q32" s="31" t="s">
        <v>68</v>
      </c>
      <c r="R32" s="31"/>
      <c r="X32" s="340"/>
    </row>
    <row r="33" spans="1:24" ht="15">
      <c r="A33" s="7"/>
      <c r="B33" s="5"/>
      <c r="C33" s="28"/>
      <c r="D33" s="28"/>
      <c r="E33" s="27"/>
      <c r="F33" s="8"/>
      <c r="H33" s="9"/>
      <c r="I33" s="9"/>
      <c r="J33" s="9"/>
      <c r="K33" s="9"/>
      <c r="L33" s="22"/>
      <c r="M33" s="22"/>
      <c r="N33" s="9"/>
      <c r="O33" s="9"/>
      <c r="P33" s="9"/>
      <c r="Q33" s="9"/>
      <c r="R33" s="9"/>
      <c r="S33" s="4"/>
      <c r="T33" s="4"/>
      <c r="U33" s="8"/>
      <c r="X33" s="340"/>
    </row>
    <row r="34" spans="1:24">
      <c r="B34" s="18"/>
      <c r="C34" s="30"/>
      <c r="D34" s="30"/>
      <c r="E34" s="110"/>
      <c r="X34" s="340"/>
    </row>
    <row r="35" spans="1:24">
      <c r="B35" s="18"/>
      <c r="C35" s="30"/>
      <c r="D35" s="30"/>
      <c r="E35" s="110"/>
      <c r="X35" s="340"/>
    </row>
    <row r="36" spans="1:24">
      <c r="B36" s="18"/>
      <c r="C36" s="30"/>
      <c r="D36" s="30"/>
      <c r="E36" s="110"/>
      <c r="X36" s="340"/>
    </row>
    <row r="37" spans="1:24">
      <c r="B37" s="18"/>
      <c r="C37" s="30"/>
      <c r="D37" s="30"/>
      <c r="E37" s="110"/>
    </row>
    <row r="38" spans="1:24">
      <c r="B38" s="18"/>
      <c r="C38" s="30"/>
      <c r="D38" s="30"/>
      <c r="E38" s="110"/>
    </row>
    <row r="39" spans="1:24">
      <c r="B39" s="18"/>
      <c r="C39" s="30"/>
      <c r="D39" s="30"/>
      <c r="E39" s="110"/>
    </row>
    <row r="40" spans="1:24">
      <c r="B40" s="18"/>
      <c r="C40" s="30"/>
      <c r="D40" s="30"/>
      <c r="E40" s="110"/>
    </row>
    <row r="41" spans="1:24">
      <c r="B41" s="18"/>
      <c r="C41" s="30"/>
      <c r="D41" s="30"/>
      <c r="E41" s="110"/>
    </row>
    <row r="42" spans="1:24">
      <c r="B42" s="18"/>
      <c r="C42" s="30"/>
      <c r="D42" s="30"/>
      <c r="E42" s="110"/>
    </row>
    <row r="43" spans="1:24">
      <c r="B43" s="18"/>
      <c r="C43" s="30"/>
      <c r="D43" s="30"/>
      <c r="E43" s="110"/>
    </row>
    <row r="44" spans="1:24">
      <c r="B44" s="18"/>
      <c r="C44" s="30"/>
      <c r="D44" s="30"/>
      <c r="E44" s="110"/>
    </row>
    <row r="45" spans="1:24">
      <c r="B45" s="18"/>
      <c r="C45" s="30"/>
      <c r="D45" s="30"/>
      <c r="E45" s="110"/>
    </row>
    <row r="46" spans="1:24">
      <c r="B46" s="18"/>
      <c r="C46" s="30"/>
      <c r="D46" s="30"/>
      <c r="E46" s="110"/>
    </row>
    <row r="47" spans="1:24">
      <c r="B47" s="18"/>
      <c r="C47" s="30"/>
      <c r="D47" s="30"/>
      <c r="E47" s="110"/>
    </row>
    <row r="48" spans="1:24">
      <c r="B48" s="18"/>
      <c r="C48" s="30"/>
      <c r="D48" s="30"/>
      <c r="E48" s="110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9"/>
      <c r="C257" s="29"/>
      <c r="D257" s="29"/>
      <c r="E257" s="107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</sheetData>
  <sheetProtection insertRows="0" deleteRows="0"/>
  <protectedRanges>
    <protectedRange sqref="J31:P1048576 U31:U1048576 U1:U29 J1:P29" name="Obseg1"/>
    <protectedRange sqref="U30 M30:P30" name="Obseg1_1"/>
    <protectedRange sqref="J30:L30" name="Obseg1_2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3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434"/>
  <sheetViews>
    <sheetView topLeftCell="A136" zoomScaleNormal="100" zoomScaleSheetLayoutView="100" workbookViewId="0">
      <selection activeCell="C161" sqref="C161"/>
    </sheetView>
  </sheetViews>
  <sheetFormatPr defaultColWidth="8.85546875" defaultRowHeight="12.75"/>
  <cols>
    <col min="1" max="1" width="4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130</v>
      </c>
    </row>
    <row r="2" spans="1:21" ht="15">
      <c r="B2" s="53" t="s">
        <v>131</v>
      </c>
      <c r="C2" s="672" t="str">
        <f>+'prva stran'!B6</f>
        <v>OSNOVNA ŠOLA SREČKA KOSOVELA SEŽANA</v>
      </c>
      <c r="D2" s="673"/>
      <c r="E2" s="673"/>
      <c r="F2" s="673"/>
      <c r="G2" s="673"/>
      <c r="H2" s="673"/>
      <c r="I2" s="673"/>
      <c r="J2" s="673"/>
    </row>
    <row r="3" spans="1:21" ht="15">
      <c r="B3" s="53" t="s">
        <v>132</v>
      </c>
      <c r="C3" s="674" t="str">
        <f>+'prva stran'!B7</f>
        <v xml:space="preserve">Kosovelova ulica 6, 6210 Sežana				</v>
      </c>
      <c r="D3" s="675"/>
      <c r="E3" s="675"/>
      <c r="F3" s="675"/>
      <c r="G3" s="675"/>
      <c r="H3" s="675"/>
      <c r="I3" s="675"/>
      <c r="J3" s="67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676">
        <f>+'prva stran'!B10</f>
        <v>0</v>
      </c>
      <c r="D6" s="677"/>
      <c r="E6" s="677"/>
      <c r="F6" s="677"/>
      <c r="G6" s="677"/>
      <c r="H6" s="677"/>
      <c r="I6" s="677"/>
      <c r="J6" s="677"/>
    </row>
    <row r="7" spans="1:21" ht="17.25" customHeight="1">
      <c r="B7" s="54" t="s">
        <v>132</v>
      </c>
      <c r="C7" s="678">
        <f>+'prva stran'!B11</f>
        <v>0</v>
      </c>
      <c r="D7" s="679"/>
      <c r="E7" s="679"/>
      <c r="F7" s="679"/>
      <c r="G7" s="679"/>
      <c r="H7" s="679"/>
      <c r="I7" s="679"/>
      <c r="J7" s="679"/>
    </row>
    <row r="8" spans="1:21" ht="17.25" customHeight="1">
      <c r="B8" s="54" t="s">
        <v>133</v>
      </c>
      <c r="C8" s="678">
        <f>+'prva stran'!B12</f>
        <v>0</v>
      </c>
      <c r="D8" s="679"/>
      <c r="E8" s="679"/>
      <c r="F8" s="679"/>
      <c r="G8" s="679"/>
      <c r="H8" s="679"/>
      <c r="I8" s="679"/>
      <c r="J8" s="679"/>
    </row>
    <row r="9" spans="1:21" s="14" customFormat="1" ht="17.25" customHeight="1">
      <c r="A9" s="11"/>
      <c r="B9" s="55" t="s">
        <v>135</v>
      </c>
      <c r="C9" s="680">
        <f>+'prva stran'!B13</f>
        <v>0</v>
      </c>
      <c r="D9" s="679"/>
      <c r="E9" s="679"/>
      <c r="F9" s="679"/>
      <c r="G9" s="679"/>
      <c r="H9" s="679"/>
      <c r="I9" s="679"/>
      <c r="J9" s="679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pred_rekapitulacija'!A24</f>
        <v>11.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662" t="str">
        <f>+'Ponudbeni pred_rekapitulacija'!B24</f>
        <v>SPLOŠNO PREHRAMBENO BLAGO</v>
      </c>
      <c r="C13" s="662"/>
      <c r="D13" s="662"/>
      <c r="E13" s="662"/>
      <c r="F13" s="662"/>
      <c r="G13" s="662"/>
      <c r="H13" s="662"/>
      <c r="I13" s="662"/>
      <c r="J13" s="662"/>
      <c r="K13" s="662"/>
      <c r="U13" s="8"/>
    </row>
    <row r="14" spans="1:21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</row>
    <row r="16" spans="1:21" s="519" customFormat="1" ht="12">
      <c r="A16" s="84" t="s">
        <v>2</v>
      </c>
      <c r="B16" s="491" t="s">
        <v>640</v>
      </c>
      <c r="C16" s="82">
        <v>20</v>
      </c>
      <c r="D16" s="82" t="s">
        <v>159</v>
      </c>
      <c r="E16" s="108"/>
      <c r="F16" s="460">
        <v>1600</v>
      </c>
      <c r="G16" s="460" t="s">
        <v>0</v>
      </c>
      <c r="H16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16" s="493" t="str">
        <f>IF(Sklop11[[#This Row],[ZAHTEVANA SHEMA KAKOVOSTI]]&lt;&gt;"",Sklop11[[#This Row],[Preračunana masa/volumen/kos na enoto kg]],"")</f>
        <v/>
      </c>
      <c r="J16" s="494"/>
      <c r="K16" s="303"/>
      <c r="L16" s="303"/>
      <c r="M16" s="291"/>
      <c r="N16" s="292"/>
      <c r="O16" s="292"/>
      <c r="P16" s="495"/>
      <c r="Q16" s="292">
        <f>+Sklop11[[#This Row],[cena/enota brez DDV v EUR]]*Sklop11[[#This Row],[Stopnja DDV (%)]]</f>
        <v>0</v>
      </c>
      <c r="R16" s="292">
        <f>+Sklop11[[#This Row],[cena/enota brez DDV v EUR]]+Sklop11[[#This Row],[Davek (EUR)]]</f>
        <v>0</v>
      </c>
      <c r="S16" s="292">
        <f>+Sklop11[[#This Row],[cena/enota brez DDV v EUR]]*Sklop11[[#This Row],[Okvirna količina]]</f>
        <v>0</v>
      </c>
      <c r="T16" s="292">
        <f>+Sklop11[[#This Row],[Končna cena/enoto mere (EUR) z DDV]]*Sklop11[[#This Row],[Okvirna količina]]</f>
        <v>0</v>
      </c>
      <c r="U16" s="173"/>
    </row>
    <row r="17" spans="1:21" s="519" customFormat="1" ht="12">
      <c r="A17" s="84" t="s">
        <v>4</v>
      </c>
      <c r="B17" s="491" t="s">
        <v>994</v>
      </c>
      <c r="C17" s="432">
        <v>1</v>
      </c>
      <c r="D17" s="432" t="s">
        <v>1</v>
      </c>
      <c r="E17" s="520"/>
      <c r="F17" s="561">
        <v>20</v>
      </c>
      <c r="G17" s="521" t="s">
        <v>0</v>
      </c>
      <c r="H17" s="43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" s="437" t="str">
        <f>IF(Sklop11[[#This Row],[ZAHTEVANA SHEMA KAKOVOSTI]]&lt;&gt;"",Sklop11[[#This Row],[Preračunana masa/volumen/kos na enoto kg]],"")</f>
        <v/>
      </c>
      <c r="J17" s="438"/>
      <c r="K17" s="439"/>
      <c r="L17" s="439"/>
      <c r="M17" s="440"/>
      <c r="N17" s="441"/>
      <c r="O17" s="441"/>
      <c r="P17" s="505"/>
      <c r="Q17" s="441">
        <f>+Sklop11[[#This Row],[cena/enota brez DDV v EUR]]*Sklop11[[#This Row],[Stopnja DDV (%)]]</f>
        <v>0</v>
      </c>
      <c r="R17" s="441">
        <f>+Sklop11[[#This Row],[cena/enota brez DDV v EUR]]+Sklop11[[#This Row],[Davek (EUR)]]</f>
        <v>0</v>
      </c>
      <c r="S17" s="441">
        <f>+Sklop11[[#This Row],[cena/enota brez DDV v EUR]]*Sklop11[[#This Row],[Okvirna količina]]</f>
        <v>0</v>
      </c>
      <c r="T17" s="459">
        <f>+Sklop11[[#This Row],[Končna cena/enoto mere (EUR) z DDV]]*Sklop11[[#This Row],[Okvirna količina]]</f>
        <v>0</v>
      </c>
      <c r="U17" s="443"/>
    </row>
    <row r="18" spans="1:21" s="519" customFormat="1" ht="12">
      <c r="A18" s="84" t="s">
        <v>5</v>
      </c>
      <c r="B18" s="496" t="s">
        <v>764</v>
      </c>
      <c r="C18" s="82" t="s">
        <v>756</v>
      </c>
      <c r="D18" s="82" t="s">
        <v>1</v>
      </c>
      <c r="E18" s="108"/>
      <c r="F18" s="238">
        <v>2</v>
      </c>
      <c r="G18" s="460" t="s">
        <v>1</v>
      </c>
      <c r="H18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8" s="493" t="str">
        <f>IF(Sklop11[[#This Row],[ZAHTEVANA SHEMA KAKOVOSTI]]&lt;&gt;"",Sklop11[[#This Row],[Preračunana masa/volumen/kos na enoto kg]],"")</f>
        <v/>
      </c>
      <c r="J18" s="497"/>
      <c r="K18" s="522"/>
      <c r="L18" s="522"/>
      <c r="M18" s="523"/>
      <c r="N18" s="293"/>
      <c r="O18" s="293"/>
      <c r="P18" s="498"/>
      <c r="Q18" s="293">
        <f>+Sklop11[[#This Row],[cena/enota brez DDV v EUR]]*Sklop11[[#This Row],[Stopnja DDV (%)]]</f>
        <v>0</v>
      </c>
      <c r="R18" s="293">
        <f>+Sklop11[[#This Row],[cena/enota brez DDV v EUR]]+Sklop11[[#This Row],[Davek (EUR)]]</f>
        <v>0</v>
      </c>
      <c r="S18" s="293">
        <f>+Sklop11[[#This Row],[cena/enota brez DDV v EUR]]*Sklop11[[#This Row],[Okvirna količina]]</f>
        <v>0</v>
      </c>
      <c r="T18" s="293">
        <f>+Sklop11[[#This Row],[Končna cena/enoto mere (EUR) z DDV]]*Sklop11[[#This Row],[Okvirna količina]]</f>
        <v>0</v>
      </c>
      <c r="U18" s="524"/>
    </row>
    <row r="19" spans="1:21" s="519" customFormat="1" ht="12">
      <c r="A19" s="84" t="s">
        <v>6</v>
      </c>
      <c r="B19" s="80" t="s">
        <v>765</v>
      </c>
      <c r="C19" s="82" t="s">
        <v>756</v>
      </c>
      <c r="D19" s="82" t="s">
        <v>1</v>
      </c>
      <c r="E19" s="108"/>
      <c r="F19" s="238">
        <v>2</v>
      </c>
      <c r="G19" s="460" t="s">
        <v>1</v>
      </c>
      <c r="H19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9" s="493" t="str">
        <f>IF(Sklop11[[#This Row],[ZAHTEVANA SHEMA KAKOVOSTI]]&lt;&gt;"",Sklop11[[#This Row],[Preračunana masa/volumen/kos na enoto kg]],"")</f>
        <v/>
      </c>
      <c r="J19" s="497"/>
      <c r="K19" s="522"/>
      <c r="L19" s="522"/>
      <c r="M19" s="523"/>
      <c r="N19" s="293"/>
      <c r="O19" s="293"/>
      <c r="P19" s="498"/>
      <c r="Q19" s="293">
        <f>+Sklop11[[#This Row],[cena/enota brez DDV v EUR]]*Sklop11[[#This Row],[Stopnja DDV (%)]]</f>
        <v>0</v>
      </c>
      <c r="R19" s="293">
        <f>+Sklop11[[#This Row],[cena/enota brez DDV v EUR]]+Sklop11[[#This Row],[Davek (EUR)]]</f>
        <v>0</v>
      </c>
      <c r="S19" s="293">
        <f>+Sklop11[[#This Row],[cena/enota brez DDV v EUR]]*Sklop11[[#This Row],[Okvirna količina]]</f>
        <v>0</v>
      </c>
      <c r="T19" s="293">
        <f>+Sklop11[[#This Row],[Končna cena/enoto mere (EUR) z DDV]]*Sklop11[[#This Row],[Okvirna količina]]</f>
        <v>0</v>
      </c>
      <c r="U19" s="524"/>
    </row>
    <row r="20" spans="1:21" s="519" customFormat="1" ht="12">
      <c r="A20" s="84" t="s">
        <v>7</v>
      </c>
      <c r="B20" s="80" t="s">
        <v>766</v>
      </c>
      <c r="C20" s="82" t="s">
        <v>756</v>
      </c>
      <c r="D20" s="82" t="s">
        <v>1</v>
      </c>
      <c r="E20" s="108"/>
      <c r="F20" s="238">
        <v>1</v>
      </c>
      <c r="G20" s="460" t="s">
        <v>1</v>
      </c>
      <c r="H20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0" s="493" t="str">
        <f>IF(Sklop11[[#This Row],[ZAHTEVANA SHEMA KAKOVOSTI]]&lt;&gt;"",Sklop11[[#This Row],[Preračunana masa/volumen/kos na enoto kg]],"")</f>
        <v/>
      </c>
      <c r="J20" s="497"/>
      <c r="K20" s="522"/>
      <c r="L20" s="522"/>
      <c r="M20" s="523"/>
      <c r="N20" s="293"/>
      <c r="O20" s="293"/>
      <c r="P20" s="498"/>
      <c r="Q20" s="293">
        <f>+Sklop11[[#This Row],[cena/enota brez DDV v EUR]]*Sklop11[[#This Row],[Stopnja DDV (%)]]</f>
        <v>0</v>
      </c>
      <c r="R20" s="293">
        <f>+Sklop11[[#This Row],[cena/enota brez DDV v EUR]]+Sklop11[[#This Row],[Davek (EUR)]]</f>
        <v>0</v>
      </c>
      <c r="S20" s="293">
        <f>+Sklop11[[#This Row],[cena/enota brez DDV v EUR]]*Sklop11[[#This Row],[Okvirna količina]]</f>
        <v>0</v>
      </c>
      <c r="T20" s="293">
        <f>+Sklop11[[#This Row],[Končna cena/enoto mere (EUR) z DDV]]*Sklop11[[#This Row],[Okvirna količina]]</f>
        <v>0</v>
      </c>
      <c r="U20" s="524"/>
    </row>
    <row r="21" spans="1:21" s="519" customFormat="1" ht="24">
      <c r="A21" s="84" t="s">
        <v>8</v>
      </c>
      <c r="B21" s="496" t="s">
        <v>768</v>
      </c>
      <c r="C21" s="82" t="s">
        <v>767</v>
      </c>
      <c r="D21" s="82" t="s">
        <v>159</v>
      </c>
      <c r="E21" s="108"/>
      <c r="F21" s="238">
        <v>1</v>
      </c>
      <c r="G21" s="460" t="s">
        <v>1</v>
      </c>
      <c r="H21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1" s="493" t="str">
        <f>IF(Sklop11[[#This Row],[ZAHTEVANA SHEMA KAKOVOSTI]]&lt;&gt;"",Sklop11[[#This Row],[Preračunana masa/volumen/kos na enoto kg]],"")</f>
        <v/>
      </c>
      <c r="J21" s="497"/>
      <c r="K21" s="522"/>
      <c r="L21" s="522"/>
      <c r="M21" s="523"/>
      <c r="N21" s="293"/>
      <c r="O21" s="293"/>
      <c r="P21" s="498"/>
      <c r="Q21" s="293">
        <f>+Sklop11[[#This Row],[cena/enota brez DDV v EUR]]*Sklop11[[#This Row],[Stopnja DDV (%)]]</f>
        <v>0</v>
      </c>
      <c r="R21" s="293">
        <f>+Sklop11[[#This Row],[cena/enota brez DDV v EUR]]+Sklop11[[#This Row],[Davek (EUR)]]</f>
        <v>0</v>
      </c>
      <c r="S21" s="293">
        <f>+Sklop11[[#This Row],[cena/enota brez DDV v EUR]]*Sklop11[[#This Row],[Okvirna količina]]</f>
        <v>0</v>
      </c>
      <c r="T21" s="293">
        <f>+Sklop11[[#This Row],[Končna cena/enoto mere (EUR) z DDV]]*Sklop11[[#This Row],[Okvirna količina]]</f>
        <v>0</v>
      </c>
      <c r="U21" s="524"/>
    </row>
    <row r="22" spans="1:21" s="519" customFormat="1" ht="12">
      <c r="A22" s="84" t="s">
        <v>9</v>
      </c>
      <c r="B22" s="496" t="s">
        <v>777</v>
      </c>
      <c r="C22" s="82" t="s">
        <v>756</v>
      </c>
      <c r="D22" s="82" t="s">
        <v>1</v>
      </c>
      <c r="E22" s="108"/>
      <c r="F22" s="238">
        <v>1</v>
      </c>
      <c r="G22" s="460" t="s">
        <v>1</v>
      </c>
      <c r="H22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2" s="493" t="str">
        <f>IF(Sklop11[[#This Row],[ZAHTEVANA SHEMA KAKOVOSTI]]&lt;&gt;"",Sklop11[[#This Row],[Preračunana masa/volumen/kos na enoto kg]],"")</f>
        <v/>
      </c>
      <c r="J22" s="497"/>
      <c r="K22" s="522"/>
      <c r="L22" s="522"/>
      <c r="M22" s="523"/>
      <c r="N22" s="293"/>
      <c r="O22" s="293"/>
      <c r="P22" s="498"/>
      <c r="Q22" s="293">
        <f>+Sklop11[[#This Row],[cena/enota brez DDV v EUR]]*Sklop11[[#This Row],[Stopnja DDV (%)]]</f>
        <v>0</v>
      </c>
      <c r="R22" s="293">
        <f>+Sklop11[[#This Row],[cena/enota brez DDV v EUR]]+Sklop11[[#This Row],[Davek (EUR)]]</f>
        <v>0</v>
      </c>
      <c r="S22" s="293">
        <f>+Sklop11[[#This Row],[cena/enota brez DDV v EUR]]*Sklop11[[#This Row],[Okvirna količina]]</f>
        <v>0</v>
      </c>
      <c r="T22" s="293">
        <f>+Sklop11[[#This Row],[Končna cena/enoto mere (EUR) z DDV]]*Sklop11[[#This Row],[Okvirna količina]]</f>
        <v>0</v>
      </c>
      <c r="U22" s="524"/>
    </row>
    <row r="23" spans="1:21" s="519" customFormat="1" ht="12">
      <c r="A23" s="84" t="s">
        <v>10</v>
      </c>
      <c r="B23" s="80" t="s">
        <v>776</v>
      </c>
      <c r="C23" s="82" t="s">
        <v>756</v>
      </c>
      <c r="D23" s="82" t="s">
        <v>1</v>
      </c>
      <c r="E23" s="108"/>
      <c r="F23" s="238">
        <v>1</v>
      </c>
      <c r="G23" s="460" t="s">
        <v>1</v>
      </c>
      <c r="H23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3" s="493" t="str">
        <f>IF(Sklop11[[#This Row],[ZAHTEVANA SHEMA KAKOVOSTI]]&lt;&gt;"",Sklop11[[#This Row],[Preračunana masa/volumen/kos na enoto kg]],"")</f>
        <v/>
      </c>
      <c r="J23" s="497"/>
      <c r="K23" s="522"/>
      <c r="L23" s="522"/>
      <c r="M23" s="523"/>
      <c r="N23" s="293"/>
      <c r="O23" s="293"/>
      <c r="P23" s="498"/>
      <c r="Q23" s="293">
        <f>+Sklop11[[#This Row],[cena/enota brez DDV v EUR]]*Sklop11[[#This Row],[Stopnja DDV (%)]]</f>
        <v>0</v>
      </c>
      <c r="R23" s="293">
        <f>+Sklop11[[#This Row],[cena/enota brez DDV v EUR]]+Sklop11[[#This Row],[Davek (EUR)]]</f>
        <v>0</v>
      </c>
      <c r="S23" s="293">
        <f>+Sklop11[[#This Row],[cena/enota brez DDV v EUR]]*Sklop11[[#This Row],[Okvirna količina]]</f>
        <v>0</v>
      </c>
      <c r="T23" s="293">
        <f>+Sklop11[[#This Row],[Končna cena/enoto mere (EUR) z DDV]]*Sklop11[[#This Row],[Okvirna količina]]</f>
        <v>0</v>
      </c>
      <c r="U23" s="524"/>
    </row>
    <row r="24" spans="1:21" s="519" customFormat="1" ht="12">
      <c r="A24" s="84" t="s">
        <v>11</v>
      </c>
      <c r="B24" s="80" t="s">
        <v>775</v>
      </c>
      <c r="C24" s="82" t="s">
        <v>756</v>
      </c>
      <c r="D24" s="82" t="s">
        <v>1</v>
      </c>
      <c r="E24" s="108"/>
      <c r="F24" s="238">
        <v>4</v>
      </c>
      <c r="G24" s="460" t="s">
        <v>1</v>
      </c>
      <c r="H24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24" s="493" t="str">
        <f>IF(Sklop11[[#This Row],[ZAHTEVANA SHEMA KAKOVOSTI]]&lt;&gt;"",Sklop11[[#This Row],[Preračunana masa/volumen/kos na enoto kg]],"")</f>
        <v/>
      </c>
      <c r="J24" s="497"/>
      <c r="K24" s="522"/>
      <c r="L24" s="522"/>
      <c r="M24" s="523"/>
      <c r="N24" s="293"/>
      <c r="O24" s="293"/>
      <c r="P24" s="498"/>
      <c r="Q24" s="293">
        <f>+Sklop11[[#This Row],[cena/enota brez DDV v EUR]]*Sklop11[[#This Row],[Stopnja DDV (%)]]</f>
        <v>0</v>
      </c>
      <c r="R24" s="293">
        <f>+Sklop11[[#This Row],[cena/enota brez DDV v EUR]]+Sklop11[[#This Row],[Davek (EUR)]]</f>
        <v>0</v>
      </c>
      <c r="S24" s="293">
        <f>+Sklop11[[#This Row],[cena/enota brez DDV v EUR]]*Sklop11[[#This Row],[Okvirna količina]]</f>
        <v>0</v>
      </c>
      <c r="T24" s="293">
        <f>+Sklop11[[#This Row],[Končna cena/enoto mere (EUR) z DDV]]*Sklop11[[#This Row],[Okvirna količina]]</f>
        <v>0</v>
      </c>
      <c r="U24" s="524"/>
    </row>
    <row r="25" spans="1:21" s="519" customFormat="1" ht="12">
      <c r="A25" s="84" t="s">
        <v>12</v>
      </c>
      <c r="B25" s="80" t="s">
        <v>774</v>
      </c>
      <c r="C25" s="82" t="s">
        <v>756</v>
      </c>
      <c r="D25" s="82" t="s">
        <v>1</v>
      </c>
      <c r="E25" s="108"/>
      <c r="F25" s="238">
        <v>2</v>
      </c>
      <c r="G25" s="460" t="s">
        <v>1</v>
      </c>
      <c r="H25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5" s="493" t="str">
        <f>IF(Sklop11[[#This Row],[ZAHTEVANA SHEMA KAKOVOSTI]]&lt;&gt;"",Sklop11[[#This Row],[Preračunana masa/volumen/kos na enoto kg]],"")</f>
        <v/>
      </c>
      <c r="J25" s="497"/>
      <c r="K25" s="522"/>
      <c r="L25" s="522"/>
      <c r="M25" s="523"/>
      <c r="N25" s="293"/>
      <c r="O25" s="293"/>
      <c r="P25" s="498"/>
      <c r="Q25" s="293">
        <f>+Sklop11[[#This Row],[cena/enota brez DDV v EUR]]*Sklop11[[#This Row],[Stopnja DDV (%)]]</f>
        <v>0</v>
      </c>
      <c r="R25" s="293">
        <f>+Sklop11[[#This Row],[cena/enota brez DDV v EUR]]+Sklop11[[#This Row],[Davek (EUR)]]</f>
        <v>0</v>
      </c>
      <c r="S25" s="293">
        <f>+Sklop11[[#This Row],[cena/enota brez DDV v EUR]]*Sklop11[[#This Row],[Okvirna količina]]</f>
        <v>0</v>
      </c>
      <c r="T25" s="293">
        <f>+Sklop11[[#This Row],[Končna cena/enoto mere (EUR) z DDV]]*Sklop11[[#This Row],[Okvirna količina]]</f>
        <v>0</v>
      </c>
      <c r="U25" s="524"/>
    </row>
    <row r="26" spans="1:21" s="519" customFormat="1" ht="12">
      <c r="A26" s="84" t="s">
        <v>13</v>
      </c>
      <c r="B26" s="80" t="s">
        <v>773</v>
      </c>
      <c r="C26" s="82" t="s">
        <v>756</v>
      </c>
      <c r="D26" s="82" t="s">
        <v>1</v>
      </c>
      <c r="E26" s="108"/>
      <c r="F26" s="238">
        <v>10</v>
      </c>
      <c r="G26" s="460" t="s">
        <v>1</v>
      </c>
      <c r="H26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6" s="493" t="str">
        <f>IF(Sklop11[[#This Row],[ZAHTEVANA SHEMA KAKOVOSTI]]&lt;&gt;"",Sklop11[[#This Row],[Preračunana masa/volumen/kos na enoto kg]],"")</f>
        <v/>
      </c>
      <c r="J26" s="497"/>
      <c r="K26" s="522"/>
      <c r="L26" s="522"/>
      <c r="M26" s="523"/>
      <c r="N26" s="293"/>
      <c r="O26" s="293"/>
      <c r="P26" s="498"/>
      <c r="Q26" s="293">
        <f>+Sklop11[[#This Row],[cena/enota brez DDV v EUR]]*Sklop11[[#This Row],[Stopnja DDV (%)]]</f>
        <v>0</v>
      </c>
      <c r="R26" s="293">
        <f>+Sklop11[[#This Row],[cena/enota brez DDV v EUR]]+Sklop11[[#This Row],[Davek (EUR)]]</f>
        <v>0</v>
      </c>
      <c r="S26" s="293">
        <f>+Sklop11[[#This Row],[cena/enota brez DDV v EUR]]*Sklop11[[#This Row],[Okvirna količina]]</f>
        <v>0</v>
      </c>
      <c r="T26" s="293">
        <f>+Sklop11[[#This Row],[Končna cena/enoto mere (EUR) z DDV]]*Sklop11[[#This Row],[Okvirna količina]]</f>
        <v>0</v>
      </c>
      <c r="U26" s="524"/>
    </row>
    <row r="27" spans="1:21" s="519" customFormat="1" ht="12">
      <c r="A27" s="84" t="s">
        <v>14</v>
      </c>
      <c r="B27" s="80" t="s">
        <v>772</v>
      </c>
      <c r="C27" s="82" t="s">
        <v>756</v>
      </c>
      <c r="D27" s="82" t="s">
        <v>1</v>
      </c>
      <c r="E27" s="108"/>
      <c r="F27" s="238">
        <v>10</v>
      </c>
      <c r="G27" s="460" t="s">
        <v>1</v>
      </c>
      <c r="H27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7" s="493" t="str">
        <f>IF(Sklop11[[#This Row],[ZAHTEVANA SHEMA KAKOVOSTI]]&lt;&gt;"",Sklop11[[#This Row],[Preračunana masa/volumen/kos na enoto kg]],"")</f>
        <v/>
      </c>
      <c r="J27" s="497"/>
      <c r="K27" s="522"/>
      <c r="L27" s="522"/>
      <c r="M27" s="523"/>
      <c r="N27" s="293"/>
      <c r="O27" s="293"/>
      <c r="P27" s="498"/>
      <c r="Q27" s="293">
        <f>+Sklop11[[#This Row],[cena/enota brez DDV v EUR]]*Sklop11[[#This Row],[Stopnja DDV (%)]]</f>
        <v>0</v>
      </c>
      <c r="R27" s="293">
        <f>+Sklop11[[#This Row],[cena/enota brez DDV v EUR]]+Sklop11[[#This Row],[Davek (EUR)]]</f>
        <v>0</v>
      </c>
      <c r="S27" s="293">
        <f>+Sklop11[[#This Row],[cena/enota brez DDV v EUR]]*Sklop11[[#This Row],[Okvirna količina]]</f>
        <v>0</v>
      </c>
      <c r="T27" s="293">
        <f>+Sklop11[[#This Row],[Končna cena/enoto mere (EUR) z DDV]]*Sklop11[[#This Row],[Okvirna količina]]</f>
        <v>0</v>
      </c>
      <c r="U27" s="524"/>
    </row>
    <row r="28" spans="1:21" s="519" customFormat="1" ht="12">
      <c r="A28" s="84" t="s">
        <v>15</v>
      </c>
      <c r="B28" s="502" t="s">
        <v>771</v>
      </c>
      <c r="C28" s="82" t="s">
        <v>756</v>
      </c>
      <c r="D28" s="82" t="s">
        <v>1</v>
      </c>
      <c r="E28" s="108"/>
      <c r="F28" s="238">
        <v>2</v>
      </c>
      <c r="G28" s="460" t="s">
        <v>1</v>
      </c>
      <c r="H28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8" s="493" t="str">
        <f>IF(Sklop11[[#This Row],[ZAHTEVANA SHEMA KAKOVOSTI]]&lt;&gt;"",Sklop11[[#This Row],[Preračunana masa/volumen/kos na enoto kg]],"")</f>
        <v/>
      </c>
      <c r="J28" s="497"/>
      <c r="K28" s="522"/>
      <c r="L28" s="522"/>
      <c r="M28" s="523"/>
      <c r="N28" s="293"/>
      <c r="O28" s="293"/>
      <c r="P28" s="498"/>
      <c r="Q28" s="293">
        <f>+Sklop11[[#This Row],[cena/enota brez DDV v EUR]]*Sklop11[[#This Row],[Stopnja DDV (%)]]</f>
        <v>0</v>
      </c>
      <c r="R28" s="293">
        <f>+Sklop11[[#This Row],[cena/enota brez DDV v EUR]]+Sklop11[[#This Row],[Davek (EUR)]]</f>
        <v>0</v>
      </c>
      <c r="S28" s="293">
        <f>+Sklop11[[#This Row],[cena/enota brez DDV v EUR]]*Sklop11[[#This Row],[Okvirna količina]]</f>
        <v>0</v>
      </c>
      <c r="T28" s="293">
        <f>+Sklop11[[#This Row],[Končna cena/enoto mere (EUR) z DDV]]*Sklop11[[#This Row],[Okvirna količina]]</f>
        <v>0</v>
      </c>
      <c r="U28" s="524"/>
    </row>
    <row r="29" spans="1:21" s="519" customFormat="1" ht="12">
      <c r="A29" s="84" t="s">
        <v>16</v>
      </c>
      <c r="B29" s="80" t="s">
        <v>770</v>
      </c>
      <c r="C29" s="82" t="s">
        <v>756</v>
      </c>
      <c r="D29" s="82" t="s">
        <v>1</v>
      </c>
      <c r="E29" s="108"/>
      <c r="F29" s="238">
        <v>1</v>
      </c>
      <c r="G29" s="460" t="s">
        <v>1</v>
      </c>
      <c r="H29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9" s="493" t="str">
        <f>IF(Sklop11[[#This Row],[ZAHTEVANA SHEMA KAKOVOSTI]]&lt;&gt;"",Sklop11[[#This Row],[Preračunana masa/volumen/kos na enoto kg]],"")</f>
        <v/>
      </c>
      <c r="J29" s="497"/>
      <c r="K29" s="522"/>
      <c r="L29" s="522"/>
      <c r="M29" s="523"/>
      <c r="N29" s="293"/>
      <c r="O29" s="293"/>
      <c r="P29" s="498"/>
      <c r="Q29" s="293">
        <f>+Sklop11[[#This Row],[cena/enota brez DDV v EUR]]*Sklop11[[#This Row],[Stopnja DDV (%)]]</f>
        <v>0</v>
      </c>
      <c r="R29" s="293">
        <f>+Sklop11[[#This Row],[cena/enota brez DDV v EUR]]+Sklop11[[#This Row],[Davek (EUR)]]</f>
        <v>0</v>
      </c>
      <c r="S29" s="293">
        <f>+Sklop11[[#This Row],[cena/enota brez DDV v EUR]]*Sklop11[[#This Row],[Okvirna količina]]</f>
        <v>0</v>
      </c>
      <c r="T29" s="293">
        <f>+Sklop11[[#This Row],[Končna cena/enoto mere (EUR) z DDV]]*Sklop11[[#This Row],[Okvirna količina]]</f>
        <v>0</v>
      </c>
      <c r="U29" s="524"/>
    </row>
    <row r="30" spans="1:21" s="519" customFormat="1" ht="12">
      <c r="A30" s="84" t="s">
        <v>17</v>
      </c>
      <c r="B30" s="496" t="s">
        <v>769</v>
      </c>
      <c r="C30" s="82" t="s">
        <v>756</v>
      </c>
      <c r="D30" s="82" t="s">
        <v>1</v>
      </c>
      <c r="E30" s="108"/>
      <c r="F30" s="238">
        <v>2</v>
      </c>
      <c r="G30" s="460" t="s">
        <v>1</v>
      </c>
      <c r="H30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30" s="493" t="str">
        <f>IF(Sklop11[[#This Row],[ZAHTEVANA SHEMA KAKOVOSTI]]&lt;&gt;"",Sklop11[[#This Row],[Preračunana masa/volumen/kos na enoto kg]],"")</f>
        <v/>
      </c>
      <c r="J30" s="497"/>
      <c r="K30" s="522"/>
      <c r="L30" s="522"/>
      <c r="M30" s="523"/>
      <c r="N30" s="293"/>
      <c r="O30" s="293"/>
      <c r="P30" s="498"/>
      <c r="Q30" s="293">
        <f>+Sklop11[[#This Row],[cena/enota brez DDV v EUR]]*Sklop11[[#This Row],[Stopnja DDV (%)]]</f>
        <v>0</v>
      </c>
      <c r="R30" s="293">
        <f>+Sklop11[[#This Row],[cena/enota brez DDV v EUR]]+Sklop11[[#This Row],[Davek (EUR)]]</f>
        <v>0</v>
      </c>
      <c r="S30" s="293">
        <f>+Sklop11[[#This Row],[cena/enota brez DDV v EUR]]*Sklop11[[#This Row],[Okvirna količina]]</f>
        <v>0</v>
      </c>
      <c r="T30" s="293">
        <f>+Sklop11[[#This Row],[Končna cena/enoto mere (EUR) z DDV]]*Sklop11[[#This Row],[Okvirna količina]]</f>
        <v>0</v>
      </c>
      <c r="U30" s="524"/>
    </row>
    <row r="31" spans="1:21" s="519" customFormat="1" ht="12">
      <c r="A31" s="84" t="s">
        <v>18</v>
      </c>
      <c r="B31" s="496" t="s">
        <v>588</v>
      </c>
      <c r="C31" s="78" t="s">
        <v>160</v>
      </c>
      <c r="D31" s="82" t="s">
        <v>1</v>
      </c>
      <c r="E31" s="108"/>
      <c r="F31" s="238">
        <v>2</v>
      </c>
      <c r="G31" s="460" t="s">
        <v>1</v>
      </c>
      <c r="H31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31" s="493" t="str">
        <f>IF(Sklop11[[#This Row],[ZAHTEVANA SHEMA KAKOVOSTI]]&lt;&gt;"",Sklop11[[#This Row],[Preračunana masa/volumen/kos na enoto kg]],"")</f>
        <v/>
      </c>
      <c r="J31" s="497"/>
      <c r="K31" s="522"/>
      <c r="L31" s="522"/>
      <c r="M31" s="523"/>
      <c r="N31" s="293"/>
      <c r="O31" s="293"/>
      <c r="P31" s="498"/>
      <c r="Q31" s="293">
        <f>+Sklop11[[#This Row],[cena/enota brez DDV v EUR]]*Sklop11[[#This Row],[Stopnja DDV (%)]]</f>
        <v>0</v>
      </c>
      <c r="R31" s="293">
        <f>+Sklop11[[#This Row],[cena/enota brez DDV v EUR]]+Sklop11[[#This Row],[Davek (EUR)]]</f>
        <v>0</v>
      </c>
      <c r="S31" s="293">
        <f>+Sklop11[[#This Row],[cena/enota brez DDV v EUR]]*Sklop11[[#This Row],[Okvirna količina]]</f>
        <v>0</v>
      </c>
      <c r="T31" s="293">
        <f>+Sklop11[[#This Row],[Končna cena/enoto mere (EUR) z DDV]]*Sklop11[[#This Row],[Okvirna količina]]</f>
        <v>0</v>
      </c>
      <c r="U31" s="524"/>
    </row>
    <row r="32" spans="1:21" s="519" customFormat="1" ht="12">
      <c r="A32" s="84" t="s">
        <v>19</v>
      </c>
      <c r="B32" s="80" t="s">
        <v>896</v>
      </c>
      <c r="C32" s="78">
        <v>100</v>
      </c>
      <c r="D32" s="82" t="s">
        <v>159</v>
      </c>
      <c r="E32" s="108"/>
      <c r="F32" s="238">
        <v>50</v>
      </c>
      <c r="G32" s="460" t="s">
        <v>0</v>
      </c>
      <c r="H32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2" s="493" t="str">
        <f>IF(Sklop11[[#This Row],[ZAHTEVANA SHEMA KAKOVOSTI]]&lt;&gt;"",Sklop11[[#This Row],[Preračunana masa/volumen/kos na enoto kg]],"")</f>
        <v/>
      </c>
      <c r="J32" s="497"/>
      <c r="K32" s="522"/>
      <c r="L32" s="522"/>
      <c r="M32" s="523"/>
      <c r="N32" s="293"/>
      <c r="O32" s="293"/>
      <c r="P32" s="498"/>
      <c r="Q32" s="293">
        <f>+Sklop11[[#This Row],[cena/enota brez DDV v EUR]]*Sklop11[[#This Row],[Stopnja DDV (%)]]</f>
        <v>0</v>
      </c>
      <c r="R32" s="293">
        <f>+Sklop11[[#This Row],[cena/enota brez DDV v EUR]]+Sklop11[[#This Row],[Davek (EUR)]]</f>
        <v>0</v>
      </c>
      <c r="S32" s="293">
        <f>+Sklop11[[#This Row],[cena/enota brez DDV v EUR]]*Sklop11[[#This Row],[Okvirna količina]]</f>
        <v>0</v>
      </c>
      <c r="T32" s="293">
        <f>+Sklop11[[#This Row],[Končna cena/enoto mere (EUR) z DDV]]*Sklop11[[#This Row],[Okvirna količina]]</f>
        <v>0</v>
      </c>
      <c r="U32" s="524"/>
    </row>
    <row r="33" spans="1:21" s="519" customFormat="1" ht="24">
      <c r="A33" s="84" t="s">
        <v>20</v>
      </c>
      <c r="B33" s="496" t="s">
        <v>641</v>
      </c>
      <c r="C33" s="78">
        <v>400</v>
      </c>
      <c r="D33" s="82" t="s">
        <v>159</v>
      </c>
      <c r="E33" s="108"/>
      <c r="F33" s="238">
        <v>100</v>
      </c>
      <c r="G33" s="460" t="s">
        <v>0</v>
      </c>
      <c r="H33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3" s="493" t="str">
        <f>IF(Sklop11[[#This Row],[ZAHTEVANA SHEMA KAKOVOSTI]]&lt;&gt;"",Sklop11[[#This Row],[Preračunana masa/volumen/kos na enoto kg]],"")</f>
        <v/>
      </c>
      <c r="J33" s="497"/>
      <c r="K33" s="522"/>
      <c r="L33" s="522"/>
      <c r="M33" s="523"/>
      <c r="N33" s="293"/>
      <c r="O33" s="293"/>
      <c r="P33" s="498"/>
      <c r="Q33" s="293">
        <f>+Sklop11[[#This Row],[cena/enota brez DDV v EUR]]*Sklop11[[#This Row],[Stopnja DDV (%)]]</f>
        <v>0</v>
      </c>
      <c r="R33" s="293">
        <f>+Sklop11[[#This Row],[cena/enota brez DDV v EUR]]+Sklop11[[#This Row],[Davek (EUR)]]</f>
        <v>0</v>
      </c>
      <c r="S33" s="293">
        <f>+Sklop11[[#This Row],[cena/enota brez DDV v EUR]]*Sklop11[[#This Row],[Okvirna količina]]</f>
        <v>0</v>
      </c>
      <c r="T33" s="293">
        <f>+Sklop11[[#This Row],[Končna cena/enoto mere (EUR) z DDV]]*Sklop11[[#This Row],[Okvirna količina]]</f>
        <v>0</v>
      </c>
      <c r="U33" s="524"/>
    </row>
    <row r="34" spans="1:21" s="519" customFormat="1" ht="24">
      <c r="A34" s="84" t="s">
        <v>21</v>
      </c>
      <c r="B34" s="496" t="s">
        <v>641</v>
      </c>
      <c r="C34" s="432">
        <v>800</v>
      </c>
      <c r="D34" s="432" t="s">
        <v>159</v>
      </c>
      <c r="E34" s="562"/>
      <c r="F34" s="561">
        <v>20</v>
      </c>
      <c r="G34" s="563" t="s">
        <v>0</v>
      </c>
      <c r="H34" s="43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34" s="437" t="str">
        <f>IF(Sklop11[[#This Row],[ZAHTEVANA SHEMA KAKOVOSTI]]&lt;&gt;"",Sklop11[[#This Row],[Preračunana masa/volumen/kos na enoto kg]],"")</f>
        <v/>
      </c>
      <c r="J34" s="438"/>
      <c r="K34" s="439"/>
      <c r="L34" s="439"/>
      <c r="M34" s="440"/>
      <c r="N34" s="441"/>
      <c r="O34" s="441"/>
      <c r="P34" s="505"/>
      <c r="Q34" s="441">
        <f>+Sklop11[[#This Row],[cena/enota brez DDV v EUR]]*Sklop11[[#This Row],[Stopnja DDV (%)]]</f>
        <v>0</v>
      </c>
      <c r="R34" s="441">
        <f>+Sklop11[[#This Row],[cena/enota brez DDV v EUR]]+Sklop11[[#This Row],[Davek (EUR)]]</f>
        <v>0</v>
      </c>
      <c r="S34" s="441">
        <f>+Sklop11[[#This Row],[cena/enota brez DDV v EUR]]*Sklop11[[#This Row],[Okvirna količina]]</f>
        <v>0</v>
      </c>
      <c r="T34" s="459">
        <f>+Sklop11[[#This Row],[Končna cena/enoto mere (EUR) z DDV]]*Sklop11[[#This Row],[Okvirna količina]]</f>
        <v>0</v>
      </c>
      <c r="U34" s="443"/>
    </row>
    <row r="35" spans="1:21" s="519" customFormat="1" ht="16.5" customHeight="1">
      <c r="A35" s="84" t="s">
        <v>22</v>
      </c>
      <c r="B35" s="525" t="s">
        <v>992</v>
      </c>
      <c r="C35" s="432">
        <v>1</v>
      </c>
      <c r="D35" s="432" t="s">
        <v>1</v>
      </c>
      <c r="E35" s="562"/>
      <c r="F35" s="561">
        <v>20</v>
      </c>
      <c r="G35" s="563" t="s">
        <v>0</v>
      </c>
      <c r="H35" s="43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5" s="437" t="str">
        <f>IF(Sklop11[[#This Row],[ZAHTEVANA SHEMA KAKOVOSTI]]&lt;&gt;"",Sklop11[[#This Row],[Preračunana masa/volumen/kos na enoto kg]],"")</f>
        <v/>
      </c>
      <c r="J35" s="438"/>
      <c r="K35" s="439"/>
      <c r="L35" s="439"/>
      <c r="M35" s="440"/>
      <c r="N35" s="441"/>
      <c r="O35" s="441"/>
      <c r="P35" s="505"/>
      <c r="Q35" s="441">
        <f>+Sklop11[[#This Row],[cena/enota brez DDV v EUR]]*Sklop11[[#This Row],[Stopnja DDV (%)]]</f>
        <v>0</v>
      </c>
      <c r="R35" s="441">
        <f>+Sklop11[[#This Row],[cena/enota brez DDV v EUR]]+Sklop11[[#This Row],[Davek (EUR)]]</f>
        <v>0</v>
      </c>
      <c r="S35" s="441">
        <f>+Sklop11[[#This Row],[cena/enota brez DDV v EUR]]*Sklop11[[#This Row],[Okvirna količina]]</f>
        <v>0</v>
      </c>
      <c r="T35" s="459">
        <f>+Sklop11[[#This Row],[Končna cena/enoto mere (EUR) z DDV]]*Sklop11[[#This Row],[Okvirna količina]]</f>
        <v>0</v>
      </c>
      <c r="U35" s="443"/>
    </row>
    <row r="36" spans="1:21" s="519" customFormat="1" ht="18" customHeight="1">
      <c r="A36" s="84" t="s">
        <v>23</v>
      </c>
      <c r="B36" s="496" t="s">
        <v>642</v>
      </c>
      <c r="C36" s="78">
        <v>400</v>
      </c>
      <c r="D36" s="82" t="s">
        <v>159</v>
      </c>
      <c r="E36" s="108"/>
      <c r="F36" s="238">
        <v>250</v>
      </c>
      <c r="G36" s="460" t="s">
        <v>0</v>
      </c>
      <c r="H36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6" s="493" t="str">
        <f>IF(Sklop11[[#This Row],[ZAHTEVANA SHEMA KAKOVOSTI]]&lt;&gt;"",Sklop11[[#This Row],[Preračunana masa/volumen/kos na enoto kg]],"")</f>
        <v/>
      </c>
      <c r="J36" s="497"/>
      <c r="K36" s="522"/>
      <c r="L36" s="522"/>
      <c r="M36" s="523"/>
      <c r="N36" s="293"/>
      <c r="O36" s="293"/>
      <c r="P36" s="498"/>
      <c r="Q36" s="293">
        <f>+Sklop11[[#This Row],[cena/enota brez DDV v EUR]]*Sklop11[[#This Row],[Stopnja DDV (%)]]</f>
        <v>0</v>
      </c>
      <c r="R36" s="293">
        <f>+Sklop11[[#This Row],[cena/enota brez DDV v EUR]]+Sklop11[[#This Row],[Davek (EUR)]]</f>
        <v>0</v>
      </c>
      <c r="S36" s="293">
        <f>+Sklop11[[#This Row],[cena/enota brez DDV v EUR]]*Sklop11[[#This Row],[Okvirna količina]]</f>
        <v>0</v>
      </c>
      <c r="T36" s="293">
        <f>+Sklop11[[#This Row],[Končna cena/enoto mere (EUR) z DDV]]*Sklop11[[#This Row],[Okvirna količina]]</f>
        <v>0</v>
      </c>
      <c r="U36" s="524"/>
    </row>
    <row r="37" spans="1:21" s="519" customFormat="1" ht="36">
      <c r="A37" s="84" t="s">
        <v>24</v>
      </c>
      <c r="B37" s="496" t="s">
        <v>886</v>
      </c>
      <c r="C37" s="78">
        <v>100</v>
      </c>
      <c r="D37" s="82" t="s">
        <v>159</v>
      </c>
      <c r="E37" s="108"/>
      <c r="F37" s="238">
        <v>100</v>
      </c>
      <c r="G37" s="460" t="s">
        <v>0</v>
      </c>
      <c r="H37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7" s="493" t="str">
        <f>IF(Sklop11[[#This Row],[ZAHTEVANA SHEMA KAKOVOSTI]]&lt;&gt;"",Sklop11[[#This Row],[Preračunana masa/volumen/kos na enoto kg]],"")</f>
        <v/>
      </c>
      <c r="J37" s="497"/>
      <c r="K37" s="522"/>
      <c r="L37" s="522"/>
      <c r="M37" s="523"/>
      <c r="N37" s="293"/>
      <c r="O37" s="293"/>
      <c r="P37" s="498"/>
      <c r="Q37" s="293">
        <f>+Sklop11[[#This Row],[cena/enota brez DDV v EUR]]*Sklop11[[#This Row],[Stopnja DDV (%)]]</f>
        <v>0</v>
      </c>
      <c r="R37" s="293">
        <f>+Sklop11[[#This Row],[cena/enota brez DDV v EUR]]+Sklop11[[#This Row],[Davek (EUR)]]</f>
        <v>0</v>
      </c>
      <c r="S37" s="293">
        <f>+Sklop11[[#This Row],[cena/enota brez DDV v EUR]]*Sklop11[[#This Row],[Okvirna količina]]</f>
        <v>0</v>
      </c>
      <c r="T37" s="293">
        <f>+Sklop11[[#This Row],[Končna cena/enoto mere (EUR) z DDV]]*Sklop11[[#This Row],[Okvirna količina]]</f>
        <v>0</v>
      </c>
      <c r="U37" s="524"/>
    </row>
    <row r="38" spans="1:21" s="519" customFormat="1" ht="36">
      <c r="A38" s="84" t="s">
        <v>25</v>
      </c>
      <c r="B38" s="496" t="s">
        <v>886</v>
      </c>
      <c r="C38" s="78">
        <v>500</v>
      </c>
      <c r="D38" s="82" t="s">
        <v>159</v>
      </c>
      <c r="E38" s="108"/>
      <c r="F38" s="238">
        <v>20</v>
      </c>
      <c r="G38" s="460" t="s">
        <v>0</v>
      </c>
      <c r="H38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8" s="493" t="str">
        <f>IF(Sklop11[[#This Row],[ZAHTEVANA SHEMA KAKOVOSTI]]&lt;&gt;"",Sklop11[[#This Row],[Preračunana masa/volumen/kos na enoto kg]],"")</f>
        <v/>
      </c>
      <c r="J38" s="497"/>
      <c r="K38" s="522"/>
      <c r="L38" s="522"/>
      <c r="M38" s="523"/>
      <c r="N38" s="293"/>
      <c r="O38" s="293"/>
      <c r="P38" s="498"/>
      <c r="Q38" s="293">
        <f>+Sklop11[[#This Row],[cena/enota brez DDV v EUR]]*Sklop11[[#This Row],[Stopnja DDV (%)]]</f>
        <v>0</v>
      </c>
      <c r="R38" s="293">
        <f>+Sklop11[[#This Row],[cena/enota brez DDV v EUR]]+Sklop11[[#This Row],[Davek (EUR)]]</f>
        <v>0</v>
      </c>
      <c r="S38" s="293">
        <f>+Sklop11[[#This Row],[cena/enota brez DDV v EUR]]*Sklop11[[#This Row],[Okvirna količina]]</f>
        <v>0</v>
      </c>
      <c r="T38" s="293">
        <f>+Sklop11[[#This Row],[Končna cena/enoto mere (EUR) z DDV]]*Sklop11[[#This Row],[Okvirna količina]]</f>
        <v>0</v>
      </c>
      <c r="U38" s="524"/>
    </row>
    <row r="39" spans="1:21" s="519" customFormat="1" ht="36">
      <c r="A39" s="84" t="s">
        <v>26</v>
      </c>
      <c r="B39" s="496" t="s">
        <v>1023</v>
      </c>
      <c r="C39" s="78">
        <v>1</v>
      </c>
      <c r="D39" s="82" t="s">
        <v>94</v>
      </c>
      <c r="E39" s="108"/>
      <c r="F39" s="238">
        <v>30</v>
      </c>
      <c r="G39" s="460" t="s">
        <v>0</v>
      </c>
      <c r="H39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9" s="493" t="str">
        <f>IF(Sklop11[[#This Row],[ZAHTEVANA SHEMA KAKOVOSTI]]&lt;&gt;"",Sklop11[[#This Row],[Preračunana masa/volumen/kos na enoto kg]],"")</f>
        <v/>
      </c>
      <c r="J39" s="497"/>
      <c r="K39" s="522"/>
      <c r="L39" s="522"/>
      <c r="M39" s="523"/>
      <c r="N39" s="293"/>
      <c r="O39" s="293"/>
      <c r="P39" s="498"/>
      <c r="Q39" s="293">
        <f>+Sklop11[[#This Row],[cena/enota brez DDV v EUR]]*Sklop11[[#This Row],[Stopnja DDV (%)]]</f>
        <v>0</v>
      </c>
      <c r="R39" s="293">
        <f>+Sklop11[[#This Row],[cena/enota brez DDV v EUR]]+Sklop11[[#This Row],[Davek (EUR)]]</f>
        <v>0</v>
      </c>
      <c r="S39" s="293">
        <f>+Sklop11[[#This Row],[cena/enota brez DDV v EUR]]*Sklop11[[#This Row],[Okvirna količina]]</f>
        <v>0</v>
      </c>
      <c r="T39" s="293">
        <f>+Sklop11[[#This Row],[Končna cena/enoto mere (EUR) z DDV]]*Sklop11[[#This Row],[Okvirna količina]]</f>
        <v>0</v>
      </c>
      <c r="U39" s="524"/>
    </row>
    <row r="40" spans="1:21" s="519" customFormat="1" ht="36">
      <c r="A40" s="84" t="s">
        <v>27</v>
      </c>
      <c r="B40" s="80" t="s">
        <v>1024</v>
      </c>
      <c r="C40" s="78">
        <v>5</v>
      </c>
      <c r="D40" s="82" t="s">
        <v>94</v>
      </c>
      <c r="E40" s="108"/>
      <c r="F40" s="238">
        <v>30</v>
      </c>
      <c r="G40" s="460" t="s">
        <v>0</v>
      </c>
      <c r="H40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0" s="493" t="str">
        <f>IF(Sklop11[[#This Row],[ZAHTEVANA SHEMA KAKOVOSTI]]&lt;&gt;"",Sklop11[[#This Row],[Preračunana masa/volumen/kos na enoto kg]],"")</f>
        <v/>
      </c>
      <c r="J40" s="497"/>
      <c r="K40" s="522"/>
      <c r="L40" s="522"/>
      <c r="M40" s="523"/>
      <c r="N40" s="293"/>
      <c r="O40" s="293"/>
      <c r="P40" s="498"/>
      <c r="Q40" s="293">
        <f>+Sklop11[[#This Row],[cena/enota brez DDV v EUR]]*Sklop11[[#This Row],[Stopnja DDV (%)]]</f>
        <v>0</v>
      </c>
      <c r="R40" s="293">
        <f>+Sklop11[[#This Row],[cena/enota brez DDV v EUR]]+Sklop11[[#This Row],[Davek (EUR)]]</f>
        <v>0</v>
      </c>
      <c r="S40" s="293">
        <f>+Sklop11[[#This Row],[cena/enota brez DDV v EUR]]*Sklop11[[#This Row],[Okvirna količina]]</f>
        <v>0</v>
      </c>
      <c r="T40" s="293">
        <f>+Sklop11[[#This Row],[Končna cena/enoto mere (EUR) z DDV]]*Sklop11[[#This Row],[Okvirna količina]]</f>
        <v>0</v>
      </c>
      <c r="U40" s="524"/>
    </row>
    <row r="41" spans="1:21" s="519" customFormat="1" ht="24">
      <c r="A41" s="84" t="s">
        <v>28</v>
      </c>
      <c r="B41" s="496" t="s">
        <v>589</v>
      </c>
      <c r="C41" s="78" t="s">
        <v>160</v>
      </c>
      <c r="D41" s="82" t="s">
        <v>94</v>
      </c>
      <c r="E41" s="108"/>
      <c r="F41" s="238">
        <v>60</v>
      </c>
      <c r="G41" s="460" t="s">
        <v>94</v>
      </c>
      <c r="H41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1" s="493" t="str">
        <f>IF(Sklop11[[#This Row],[ZAHTEVANA SHEMA KAKOVOSTI]]&lt;&gt;"",Sklop11[[#This Row],[Preračunana masa/volumen/kos na enoto kg]],"")</f>
        <v/>
      </c>
      <c r="J41" s="497"/>
      <c r="K41" s="522"/>
      <c r="L41" s="522"/>
      <c r="M41" s="523"/>
      <c r="N41" s="293"/>
      <c r="O41" s="293"/>
      <c r="P41" s="498"/>
      <c r="Q41" s="293">
        <f>+Sklop11[[#This Row],[cena/enota brez DDV v EUR]]*Sklop11[[#This Row],[Stopnja DDV (%)]]</f>
        <v>0</v>
      </c>
      <c r="R41" s="293">
        <f>+Sklop11[[#This Row],[cena/enota brez DDV v EUR]]+Sklop11[[#This Row],[Davek (EUR)]]</f>
        <v>0</v>
      </c>
      <c r="S41" s="293">
        <f>+Sklop11[[#This Row],[cena/enota brez DDV v EUR]]*Sklop11[[#This Row],[Okvirna količina]]</f>
        <v>0</v>
      </c>
      <c r="T41" s="293">
        <f>+Sklop11[[#This Row],[Končna cena/enoto mere (EUR) z DDV]]*Sklop11[[#This Row],[Okvirna količina]]</f>
        <v>0</v>
      </c>
      <c r="U41" s="524"/>
    </row>
    <row r="42" spans="1:21" s="519" customFormat="1" ht="12">
      <c r="A42" s="84" t="s">
        <v>29</v>
      </c>
      <c r="B42" s="510" t="s">
        <v>1022</v>
      </c>
      <c r="C42" s="432" t="s">
        <v>1028</v>
      </c>
      <c r="D42" s="432" t="s">
        <v>94</v>
      </c>
      <c r="E42" s="562"/>
      <c r="F42" s="561">
        <v>5</v>
      </c>
      <c r="G42" s="563" t="s">
        <v>94</v>
      </c>
      <c r="H42" s="43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2" s="437" t="str">
        <f>IF(Sklop11[[#This Row],[ZAHTEVANA SHEMA KAKOVOSTI]]&lt;&gt;"",Sklop11[[#This Row],[Preračunana masa/volumen/kos na enoto kg]],"")</f>
        <v/>
      </c>
      <c r="J42" s="438"/>
      <c r="K42" s="439"/>
      <c r="L42" s="439"/>
      <c r="M42" s="440"/>
      <c r="N42" s="441"/>
      <c r="O42" s="441"/>
      <c r="P42" s="505"/>
      <c r="Q42" s="441">
        <f>+Sklop11[[#This Row],[cena/enota brez DDV v EUR]]*Sklop11[[#This Row],[Stopnja DDV (%)]]</f>
        <v>0</v>
      </c>
      <c r="R42" s="441">
        <f>+Sklop11[[#This Row],[cena/enota brez DDV v EUR]]+Sklop11[[#This Row],[Davek (EUR)]]</f>
        <v>0</v>
      </c>
      <c r="S42" s="441">
        <f>+Sklop11[[#This Row],[cena/enota brez DDV v EUR]]*Sklop11[[#This Row],[Okvirna količina]]</f>
        <v>0</v>
      </c>
      <c r="T42" s="459">
        <f>+Sklop11[[#This Row],[Končna cena/enoto mere (EUR) z DDV]]*Sklop11[[#This Row],[Okvirna količina]]</f>
        <v>0</v>
      </c>
      <c r="U42" s="443"/>
    </row>
    <row r="43" spans="1:21" s="519" customFormat="1" ht="12">
      <c r="A43" s="84" t="s">
        <v>30</v>
      </c>
      <c r="B43" s="496" t="s">
        <v>647</v>
      </c>
      <c r="C43" s="432">
        <v>500</v>
      </c>
      <c r="D43" s="432" t="s">
        <v>159</v>
      </c>
      <c r="E43" s="562"/>
      <c r="F43" s="561">
        <v>20</v>
      </c>
      <c r="G43" s="563" t="s">
        <v>0</v>
      </c>
      <c r="H43" s="43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3" s="437" t="str">
        <f>IF(Sklop11[[#This Row],[ZAHTEVANA SHEMA KAKOVOSTI]]&lt;&gt;"",Sklop11[[#This Row],[Preračunana masa/volumen/kos na enoto kg]],"")</f>
        <v/>
      </c>
      <c r="J43" s="438"/>
      <c r="K43" s="439"/>
      <c r="L43" s="439"/>
      <c r="M43" s="440"/>
      <c r="N43" s="441"/>
      <c r="O43" s="441"/>
      <c r="P43" s="505"/>
      <c r="Q43" s="441">
        <f>+Sklop11[[#This Row],[cena/enota brez DDV v EUR]]*Sklop11[[#This Row],[Stopnja DDV (%)]]</f>
        <v>0</v>
      </c>
      <c r="R43" s="441">
        <f>+Sklop11[[#This Row],[cena/enota brez DDV v EUR]]+Sklop11[[#This Row],[Davek (EUR)]]</f>
        <v>0</v>
      </c>
      <c r="S43" s="441">
        <f>+Sklop11[[#This Row],[cena/enota brez DDV v EUR]]*Sklop11[[#This Row],[Okvirna količina]]</f>
        <v>0</v>
      </c>
      <c r="T43" s="459">
        <f>+Sklop11[[#This Row],[Končna cena/enoto mere (EUR) z DDV]]*Sklop11[[#This Row],[Okvirna količina]]</f>
        <v>0</v>
      </c>
      <c r="U43" s="443"/>
    </row>
    <row r="44" spans="1:21" s="519" customFormat="1" ht="12">
      <c r="A44" s="84" t="s">
        <v>31</v>
      </c>
      <c r="B44" s="496" t="s">
        <v>646</v>
      </c>
      <c r="C44" s="78" t="s">
        <v>219</v>
      </c>
      <c r="D44" s="82" t="s">
        <v>159</v>
      </c>
      <c r="E44" s="108"/>
      <c r="F44" s="238">
        <v>5</v>
      </c>
      <c r="G44" s="460" t="s">
        <v>1</v>
      </c>
      <c r="H44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4" s="493" t="str">
        <f>IF(Sklop11[[#This Row],[ZAHTEVANA SHEMA KAKOVOSTI]]&lt;&gt;"",Sklop11[[#This Row],[Preračunana masa/volumen/kos na enoto kg]],"")</f>
        <v/>
      </c>
      <c r="J44" s="497"/>
      <c r="K44" s="522"/>
      <c r="L44" s="522"/>
      <c r="M44" s="523"/>
      <c r="N44" s="293"/>
      <c r="O44" s="293"/>
      <c r="P44" s="498"/>
      <c r="Q44" s="293">
        <f>+Sklop11[[#This Row],[cena/enota brez DDV v EUR]]*Sklop11[[#This Row],[Stopnja DDV (%)]]</f>
        <v>0</v>
      </c>
      <c r="R44" s="293">
        <f>+Sklop11[[#This Row],[cena/enota brez DDV v EUR]]+Sklop11[[#This Row],[Davek (EUR)]]</f>
        <v>0</v>
      </c>
      <c r="S44" s="293">
        <f>+Sklop11[[#This Row],[cena/enota brez DDV v EUR]]*Sklop11[[#This Row],[Okvirna količina]]</f>
        <v>0</v>
      </c>
      <c r="T44" s="293">
        <f>+Sklop11[[#This Row],[Končna cena/enoto mere (EUR) z DDV]]*Sklop11[[#This Row],[Okvirna količina]]</f>
        <v>0</v>
      </c>
      <c r="U44" s="524"/>
    </row>
    <row r="45" spans="1:21" s="519" customFormat="1" ht="12">
      <c r="A45" s="84" t="s">
        <v>32</v>
      </c>
      <c r="B45" s="526" t="s">
        <v>645</v>
      </c>
      <c r="C45" s="165">
        <v>1000</v>
      </c>
      <c r="D45" s="165" t="s">
        <v>159</v>
      </c>
      <c r="E45" s="168"/>
      <c r="F45" s="466">
        <v>20</v>
      </c>
      <c r="G45" s="466" t="s">
        <v>0</v>
      </c>
      <c r="H45" s="4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5" s="493" t="str">
        <f>IF(Sklop11[[#This Row],[ZAHTEVANA SHEMA KAKOVOSTI]]&lt;&gt;"",Sklop11[[#This Row],[Preračunana masa/volumen/kos na enoto kg]],"")</f>
        <v/>
      </c>
      <c r="J45" s="480"/>
      <c r="K45" s="481"/>
      <c r="L45" s="481"/>
      <c r="M45" s="161"/>
      <c r="N45" s="482"/>
      <c r="O45" s="482"/>
      <c r="P45" s="527"/>
      <c r="Q45" s="482">
        <f>+Sklop11[[#This Row],[cena/enota brez DDV v EUR]]*Sklop11[[#This Row],[Stopnja DDV (%)]]</f>
        <v>0</v>
      </c>
      <c r="R45" s="482">
        <f>+Sklop11[[#This Row],[cena/enota brez DDV v EUR]]+Sklop11[[#This Row],[Davek (EUR)]]</f>
        <v>0</v>
      </c>
      <c r="S45" s="482">
        <f>+Sklop11[[#This Row],[cena/enota brez DDV v EUR]]*Sklop11[[#This Row],[Okvirna količina]]</f>
        <v>0</v>
      </c>
      <c r="T45" s="528">
        <f>+Sklop11[[#This Row],[Končna cena/enoto mere (EUR) z DDV]]*Sklop11[[#This Row],[Okvirna količina]]</f>
        <v>0</v>
      </c>
      <c r="U45" s="529"/>
    </row>
    <row r="46" spans="1:21" s="519" customFormat="1" ht="12">
      <c r="A46" s="84" t="s">
        <v>33</v>
      </c>
      <c r="B46" s="526" t="s">
        <v>643</v>
      </c>
      <c r="C46" s="165">
        <v>700</v>
      </c>
      <c r="D46" s="165" t="s">
        <v>159</v>
      </c>
      <c r="E46" s="564"/>
      <c r="F46" s="565">
        <v>5</v>
      </c>
      <c r="G46" s="565" t="s">
        <v>0</v>
      </c>
      <c r="H46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I46" s="493" t="str">
        <f>IF(Sklop11[[#This Row],[ZAHTEVANA SHEMA KAKOVOSTI]]&lt;&gt;"",Sklop11[[#This Row],[Preračunana masa/volumen/kos na enoto kg]],"")</f>
        <v/>
      </c>
      <c r="J46" s="480"/>
      <c r="K46" s="481"/>
      <c r="L46" s="481"/>
      <c r="M46" s="161"/>
      <c r="N46" s="482"/>
      <c r="O46" s="482"/>
      <c r="P46" s="527"/>
      <c r="Q46" s="482">
        <f>+Sklop11[[#This Row],[cena/enota brez DDV v EUR]]*Sklop11[[#This Row],[Stopnja DDV (%)]]</f>
        <v>0</v>
      </c>
      <c r="R46" s="482">
        <f>+Sklop11[[#This Row],[cena/enota brez DDV v EUR]]+Sklop11[[#This Row],[Davek (EUR)]]</f>
        <v>0</v>
      </c>
      <c r="S46" s="482">
        <f>+Sklop11[[#This Row],[cena/enota brez DDV v EUR]]*Sklop11[[#This Row],[Okvirna količina]]</f>
        <v>0</v>
      </c>
      <c r="T46" s="528">
        <f>+Sklop11[[#This Row],[Končna cena/enoto mere (EUR) z DDV]]*Sklop11[[#This Row],[Okvirna količina]]</f>
        <v>0</v>
      </c>
      <c r="U46" s="529"/>
    </row>
    <row r="47" spans="1:21" s="519" customFormat="1" ht="12">
      <c r="A47" s="84" t="s">
        <v>34</v>
      </c>
      <c r="B47" s="496" t="s">
        <v>644</v>
      </c>
      <c r="C47" s="78">
        <v>3000</v>
      </c>
      <c r="D47" s="82" t="s">
        <v>159</v>
      </c>
      <c r="E47" s="564"/>
      <c r="F47" s="565">
        <v>50</v>
      </c>
      <c r="G47" s="565" t="s">
        <v>0</v>
      </c>
      <c r="H47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7" s="493" t="str">
        <f>IF(Sklop11[[#This Row],[ZAHTEVANA SHEMA KAKOVOSTI]]&lt;&gt;"",Sklop11[[#This Row],[Preračunana masa/volumen/kos na enoto kg]],"")</f>
        <v/>
      </c>
      <c r="J47" s="497"/>
      <c r="K47" s="522"/>
      <c r="L47" s="522"/>
      <c r="M47" s="523"/>
      <c r="N47" s="293"/>
      <c r="O47" s="293"/>
      <c r="P47" s="498"/>
      <c r="Q47" s="293">
        <f>+Sklop11[[#This Row],[cena/enota brez DDV v EUR]]*Sklop11[[#This Row],[Stopnja DDV (%)]]</f>
        <v>0</v>
      </c>
      <c r="R47" s="293">
        <f>+Sklop11[[#This Row],[cena/enota brez DDV v EUR]]+Sklop11[[#This Row],[Davek (EUR)]]</f>
        <v>0</v>
      </c>
      <c r="S47" s="293">
        <f>+Sklop11[[#This Row],[cena/enota brez DDV v EUR]]*Sklop11[[#This Row],[Okvirna količina]]</f>
        <v>0</v>
      </c>
      <c r="T47" s="293">
        <f>+Sklop11[[#This Row],[Končna cena/enoto mere (EUR) z DDV]]*Sklop11[[#This Row],[Okvirna količina]]</f>
        <v>0</v>
      </c>
      <c r="U47" s="524"/>
    </row>
    <row r="48" spans="1:21" s="519" customFormat="1" ht="12">
      <c r="A48" s="84" t="s">
        <v>35</v>
      </c>
      <c r="B48" s="496" t="s">
        <v>643</v>
      </c>
      <c r="C48" s="325">
        <v>30</v>
      </c>
      <c r="D48" s="82" t="s">
        <v>159</v>
      </c>
      <c r="E48" s="564"/>
      <c r="F48" s="565">
        <v>50</v>
      </c>
      <c r="G48" s="565" t="s">
        <v>0</v>
      </c>
      <c r="H48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48" s="493" t="str">
        <f>IF(Sklop11[[#This Row],[ZAHTEVANA SHEMA KAKOVOSTI]]&lt;&gt;"",Sklop11[[#This Row],[Preračunana masa/volumen/kos na enoto kg]],"")</f>
        <v/>
      </c>
      <c r="J48" s="497"/>
      <c r="K48" s="522"/>
      <c r="L48" s="522"/>
      <c r="M48" s="523"/>
      <c r="N48" s="293"/>
      <c r="O48" s="293"/>
      <c r="P48" s="498"/>
      <c r="Q48" s="293">
        <f>+Sklop11[[#This Row],[cena/enota brez DDV v EUR]]*Sklop11[[#This Row],[Stopnja DDV (%)]]</f>
        <v>0</v>
      </c>
      <c r="R48" s="293">
        <f>+Sklop11[[#This Row],[cena/enota brez DDV v EUR]]+Sklop11[[#This Row],[Davek (EUR)]]</f>
        <v>0</v>
      </c>
      <c r="S48" s="293">
        <f>+Sklop11[[#This Row],[cena/enota brez DDV v EUR]]*Sklop11[[#This Row],[Okvirna količina]]</f>
        <v>0</v>
      </c>
      <c r="T48" s="293">
        <f>+Sklop11[[#This Row],[Končna cena/enoto mere (EUR) z DDV]]*Sklop11[[#This Row],[Okvirna količina]]</f>
        <v>0</v>
      </c>
      <c r="U48" s="524"/>
    </row>
    <row r="49" spans="1:21" s="519" customFormat="1" ht="24">
      <c r="A49" s="84" t="s">
        <v>36</v>
      </c>
      <c r="B49" s="80" t="s">
        <v>590</v>
      </c>
      <c r="C49" s="78">
        <v>65</v>
      </c>
      <c r="D49" s="82" t="s">
        <v>159</v>
      </c>
      <c r="E49" s="564"/>
      <c r="F49" s="565">
        <v>10</v>
      </c>
      <c r="G49" s="565" t="s">
        <v>234</v>
      </c>
      <c r="H49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0.65</v>
      </c>
      <c r="I49" s="493" t="str">
        <f>IF(Sklop11[[#This Row],[ZAHTEVANA SHEMA KAKOVOSTI]]&lt;&gt;"",Sklop11[[#This Row],[Preračunana masa/volumen/kos na enoto kg]],"")</f>
        <v/>
      </c>
      <c r="J49" s="497"/>
      <c r="K49" s="522"/>
      <c r="L49" s="522"/>
      <c r="M49" s="523"/>
      <c r="N49" s="293"/>
      <c r="O49" s="293"/>
      <c r="P49" s="498"/>
      <c r="Q49" s="293">
        <f>+Sklop11[[#This Row],[cena/enota brez DDV v EUR]]*Sklop11[[#This Row],[Stopnja DDV (%)]]</f>
        <v>0</v>
      </c>
      <c r="R49" s="293">
        <f>+Sklop11[[#This Row],[cena/enota brez DDV v EUR]]+Sklop11[[#This Row],[Davek (EUR)]]</f>
        <v>0</v>
      </c>
      <c r="S49" s="293">
        <f>+Sklop11[[#This Row],[cena/enota brez DDV v EUR]]*Sklop11[[#This Row],[Okvirna količina]]</f>
        <v>0</v>
      </c>
      <c r="T49" s="293">
        <f>+Sklop11[[#This Row],[Končna cena/enoto mere (EUR) z DDV]]*Sklop11[[#This Row],[Okvirna količina]]</f>
        <v>0</v>
      </c>
      <c r="U49" s="524"/>
    </row>
    <row r="50" spans="1:21" s="519" customFormat="1" ht="12">
      <c r="A50" s="84" t="s">
        <v>37</v>
      </c>
      <c r="B50" s="510" t="s">
        <v>991</v>
      </c>
      <c r="C50" s="325">
        <v>1</v>
      </c>
      <c r="D50" s="325" t="s">
        <v>1</v>
      </c>
      <c r="E50" s="564"/>
      <c r="F50" s="565">
        <v>15</v>
      </c>
      <c r="G50" s="567" t="s">
        <v>1</v>
      </c>
      <c r="H50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0" s="513" t="str">
        <f>IF(Sklop11[[#This Row],[ZAHTEVANA SHEMA KAKOVOSTI]]&lt;&gt;"",Sklop11[[#This Row],[Preračunana masa/volumen/kos na enoto kg]],"")</f>
        <v/>
      </c>
      <c r="J50" s="514"/>
      <c r="K50" s="326"/>
      <c r="L50" s="326"/>
      <c r="M50" s="327"/>
      <c r="N50" s="515"/>
      <c r="O50" s="515"/>
      <c r="P50" s="516"/>
      <c r="Q50" s="515">
        <f>+Sklop11[[#This Row],[cena/enota brez DDV v EUR]]*Sklop11[[#This Row],[Stopnja DDV (%)]]</f>
        <v>0</v>
      </c>
      <c r="R50" s="515">
        <f>+Sklop11[[#This Row],[cena/enota brez DDV v EUR]]+Sklop11[[#This Row],[Davek (EUR)]]</f>
        <v>0</v>
      </c>
      <c r="S50" s="515">
        <f>+Sklop11[[#This Row],[cena/enota brez DDV v EUR]]*Sklop11[[#This Row],[Okvirna količina]]</f>
        <v>0</v>
      </c>
      <c r="T50" s="530">
        <f>+Sklop11[[#This Row],[Končna cena/enoto mere (EUR) z DDV]]*Sklop11[[#This Row],[Okvirna količina]]</f>
        <v>0</v>
      </c>
      <c r="U50" s="328"/>
    </row>
    <row r="51" spans="1:21" s="519" customFormat="1" ht="12">
      <c r="A51" s="84" t="s">
        <v>38</v>
      </c>
      <c r="B51" s="80" t="s">
        <v>648</v>
      </c>
      <c r="C51" s="78">
        <v>1</v>
      </c>
      <c r="D51" s="82" t="s">
        <v>1</v>
      </c>
      <c r="E51" s="564"/>
      <c r="F51" s="565">
        <v>1600</v>
      </c>
      <c r="G51" s="565" t="s">
        <v>0</v>
      </c>
      <c r="H51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I51" s="493" t="str">
        <f>IF(Sklop11[[#This Row],[ZAHTEVANA SHEMA KAKOVOSTI]]&lt;&gt;"",Sklop11[[#This Row],[Preračunana masa/volumen/kos na enoto kg]],"")</f>
        <v/>
      </c>
      <c r="J51" s="497"/>
      <c r="K51" s="522"/>
      <c r="L51" s="522"/>
      <c r="M51" s="523"/>
      <c r="N51" s="293"/>
      <c r="O51" s="293"/>
      <c r="P51" s="498"/>
      <c r="Q51" s="293">
        <f>+Sklop11[[#This Row],[cena/enota brez DDV v EUR]]*Sklop11[[#This Row],[Stopnja DDV (%)]]</f>
        <v>0</v>
      </c>
      <c r="R51" s="293">
        <f>+Sklop11[[#This Row],[cena/enota brez DDV v EUR]]+Sklop11[[#This Row],[Davek (EUR)]]</f>
        <v>0</v>
      </c>
      <c r="S51" s="293">
        <f>+Sklop11[[#This Row],[cena/enota brez DDV v EUR]]*Sklop11[[#This Row],[Okvirna količina]]</f>
        <v>0</v>
      </c>
      <c r="T51" s="293">
        <f>+Sklop11[[#This Row],[Končna cena/enoto mere (EUR) z DDV]]*Sklop11[[#This Row],[Okvirna količina]]</f>
        <v>0</v>
      </c>
      <c r="U51" s="524"/>
    </row>
    <row r="52" spans="1:21" s="519" customFormat="1" ht="12">
      <c r="A52" s="84" t="s">
        <v>39</v>
      </c>
      <c r="B52" s="80" t="s">
        <v>649</v>
      </c>
      <c r="C52" s="78">
        <v>500</v>
      </c>
      <c r="D52" s="82" t="s">
        <v>159</v>
      </c>
      <c r="E52" s="564"/>
      <c r="F52" s="565">
        <v>50</v>
      </c>
      <c r="G52" s="565" t="s">
        <v>234</v>
      </c>
      <c r="H52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52" s="493" t="str">
        <f>IF(Sklop11[[#This Row],[ZAHTEVANA SHEMA KAKOVOSTI]]&lt;&gt;"",Sklop11[[#This Row],[Preračunana masa/volumen/kos na enoto kg]],"")</f>
        <v/>
      </c>
      <c r="J52" s="497"/>
      <c r="K52" s="522"/>
      <c r="L52" s="522"/>
      <c r="M52" s="523"/>
      <c r="N52" s="293"/>
      <c r="O52" s="293"/>
      <c r="P52" s="498"/>
      <c r="Q52" s="293">
        <f>+Sklop11[[#This Row],[cena/enota brez DDV v EUR]]*Sklop11[[#This Row],[Stopnja DDV (%)]]</f>
        <v>0</v>
      </c>
      <c r="R52" s="293">
        <f>+Sklop11[[#This Row],[cena/enota brez DDV v EUR]]+Sklop11[[#This Row],[Davek (EUR)]]</f>
        <v>0</v>
      </c>
      <c r="S52" s="293">
        <f>+Sklop11[[#This Row],[cena/enota brez DDV v EUR]]*Sklop11[[#This Row],[Okvirna količina]]</f>
        <v>0</v>
      </c>
      <c r="T52" s="293">
        <f>+Sklop11[[#This Row],[Končna cena/enoto mere (EUR) z DDV]]*Sklop11[[#This Row],[Okvirna količina]]</f>
        <v>0</v>
      </c>
      <c r="U52" s="524"/>
    </row>
    <row r="53" spans="1:21" s="519" customFormat="1" ht="12">
      <c r="A53" s="84" t="s">
        <v>40</v>
      </c>
      <c r="B53" s="80" t="s">
        <v>650</v>
      </c>
      <c r="C53" s="78">
        <v>1000</v>
      </c>
      <c r="D53" s="82" t="s">
        <v>159</v>
      </c>
      <c r="E53" s="564"/>
      <c r="F53" s="565">
        <v>20</v>
      </c>
      <c r="G53" s="565" t="s">
        <v>0</v>
      </c>
      <c r="H53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3" s="493" t="str">
        <f>IF(Sklop11[[#This Row],[ZAHTEVANA SHEMA KAKOVOSTI]]&lt;&gt;"",Sklop11[[#This Row],[Preračunana masa/volumen/kos na enoto kg]],"")</f>
        <v/>
      </c>
      <c r="J53" s="497"/>
      <c r="K53" s="522"/>
      <c r="L53" s="522"/>
      <c r="M53" s="523"/>
      <c r="N53" s="293"/>
      <c r="O53" s="293"/>
      <c r="P53" s="498"/>
      <c r="Q53" s="293">
        <f>+Sklop11[[#This Row],[cena/enota brez DDV v EUR]]*Sklop11[[#This Row],[Stopnja DDV (%)]]</f>
        <v>0</v>
      </c>
      <c r="R53" s="293">
        <f>+Sklop11[[#This Row],[cena/enota brez DDV v EUR]]+Sklop11[[#This Row],[Davek (EUR)]]</f>
        <v>0</v>
      </c>
      <c r="S53" s="293">
        <f>+Sklop11[[#This Row],[cena/enota brez DDV v EUR]]*Sklop11[[#This Row],[Okvirna količina]]</f>
        <v>0</v>
      </c>
      <c r="T53" s="293">
        <f>+Sklop11[[#This Row],[Končna cena/enoto mere (EUR) z DDV]]*Sklop11[[#This Row],[Okvirna količina]]</f>
        <v>0</v>
      </c>
      <c r="U53" s="524"/>
    </row>
    <row r="54" spans="1:21" s="519" customFormat="1" ht="12">
      <c r="A54" s="84" t="s">
        <v>41</v>
      </c>
      <c r="B54" s="496" t="s">
        <v>651</v>
      </c>
      <c r="C54" s="78">
        <v>200</v>
      </c>
      <c r="D54" s="82" t="s">
        <v>159</v>
      </c>
      <c r="E54" s="564"/>
      <c r="F54" s="565">
        <v>10</v>
      </c>
      <c r="G54" s="565" t="s">
        <v>0</v>
      </c>
      <c r="H54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54" s="493" t="str">
        <f>IF(Sklop11[[#This Row],[ZAHTEVANA SHEMA KAKOVOSTI]]&lt;&gt;"",Sklop11[[#This Row],[Preračunana masa/volumen/kos na enoto kg]],"")</f>
        <v/>
      </c>
      <c r="J54" s="497"/>
      <c r="K54" s="51"/>
      <c r="L54" s="51"/>
      <c r="M54" s="2"/>
      <c r="N54" s="293"/>
      <c r="O54" s="293"/>
      <c r="P54" s="498"/>
      <c r="Q54" s="293">
        <f>+Sklop11[[#This Row],[cena/enota brez DDV v EUR]]*Sklop11[[#This Row],[Stopnja DDV (%)]]</f>
        <v>0</v>
      </c>
      <c r="R54" s="293">
        <f>+Sklop11[[#This Row],[cena/enota brez DDV v EUR]]+Sklop11[[#This Row],[Davek (EUR)]]</f>
        <v>0</v>
      </c>
      <c r="S54" s="293">
        <f>+Sklop11[[#This Row],[cena/enota brez DDV v EUR]]*Sklop11[[#This Row],[Okvirna količina]]</f>
        <v>0</v>
      </c>
      <c r="T54" s="293">
        <f>+Sklop11[[#This Row],[Končna cena/enoto mere (EUR) z DDV]]*Sklop11[[#This Row],[Okvirna količina]]</f>
        <v>0</v>
      </c>
      <c r="U54" s="524"/>
    </row>
    <row r="55" spans="1:21" s="519" customFormat="1" ht="12">
      <c r="A55" s="84" t="s">
        <v>42</v>
      </c>
      <c r="B55" s="496" t="s">
        <v>651</v>
      </c>
      <c r="C55" s="325">
        <v>1</v>
      </c>
      <c r="D55" s="325" t="s">
        <v>1</v>
      </c>
      <c r="E55" s="564"/>
      <c r="F55" s="565">
        <v>20</v>
      </c>
      <c r="G55" s="567" t="s">
        <v>1</v>
      </c>
      <c r="H55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5" s="513" t="str">
        <f>IF(Sklop11[[#This Row],[ZAHTEVANA SHEMA KAKOVOSTI]]&lt;&gt;"",Sklop11[[#This Row],[Preračunana masa/volumen/kos na enoto kg]],"")</f>
        <v/>
      </c>
      <c r="J55" s="514"/>
      <c r="K55" s="326"/>
      <c r="L55" s="326"/>
      <c r="M55" s="327"/>
      <c r="N55" s="515"/>
      <c r="O55" s="515"/>
      <c r="P55" s="516"/>
      <c r="Q55" s="515">
        <f>+Sklop11[[#This Row],[cena/enota brez DDV v EUR]]*Sklop11[[#This Row],[Stopnja DDV (%)]]</f>
        <v>0</v>
      </c>
      <c r="R55" s="515">
        <f>+Sklop11[[#This Row],[cena/enota brez DDV v EUR]]+Sklop11[[#This Row],[Davek (EUR)]]</f>
        <v>0</v>
      </c>
      <c r="S55" s="515">
        <f>+Sklop11[[#This Row],[cena/enota brez DDV v EUR]]*Sklop11[[#This Row],[Okvirna količina]]</f>
        <v>0</v>
      </c>
      <c r="T55" s="530">
        <f>+Sklop11[[#This Row],[Končna cena/enoto mere (EUR) z DDV]]*Sklop11[[#This Row],[Okvirna količina]]</f>
        <v>0</v>
      </c>
      <c r="U55" s="328"/>
    </row>
    <row r="56" spans="1:21" s="519" customFormat="1" ht="24">
      <c r="A56" s="84" t="s">
        <v>43</v>
      </c>
      <c r="B56" s="496" t="s">
        <v>652</v>
      </c>
      <c r="C56" s="78">
        <v>1</v>
      </c>
      <c r="D56" s="82" t="s">
        <v>1</v>
      </c>
      <c r="E56" s="564"/>
      <c r="F56" s="565">
        <v>50</v>
      </c>
      <c r="G56" s="565" t="s">
        <v>1</v>
      </c>
      <c r="H56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6" s="493" t="str">
        <f>IF(Sklop11[[#This Row],[ZAHTEVANA SHEMA KAKOVOSTI]]&lt;&gt;"",Sklop11[[#This Row],[Preračunana masa/volumen/kos na enoto kg]],"")</f>
        <v/>
      </c>
      <c r="J56" s="497"/>
      <c r="K56" s="51"/>
      <c r="L56" s="51"/>
      <c r="M56" s="2"/>
      <c r="N56" s="293"/>
      <c r="O56" s="293"/>
      <c r="P56" s="498"/>
      <c r="Q56" s="293">
        <f>+Sklop11[[#This Row],[cena/enota brez DDV v EUR]]*Sklop11[[#This Row],[Stopnja DDV (%)]]</f>
        <v>0</v>
      </c>
      <c r="R56" s="293">
        <f>+Sklop11[[#This Row],[cena/enota brez DDV v EUR]]+Sklop11[[#This Row],[Davek (EUR)]]</f>
        <v>0</v>
      </c>
      <c r="S56" s="293">
        <f>+Sklop11[[#This Row],[cena/enota brez DDV v EUR]]*Sklop11[[#This Row],[Okvirna količina]]</f>
        <v>0</v>
      </c>
      <c r="T56" s="293">
        <f>+Sklop11[[#This Row],[Končna cena/enoto mere (EUR) z DDV]]*Sklop11[[#This Row],[Okvirna količina]]</f>
        <v>0</v>
      </c>
      <c r="U56" s="524"/>
    </row>
    <row r="57" spans="1:21" s="519" customFormat="1" ht="16.5" customHeight="1">
      <c r="A57" s="84" t="s">
        <v>44</v>
      </c>
      <c r="B57" s="80" t="s">
        <v>653</v>
      </c>
      <c r="C57" s="78">
        <v>1</v>
      </c>
      <c r="D57" s="82" t="s">
        <v>1</v>
      </c>
      <c r="E57" s="564"/>
      <c r="F57" s="565">
        <v>350</v>
      </c>
      <c r="G57" s="565" t="s">
        <v>1</v>
      </c>
      <c r="H57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57" s="493" t="str">
        <f>IF(Sklop11[[#This Row],[ZAHTEVANA SHEMA KAKOVOSTI]]&lt;&gt;"",Sklop11[[#This Row],[Preračunana masa/volumen/kos na enoto kg]],"")</f>
        <v/>
      </c>
      <c r="J57" s="497"/>
      <c r="K57" s="51"/>
      <c r="L57" s="51"/>
      <c r="M57" s="2"/>
      <c r="N57" s="293"/>
      <c r="O57" s="293"/>
      <c r="P57" s="498"/>
      <c r="Q57" s="293">
        <f>+Sklop11[[#This Row],[cena/enota brez DDV v EUR]]*Sklop11[[#This Row],[Stopnja DDV (%)]]</f>
        <v>0</v>
      </c>
      <c r="R57" s="293">
        <f>+Sklop11[[#This Row],[cena/enota brez DDV v EUR]]+Sklop11[[#This Row],[Davek (EUR)]]</f>
        <v>0</v>
      </c>
      <c r="S57" s="293">
        <f>+Sklop11[[#This Row],[cena/enota brez DDV v EUR]]*Sklop11[[#This Row],[Okvirna količina]]</f>
        <v>0</v>
      </c>
      <c r="T57" s="293">
        <f>+Sklop11[[#This Row],[Končna cena/enoto mere (EUR) z DDV]]*Sklop11[[#This Row],[Okvirna količina]]</f>
        <v>0</v>
      </c>
      <c r="U57" s="524"/>
    </row>
    <row r="58" spans="1:21" s="519" customFormat="1" ht="36">
      <c r="A58" s="84" t="s">
        <v>49</v>
      </c>
      <c r="B58" s="506" t="s">
        <v>654</v>
      </c>
      <c r="C58" s="78">
        <v>1</v>
      </c>
      <c r="D58" s="82" t="s">
        <v>94</v>
      </c>
      <c r="E58" s="564"/>
      <c r="F58" s="565">
        <v>100</v>
      </c>
      <c r="G58" s="565" t="s">
        <v>0</v>
      </c>
      <c r="H58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8" s="493" t="str">
        <f>IF(Sklop11[[#This Row],[ZAHTEVANA SHEMA KAKOVOSTI]]&lt;&gt;"",Sklop11[[#This Row],[Preračunana masa/volumen/kos na enoto kg]],"")</f>
        <v/>
      </c>
      <c r="J58" s="497"/>
      <c r="K58" s="531"/>
      <c r="L58" s="531"/>
      <c r="M58" s="2"/>
      <c r="N58" s="293"/>
      <c r="O58" s="293"/>
      <c r="P58" s="498"/>
      <c r="Q58" s="293">
        <f>+Sklop11[[#This Row],[cena/enota brez DDV v EUR]]*Sklop11[[#This Row],[Stopnja DDV (%)]]</f>
        <v>0</v>
      </c>
      <c r="R58" s="293">
        <f>+Sklop11[[#This Row],[cena/enota brez DDV v EUR]]+Sklop11[[#This Row],[Davek (EUR)]]</f>
        <v>0</v>
      </c>
      <c r="S58" s="293">
        <f>+Sklop11[[#This Row],[cena/enota brez DDV v EUR]]*Sklop11[[#This Row],[Okvirna količina]]</f>
        <v>0</v>
      </c>
      <c r="T58" s="293">
        <f>+Sklop11[[#This Row],[Končna cena/enoto mere (EUR) z DDV]]*Sklop11[[#This Row],[Okvirna količina]]</f>
        <v>0</v>
      </c>
      <c r="U58" s="524"/>
    </row>
    <row r="59" spans="1:21" s="519" customFormat="1" ht="12">
      <c r="A59" s="84" t="s">
        <v>45</v>
      </c>
      <c r="B59" s="506" t="s">
        <v>655</v>
      </c>
      <c r="C59" s="78">
        <v>30</v>
      </c>
      <c r="D59" s="82" t="s">
        <v>159</v>
      </c>
      <c r="E59" s="564"/>
      <c r="F59" s="565">
        <v>200</v>
      </c>
      <c r="G59" s="565" t="s">
        <v>0</v>
      </c>
      <c r="H59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59" s="493" t="str">
        <f>IF(Sklop11[[#This Row],[ZAHTEVANA SHEMA KAKOVOSTI]]&lt;&gt;"",Sklop11[[#This Row],[Preračunana masa/volumen/kos na enoto kg]],"")</f>
        <v/>
      </c>
      <c r="J59" s="497"/>
      <c r="K59" s="531"/>
      <c r="L59" s="531"/>
      <c r="M59" s="2"/>
      <c r="N59" s="293"/>
      <c r="O59" s="293"/>
      <c r="P59" s="498"/>
      <c r="Q59" s="293">
        <f>+Sklop11[[#This Row],[cena/enota brez DDV v EUR]]*Sklop11[[#This Row],[Stopnja DDV (%)]]</f>
        <v>0</v>
      </c>
      <c r="R59" s="293">
        <f>+Sklop11[[#This Row],[cena/enota brez DDV v EUR]]+Sklop11[[#This Row],[Davek (EUR)]]</f>
        <v>0</v>
      </c>
      <c r="S59" s="293">
        <f>+Sklop11[[#This Row],[cena/enota brez DDV v EUR]]*Sklop11[[#This Row],[Okvirna količina]]</f>
        <v>0</v>
      </c>
      <c r="T59" s="293">
        <f>+Sklop11[[#This Row],[Končna cena/enoto mere (EUR) z DDV]]*Sklop11[[#This Row],[Okvirna količina]]</f>
        <v>0</v>
      </c>
      <c r="U59" s="524"/>
    </row>
    <row r="60" spans="1:21" s="519" customFormat="1" ht="36">
      <c r="A60" s="84" t="s">
        <v>46</v>
      </c>
      <c r="B60" s="532" t="s">
        <v>926</v>
      </c>
      <c r="C60" s="78">
        <v>50</v>
      </c>
      <c r="D60" s="82" t="s">
        <v>159</v>
      </c>
      <c r="E60" s="564"/>
      <c r="F60" s="565">
        <v>200</v>
      </c>
      <c r="G60" s="565" t="s">
        <v>0</v>
      </c>
      <c r="H60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0" s="493" t="str">
        <f>IF(Sklop11[[#This Row],[ZAHTEVANA SHEMA KAKOVOSTI]]&lt;&gt;"",Sklop11[[#This Row],[Preračunana masa/volumen/kos na enoto kg]],"")</f>
        <v/>
      </c>
      <c r="J60" s="497"/>
      <c r="K60" s="531"/>
      <c r="L60" s="533"/>
      <c r="M60" s="92"/>
      <c r="N60" s="293"/>
      <c r="O60" s="509"/>
      <c r="P60" s="498"/>
      <c r="Q60" s="509">
        <f>+Sklop11[[#This Row],[cena/enota brez DDV v EUR]]*Sklop11[[#This Row],[Stopnja DDV (%)]]</f>
        <v>0</v>
      </c>
      <c r="R60" s="509">
        <f>+Sklop11[[#This Row],[cena/enota brez DDV v EUR]]+Sklop11[[#This Row],[Davek (EUR)]]</f>
        <v>0</v>
      </c>
      <c r="S60" s="509">
        <f>+Sklop11[[#This Row],[cena/enota brez DDV v EUR]]*Sklop11[[#This Row],[Okvirna količina]]</f>
        <v>0</v>
      </c>
      <c r="T60" s="509">
        <f>+Sklop11[[#This Row],[Končna cena/enoto mere (EUR) z DDV]]*Sklop11[[#This Row],[Okvirna količina]]</f>
        <v>0</v>
      </c>
      <c r="U60" s="534"/>
    </row>
    <row r="61" spans="1:21" s="519" customFormat="1" ht="36">
      <c r="A61" s="84" t="s">
        <v>50</v>
      </c>
      <c r="B61" s="506" t="s">
        <v>656</v>
      </c>
      <c r="C61" s="78">
        <v>50</v>
      </c>
      <c r="D61" s="82" t="s">
        <v>159</v>
      </c>
      <c r="E61" s="564"/>
      <c r="F61" s="565">
        <v>1000</v>
      </c>
      <c r="G61" s="565" t="s">
        <v>0</v>
      </c>
      <c r="H61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1" s="493" t="str">
        <f>IF(Sklop11[[#This Row],[ZAHTEVANA SHEMA KAKOVOSTI]]&lt;&gt;"",Sklop11[[#This Row],[Preračunana masa/volumen/kos na enoto kg]],"")</f>
        <v/>
      </c>
      <c r="J61" s="497"/>
      <c r="K61" s="531"/>
      <c r="L61" s="531"/>
      <c r="M61" s="2"/>
      <c r="N61" s="293"/>
      <c r="O61" s="293"/>
      <c r="P61" s="498"/>
      <c r="Q61" s="509">
        <f>+Sklop11[[#This Row],[cena/enota brez DDV v EUR]]*Sklop11[[#This Row],[Stopnja DDV (%)]]</f>
        <v>0</v>
      </c>
      <c r="R61" s="509">
        <f>+Sklop11[[#This Row],[cena/enota brez DDV v EUR]]+Sklop11[[#This Row],[Davek (EUR)]]</f>
        <v>0</v>
      </c>
      <c r="S61" s="509">
        <f>+Sklop11[[#This Row],[cena/enota brez DDV v EUR]]*Sklop11[[#This Row],[Okvirna količina]]</f>
        <v>0</v>
      </c>
      <c r="T61" s="509">
        <f>+Sklop11[[#This Row],[Končna cena/enoto mere (EUR) z DDV]]*Sklop11[[#This Row],[Okvirna količina]]</f>
        <v>0</v>
      </c>
      <c r="U61" s="524"/>
    </row>
    <row r="62" spans="1:21" s="519" customFormat="1" ht="12">
      <c r="A62" s="84" t="s">
        <v>51</v>
      </c>
      <c r="B62" s="506" t="s">
        <v>976</v>
      </c>
      <c r="C62" s="78">
        <v>0.5</v>
      </c>
      <c r="D62" s="82" t="s">
        <v>94</v>
      </c>
      <c r="E62" s="564"/>
      <c r="F62" s="565">
        <v>4000</v>
      </c>
      <c r="G62" s="565" t="s">
        <v>0</v>
      </c>
      <c r="H62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62" s="493" t="str">
        <f>IF(Sklop11[[#This Row],[ZAHTEVANA SHEMA KAKOVOSTI]]&lt;&gt;"",Sklop11[[#This Row],[Preračunana masa/volumen/kos na enoto kg]],"")</f>
        <v/>
      </c>
      <c r="J62" s="497"/>
      <c r="K62" s="531"/>
      <c r="L62" s="531"/>
      <c r="M62" s="2"/>
      <c r="N62" s="293"/>
      <c r="O62" s="293"/>
      <c r="P62" s="498"/>
      <c r="Q62" s="509">
        <f>+Sklop11[[#This Row],[cena/enota brez DDV v EUR]]*Sklop11[[#This Row],[Stopnja DDV (%)]]</f>
        <v>0</v>
      </c>
      <c r="R62" s="509">
        <f>+Sklop11[[#This Row],[cena/enota brez DDV v EUR]]+Sklop11[[#This Row],[Davek (EUR)]]</f>
        <v>0</v>
      </c>
      <c r="S62" s="509">
        <f>+Sklop11[[#This Row],[cena/enota brez DDV v EUR]]*Sklop11[[#This Row],[Okvirna količina]]</f>
        <v>0</v>
      </c>
      <c r="T62" s="509">
        <f>+Sklop11[[#This Row],[Končna cena/enoto mere (EUR) z DDV]]*Sklop11[[#This Row],[Okvirna količina]]</f>
        <v>0</v>
      </c>
      <c r="U62" s="524"/>
    </row>
    <row r="63" spans="1:21" s="519" customFormat="1" ht="12">
      <c r="A63" s="84" t="s">
        <v>47</v>
      </c>
      <c r="B63" s="506" t="s">
        <v>668</v>
      </c>
      <c r="C63" s="78">
        <v>1.5</v>
      </c>
      <c r="D63" s="82" t="s">
        <v>94</v>
      </c>
      <c r="E63" s="564"/>
      <c r="F63" s="565">
        <v>100</v>
      </c>
      <c r="G63" s="565" t="s">
        <v>0</v>
      </c>
      <c r="H63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63" s="493" t="str">
        <f>IF(Sklop11[[#This Row],[ZAHTEVANA SHEMA KAKOVOSTI]]&lt;&gt;"",Sklop11[[#This Row],[Preračunana masa/volumen/kos na enoto kg]],"")</f>
        <v/>
      </c>
      <c r="J63" s="497"/>
      <c r="K63" s="531"/>
      <c r="L63" s="531"/>
      <c r="M63" s="2"/>
      <c r="N63" s="293"/>
      <c r="O63" s="293"/>
      <c r="P63" s="498"/>
      <c r="Q63" s="509">
        <f>+Sklop11[[#This Row],[cena/enota brez DDV v EUR]]*Sklop11[[#This Row],[Stopnja DDV (%)]]</f>
        <v>0</v>
      </c>
      <c r="R63" s="509">
        <f>+Sklop11[[#This Row],[cena/enota brez DDV v EUR]]+Sklop11[[#This Row],[Davek (EUR)]]</f>
        <v>0</v>
      </c>
      <c r="S63" s="509">
        <f>+Sklop11[[#This Row],[cena/enota brez DDV v EUR]]*Sklop11[[#This Row],[Okvirna količina]]</f>
        <v>0</v>
      </c>
      <c r="T63" s="509">
        <f>+Sklop11[[#This Row],[Končna cena/enoto mere (EUR) z DDV]]*Sklop11[[#This Row],[Okvirna količina]]</f>
        <v>0</v>
      </c>
      <c r="U63" s="524"/>
    </row>
    <row r="64" spans="1:21" s="519" customFormat="1" ht="12">
      <c r="A64" s="84" t="s">
        <v>52</v>
      </c>
      <c r="B64" s="506" t="s">
        <v>975</v>
      </c>
      <c r="C64" s="78">
        <v>0.5</v>
      </c>
      <c r="D64" s="82" t="s">
        <v>94</v>
      </c>
      <c r="E64" s="564"/>
      <c r="F64" s="565">
        <v>50</v>
      </c>
      <c r="G64" s="565" t="s">
        <v>0</v>
      </c>
      <c r="H64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64" s="493" t="str">
        <f>IF(Sklop11[[#This Row],[ZAHTEVANA SHEMA KAKOVOSTI]]&lt;&gt;"",Sklop11[[#This Row],[Preračunana masa/volumen/kos na enoto kg]],"")</f>
        <v/>
      </c>
      <c r="J64" s="497"/>
      <c r="K64" s="531"/>
      <c r="L64" s="531"/>
      <c r="M64" s="2"/>
      <c r="N64" s="293"/>
      <c r="O64" s="293"/>
      <c r="P64" s="498"/>
      <c r="Q64" s="509">
        <f>+Sklop11[[#This Row],[cena/enota brez DDV v EUR]]*Sklop11[[#This Row],[Stopnja DDV (%)]]</f>
        <v>0</v>
      </c>
      <c r="R64" s="509">
        <f>+Sklop11[[#This Row],[cena/enota brez DDV v EUR]]+Sklop11[[#This Row],[Davek (EUR)]]</f>
        <v>0</v>
      </c>
      <c r="S64" s="509">
        <f>+Sklop11[[#This Row],[cena/enota brez DDV v EUR]]*Sklop11[[#This Row],[Okvirna količina]]</f>
        <v>0</v>
      </c>
      <c r="T64" s="509">
        <f>+Sklop11[[#This Row],[Končna cena/enoto mere (EUR) z DDV]]*Sklop11[[#This Row],[Okvirna količina]]</f>
        <v>0</v>
      </c>
      <c r="U64" s="524"/>
    </row>
    <row r="65" spans="1:21" s="519" customFormat="1" ht="24">
      <c r="A65" s="84" t="s">
        <v>48</v>
      </c>
      <c r="B65" s="506" t="s">
        <v>667</v>
      </c>
      <c r="C65" s="78">
        <v>80</v>
      </c>
      <c r="D65" s="82" t="s">
        <v>159</v>
      </c>
      <c r="E65" s="564"/>
      <c r="F65" s="565">
        <v>50</v>
      </c>
      <c r="G65" s="565" t="s">
        <v>0</v>
      </c>
      <c r="H65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65" s="493" t="str">
        <f>IF(Sklop11[[#This Row],[ZAHTEVANA SHEMA KAKOVOSTI]]&lt;&gt;"",Sklop11[[#This Row],[Preračunana masa/volumen/kos na enoto kg]],"")</f>
        <v/>
      </c>
      <c r="J65" s="497"/>
      <c r="K65" s="531"/>
      <c r="L65" s="531"/>
      <c r="M65" s="2"/>
      <c r="N65" s="293"/>
      <c r="O65" s="293"/>
      <c r="P65" s="498"/>
      <c r="Q65" s="293">
        <f>+Sklop11[[#This Row],[cena/enota brez DDV v EUR]]*Sklop11[[#This Row],[Stopnja DDV (%)]]</f>
        <v>0</v>
      </c>
      <c r="R65" s="293">
        <f>+Sklop11[[#This Row],[cena/enota brez DDV v EUR]]+Sklop11[[#This Row],[Davek (EUR)]]</f>
        <v>0</v>
      </c>
      <c r="S65" s="293">
        <f>+Sklop11[[#This Row],[cena/enota brez DDV v EUR]]*Sklop11[[#This Row],[Okvirna količina]]</f>
        <v>0</v>
      </c>
      <c r="T65" s="535">
        <f>+Sklop11[[#This Row],[Končna cena/enoto mere (EUR) z DDV]]*Sklop11[[#This Row],[Okvirna količina]]</f>
        <v>0</v>
      </c>
      <c r="U65" s="524"/>
    </row>
    <row r="66" spans="1:21" s="519" customFormat="1" ht="12">
      <c r="A66" s="84" t="s">
        <v>53</v>
      </c>
      <c r="B66" s="506" t="s">
        <v>666</v>
      </c>
      <c r="C66" s="78">
        <v>1705</v>
      </c>
      <c r="D66" s="82" t="s">
        <v>159</v>
      </c>
      <c r="E66" s="564"/>
      <c r="F66" s="565">
        <v>40</v>
      </c>
      <c r="G66" s="565" t="s">
        <v>0</v>
      </c>
      <c r="H66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68.2</v>
      </c>
      <c r="I66" s="493" t="str">
        <f>IF(Sklop11[[#This Row],[ZAHTEVANA SHEMA KAKOVOSTI]]&lt;&gt;"",Sklop11[[#This Row],[Preračunana masa/volumen/kos na enoto kg]],"")</f>
        <v/>
      </c>
      <c r="J66" s="497"/>
      <c r="K66" s="531"/>
      <c r="L66" s="531"/>
      <c r="M66" s="2"/>
      <c r="N66" s="293"/>
      <c r="O66" s="293"/>
      <c r="P66" s="498"/>
      <c r="Q66" s="293">
        <f>+Sklop11[[#This Row],[cena/enota brez DDV v EUR]]*Sklop11[[#This Row],[Stopnja DDV (%)]]</f>
        <v>0</v>
      </c>
      <c r="R66" s="293">
        <f>+Sklop11[[#This Row],[cena/enota brez DDV v EUR]]+Sklop11[[#This Row],[Davek (EUR)]]</f>
        <v>0</v>
      </c>
      <c r="S66" s="293">
        <f>+Sklop11[[#This Row],[cena/enota brez DDV v EUR]]*Sklop11[[#This Row],[Okvirna količina]]</f>
        <v>0</v>
      </c>
      <c r="T66" s="535">
        <f>+Sklop11[[#This Row],[Končna cena/enoto mere (EUR) z DDV]]*Sklop11[[#This Row],[Okvirna količina]]</f>
        <v>0</v>
      </c>
      <c r="U66" s="524"/>
    </row>
    <row r="67" spans="1:21" s="519" customFormat="1" ht="12">
      <c r="A67" s="84" t="s">
        <v>54</v>
      </c>
      <c r="B67" s="506" t="s">
        <v>665</v>
      </c>
      <c r="C67" s="78">
        <v>1705</v>
      </c>
      <c r="D67" s="82" t="s">
        <v>159</v>
      </c>
      <c r="E67" s="564"/>
      <c r="F67" s="565">
        <v>100</v>
      </c>
      <c r="G67" s="565" t="s">
        <v>0</v>
      </c>
      <c r="H67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170.5</v>
      </c>
      <c r="I67" s="493" t="str">
        <f>IF(Sklop11[[#This Row],[ZAHTEVANA SHEMA KAKOVOSTI]]&lt;&gt;"",Sklop11[[#This Row],[Preračunana masa/volumen/kos na enoto kg]],"")</f>
        <v/>
      </c>
      <c r="J67" s="497"/>
      <c r="K67" s="531"/>
      <c r="L67" s="531"/>
      <c r="M67" s="2"/>
      <c r="N67" s="293"/>
      <c r="O67" s="293"/>
      <c r="P67" s="498"/>
      <c r="Q67" s="293">
        <f>+Sklop11[[#This Row],[cena/enota brez DDV v EUR]]*Sklop11[[#This Row],[Stopnja DDV (%)]]</f>
        <v>0</v>
      </c>
      <c r="R67" s="293">
        <f>+Sklop11[[#This Row],[cena/enota brez DDV v EUR]]+Sklop11[[#This Row],[Davek (EUR)]]</f>
        <v>0</v>
      </c>
      <c r="S67" s="293">
        <f>+Sklop11[[#This Row],[cena/enota brez DDV v EUR]]*Sklop11[[#This Row],[Okvirna količina]]</f>
        <v>0</v>
      </c>
      <c r="T67" s="535">
        <f>+Sklop11[[#This Row],[Končna cena/enoto mere (EUR) z DDV]]*Sklop11[[#This Row],[Okvirna količina]]</f>
        <v>0</v>
      </c>
      <c r="U67" s="524"/>
    </row>
    <row r="68" spans="1:21" s="519" customFormat="1" ht="12">
      <c r="A68" s="84" t="s">
        <v>55</v>
      </c>
      <c r="B68" s="526" t="s">
        <v>664</v>
      </c>
      <c r="C68" s="78">
        <v>1705</v>
      </c>
      <c r="D68" s="82" t="s">
        <v>159</v>
      </c>
      <c r="E68" s="564"/>
      <c r="F68" s="565">
        <v>100</v>
      </c>
      <c r="G68" s="565" t="s">
        <v>0</v>
      </c>
      <c r="H68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170.5</v>
      </c>
      <c r="I68" s="493" t="str">
        <f>IF(Sklop11[[#This Row],[ZAHTEVANA SHEMA KAKOVOSTI]]&lt;&gt;"",Sklop11[[#This Row],[Preračunana masa/volumen/kos na enoto kg]],"")</f>
        <v/>
      </c>
      <c r="J68" s="480"/>
      <c r="K68" s="481"/>
      <c r="L68" s="481"/>
      <c r="M68" s="161"/>
      <c r="N68" s="482"/>
      <c r="O68" s="482"/>
      <c r="P68" s="527"/>
      <c r="Q68" s="482">
        <f>+Sklop11[[#This Row],[cena/enota brez DDV v EUR]]*Sklop11[[#This Row],[Stopnja DDV (%)]]</f>
        <v>0</v>
      </c>
      <c r="R68" s="482">
        <f>+Sklop11[[#This Row],[cena/enota brez DDV v EUR]]+Sklop11[[#This Row],[Davek (EUR)]]</f>
        <v>0</v>
      </c>
      <c r="S68" s="482">
        <f>+Sklop11[[#This Row],[cena/enota brez DDV v EUR]]*Sklop11[[#This Row],[Okvirna količina]]</f>
        <v>0</v>
      </c>
      <c r="T68" s="528">
        <f>+Sklop11[[#This Row],[Končna cena/enoto mere (EUR) z DDV]]*Sklop11[[#This Row],[Okvirna količina]]</f>
        <v>0</v>
      </c>
      <c r="U68" s="529"/>
    </row>
    <row r="69" spans="1:21" s="519" customFormat="1" ht="12">
      <c r="A69" s="84" t="s">
        <v>56</v>
      </c>
      <c r="B69" s="526" t="s">
        <v>663</v>
      </c>
      <c r="C69" s="165">
        <v>125</v>
      </c>
      <c r="D69" s="178" t="s">
        <v>159</v>
      </c>
      <c r="E69" s="564"/>
      <c r="F69" s="565">
        <v>20</v>
      </c>
      <c r="G69" s="565" t="s">
        <v>0</v>
      </c>
      <c r="H69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69" s="493" t="str">
        <f>IF(Sklop11[[#This Row],[ZAHTEVANA SHEMA KAKOVOSTI]]&lt;&gt;"",Sklop11[[#This Row],[Preračunana masa/volumen/kos na enoto kg]],"")</f>
        <v/>
      </c>
      <c r="J69" s="480"/>
      <c r="K69" s="481"/>
      <c r="L69" s="481"/>
      <c r="M69" s="161"/>
      <c r="N69" s="482"/>
      <c r="O69" s="482"/>
      <c r="P69" s="527"/>
      <c r="Q69" s="482">
        <f>+Sklop11[[#This Row],[cena/enota brez DDV v EUR]]*Sklop11[[#This Row],[Stopnja DDV (%)]]</f>
        <v>0</v>
      </c>
      <c r="R69" s="482">
        <f>+Sklop11[[#This Row],[cena/enota brez DDV v EUR]]+Sklop11[[#This Row],[Davek (EUR)]]</f>
        <v>0</v>
      </c>
      <c r="S69" s="482">
        <f>+Sklop11[[#This Row],[cena/enota brez DDV v EUR]]*Sklop11[[#This Row],[Okvirna količina]]</f>
        <v>0</v>
      </c>
      <c r="T69" s="528">
        <f>+Sklop11[[#This Row],[Končna cena/enoto mere (EUR) z DDV]]*Sklop11[[#This Row],[Okvirna količina]]</f>
        <v>0</v>
      </c>
      <c r="U69" s="529"/>
    </row>
    <row r="70" spans="1:21" s="519" customFormat="1" ht="12">
      <c r="A70" s="84" t="s">
        <v>57</v>
      </c>
      <c r="B70" s="526" t="s">
        <v>662</v>
      </c>
      <c r="C70" s="78">
        <v>1705</v>
      </c>
      <c r="D70" s="82" t="s">
        <v>159</v>
      </c>
      <c r="E70" s="564"/>
      <c r="F70" s="565">
        <v>40</v>
      </c>
      <c r="G70" s="565" t="s">
        <v>0</v>
      </c>
      <c r="H70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68.2</v>
      </c>
      <c r="I70" s="493" t="str">
        <f>IF(Sklop11[[#This Row],[ZAHTEVANA SHEMA KAKOVOSTI]]&lt;&gt;"",Sklop11[[#This Row],[Preračunana masa/volumen/kos na enoto kg]],"")</f>
        <v/>
      </c>
      <c r="J70" s="480"/>
      <c r="K70" s="481"/>
      <c r="L70" s="481"/>
      <c r="M70" s="161"/>
      <c r="N70" s="482"/>
      <c r="O70" s="482"/>
      <c r="P70" s="527"/>
      <c r="Q70" s="482">
        <f>+Sklop11[[#This Row],[cena/enota brez DDV v EUR]]*Sklop11[[#This Row],[Stopnja DDV (%)]]</f>
        <v>0</v>
      </c>
      <c r="R70" s="482">
        <f>+Sklop11[[#This Row],[cena/enota brez DDV v EUR]]+Sklop11[[#This Row],[Davek (EUR)]]</f>
        <v>0</v>
      </c>
      <c r="S70" s="482">
        <f>+Sklop11[[#This Row],[cena/enota brez DDV v EUR]]*Sklop11[[#This Row],[Okvirna količina]]</f>
        <v>0</v>
      </c>
      <c r="T70" s="528">
        <f>+Sklop11[[#This Row],[Končna cena/enoto mere (EUR) z DDV]]*Sklop11[[#This Row],[Okvirna količina]]</f>
        <v>0</v>
      </c>
      <c r="U70" s="529"/>
    </row>
    <row r="71" spans="1:21" s="519" customFormat="1" ht="12">
      <c r="A71" s="84" t="s">
        <v>58</v>
      </c>
      <c r="B71" s="506" t="s">
        <v>661</v>
      </c>
      <c r="C71" s="78">
        <v>1</v>
      </c>
      <c r="D71" s="82" t="s">
        <v>94</v>
      </c>
      <c r="E71" s="564"/>
      <c r="F71" s="565">
        <v>20</v>
      </c>
      <c r="G71" s="565" t="s">
        <v>0</v>
      </c>
      <c r="H71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1" s="493" t="str">
        <f>IF(Sklop11[[#This Row],[ZAHTEVANA SHEMA KAKOVOSTI]]&lt;&gt;"",Sklop11[[#This Row],[Preračunana masa/volumen/kos na enoto kg]],"")</f>
        <v/>
      </c>
      <c r="J71" s="497"/>
      <c r="K71" s="531"/>
      <c r="L71" s="531"/>
      <c r="M71" s="2"/>
      <c r="N71" s="293"/>
      <c r="O71" s="293"/>
      <c r="P71" s="498"/>
      <c r="Q71" s="293">
        <f>+Sklop11[[#This Row],[cena/enota brez DDV v EUR]]*Sklop11[[#This Row],[Stopnja DDV (%)]]</f>
        <v>0</v>
      </c>
      <c r="R71" s="293">
        <f>+Sklop11[[#This Row],[cena/enota brez DDV v EUR]]+Sklop11[[#This Row],[Davek (EUR)]]</f>
        <v>0</v>
      </c>
      <c r="S71" s="293">
        <f>+Sklop11[[#This Row],[cena/enota brez DDV v EUR]]*Sklop11[[#This Row],[Okvirna količina]]</f>
        <v>0</v>
      </c>
      <c r="T71" s="535">
        <f>+Sklop11[[#This Row],[Končna cena/enoto mere (EUR) z DDV]]*Sklop11[[#This Row],[Okvirna količina]]</f>
        <v>0</v>
      </c>
      <c r="U71" s="524"/>
    </row>
    <row r="72" spans="1:21" s="519" customFormat="1" ht="12">
      <c r="A72" s="84" t="s">
        <v>59</v>
      </c>
      <c r="B72" s="506" t="s">
        <v>660</v>
      </c>
      <c r="C72" s="78">
        <v>10</v>
      </c>
      <c r="D72" s="82" t="s">
        <v>94</v>
      </c>
      <c r="E72" s="564"/>
      <c r="F72" s="565">
        <v>40</v>
      </c>
      <c r="G72" s="565" t="s">
        <v>0</v>
      </c>
      <c r="H72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72" s="493" t="str">
        <f>IF(Sklop11[[#This Row],[ZAHTEVANA SHEMA KAKOVOSTI]]&lt;&gt;"",Sklop11[[#This Row],[Preračunana masa/volumen/kos na enoto kg]],"")</f>
        <v/>
      </c>
      <c r="J72" s="497"/>
      <c r="K72" s="531"/>
      <c r="L72" s="531"/>
      <c r="M72" s="2"/>
      <c r="N72" s="293"/>
      <c r="O72" s="293"/>
      <c r="P72" s="498"/>
      <c r="Q72" s="293">
        <f>+Sklop11[[#This Row],[cena/enota brez DDV v EUR]]*Sklop11[[#This Row],[Stopnja DDV (%)]]</f>
        <v>0</v>
      </c>
      <c r="R72" s="293">
        <f>+Sklop11[[#This Row],[cena/enota brez DDV v EUR]]+Sklop11[[#This Row],[Davek (EUR)]]</f>
        <v>0</v>
      </c>
      <c r="S72" s="293">
        <f>+Sklop11[[#This Row],[cena/enota brez DDV v EUR]]*Sklop11[[#This Row],[Okvirna količina]]</f>
        <v>0</v>
      </c>
      <c r="T72" s="535">
        <f>+Sklop11[[#This Row],[Končna cena/enoto mere (EUR) z DDV]]*Sklop11[[#This Row],[Okvirna količina]]</f>
        <v>0</v>
      </c>
      <c r="U72" s="524"/>
    </row>
    <row r="73" spans="1:21" s="519" customFormat="1" ht="12">
      <c r="A73" s="84" t="s">
        <v>60</v>
      </c>
      <c r="B73" s="536" t="s">
        <v>659</v>
      </c>
      <c r="C73" s="78">
        <v>1</v>
      </c>
      <c r="D73" s="82" t="s">
        <v>94</v>
      </c>
      <c r="E73" s="564"/>
      <c r="F73" s="565">
        <v>900</v>
      </c>
      <c r="G73" s="565" t="s">
        <v>0</v>
      </c>
      <c r="H73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73" s="493" t="str">
        <f>IF(Sklop11[[#This Row],[ZAHTEVANA SHEMA KAKOVOSTI]]&lt;&gt;"",Sklop11[[#This Row],[Preračunana masa/volumen/kos na enoto kg]],"")</f>
        <v/>
      </c>
      <c r="J73" s="497"/>
      <c r="K73" s="531"/>
      <c r="L73" s="531"/>
      <c r="M73" s="2"/>
      <c r="N73" s="293"/>
      <c r="O73" s="293"/>
      <c r="P73" s="498"/>
      <c r="Q73" s="293">
        <f>+Sklop11[[#This Row],[cena/enota brez DDV v EUR]]*Sklop11[[#This Row],[Stopnja DDV (%)]]</f>
        <v>0</v>
      </c>
      <c r="R73" s="293">
        <f>+Sklop11[[#This Row],[cena/enota brez DDV v EUR]]+Sklop11[[#This Row],[Davek (EUR)]]</f>
        <v>0</v>
      </c>
      <c r="S73" s="293">
        <f>+Sklop11[[#This Row],[cena/enota brez DDV v EUR]]*Sklop11[[#This Row],[Okvirna količina]]</f>
        <v>0</v>
      </c>
      <c r="T73" s="535">
        <f>+Sklop11[[#This Row],[Končna cena/enoto mere (EUR) z DDV]]*Sklop11[[#This Row],[Okvirna količina]]</f>
        <v>0</v>
      </c>
      <c r="U73" s="524"/>
    </row>
    <row r="74" spans="1:21" s="519" customFormat="1" ht="12">
      <c r="A74" s="84" t="s">
        <v>61</v>
      </c>
      <c r="B74" s="506" t="s">
        <v>658</v>
      </c>
      <c r="C74" s="78">
        <v>1</v>
      </c>
      <c r="D74" s="82" t="s">
        <v>94</v>
      </c>
      <c r="E74" s="564"/>
      <c r="F74" s="565">
        <v>20</v>
      </c>
      <c r="G74" s="565" t="s">
        <v>94</v>
      </c>
      <c r="H74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4" s="493" t="str">
        <f>IF(Sklop11[[#This Row],[ZAHTEVANA SHEMA KAKOVOSTI]]&lt;&gt;"",Sklop11[[#This Row],[Preračunana masa/volumen/kos na enoto kg]],"")</f>
        <v/>
      </c>
      <c r="J74" s="497"/>
      <c r="K74" s="531"/>
      <c r="L74" s="531"/>
      <c r="M74" s="2"/>
      <c r="N74" s="293"/>
      <c r="O74" s="293"/>
      <c r="P74" s="498"/>
      <c r="Q74" s="293">
        <f>+Sklop11[[#This Row],[cena/enota brez DDV v EUR]]*Sklop11[[#This Row],[Stopnja DDV (%)]]</f>
        <v>0</v>
      </c>
      <c r="R74" s="293">
        <f>+Sklop11[[#This Row],[cena/enota brez DDV v EUR]]+Sklop11[[#This Row],[Davek (EUR)]]</f>
        <v>0</v>
      </c>
      <c r="S74" s="293">
        <f>+Sklop11[[#This Row],[cena/enota brez DDV v EUR]]*Sklop11[[#This Row],[Okvirna količina]]</f>
        <v>0</v>
      </c>
      <c r="T74" s="535">
        <f>+Sklop11[[#This Row],[Končna cena/enoto mere (EUR) z DDV]]*Sklop11[[#This Row],[Okvirna količina]]</f>
        <v>0</v>
      </c>
      <c r="U74" s="524"/>
    </row>
    <row r="75" spans="1:21" s="519" customFormat="1" ht="24">
      <c r="A75" s="84" t="s">
        <v>62</v>
      </c>
      <c r="B75" s="506" t="s">
        <v>657</v>
      </c>
      <c r="C75" s="78">
        <v>1</v>
      </c>
      <c r="D75" s="82" t="s">
        <v>94</v>
      </c>
      <c r="E75" s="564"/>
      <c r="F75" s="565">
        <v>20</v>
      </c>
      <c r="G75" s="565" t="s">
        <v>0</v>
      </c>
      <c r="H75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5" s="493" t="str">
        <f>IF(Sklop11[[#This Row],[ZAHTEVANA SHEMA KAKOVOSTI]]&lt;&gt;"",Sklop11[[#This Row],[Preračunana masa/volumen/kos na enoto kg]],"")</f>
        <v/>
      </c>
      <c r="J75" s="497"/>
      <c r="K75" s="531"/>
      <c r="L75" s="531"/>
      <c r="M75" s="2"/>
      <c r="N75" s="293"/>
      <c r="O75" s="293"/>
      <c r="P75" s="498"/>
      <c r="Q75" s="293">
        <f>+Sklop11[[#This Row],[cena/enota brez DDV v EUR]]*Sklop11[[#This Row],[Stopnja DDV (%)]]</f>
        <v>0</v>
      </c>
      <c r="R75" s="293">
        <f>+Sklop11[[#This Row],[cena/enota brez DDV v EUR]]+Sklop11[[#This Row],[Davek (EUR)]]</f>
        <v>0</v>
      </c>
      <c r="S75" s="293">
        <f>+Sklop11[[#This Row],[cena/enota brez DDV v EUR]]*Sklop11[[#This Row],[Okvirna količina]]</f>
        <v>0</v>
      </c>
      <c r="T75" s="535">
        <f>+Sklop11[[#This Row],[Končna cena/enoto mere (EUR) z DDV]]*Sklop11[[#This Row],[Okvirna količina]]</f>
        <v>0</v>
      </c>
      <c r="U75" s="524"/>
    </row>
    <row r="76" spans="1:21" s="519" customFormat="1" ht="24">
      <c r="A76" s="84" t="s">
        <v>63</v>
      </c>
      <c r="B76" s="526" t="s">
        <v>759</v>
      </c>
      <c r="C76" s="165" t="s">
        <v>757</v>
      </c>
      <c r="D76" s="178" t="s">
        <v>159</v>
      </c>
      <c r="E76" s="564"/>
      <c r="F76" s="565">
        <v>5</v>
      </c>
      <c r="G76" s="565" t="s">
        <v>1</v>
      </c>
      <c r="H76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76" s="493" t="str">
        <f>IF(Sklop11[[#This Row],[ZAHTEVANA SHEMA KAKOVOSTI]]&lt;&gt;"",Sklop11[[#This Row],[Preračunana masa/volumen/kos na enoto kg]],"")</f>
        <v/>
      </c>
      <c r="J76" s="480"/>
      <c r="K76" s="481"/>
      <c r="L76" s="481"/>
      <c r="M76" s="161"/>
      <c r="N76" s="482"/>
      <c r="O76" s="482"/>
      <c r="P76" s="527"/>
      <c r="Q76" s="482">
        <f>+Sklop11[[#This Row],[cena/enota brez DDV v EUR]]*Sklop11[[#This Row],[Stopnja DDV (%)]]</f>
        <v>0</v>
      </c>
      <c r="R76" s="482">
        <f>+Sklop11[[#This Row],[cena/enota brez DDV v EUR]]+Sklop11[[#This Row],[Davek (EUR)]]</f>
        <v>0</v>
      </c>
      <c r="S76" s="482">
        <f>+Sklop11[[#This Row],[cena/enota brez DDV v EUR]]*Sklop11[[#This Row],[Okvirna količina]]</f>
        <v>0</v>
      </c>
      <c r="T76" s="528">
        <f>+Sklop11[[#This Row],[Končna cena/enoto mere (EUR) z DDV]]*Sklop11[[#This Row],[Okvirna količina]]</f>
        <v>0</v>
      </c>
      <c r="U76" s="529"/>
    </row>
    <row r="77" spans="1:21" s="519" customFormat="1" ht="24">
      <c r="A77" s="84" t="s">
        <v>69</v>
      </c>
      <c r="B77" s="526" t="s">
        <v>760</v>
      </c>
      <c r="C77" s="165" t="s">
        <v>758</v>
      </c>
      <c r="D77" s="204" t="s">
        <v>1</v>
      </c>
      <c r="E77" s="564"/>
      <c r="F77" s="565">
        <v>15</v>
      </c>
      <c r="G77" s="565" t="s">
        <v>1</v>
      </c>
      <c r="H77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77" s="493" t="str">
        <f>IF(Sklop11[[#This Row],[ZAHTEVANA SHEMA KAKOVOSTI]]&lt;&gt;"",Sklop11[[#This Row],[Preračunana masa/volumen/kos na enoto kg]],"")</f>
        <v/>
      </c>
      <c r="J77" s="480"/>
      <c r="K77" s="481"/>
      <c r="L77" s="481"/>
      <c r="M77" s="161"/>
      <c r="N77" s="482"/>
      <c r="O77" s="482"/>
      <c r="P77" s="527"/>
      <c r="Q77" s="482">
        <f>+Sklop11[[#This Row],[cena/enota brez DDV v EUR]]*Sklop11[[#This Row],[Stopnja DDV (%)]]</f>
        <v>0</v>
      </c>
      <c r="R77" s="482">
        <f>+Sklop11[[#This Row],[cena/enota brez DDV v EUR]]+Sklop11[[#This Row],[Davek (EUR)]]</f>
        <v>0</v>
      </c>
      <c r="S77" s="482">
        <f>+Sklop11[[#This Row],[cena/enota brez DDV v EUR]]*Sklop11[[#This Row],[Okvirna količina]]</f>
        <v>0</v>
      </c>
      <c r="T77" s="528">
        <f>+Sklop11[[#This Row],[Končna cena/enoto mere (EUR) z DDV]]*Sklop11[[#This Row],[Okvirna količina]]</f>
        <v>0</v>
      </c>
      <c r="U77" s="529"/>
    </row>
    <row r="78" spans="1:21" s="519" customFormat="1" ht="24">
      <c r="A78" s="84" t="s">
        <v>70</v>
      </c>
      <c r="B78" s="506" t="s">
        <v>674</v>
      </c>
      <c r="C78" s="432">
        <v>30</v>
      </c>
      <c r="D78" s="432" t="s">
        <v>159</v>
      </c>
      <c r="E78" s="562"/>
      <c r="F78" s="561">
        <v>300</v>
      </c>
      <c r="G78" s="563" t="s">
        <v>0</v>
      </c>
      <c r="H78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78" s="437" t="str">
        <f>IF(Sklop11[[#This Row],[ZAHTEVANA SHEMA KAKOVOSTI]]&lt;&gt;"",Sklop11[[#This Row],[Preračunana masa/volumen/kos na enoto kg]],"")</f>
        <v/>
      </c>
      <c r="J78" s="438"/>
      <c r="K78" s="439"/>
      <c r="L78" s="439"/>
      <c r="M78" s="440"/>
      <c r="N78" s="441"/>
      <c r="O78" s="441"/>
      <c r="P78" s="505"/>
      <c r="Q78" s="441">
        <f>+Sklop11[[#This Row],[cena/enota brez DDV v EUR]]*Sklop11[[#This Row],[Stopnja DDV (%)]]</f>
        <v>0</v>
      </c>
      <c r="R78" s="441">
        <f>+Sklop11[[#This Row],[cena/enota brez DDV v EUR]]+Sklop11[[#This Row],[Davek (EUR)]]</f>
        <v>0</v>
      </c>
      <c r="S78" s="441">
        <f>+Sklop11[[#This Row],[cena/enota brez DDV v EUR]]*Sklop11[[#This Row],[Okvirna količina]]</f>
        <v>0</v>
      </c>
      <c r="T78" s="459">
        <f>+Sklop11[[#This Row],[Končna cena/enoto mere (EUR) z DDV]]*Sklop11[[#This Row],[Okvirna količina]]</f>
        <v>0</v>
      </c>
      <c r="U78" s="443"/>
    </row>
    <row r="79" spans="1:21" s="519" customFormat="1" ht="24">
      <c r="A79" s="84" t="s">
        <v>71</v>
      </c>
      <c r="B79" s="506" t="s">
        <v>674</v>
      </c>
      <c r="C79" s="78">
        <v>500</v>
      </c>
      <c r="D79" s="82" t="s">
        <v>159</v>
      </c>
      <c r="E79" s="564"/>
      <c r="F79" s="565">
        <v>30</v>
      </c>
      <c r="G79" s="565" t="s">
        <v>0</v>
      </c>
      <c r="H79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79" s="493" t="str">
        <f>IF(Sklop11[[#This Row],[ZAHTEVANA SHEMA KAKOVOSTI]]&lt;&gt;"",Sklop11[[#This Row],[Preračunana masa/volumen/kos na enoto kg]],"")</f>
        <v/>
      </c>
      <c r="J79" s="497"/>
      <c r="K79" s="531"/>
      <c r="L79" s="531"/>
      <c r="M79" s="2"/>
      <c r="N79" s="293"/>
      <c r="O79" s="293"/>
      <c r="P79" s="498"/>
      <c r="Q79" s="293">
        <f>+Sklop11[[#This Row],[cena/enota brez DDV v EUR]]*Sklop11[[#This Row],[Stopnja DDV (%)]]</f>
        <v>0</v>
      </c>
      <c r="R79" s="293">
        <f>+Sklop11[[#This Row],[cena/enota brez DDV v EUR]]+Sklop11[[#This Row],[Davek (EUR)]]</f>
        <v>0</v>
      </c>
      <c r="S79" s="293">
        <f>+Sklop11[[#This Row],[cena/enota brez DDV v EUR]]*Sklop11[[#This Row],[Okvirna količina]]</f>
        <v>0</v>
      </c>
      <c r="T79" s="535">
        <f>+Sklop11[[#This Row],[Končna cena/enoto mere (EUR) z DDV]]*Sklop11[[#This Row],[Okvirna količina]]</f>
        <v>0</v>
      </c>
      <c r="U79" s="524"/>
    </row>
    <row r="80" spans="1:21" s="519" customFormat="1" ht="24">
      <c r="A80" s="84" t="s">
        <v>72</v>
      </c>
      <c r="B80" s="247" t="s">
        <v>673</v>
      </c>
      <c r="C80" s="156" t="s">
        <v>898</v>
      </c>
      <c r="D80" s="181" t="s">
        <v>159</v>
      </c>
      <c r="E80" s="564"/>
      <c r="F80" s="565">
        <v>30</v>
      </c>
      <c r="G80" s="565" t="s">
        <v>1</v>
      </c>
      <c r="H80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0" s="493" t="str">
        <f>IF(Sklop11[[#This Row],[ZAHTEVANA SHEMA KAKOVOSTI]]&lt;&gt;"",Sklop11[[#This Row],[Preračunana masa/volumen/kos na enoto kg]],"")</f>
        <v/>
      </c>
      <c r="J80" s="472"/>
      <c r="K80" s="473"/>
      <c r="L80" s="473"/>
      <c r="M80" s="149"/>
      <c r="N80" s="474"/>
      <c r="O80" s="474"/>
      <c r="P80" s="475"/>
      <c r="Q80" s="474">
        <f>+Sklop11[[#This Row],[cena/enota brez DDV v EUR]]*Sklop11[[#This Row],[Stopnja DDV (%)]]</f>
        <v>0</v>
      </c>
      <c r="R80" s="474">
        <f>+Sklop11[[#This Row],[cena/enota brez DDV v EUR]]+Sklop11[[#This Row],[Davek (EUR)]]</f>
        <v>0</v>
      </c>
      <c r="S80" s="474">
        <f>+Sklop11[[#This Row],[cena/enota brez DDV v EUR]]*Sklop11[[#This Row],[Okvirna količina]]</f>
        <v>0</v>
      </c>
      <c r="T80" s="476">
        <f>+Sklop11[[#This Row],[Končna cena/enoto mere (EUR) z DDV]]*Sklop11[[#This Row],[Okvirna količina]]</f>
        <v>0</v>
      </c>
      <c r="U80" s="477"/>
    </row>
    <row r="81" spans="1:21" s="519" customFormat="1" ht="12">
      <c r="A81" s="84" t="s">
        <v>73</v>
      </c>
      <c r="B81" s="247" t="s">
        <v>672</v>
      </c>
      <c r="C81" s="156">
        <v>670</v>
      </c>
      <c r="D81" s="181" t="s">
        <v>159</v>
      </c>
      <c r="E81" s="564"/>
      <c r="F81" s="565">
        <v>15</v>
      </c>
      <c r="G81" s="565" t="s">
        <v>0</v>
      </c>
      <c r="H81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10.050000000000001</v>
      </c>
      <c r="I81" s="493" t="str">
        <f>IF(Sklop11[[#This Row],[ZAHTEVANA SHEMA KAKOVOSTI]]&lt;&gt;"",Sklop11[[#This Row],[Preračunana masa/volumen/kos na enoto kg]],"")</f>
        <v/>
      </c>
      <c r="J81" s="472"/>
      <c r="K81" s="473"/>
      <c r="L81" s="473"/>
      <c r="M81" s="149"/>
      <c r="N81" s="474"/>
      <c r="O81" s="474"/>
      <c r="P81" s="475"/>
      <c r="Q81" s="474">
        <f>+Sklop11[[#This Row],[cena/enota brez DDV v EUR]]*Sklop11[[#This Row],[Stopnja DDV (%)]]</f>
        <v>0</v>
      </c>
      <c r="R81" s="474">
        <f>+Sklop11[[#This Row],[cena/enota brez DDV v EUR]]+Sklop11[[#This Row],[Davek (EUR)]]</f>
        <v>0</v>
      </c>
      <c r="S81" s="474">
        <f>+Sklop11[[#This Row],[cena/enota brez DDV v EUR]]*Sklop11[[#This Row],[Okvirna količina]]</f>
        <v>0</v>
      </c>
      <c r="T81" s="476">
        <f>+Sklop11[[#This Row],[Končna cena/enoto mere (EUR) z DDV]]*Sklop11[[#This Row],[Okvirna količina]]</f>
        <v>0</v>
      </c>
      <c r="U81" s="477"/>
    </row>
    <row r="82" spans="1:21" s="519" customFormat="1" ht="12">
      <c r="A82" s="84" t="s">
        <v>74</v>
      </c>
      <c r="B82" s="506" t="s">
        <v>671</v>
      </c>
      <c r="C82" s="78">
        <v>4.5</v>
      </c>
      <c r="D82" s="82" t="s">
        <v>1</v>
      </c>
      <c r="E82" s="564"/>
      <c r="F82" s="565">
        <v>4</v>
      </c>
      <c r="G82" s="565" t="s">
        <v>0</v>
      </c>
      <c r="H82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82" s="493" t="str">
        <f>IF(Sklop11[[#This Row],[ZAHTEVANA SHEMA KAKOVOSTI]]&lt;&gt;"",Sklop11[[#This Row],[Preračunana masa/volumen/kos na enoto kg]],"")</f>
        <v/>
      </c>
      <c r="J82" s="472"/>
      <c r="K82" s="473"/>
      <c r="L82" s="473"/>
      <c r="M82" s="149"/>
      <c r="N82" s="474"/>
      <c r="O82" s="474"/>
      <c r="P82" s="475"/>
      <c r="Q82" s="474">
        <f>+Sklop11[[#This Row],[cena/enota brez DDV v EUR]]*Sklop11[[#This Row],[Stopnja DDV (%)]]</f>
        <v>0</v>
      </c>
      <c r="R82" s="474">
        <f>+Sklop11[[#This Row],[cena/enota brez DDV v EUR]]+Sklop11[[#This Row],[Davek (EUR)]]</f>
        <v>0</v>
      </c>
      <c r="S82" s="474">
        <f>+Sklop11[[#This Row],[cena/enota brez DDV v EUR]]*Sklop11[[#This Row],[Okvirna količina]]</f>
        <v>0</v>
      </c>
      <c r="T82" s="476">
        <f>+Sklop11[[#This Row],[Končna cena/enoto mere (EUR) z DDV]]*Sklop11[[#This Row],[Okvirna količina]]</f>
        <v>0</v>
      </c>
      <c r="U82" s="477"/>
    </row>
    <row r="83" spans="1:21" s="519" customFormat="1" ht="12">
      <c r="A83" s="84" t="s">
        <v>75</v>
      </c>
      <c r="B83" s="247" t="s">
        <v>670</v>
      </c>
      <c r="C83" s="156">
        <v>20</v>
      </c>
      <c r="D83" s="181" t="s">
        <v>159</v>
      </c>
      <c r="E83" s="564"/>
      <c r="F83" s="565">
        <v>50</v>
      </c>
      <c r="G83" s="565" t="s">
        <v>0</v>
      </c>
      <c r="H83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83" s="493" t="str">
        <f>IF(Sklop11[[#This Row],[ZAHTEVANA SHEMA KAKOVOSTI]]&lt;&gt;"",Sklop11[[#This Row],[Preračunana masa/volumen/kos na enoto kg]],"")</f>
        <v/>
      </c>
      <c r="J83" s="472"/>
      <c r="K83" s="473"/>
      <c r="L83" s="473"/>
      <c r="M83" s="149"/>
      <c r="N83" s="474"/>
      <c r="O83" s="474"/>
      <c r="P83" s="475"/>
      <c r="Q83" s="474">
        <f>+Sklop11[[#This Row],[cena/enota brez DDV v EUR]]*Sklop11[[#This Row],[Stopnja DDV (%)]]</f>
        <v>0</v>
      </c>
      <c r="R83" s="474">
        <f>+Sklop11[[#This Row],[cena/enota brez DDV v EUR]]+Sklop11[[#This Row],[Davek (EUR)]]</f>
        <v>0</v>
      </c>
      <c r="S83" s="474">
        <f>+Sklop11[[#This Row],[cena/enota brez DDV v EUR]]*Sklop11[[#This Row],[Okvirna količina]]</f>
        <v>0</v>
      </c>
      <c r="T83" s="476">
        <f>+Sklop11[[#This Row],[Končna cena/enoto mere (EUR) z DDV]]*Sklop11[[#This Row],[Okvirna količina]]</f>
        <v>0</v>
      </c>
      <c r="U83" s="477"/>
    </row>
    <row r="84" spans="1:21" s="519" customFormat="1" ht="24">
      <c r="A84" s="84" t="s">
        <v>76</v>
      </c>
      <c r="B84" s="396" t="s">
        <v>1009</v>
      </c>
      <c r="C84" s="350">
        <v>20</v>
      </c>
      <c r="D84" s="350" t="s">
        <v>159</v>
      </c>
      <c r="E84" s="562"/>
      <c r="F84" s="561">
        <v>150</v>
      </c>
      <c r="G84" s="563" t="s">
        <v>0</v>
      </c>
      <c r="H84" s="5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84" s="418" t="str">
        <f>IF(Sklop11[[#This Row],[ZAHTEVANA SHEMA KAKOVOSTI]]&lt;&gt;"",Sklop11[[#This Row],[Preračunana masa/volumen/kos na enoto kg]],"")</f>
        <v/>
      </c>
      <c r="J84" s="419"/>
      <c r="K84" s="420"/>
      <c r="L84" s="420"/>
      <c r="M84" s="348"/>
      <c r="N84" s="421"/>
      <c r="O84" s="421"/>
      <c r="P84" s="422"/>
      <c r="Q84" s="421">
        <f>+Sklop11[[#This Row],[cena/enota brez DDV v EUR]]*Sklop11[[#This Row],[Stopnja DDV (%)]]</f>
        <v>0</v>
      </c>
      <c r="R84" s="421">
        <f>+Sklop11[[#This Row],[cena/enota brez DDV v EUR]]+Sklop11[[#This Row],[Davek (EUR)]]</f>
        <v>0</v>
      </c>
      <c r="S84" s="421">
        <f>+Sklop11[[#This Row],[cena/enota brez DDV v EUR]]*Sklop11[[#This Row],[Okvirna količina]]</f>
        <v>0</v>
      </c>
      <c r="T84" s="423">
        <f>+Sklop11[[#This Row],[Končna cena/enoto mere (EUR) z DDV]]*Sklop11[[#This Row],[Okvirna količina]]</f>
        <v>0</v>
      </c>
      <c r="U84" s="349"/>
    </row>
    <row r="85" spans="1:21" s="519" customFormat="1" ht="24">
      <c r="A85" s="84" t="s">
        <v>77</v>
      </c>
      <c r="B85" s="247" t="s">
        <v>927</v>
      </c>
      <c r="C85" s="156">
        <v>850</v>
      </c>
      <c r="D85" s="181" t="s">
        <v>159</v>
      </c>
      <c r="E85" s="564"/>
      <c r="F85" s="565">
        <v>50</v>
      </c>
      <c r="G85" s="565" t="s">
        <v>0</v>
      </c>
      <c r="H85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42.5</v>
      </c>
      <c r="I85" s="493" t="str">
        <f>IF(Sklop11[[#This Row],[ZAHTEVANA SHEMA KAKOVOSTI]]&lt;&gt;"",Sklop11[[#This Row],[Preračunana masa/volumen/kos na enoto kg]],"")</f>
        <v/>
      </c>
      <c r="J85" s="472"/>
      <c r="K85" s="473"/>
      <c r="L85" s="473"/>
      <c r="M85" s="149"/>
      <c r="N85" s="474"/>
      <c r="O85" s="474"/>
      <c r="P85" s="475"/>
      <c r="Q85" s="474">
        <f>+Sklop11[[#This Row],[cena/enota brez DDV v EUR]]*Sklop11[[#This Row],[Stopnja DDV (%)]]</f>
        <v>0</v>
      </c>
      <c r="R85" s="474">
        <f>+Sklop11[[#This Row],[cena/enota brez DDV v EUR]]+Sklop11[[#This Row],[Davek (EUR)]]</f>
        <v>0</v>
      </c>
      <c r="S85" s="474">
        <f>+Sklop11[[#This Row],[cena/enota brez DDV v EUR]]*Sklop11[[#This Row],[Okvirna količina]]</f>
        <v>0</v>
      </c>
      <c r="T85" s="476">
        <f>+Sklop11[[#This Row],[Končna cena/enoto mere (EUR) z DDV]]*Sklop11[[#This Row],[Okvirna količina]]</f>
        <v>0</v>
      </c>
      <c r="U85" s="477"/>
    </row>
    <row r="86" spans="1:21" s="519" customFormat="1" ht="12">
      <c r="A86" s="84" t="s">
        <v>78</v>
      </c>
      <c r="B86" s="247" t="s">
        <v>669</v>
      </c>
      <c r="C86" s="156">
        <v>3</v>
      </c>
      <c r="D86" s="181" t="s">
        <v>1</v>
      </c>
      <c r="E86" s="564"/>
      <c r="F86" s="565">
        <v>50</v>
      </c>
      <c r="G86" s="565" t="s">
        <v>0</v>
      </c>
      <c r="H86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86" s="493" t="str">
        <f>IF(Sklop11[[#This Row],[ZAHTEVANA SHEMA KAKOVOSTI]]&lt;&gt;"",Sklop11[[#This Row],[Preračunana masa/volumen/kos na enoto kg]],"")</f>
        <v/>
      </c>
      <c r="J86" s="472"/>
      <c r="K86" s="473"/>
      <c r="L86" s="473"/>
      <c r="M86" s="149"/>
      <c r="N86" s="474"/>
      <c r="O86" s="474"/>
      <c r="P86" s="475"/>
      <c r="Q86" s="474">
        <f>+Sklop11[[#This Row],[cena/enota brez DDV v EUR]]*Sklop11[[#This Row],[Stopnja DDV (%)]]</f>
        <v>0</v>
      </c>
      <c r="R86" s="474">
        <f>+Sklop11[[#This Row],[cena/enota brez DDV v EUR]]+Sklop11[[#This Row],[Davek (EUR)]]</f>
        <v>0</v>
      </c>
      <c r="S86" s="474">
        <f>+Sklop11[[#This Row],[cena/enota brez DDV v EUR]]*Sklop11[[#This Row],[Okvirna količina]]</f>
        <v>0</v>
      </c>
      <c r="T86" s="476">
        <f>+Sklop11[[#This Row],[Končna cena/enoto mere (EUR) z DDV]]*Sklop11[[#This Row],[Okvirna količina]]</f>
        <v>0</v>
      </c>
      <c r="U86" s="477"/>
    </row>
    <row r="87" spans="1:21" s="519" customFormat="1" ht="24">
      <c r="A87" s="84" t="s">
        <v>79</v>
      </c>
      <c r="B87" s="247" t="s">
        <v>928</v>
      </c>
      <c r="C87" s="156">
        <v>600</v>
      </c>
      <c r="D87" s="181" t="s">
        <v>159</v>
      </c>
      <c r="E87" s="564"/>
      <c r="F87" s="565">
        <v>18</v>
      </c>
      <c r="G87" s="565" t="s">
        <v>0</v>
      </c>
      <c r="H87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10.799999999999999</v>
      </c>
      <c r="I87" s="493" t="str">
        <f>IF(Sklop11[[#This Row],[ZAHTEVANA SHEMA KAKOVOSTI]]&lt;&gt;"",Sklop11[[#This Row],[Preračunana masa/volumen/kos na enoto kg]],"")</f>
        <v/>
      </c>
      <c r="J87" s="472"/>
      <c r="K87" s="473"/>
      <c r="L87" s="473"/>
      <c r="M87" s="149"/>
      <c r="N87" s="474"/>
      <c r="O87" s="474"/>
      <c r="P87" s="475"/>
      <c r="Q87" s="474">
        <f>+Sklop11[[#This Row],[cena/enota brez DDV v EUR]]*Sklop11[[#This Row],[Stopnja DDV (%)]]</f>
        <v>0</v>
      </c>
      <c r="R87" s="474">
        <f>+Sklop11[[#This Row],[cena/enota brez DDV v EUR]]+Sklop11[[#This Row],[Davek (EUR)]]</f>
        <v>0</v>
      </c>
      <c r="S87" s="474">
        <f>+Sklop11[[#This Row],[cena/enota brez DDV v EUR]]*Sklop11[[#This Row],[Okvirna količina]]</f>
        <v>0</v>
      </c>
      <c r="T87" s="476">
        <f>+Sklop11[[#This Row],[Končna cena/enoto mere (EUR) z DDV]]*Sklop11[[#This Row],[Okvirna količina]]</f>
        <v>0</v>
      </c>
      <c r="U87" s="477"/>
    </row>
    <row r="88" spans="1:21" s="519" customFormat="1" ht="12">
      <c r="A88" s="84" t="s">
        <v>80</v>
      </c>
      <c r="B88" s="247" t="s">
        <v>706</v>
      </c>
      <c r="C88" s="156">
        <v>3</v>
      </c>
      <c r="D88" s="181" t="s">
        <v>1</v>
      </c>
      <c r="E88" s="564"/>
      <c r="F88" s="565">
        <v>12</v>
      </c>
      <c r="G88" s="565" t="s">
        <v>0</v>
      </c>
      <c r="H88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88" s="493" t="str">
        <f>IF(Sklop11[[#This Row],[ZAHTEVANA SHEMA KAKOVOSTI]]&lt;&gt;"",Sklop11[[#This Row],[Preračunana masa/volumen/kos na enoto kg]],"")</f>
        <v/>
      </c>
      <c r="J88" s="472"/>
      <c r="K88" s="473"/>
      <c r="L88" s="473"/>
      <c r="M88" s="149"/>
      <c r="N88" s="474"/>
      <c r="O88" s="474"/>
      <c r="P88" s="475"/>
      <c r="Q88" s="474">
        <f>+Sklop11[[#This Row],[cena/enota brez DDV v EUR]]*Sklop11[[#This Row],[Stopnja DDV (%)]]</f>
        <v>0</v>
      </c>
      <c r="R88" s="474">
        <f>+Sklop11[[#This Row],[cena/enota brez DDV v EUR]]+Sklop11[[#This Row],[Davek (EUR)]]</f>
        <v>0</v>
      </c>
      <c r="S88" s="474">
        <f>+Sklop11[[#This Row],[cena/enota brez DDV v EUR]]*Sklop11[[#This Row],[Okvirna količina]]</f>
        <v>0</v>
      </c>
      <c r="T88" s="476">
        <f>+Sklop11[[#This Row],[Končna cena/enoto mere (EUR) z DDV]]*Sklop11[[#This Row],[Okvirna količina]]</f>
        <v>0</v>
      </c>
      <c r="U88" s="477"/>
    </row>
    <row r="89" spans="1:21" s="519" customFormat="1" ht="12">
      <c r="A89" s="84" t="s">
        <v>81</v>
      </c>
      <c r="B89" s="247" t="s">
        <v>990</v>
      </c>
      <c r="C89" s="325">
        <v>3</v>
      </c>
      <c r="D89" s="325" t="s">
        <v>1</v>
      </c>
      <c r="E89" s="564"/>
      <c r="F89" s="565">
        <v>12</v>
      </c>
      <c r="G89" s="567" t="s">
        <v>0</v>
      </c>
      <c r="H89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89" s="513" t="str">
        <f>IF(Sklop11[[#This Row],[ZAHTEVANA SHEMA KAKOVOSTI]]&lt;&gt;"",Sklop11[[#This Row],[Preračunana masa/volumen/kos na enoto kg]],"")</f>
        <v/>
      </c>
      <c r="J89" s="514"/>
      <c r="K89" s="326"/>
      <c r="L89" s="326"/>
      <c r="M89" s="327"/>
      <c r="N89" s="515"/>
      <c r="O89" s="515"/>
      <c r="P89" s="516"/>
      <c r="Q89" s="515">
        <f>+Sklop11[[#This Row],[cena/enota brez DDV v EUR]]*Sklop11[[#This Row],[Stopnja DDV (%)]]</f>
        <v>0</v>
      </c>
      <c r="R89" s="515">
        <f>+Sklop11[[#This Row],[cena/enota brez DDV v EUR]]+Sklop11[[#This Row],[Davek (EUR)]]</f>
        <v>0</v>
      </c>
      <c r="S89" s="515">
        <f>+Sklop11[[#This Row],[cena/enota brez DDV v EUR]]*Sklop11[[#This Row],[Okvirna količina]]</f>
        <v>0</v>
      </c>
      <c r="T89" s="530">
        <f>+Sklop11[[#This Row],[Končna cena/enoto mere (EUR) z DDV]]*Sklop11[[#This Row],[Okvirna količina]]</f>
        <v>0</v>
      </c>
      <c r="U89" s="328"/>
    </row>
    <row r="90" spans="1:21" s="519" customFormat="1" ht="24">
      <c r="A90" s="84" t="s">
        <v>82</v>
      </c>
      <c r="B90" s="247" t="s">
        <v>929</v>
      </c>
      <c r="C90" s="156">
        <v>600</v>
      </c>
      <c r="D90" s="181" t="s">
        <v>159</v>
      </c>
      <c r="E90" s="564"/>
      <c r="F90" s="565">
        <v>10</v>
      </c>
      <c r="G90" s="565" t="s">
        <v>0</v>
      </c>
      <c r="H90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90" s="493" t="str">
        <f>IF(Sklop11[[#This Row],[ZAHTEVANA SHEMA KAKOVOSTI]]&lt;&gt;"",Sklop11[[#This Row],[Preračunana masa/volumen/kos na enoto kg]],"")</f>
        <v/>
      </c>
      <c r="J90" s="472"/>
      <c r="K90" s="473"/>
      <c r="L90" s="473"/>
      <c r="M90" s="149"/>
      <c r="N90" s="474"/>
      <c r="O90" s="474"/>
      <c r="P90" s="475"/>
      <c r="Q90" s="474">
        <f>+Sklop11[[#This Row],[cena/enota brez DDV v EUR]]*Sklop11[[#This Row],[Stopnja DDV (%)]]</f>
        <v>0</v>
      </c>
      <c r="R90" s="474">
        <f>+Sklop11[[#This Row],[cena/enota brez DDV v EUR]]+Sklop11[[#This Row],[Davek (EUR)]]</f>
        <v>0</v>
      </c>
      <c r="S90" s="474">
        <f>+Sklop11[[#This Row],[cena/enota brez DDV v EUR]]*Sklop11[[#This Row],[Okvirna količina]]</f>
        <v>0</v>
      </c>
      <c r="T90" s="476">
        <f>+Sklop11[[#This Row],[Končna cena/enoto mere (EUR) z DDV]]*Sklop11[[#This Row],[Okvirna količina]]</f>
        <v>0</v>
      </c>
      <c r="U90" s="477"/>
    </row>
    <row r="91" spans="1:21" s="519" customFormat="1" ht="24">
      <c r="A91" s="84" t="s">
        <v>83</v>
      </c>
      <c r="B91" s="247" t="s">
        <v>930</v>
      </c>
      <c r="C91" s="156">
        <v>215</v>
      </c>
      <c r="D91" s="181" t="s">
        <v>159</v>
      </c>
      <c r="E91" s="564"/>
      <c r="F91" s="565">
        <v>3000</v>
      </c>
      <c r="G91" s="565" t="s">
        <v>0</v>
      </c>
      <c r="H91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645</v>
      </c>
      <c r="I91" s="493" t="str">
        <f>IF(Sklop11[[#This Row],[ZAHTEVANA SHEMA KAKOVOSTI]]&lt;&gt;"",Sklop11[[#This Row],[Preračunana masa/volumen/kos na enoto kg]],"")</f>
        <v/>
      </c>
      <c r="J91" s="472"/>
      <c r="K91" s="473"/>
      <c r="L91" s="473"/>
      <c r="M91" s="149"/>
      <c r="N91" s="474"/>
      <c r="O91" s="474"/>
      <c r="P91" s="475"/>
      <c r="Q91" s="474">
        <f>+Sklop11[[#This Row],[cena/enota brez DDV v EUR]]*Sklop11[[#This Row],[Stopnja DDV (%)]]</f>
        <v>0</v>
      </c>
      <c r="R91" s="474">
        <f>+Sklop11[[#This Row],[cena/enota brez DDV v EUR]]+Sklop11[[#This Row],[Davek (EUR)]]</f>
        <v>0</v>
      </c>
      <c r="S91" s="474">
        <f>+Sklop11[[#This Row],[cena/enota brez DDV v EUR]]*Sklop11[[#This Row],[Okvirna količina]]</f>
        <v>0</v>
      </c>
      <c r="T91" s="476">
        <f>+Sklop11[[#This Row],[Končna cena/enoto mere (EUR) z DDV]]*Sklop11[[#This Row],[Okvirna količina]]</f>
        <v>0</v>
      </c>
      <c r="U91" s="477"/>
    </row>
    <row r="92" spans="1:21" s="519" customFormat="1" ht="12">
      <c r="A92" s="84" t="s">
        <v>84</v>
      </c>
      <c r="B92" s="247" t="s">
        <v>705</v>
      </c>
      <c r="C92" s="156">
        <v>580</v>
      </c>
      <c r="D92" s="181" t="s">
        <v>159</v>
      </c>
      <c r="E92" s="564"/>
      <c r="F92" s="565">
        <v>5</v>
      </c>
      <c r="G92" s="565" t="s">
        <v>0</v>
      </c>
      <c r="H92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2.9</v>
      </c>
      <c r="I92" s="493" t="str">
        <f>IF(Sklop11[[#This Row],[ZAHTEVANA SHEMA KAKOVOSTI]]&lt;&gt;"",Sklop11[[#This Row],[Preračunana masa/volumen/kos na enoto kg]],"")</f>
        <v/>
      </c>
      <c r="J92" s="472"/>
      <c r="K92" s="473"/>
      <c r="L92" s="473"/>
      <c r="M92" s="149"/>
      <c r="N92" s="474"/>
      <c r="O92" s="474"/>
      <c r="P92" s="475"/>
      <c r="Q92" s="474">
        <f>+Sklop11[[#This Row],[cena/enota brez DDV v EUR]]*Sklop11[[#This Row],[Stopnja DDV (%)]]</f>
        <v>0</v>
      </c>
      <c r="R92" s="474">
        <f>+Sklop11[[#This Row],[cena/enota brez DDV v EUR]]+Sklop11[[#This Row],[Davek (EUR)]]</f>
        <v>0</v>
      </c>
      <c r="S92" s="474">
        <f>+Sklop11[[#This Row],[cena/enota brez DDV v EUR]]*Sklop11[[#This Row],[Okvirna količina]]</f>
        <v>0</v>
      </c>
      <c r="T92" s="476">
        <f>+Sklop11[[#This Row],[Končna cena/enoto mere (EUR) z DDV]]*Sklop11[[#This Row],[Okvirna količina]]</f>
        <v>0</v>
      </c>
      <c r="U92" s="477"/>
    </row>
    <row r="93" spans="1:21" s="519" customFormat="1" ht="12">
      <c r="A93" s="84" t="s">
        <v>85</v>
      </c>
      <c r="B93" s="538" t="s">
        <v>977</v>
      </c>
      <c r="C93" s="322">
        <v>18</v>
      </c>
      <c r="D93" s="323" t="s">
        <v>159</v>
      </c>
      <c r="E93" s="564"/>
      <c r="F93" s="565">
        <v>1000</v>
      </c>
      <c r="G93" s="565" t="s">
        <v>0</v>
      </c>
      <c r="H93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93" s="493" t="str">
        <f>IF(Sklop11[[#This Row],[ZAHTEVANA SHEMA KAKOVOSTI]]&lt;&gt;"",Sklop11[[#This Row],[Preračunana masa/volumen/kos na enoto kg]],"")</f>
        <v/>
      </c>
      <c r="J93" s="539"/>
      <c r="K93" s="540"/>
      <c r="L93" s="540"/>
      <c r="M93" s="324"/>
      <c r="N93" s="541"/>
      <c r="O93" s="541"/>
      <c r="P93" s="542"/>
      <c r="Q93" s="541">
        <f>+Sklop11[[#This Row],[cena/enota brez DDV v EUR]]*Sklop11[[#This Row],[Stopnja DDV (%)]]</f>
        <v>0</v>
      </c>
      <c r="R93" s="541">
        <f>+Sklop11[[#This Row],[cena/enota brez DDV v EUR]]+Sklop11[[#This Row],[Davek (EUR)]]</f>
        <v>0</v>
      </c>
      <c r="S93" s="541">
        <f>+Sklop11[[#This Row],[cena/enota brez DDV v EUR]]*Sklop11[[#This Row],[Okvirna količina]]</f>
        <v>0</v>
      </c>
      <c r="T93" s="543">
        <f>+Sklop11[[#This Row],[Končna cena/enoto mere (EUR) z DDV]]*Sklop11[[#This Row],[Okvirna količina]]</f>
        <v>0</v>
      </c>
      <c r="U93" s="544"/>
    </row>
    <row r="94" spans="1:21" s="519" customFormat="1" ht="12">
      <c r="A94" s="84" t="s">
        <v>86</v>
      </c>
      <c r="B94" s="247" t="s">
        <v>704</v>
      </c>
      <c r="C94" s="156">
        <v>680</v>
      </c>
      <c r="D94" s="181" t="s">
        <v>159</v>
      </c>
      <c r="E94" s="564"/>
      <c r="F94" s="565">
        <v>15</v>
      </c>
      <c r="G94" s="565" t="s">
        <v>0</v>
      </c>
      <c r="H94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10.200000000000001</v>
      </c>
      <c r="I94" s="493" t="str">
        <f>IF(Sklop11[[#This Row],[ZAHTEVANA SHEMA KAKOVOSTI]]&lt;&gt;"",Sklop11[[#This Row],[Preračunana masa/volumen/kos na enoto kg]],"")</f>
        <v/>
      </c>
      <c r="J94" s="472"/>
      <c r="K94" s="473"/>
      <c r="L94" s="473"/>
      <c r="M94" s="149"/>
      <c r="N94" s="474"/>
      <c r="O94" s="474"/>
      <c r="P94" s="475"/>
      <c r="Q94" s="474">
        <f>+Sklop11[[#This Row],[cena/enota brez DDV v EUR]]*Sklop11[[#This Row],[Stopnja DDV (%)]]</f>
        <v>0</v>
      </c>
      <c r="R94" s="474">
        <f>+Sklop11[[#This Row],[cena/enota brez DDV v EUR]]+Sklop11[[#This Row],[Davek (EUR)]]</f>
        <v>0</v>
      </c>
      <c r="S94" s="474">
        <f>+Sklop11[[#This Row],[cena/enota brez DDV v EUR]]*Sklop11[[#This Row],[Okvirna količina]]</f>
        <v>0</v>
      </c>
      <c r="T94" s="476">
        <f>+Sklop11[[#This Row],[Končna cena/enoto mere (EUR) z DDV]]*Sklop11[[#This Row],[Okvirna količina]]</f>
        <v>0</v>
      </c>
      <c r="U94" s="477"/>
    </row>
    <row r="95" spans="1:21" s="519" customFormat="1" ht="12">
      <c r="A95" s="84" t="s">
        <v>87</v>
      </c>
      <c r="B95" s="538" t="s">
        <v>978</v>
      </c>
      <c r="C95" s="322">
        <v>18</v>
      </c>
      <c r="D95" s="323" t="s">
        <v>159</v>
      </c>
      <c r="E95" s="564"/>
      <c r="F95" s="565">
        <v>2000</v>
      </c>
      <c r="G95" s="565" t="s">
        <v>0</v>
      </c>
      <c r="H95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95" s="493" t="str">
        <f>IF(Sklop11[[#This Row],[ZAHTEVANA SHEMA KAKOVOSTI]]&lt;&gt;"",Sklop11[[#This Row],[Preračunana masa/volumen/kos na enoto kg]],"")</f>
        <v/>
      </c>
      <c r="J95" s="539"/>
      <c r="K95" s="540"/>
      <c r="L95" s="540"/>
      <c r="M95" s="324"/>
      <c r="N95" s="541"/>
      <c r="O95" s="541"/>
      <c r="P95" s="542"/>
      <c r="Q95" s="541">
        <f>+Sklop11[[#This Row],[cena/enota brez DDV v EUR]]*Sklop11[[#This Row],[Stopnja DDV (%)]]</f>
        <v>0</v>
      </c>
      <c r="R95" s="541">
        <f>+Sklop11[[#This Row],[cena/enota brez DDV v EUR]]+Sklop11[[#This Row],[Davek (EUR)]]</f>
        <v>0</v>
      </c>
      <c r="S95" s="541">
        <f>+Sklop11[[#This Row],[cena/enota brez DDV v EUR]]*Sklop11[[#This Row],[Okvirna količina]]</f>
        <v>0</v>
      </c>
      <c r="T95" s="543">
        <f>+Sklop11[[#This Row],[Končna cena/enoto mere (EUR) z DDV]]*Sklop11[[#This Row],[Okvirna količina]]</f>
        <v>0</v>
      </c>
      <c r="U95" s="544"/>
    </row>
    <row r="96" spans="1:21" s="519" customFormat="1" ht="12">
      <c r="A96" s="84" t="s">
        <v>88</v>
      </c>
      <c r="B96" s="247" t="s">
        <v>675</v>
      </c>
      <c r="C96" s="156">
        <v>1</v>
      </c>
      <c r="D96" s="181" t="s">
        <v>1</v>
      </c>
      <c r="E96" s="564"/>
      <c r="F96" s="565">
        <v>10</v>
      </c>
      <c r="G96" s="565" t="s">
        <v>0</v>
      </c>
      <c r="H96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6" s="493" t="str">
        <f>IF(Sklop11[[#This Row],[ZAHTEVANA SHEMA KAKOVOSTI]]&lt;&gt;"",Sklop11[[#This Row],[Preračunana masa/volumen/kos na enoto kg]],"")</f>
        <v/>
      </c>
      <c r="J96" s="472"/>
      <c r="K96" s="473"/>
      <c r="L96" s="473"/>
      <c r="M96" s="149"/>
      <c r="N96" s="474"/>
      <c r="O96" s="474"/>
      <c r="P96" s="475"/>
      <c r="Q96" s="474">
        <f>+Sklop11[[#This Row],[cena/enota brez DDV v EUR]]*Sklop11[[#This Row],[Stopnja DDV (%)]]</f>
        <v>0</v>
      </c>
      <c r="R96" s="474">
        <f>+Sklop11[[#This Row],[cena/enota brez DDV v EUR]]+Sklop11[[#This Row],[Davek (EUR)]]</f>
        <v>0</v>
      </c>
      <c r="S96" s="474">
        <f>+Sklop11[[#This Row],[cena/enota brez DDV v EUR]]*Sklop11[[#This Row],[Okvirna količina]]</f>
        <v>0</v>
      </c>
      <c r="T96" s="476">
        <f>+Sklop11[[#This Row],[Končna cena/enoto mere (EUR) z DDV]]*Sklop11[[#This Row],[Okvirna količina]]</f>
        <v>0</v>
      </c>
      <c r="U96" s="477"/>
    </row>
    <row r="97" spans="1:21" s="519" customFormat="1" ht="12">
      <c r="A97" s="84" t="s">
        <v>89</v>
      </c>
      <c r="B97" s="247" t="s">
        <v>931</v>
      </c>
      <c r="C97" s="156" t="s">
        <v>897</v>
      </c>
      <c r="D97" s="181" t="s">
        <v>159</v>
      </c>
      <c r="E97" s="564"/>
      <c r="F97" s="565">
        <v>30</v>
      </c>
      <c r="G97" s="565" t="s">
        <v>1</v>
      </c>
      <c r="H97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97" s="493" t="str">
        <f>IF(Sklop11[[#This Row],[ZAHTEVANA SHEMA KAKOVOSTI]]&lt;&gt;"",Sklop11[[#This Row],[Preračunana masa/volumen/kos na enoto kg]],"")</f>
        <v/>
      </c>
      <c r="J97" s="472"/>
      <c r="K97" s="473"/>
      <c r="L97" s="473"/>
      <c r="M97" s="149"/>
      <c r="N97" s="474"/>
      <c r="O97" s="474"/>
      <c r="P97" s="475"/>
      <c r="Q97" s="474">
        <f>+Sklop11[[#This Row],[cena/enota brez DDV v EUR]]*Sklop11[[#This Row],[Stopnja DDV (%)]]</f>
        <v>0</v>
      </c>
      <c r="R97" s="474">
        <f>+Sklop11[[#This Row],[cena/enota brez DDV v EUR]]+Sklop11[[#This Row],[Davek (EUR)]]</f>
        <v>0</v>
      </c>
      <c r="S97" s="474">
        <f>+Sklop11[[#This Row],[cena/enota brez DDV v EUR]]*Sklop11[[#This Row],[Okvirna količina]]</f>
        <v>0</v>
      </c>
      <c r="T97" s="476">
        <f>+Sklop11[[#This Row],[Končna cena/enoto mere (EUR) z DDV]]*Sklop11[[#This Row],[Okvirna količina]]</f>
        <v>0</v>
      </c>
      <c r="U97" s="477"/>
    </row>
    <row r="98" spans="1:21" s="519" customFormat="1" ht="12">
      <c r="A98" s="84" t="s">
        <v>90</v>
      </c>
      <c r="B98" s="247" t="s">
        <v>703</v>
      </c>
      <c r="C98" s="158" t="s">
        <v>679</v>
      </c>
      <c r="D98" s="181" t="s">
        <v>1</v>
      </c>
      <c r="E98" s="564"/>
      <c r="F98" s="565">
        <v>30</v>
      </c>
      <c r="G98" s="565" t="s">
        <v>1</v>
      </c>
      <c r="H98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98" s="493" t="str">
        <f>IF(Sklop11[[#This Row],[ZAHTEVANA SHEMA KAKOVOSTI]]&lt;&gt;"",Sklop11[[#This Row],[Preračunana masa/volumen/kos na enoto kg]],"")</f>
        <v/>
      </c>
      <c r="J98" s="472"/>
      <c r="K98" s="473"/>
      <c r="L98" s="473"/>
      <c r="M98" s="149"/>
      <c r="N98" s="474"/>
      <c r="O98" s="474"/>
      <c r="P98" s="475"/>
      <c r="Q98" s="474">
        <f>+Sklop11[[#This Row],[cena/enota brez DDV v EUR]]*Sklop11[[#This Row],[Stopnja DDV (%)]]</f>
        <v>0</v>
      </c>
      <c r="R98" s="474">
        <f>+Sklop11[[#This Row],[cena/enota brez DDV v EUR]]+Sklop11[[#This Row],[Davek (EUR)]]</f>
        <v>0</v>
      </c>
      <c r="S98" s="474">
        <f>+Sklop11[[#This Row],[cena/enota brez DDV v EUR]]*Sklop11[[#This Row],[Okvirna količina]]</f>
        <v>0</v>
      </c>
      <c r="T98" s="476">
        <f>+Sklop11[[#This Row],[Končna cena/enoto mere (EUR) z DDV]]*Sklop11[[#This Row],[Okvirna količina]]</f>
        <v>0</v>
      </c>
      <c r="U98" s="477"/>
    </row>
    <row r="99" spans="1:21" s="519" customFormat="1" ht="12">
      <c r="A99" s="84" t="s">
        <v>91</v>
      </c>
      <c r="B99" s="247" t="s">
        <v>702</v>
      </c>
      <c r="C99" s="156">
        <v>650</v>
      </c>
      <c r="D99" s="181" t="s">
        <v>159</v>
      </c>
      <c r="E99" s="564"/>
      <c r="F99" s="565">
        <v>5</v>
      </c>
      <c r="G99" s="565" t="s">
        <v>0</v>
      </c>
      <c r="H99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3.25</v>
      </c>
      <c r="I99" s="493" t="str">
        <f>IF(Sklop11[[#This Row],[ZAHTEVANA SHEMA KAKOVOSTI]]&lt;&gt;"",Sklop11[[#This Row],[Preračunana masa/volumen/kos na enoto kg]],"")</f>
        <v/>
      </c>
      <c r="J99" s="472"/>
      <c r="K99" s="473"/>
      <c r="L99" s="473"/>
      <c r="M99" s="149"/>
      <c r="N99" s="474"/>
      <c r="O99" s="474"/>
      <c r="P99" s="475"/>
      <c r="Q99" s="474">
        <f>+Sklop11[[#This Row],[cena/enota brez DDV v EUR]]*Sklop11[[#This Row],[Stopnja DDV (%)]]</f>
        <v>0</v>
      </c>
      <c r="R99" s="474">
        <f>+Sklop11[[#This Row],[cena/enota brez DDV v EUR]]+Sklop11[[#This Row],[Davek (EUR)]]</f>
        <v>0</v>
      </c>
      <c r="S99" s="474">
        <f>+Sklop11[[#This Row],[cena/enota brez DDV v EUR]]*Sklop11[[#This Row],[Okvirna količina]]</f>
        <v>0</v>
      </c>
      <c r="T99" s="476">
        <f>+Sklop11[[#This Row],[Končna cena/enoto mere (EUR) z DDV]]*Sklop11[[#This Row],[Okvirna količina]]</f>
        <v>0</v>
      </c>
      <c r="U99" s="477"/>
    </row>
    <row r="100" spans="1:21" s="519" customFormat="1" ht="12">
      <c r="A100" s="84" t="s">
        <v>92</v>
      </c>
      <c r="B100" s="247" t="s">
        <v>701</v>
      </c>
      <c r="C100" s="156">
        <v>4100</v>
      </c>
      <c r="D100" s="181" t="s">
        <v>159</v>
      </c>
      <c r="E100" s="564"/>
      <c r="F100" s="565">
        <v>150</v>
      </c>
      <c r="G100" s="565" t="s">
        <v>1</v>
      </c>
      <c r="H100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615</v>
      </c>
      <c r="I100" s="493" t="str">
        <f>IF(Sklop11[[#This Row],[ZAHTEVANA SHEMA KAKOVOSTI]]&lt;&gt;"",Sklop11[[#This Row],[Preračunana masa/volumen/kos na enoto kg]],"")</f>
        <v/>
      </c>
      <c r="J100" s="472"/>
      <c r="K100" s="473"/>
      <c r="L100" s="473"/>
      <c r="M100" s="149"/>
      <c r="N100" s="474"/>
      <c r="O100" s="474"/>
      <c r="P100" s="475"/>
      <c r="Q100" s="474">
        <f>+Sklop11[[#This Row],[cena/enota brez DDV v EUR]]*Sklop11[[#This Row],[Stopnja DDV (%)]]</f>
        <v>0</v>
      </c>
      <c r="R100" s="474">
        <f>+Sklop11[[#This Row],[cena/enota brez DDV v EUR]]+Sklop11[[#This Row],[Davek (EUR)]]</f>
        <v>0</v>
      </c>
      <c r="S100" s="474">
        <f>+Sklop11[[#This Row],[cena/enota brez DDV v EUR]]*Sklop11[[#This Row],[Okvirna količina]]</f>
        <v>0</v>
      </c>
      <c r="T100" s="476">
        <f>+Sklop11[[#This Row],[Končna cena/enoto mere (EUR) z DDV]]*Sklop11[[#This Row],[Okvirna količina]]</f>
        <v>0</v>
      </c>
      <c r="U100" s="477"/>
    </row>
    <row r="101" spans="1:21" s="519" customFormat="1" ht="12">
      <c r="A101" s="84" t="s">
        <v>93</v>
      </c>
      <c r="B101" s="247" t="s">
        <v>700</v>
      </c>
      <c r="C101" s="156">
        <v>4100</v>
      </c>
      <c r="D101" s="181" t="s">
        <v>159</v>
      </c>
      <c r="E101" s="564"/>
      <c r="F101" s="565">
        <v>50</v>
      </c>
      <c r="G101" s="565" t="s">
        <v>0</v>
      </c>
      <c r="H101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204.99999999999997</v>
      </c>
      <c r="I101" s="493" t="str">
        <f>IF(Sklop11[[#This Row],[ZAHTEVANA SHEMA KAKOVOSTI]]&lt;&gt;"",Sklop11[[#This Row],[Preračunana masa/volumen/kos na enoto kg]],"")</f>
        <v/>
      </c>
      <c r="J101" s="472"/>
      <c r="K101" s="473"/>
      <c r="L101" s="473"/>
      <c r="M101" s="149"/>
      <c r="N101" s="474"/>
      <c r="O101" s="474"/>
      <c r="P101" s="475"/>
      <c r="Q101" s="474">
        <f>+Sklop11[[#This Row],[cena/enota brez DDV v EUR]]*Sklop11[[#This Row],[Stopnja DDV (%)]]</f>
        <v>0</v>
      </c>
      <c r="R101" s="474">
        <f>+Sklop11[[#This Row],[cena/enota brez DDV v EUR]]+Sklop11[[#This Row],[Davek (EUR)]]</f>
        <v>0</v>
      </c>
      <c r="S101" s="474">
        <f>+Sklop11[[#This Row],[cena/enota brez DDV v EUR]]*Sklop11[[#This Row],[Okvirna količina]]</f>
        <v>0</v>
      </c>
      <c r="T101" s="476">
        <f>+Sklop11[[#This Row],[Končna cena/enoto mere (EUR) z DDV]]*Sklop11[[#This Row],[Okvirna količina]]</f>
        <v>0</v>
      </c>
      <c r="U101" s="477"/>
    </row>
    <row r="102" spans="1:21" s="519" customFormat="1" ht="12">
      <c r="A102" s="84" t="s">
        <v>99</v>
      </c>
      <c r="B102" s="247" t="s">
        <v>699</v>
      </c>
      <c r="C102" s="156">
        <v>650</v>
      </c>
      <c r="D102" s="181" t="s">
        <v>159</v>
      </c>
      <c r="E102" s="564"/>
      <c r="F102" s="565">
        <v>36</v>
      </c>
      <c r="G102" s="565" t="s">
        <v>0</v>
      </c>
      <c r="H102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23.400000000000002</v>
      </c>
      <c r="I102" s="493" t="str">
        <f>IF(Sklop11[[#This Row],[ZAHTEVANA SHEMA KAKOVOSTI]]&lt;&gt;"",Sklop11[[#This Row],[Preračunana masa/volumen/kos na enoto kg]],"")</f>
        <v/>
      </c>
      <c r="J102" s="472"/>
      <c r="K102" s="473"/>
      <c r="L102" s="473"/>
      <c r="M102" s="149"/>
      <c r="N102" s="474"/>
      <c r="O102" s="474"/>
      <c r="P102" s="475"/>
      <c r="Q102" s="474">
        <f>+Sklop11[[#This Row],[cena/enota brez DDV v EUR]]*Sklop11[[#This Row],[Stopnja DDV (%)]]</f>
        <v>0</v>
      </c>
      <c r="R102" s="474">
        <f>+Sklop11[[#This Row],[cena/enota brez DDV v EUR]]+Sklop11[[#This Row],[Davek (EUR)]]</f>
        <v>0</v>
      </c>
      <c r="S102" s="474">
        <f>+Sklop11[[#This Row],[cena/enota brez DDV v EUR]]*Sklop11[[#This Row],[Okvirna količina]]</f>
        <v>0</v>
      </c>
      <c r="T102" s="476">
        <f>+Sklop11[[#This Row],[Končna cena/enoto mere (EUR) z DDV]]*Sklop11[[#This Row],[Okvirna količina]]</f>
        <v>0</v>
      </c>
      <c r="U102" s="477"/>
    </row>
    <row r="103" spans="1:21" s="519" customFormat="1" ht="12">
      <c r="A103" s="84" t="s">
        <v>100</v>
      </c>
      <c r="B103" s="247" t="s">
        <v>676</v>
      </c>
      <c r="C103" s="156">
        <v>700</v>
      </c>
      <c r="D103" s="181" t="s">
        <v>159</v>
      </c>
      <c r="E103" s="564"/>
      <c r="F103" s="565">
        <v>150</v>
      </c>
      <c r="G103" s="565" t="s">
        <v>0</v>
      </c>
      <c r="H103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</v>
      </c>
      <c r="I103" s="493" t="str">
        <f>IF(Sklop11[[#This Row],[ZAHTEVANA SHEMA KAKOVOSTI]]&lt;&gt;"",Sklop11[[#This Row],[Preračunana masa/volumen/kos na enoto kg]],"")</f>
        <v/>
      </c>
      <c r="J103" s="472"/>
      <c r="K103" s="473"/>
      <c r="L103" s="473"/>
      <c r="M103" s="149"/>
      <c r="N103" s="474"/>
      <c r="O103" s="474"/>
      <c r="P103" s="475"/>
      <c r="Q103" s="474">
        <f>+Sklop11[[#This Row],[cena/enota brez DDV v EUR]]*Sklop11[[#This Row],[Stopnja DDV (%)]]</f>
        <v>0</v>
      </c>
      <c r="R103" s="474">
        <f>+Sklop11[[#This Row],[cena/enota brez DDV v EUR]]+Sklop11[[#This Row],[Davek (EUR)]]</f>
        <v>0</v>
      </c>
      <c r="S103" s="474">
        <f>+Sklop11[[#This Row],[cena/enota brez DDV v EUR]]*Sklop11[[#This Row],[Okvirna količina]]</f>
        <v>0</v>
      </c>
      <c r="T103" s="476">
        <f>+Sklop11[[#This Row],[Končna cena/enoto mere (EUR) z DDV]]*Sklop11[[#This Row],[Okvirna količina]]</f>
        <v>0</v>
      </c>
      <c r="U103" s="477"/>
    </row>
    <row r="104" spans="1:21" s="519" customFormat="1" ht="12">
      <c r="A104" s="84" t="s">
        <v>101</v>
      </c>
      <c r="B104" s="247" t="s">
        <v>677</v>
      </c>
      <c r="C104" s="156">
        <v>500</v>
      </c>
      <c r="D104" s="181" t="s">
        <v>159</v>
      </c>
      <c r="E104" s="564"/>
      <c r="F104" s="565">
        <v>100</v>
      </c>
      <c r="G104" s="565" t="s">
        <v>0</v>
      </c>
      <c r="H104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04" s="493" t="str">
        <f>IF(Sklop11[[#This Row],[ZAHTEVANA SHEMA KAKOVOSTI]]&lt;&gt;"",Sklop11[[#This Row],[Preračunana masa/volumen/kos na enoto kg]],"")</f>
        <v/>
      </c>
      <c r="J104" s="472"/>
      <c r="K104" s="473"/>
      <c r="L104" s="473"/>
      <c r="M104" s="149"/>
      <c r="N104" s="474"/>
      <c r="O104" s="474"/>
      <c r="P104" s="475"/>
      <c r="Q104" s="474">
        <f>+Sklop11[[#This Row],[cena/enota brez DDV v EUR]]*Sklop11[[#This Row],[Stopnja DDV (%)]]</f>
        <v>0</v>
      </c>
      <c r="R104" s="474">
        <f>+Sklop11[[#This Row],[cena/enota brez DDV v EUR]]+Sklop11[[#This Row],[Davek (EUR)]]</f>
        <v>0</v>
      </c>
      <c r="S104" s="474">
        <f>+Sklop11[[#This Row],[cena/enota brez DDV v EUR]]*Sklop11[[#This Row],[Okvirna količina]]</f>
        <v>0</v>
      </c>
      <c r="T104" s="476">
        <f>+Sklop11[[#This Row],[Končna cena/enoto mere (EUR) z DDV]]*Sklop11[[#This Row],[Okvirna količina]]</f>
        <v>0</v>
      </c>
      <c r="U104" s="477"/>
    </row>
    <row r="105" spans="1:21" s="519" customFormat="1" ht="24">
      <c r="A105" s="84" t="s">
        <v>102</v>
      </c>
      <c r="B105" s="247" t="s">
        <v>698</v>
      </c>
      <c r="C105" s="156">
        <v>1</v>
      </c>
      <c r="D105" s="181" t="s">
        <v>1</v>
      </c>
      <c r="E105" s="564"/>
      <c r="F105" s="565">
        <v>100</v>
      </c>
      <c r="G105" s="565" t="s">
        <v>0</v>
      </c>
      <c r="H105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05" s="493" t="str">
        <f>IF(Sklop11[[#This Row],[ZAHTEVANA SHEMA KAKOVOSTI]]&lt;&gt;"",Sklop11[[#This Row],[Preračunana masa/volumen/kos na enoto kg]],"")</f>
        <v/>
      </c>
      <c r="J105" s="472"/>
      <c r="K105" s="473"/>
      <c r="L105" s="473"/>
      <c r="M105" s="149"/>
      <c r="N105" s="474"/>
      <c r="O105" s="474"/>
      <c r="P105" s="475"/>
      <c r="Q105" s="474">
        <f>+Sklop11[[#This Row],[cena/enota brez DDV v EUR]]*Sklop11[[#This Row],[Stopnja DDV (%)]]</f>
        <v>0</v>
      </c>
      <c r="R105" s="474">
        <f>+Sklop11[[#This Row],[cena/enota brez DDV v EUR]]+Sklop11[[#This Row],[Davek (EUR)]]</f>
        <v>0</v>
      </c>
      <c r="S105" s="474">
        <f>+Sklop11[[#This Row],[cena/enota brez DDV v EUR]]*Sklop11[[#This Row],[Okvirna količina]]</f>
        <v>0</v>
      </c>
      <c r="T105" s="476">
        <f>+Sklop11[[#This Row],[Končna cena/enoto mere (EUR) z DDV]]*Sklop11[[#This Row],[Okvirna količina]]</f>
        <v>0</v>
      </c>
      <c r="U105" s="477"/>
    </row>
    <row r="106" spans="1:21" s="519" customFormat="1" ht="12">
      <c r="A106" s="84" t="s">
        <v>103</v>
      </c>
      <c r="B106" s="247" t="s">
        <v>678</v>
      </c>
      <c r="C106" s="156">
        <v>4</v>
      </c>
      <c r="D106" s="181" t="s">
        <v>1</v>
      </c>
      <c r="E106" s="564"/>
      <c r="F106" s="565">
        <v>50</v>
      </c>
      <c r="G106" s="565" t="s">
        <v>0</v>
      </c>
      <c r="H106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06" s="493" t="str">
        <f>IF(Sklop11[[#This Row],[ZAHTEVANA SHEMA KAKOVOSTI]]&lt;&gt;"",Sklop11[[#This Row],[Preračunana masa/volumen/kos na enoto kg]],"")</f>
        <v/>
      </c>
      <c r="J106" s="472"/>
      <c r="K106" s="473"/>
      <c r="L106" s="473"/>
      <c r="M106" s="149"/>
      <c r="N106" s="474"/>
      <c r="O106" s="474"/>
      <c r="P106" s="475"/>
      <c r="Q106" s="474">
        <f>+Sklop11[[#This Row],[cena/enota brez DDV v EUR]]*Sklop11[[#This Row],[Stopnja DDV (%)]]</f>
        <v>0</v>
      </c>
      <c r="R106" s="474">
        <f>+Sklop11[[#This Row],[cena/enota brez DDV v EUR]]+Sklop11[[#This Row],[Davek (EUR)]]</f>
        <v>0</v>
      </c>
      <c r="S106" s="474">
        <f>+Sklop11[[#This Row],[cena/enota brez DDV v EUR]]*Sklop11[[#This Row],[Okvirna količina]]</f>
        <v>0</v>
      </c>
      <c r="T106" s="476">
        <f>+Sklop11[[#This Row],[Končna cena/enoto mere (EUR) z DDV]]*Sklop11[[#This Row],[Okvirna količina]]</f>
        <v>0</v>
      </c>
      <c r="U106" s="477"/>
    </row>
    <row r="107" spans="1:21" s="519" customFormat="1" ht="12">
      <c r="A107" s="84" t="s">
        <v>104</v>
      </c>
      <c r="B107" s="247" t="s">
        <v>697</v>
      </c>
      <c r="C107" s="156" t="s">
        <v>899</v>
      </c>
      <c r="D107" s="181" t="s">
        <v>1</v>
      </c>
      <c r="E107" s="564"/>
      <c r="F107" s="565">
        <v>20</v>
      </c>
      <c r="G107" s="565" t="s">
        <v>1</v>
      </c>
      <c r="H107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07" s="493" t="str">
        <f>IF(Sklop11[[#This Row],[ZAHTEVANA SHEMA KAKOVOSTI]]&lt;&gt;"",Sklop11[[#This Row],[Preračunana masa/volumen/kos na enoto kg]],"")</f>
        <v/>
      </c>
      <c r="J107" s="472"/>
      <c r="K107" s="473"/>
      <c r="L107" s="473"/>
      <c r="M107" s="149"/>
      <c r="N107" s="474"/>
      <c r="O107" s="474"/>
      <c r="P107" s="475"/>
      <c r="Q107" s="474">
        <f>+Sklop11[[#This Row],[cena/enota brez DDV v EUR]]*Sklop11[[#This Row],[Stopnja DDV (%)]]</f>
        <v>0</v>
      </c>
      <c r="R107" s="474">
        <f>+Sklop11[[#This Row],[cena/enota brez DDV v EUR]]+Sklop11[[#This Row],[Davek (EUR)]]</f>
        <v>0</v>
      </c>
      <c r="S107" s="474">
        <f>+Sklop11[[#This Row],[cena/enota brez DDV v EUR]]*Sklop11[[#This Row],[Okvirna količina]]</f>
        <v>0</v>
      </c>
      <c r="T107" s="476">
        <f>+Sklop11[[#This Row],[Končna cena/enoto mere (EUR) z DDV]]*Sklop11[[#This Row],[Okvirna količina]]</f>
        <v>0</v>
      </c>
      <c r="U107" s="477"/>
    </row>
    <row r="108" spans="1:21" s="519" customFormat="1" ht="12">
      <c r="A108" s="84" t="s">
        <v>105</v>
      </c>
      <c r="B108" s="247" t="s">
        <v>696</v>
      </c>
      <c r="C108" s="156">
        <v>4</v>
      </c>
      <c r="D108" s="181" t="s">
        <v>1</v>
      </c>
      <c r="E108" s="564"/>
      <c r="F108" s="565">
        <v>5</v>
      </c>
      <c r="G108" s="565" t="s">
        <v>0</v>
      </c>
      <c r="H108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08" s="493" t="str">
        <f>IF(Sklop11[[#This Row],[ZAHTEVANA SHEMA KAKOVOSTI]]&lt;&gt;"",Sklop11[[#This Row],[Preračunana masa/volumen/kos na enoto kg]],"")</f>
        <v/>
      </c>
      <c r="J108" s="472"/>
      <c r="K108" s="473"/>
      <c r="L108" s="473"/>
      <c r="M108" s="149"/>
      <c r="N108" s="474"/>
      <c r="O108" s="474"/>
      <c r="P108" s="475"/>
      <c r="Q108" s="474">
        <f>+Sklop11[[#This Row],[cena/enota brez DDV v EUR]]*Sklop11[[#This Row],[Stopnja DDV (%)]]</f>
        <v>0</v>
      </c>
      <c r="R108" s="474">
        <f>+Sklop11[[#This Row],[cena/enota brez DDV v EUR]]+Sklop11[[#This Row],[Davek (EUR)]]</f>
        <v>0</v>
      </c>
      <c r="S108" s="474">
        <f>+Sklop11[[#This Row],[cena/enota brez DDV v EUR]]*Sklop11[[#This Row],[Okvirna količina]]</f>
        <v>0</v>
      </c>
      <c r="T108" s="476">
        <f>+Sklop11[[#This Row],[Končna cena/enoto mere (EUR) z DDV]]*Sklop11[[#This Row],[Okvirna količina]]</f>
        <v>0</v>
      </c>
      <c r="U108" s="477"/>
    </row>
    <row r="109" spans="1:21" s="519" customFormat="1" ht="12">
      <c r="A109" s="84" t="s">
        <v>106</v>
      </c>
      <c r="B109" s="510" t="s">
        <v>989</v>
      </c>
      <c r="C109" s="325">
        <v>400</v>
      </c>
      <c r="D109" s="325" t="s">
        <v>159</v>
      </c>
      <c r="E109" s="564"/>
      <c r="F109" s="565">
        <v>30</v>
      </c>
      <c r="G109" s="567" t="s">
        <v>0</v>
      </c>
      <c r="H109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09" s="513" t="str">
        <f>IF(Sklop11[[#This Row],[ZAHTEVANA SHEMA KAKOVOSTI]]&lt;&gt;"",Sklop11[[#This Row],[Preračunana masa/volumen/kos na enoto kg]],"")</f>
        <v/>
      </c>
      <c r="J109" s="514"/>
      <c r="K109" s="326"/>
      <c r="L109" s="326"/>
      <c r="M109" s="327"/>
      <c r="N109" s="515"/>
      <c r="O109" s="515"/>
      <c r="P109" s="516"/>
      <c r="Q109" s="515">
        <f>+Sklop11[[#This Row],[cena/enota brez DDV v EUR]]*Sklop11[[#This Row],[Stopnja DDV (%)]]</f>
        <v>0</v>
      </c>
      <c r="R109" s="515">
        <f>+Sklop11[[#This Row],[cena/enota brez DDV v EUR]]+Sklop11[[#This Row],[Davek (EUR)]]</f>
        <v>0</v>
      </c>
      <c r="S109" s="515">
        <f>+Sklop11[[#This Row],[cena/enota brez DDV v EUR]]*Sklop11[[#This Row],[Okvirna količina]]</f>
        <v>0</v>
      </c>
      <c r="T109" s="530">
        <f>+Sklop11[[#This Row],[Končna cena/enoto mere (EUR) z DDV]]*Sklop11[[#This Row],[Okvirna količina]]</f>
        <v>0</v>
      </c>
      <c r="U109" s="328"/>
    </row>
    <row r="110" spans="1:21" s="519" customFormat="1" ht="24">
      <c r="A110" s="84" t="s">
        <v>107</v>
      </c>
      <c r="B110" s="247" t="s">
        <v>695</v>
      </c>
      <c r="C110" s="156">
        <v>700</v>
      </c>
      <c r="D110" s="181" t="s">
        <v>159</v>
      </c>
      <c r="E110" s="564"/>
      <c r="F110" s="565">
        <v>5</v>
      </c>
      <c r="G110" s="565" t="s">
        <v>0</v>
      </c>
      <c r="H110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I110" s="493" t="str">
        <f>IF(Sklop11[[#This Row],[ZAHTEVANA SHEMA KAKOVOSTI]]&lt;&gt;"",Sklop11[[#This Row],[Preračunana masa/volumen/kos na enoto kg]],"")</f>
        <v/>
      </c>
      <c r="J110" s="472"/>
      <c r="K110" s="473"/>
      <c r="L110" s="473"/>
      <c r="M110" s="149"/>
      <c r="N110" s="474"/>
      <c r="O110" s="474"/>
      <c r="P110" s="475"/>
      <c r="Q110" s="474">
        <f>+Sklop11[[#This Row],[cena/enota brez DDV v EUR]]*Sklop11[[#This Row],[Stopnja DDV (%)]]</f>
        <v>0</v>
      </c>
      <c r="R110" s="474">
        <f>+Sklop11[[#This Row],[cena/enota brez DDV v EUR]]+Sklop11[[#This Row],[Davek (EUR)]]</f>
        <v>0</v>
      </c>
      <c r="S110" s="474">
        <f>+Sklop11[[#This Row],[cena/enota brez DDV v EUR]]*Sklop11[[#This Row],[Okvirna količina]]</f>
        <v>0</v>
      </c>
      <c r="T110" s="476">
        <f>+Sklop11[[#This Row],[Končna cena/enoto mere (EUR) z DDV]]*Sklop11[[#This Row],[Okvirna količina]]</f>
        <v>0</v>
      </c>
      <c r="U110" s="477"/>
    </row>
    <row r="111" spans="1:21" s="519" customFormat="1" ht="24">
      <c r="A111" s="84" t="s">
        <v>108</v>
      </c>
      <c r="B111" s="247" t="s">
        <v>694</v>
      </c>
      <c r="C111" s="156" t="s">
        <v>900</v>
      </c>
      <c r="D111" s="181" t="s">
        <v>159</v>
      </c>
      <c r="E111" s="564"/>
      <c r="F111" s="565">
        <v>800</v>
      </c>
      <c r="G111" s="565" t="s">
        <v>1</v>
      </c>
      <c r="H111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111" s="493" t="str">
        <f>IF(Sklop11[[#This Row],[ZAHTEVANA SHEMA KAKOVOSTI]]&lt;&gt;"",Sklop11[[#This Row],[Preračunana masa/volumen/kos na enoto kg]],"")</f>
        <v/>
      </c>
      <c r="J111" s="472"/>
      <c r="K111" s="473"/>
      <c r="L111" s="473"/>
      <c r="M111" s="149"/>
      <c r="N111" s="474"/>
      <c r="O111" s="474"/>
      <c r="P111" s="475"/>
      <c r="Q111" s="474">
        <f>+Sklop11[[#This Row],[cena/enota brez DDV v EUR]]*Sklop11[[#This Row],[Stopnja DDV (%)]]</f>
        <v>0</v>
      </c>
      <c r="R111" s="474">
        <f>+Sklop11[[#This Row],[cena/enota brez DDV v EUR]]+Sklop11[[#This Row],[Davek (EUR)]]</f>
        <v>0</v>
      </c>
      <c r="S111" s="474">
        <f>+Sklop11[[#This Row],[cena/enota brez DDV v EUR]]*Sklop11[[#This Row],[Okvirna količina]]</f>
        <v>0</v>
      </c>
      <c r="T111" s="476">
        <f>+Sklop11[[#This Row],[Končna cena/enoto mere (EUR) z DDV]]*Sklop11[[#This Row],[Okvirna količina]]</f>
        <v>0</v>
      </c>
      <c r="U111" s="477"/>
    </row>
    <row r="112" spans="1:21" s="519" customFormat="1" ht="12">
      <c r="A112" s="84" t="s">
        <v>109</v>
      </c>
      <c r="B112" s="247" t="s">
        <v>693</v>
      </c>
      <c r="C112" s="156">
        <v>500</v>
      </c>
      <c r="D112" s="181" t="s">
        <v>159</v>
      </c>
      <c r="E112" s="564"/>
      <c r="F112" s="565">
        <v>200</v>
      </c>
      <c r="G112" s="565" t="s">
        <v>0</v>
      </c>
      <c r="H112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12" s="493" t="str">
        <f>IF(Sklop11[[#This Row],[ZAHTEVANA SHEMA KAKOVOSTI]]&lt;&gt;"",Sklop11[[#This Row],[Preračunana masa/volumen/kos na enoto kg]],"")</f>
        <v/>
      </c>
      <c r="J112" s="472"/>
      <c r="K112" s="473"/>
      <c r="L112" s="473"/>
      <c r="M112" s="149"/>
      <c r="N112" s="474"/>
      <c r="O112" s="474"/>
      <c r="P112" s="475"/>
      <c r="Q112" s="474">
        <f>+Sklop11[[#This Row],[cena/enota brez DDV v EUR]]*Sklop11[[#This Row],[Stopnja DDV (%)]]</f>
        <v>0</v>
      </c>
      <c r="R112" s="474">
        <f>+Sklop11[[#This Row],[cena/enota brez DDV v EUR]]+Sklop11[[#This Row],[Davek (EUR)]]</f>
        <v>0</v>
      </c>
      <c r="S112" s="474">
        <f>+Sklop11[[#This Row],[cena/enota brez DDV v EUR]]*Sklop11[[#This Row],[Okvirna količina]]</f>
        <v>0</v>
      </c>
      <c r="T112" s="476">
        <f>+Sklop11[[#This Row],[Končna cena/enoto mere (EUR) z DDV]]*Sklop11[[#This Row],[Okvirna količina]]</f>
        <v>0</v>
      </c>
      <c r="U112" s="477"/>
    </row>
    <row r="113" spans="1:21" s="519" customFormat="1" ht="12">
      <c r="A113" s="84" t="s">
        <v>110</v>
      </c>
      <c r="B113" s="247" t="s">
        <v>692</v>
      </c>
      <c r="C113" s="325">
        <v>1</v>
      </c>
      <c r="D113" s="325" t="s">
        <v>1</v>
      </c>
      <c r="E113" s="564"/>
      <c r="F113" s="565">
        <v>50</v>
      </c>
      <c r="G113" s="567" t="s">
        <v>1</v>
      </c>
      <c r="H113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13" s="513" t="str">
        <f>IF(Sklop11[[#This Row],[ZAHTEVANA SHEMA KAKOVOSTI]]&lt;&gt;"",Sklop11[[#This Row],[Preračunana masa/volumen/kos na enoto kg]],"")</f>
        <v/>
      </c>
      <c r="J113" s="514"/>
      <c r="K113" s="326"/>
      <c r="L113" s="326"/>
      <c r="M113" s="327"/>
      <c r="N113" s="515"/>
      <c r="O113" s="515"/>
      <c r="P113" s="516"/>
      <c r="Q113" s="515">
        <f>+Sklop11[[#This Row],[cena/enota brez DDV v EUR]]*Sklop11[[#This Row],[Stopnja DDV (%)]]</f>
        <v>0</v>
      </c>
      <c r="R113" s="515">
        <f>+Sklop11[[#This Row],[cena/enota brez DDV v EUR]]+Sklop11[[#This Row],[Davek (EUR)]]</f>
        <v>0</v>
      </c>
      <c r="S113" s="515">
        <f>+Sklop11[[#This Row],[cena/enota brez DDV v EUR]]*Sklop11[[#This Row],[Okvirna količina]]</f>
        <v>0</v>
      </c>
      <c r="T113" s="530">
        <f>+Sklop11[[#This Row],[Končna cena/enoto mere (EUR) z DDV]]*Sklop11[[#This Row],[Okvirna količina]]</f>
        <v>0</v>
      </c>
      <c r="U113" s="328"/>
    </row>
    <row r="114" spans="1:21" s="519" customFormat="1" ht="12">
      <c r="A114" s="84" t="s">
        <v>111</v>
      </c>
      <c r="B114" s="247" t="s">
        <v>691</v>
      </c>
      <c r="C114" s="325">
        <v>1</v>
      </c>
      <c r="D114" s="325" t="s">
        <v>1</v>
      </c>
      <c r="E114" s="564"/>
      <c r="F114" s="565">
        <v>10</v>
      </c>
      <c r="G114" s="567" t="s">
        <v>1</v>
      </c>
      <c r="H114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14" s="513" t="str">
        <f>IF(Sklop11[[#This Row],[ZAHTEVANA SHEMA KAKOVOSTI]]&lt;&gt;"",Sklop11[[#This Row],[Preračunana masa/volumen/kos na enoto kg]],"")</f>
        <v/>
      </c>
      <c r="J114" s="514"/>
      <c r="K114" s="326"/>
      <c r="L114" s="326"/>
      <c r="M114" s="327"/>
      <c r="N114" s="515"/>
      <c r="O114" s="515"/>
      <c r="P114" s="516"/>
      <c r="Q114" s="515">
        <f>+Sklop11[[#This Row],[cena/enota brez DDV v EUR]]*Sklop11[[#This Row],[Stopnja DDV (%)]]</f>
        <v>0</v>
      </c>
      <c r="R114" s="515">
        <f>+Sklop11[[#This Row],[cena/enota brez DDV v EUR]]+Sklop11[[#This Row],[Davek (EUR)]]</f>
        <v>0</v>
      </c>
      <c r="S114" s="515">
        <f>+Sklop11[[#This Row],[cena/enota brez DDV v EUR]]*Sklop11[[#This Row],[Okvirna količina]]</f>
        <v>0</v>
      </c>
      <c r="T114" s="530">
        <f>+Sklop11[[#This Row],[Končna cena/enoto mere (EUR) z DDV]]*Sklop11[[#This Row],[Okvirna količina]]</f>
        <v>0</v>
      </c>
      <c r="U114" s="328"/>
    </row>
    <row r="115" spans="1:21" s="519" customFormat="1" ht="12">
      <c r="A115" s="84" t="s">
        <v>112</v>
      </c>
      <c r="B115" s="247" t="s">
        <v>690</v>
      </c>
      <c r="C115" s="156" t="s">
        <v>888</v>
      </c>
      <c r="D115" s="181" t="s">
        <v>159</v>
      </c>
      <c r="E115" s="564" t="s">
        <v>887</v>
      </c>
      <c r="F115" s="565">
        <v>10</v>
      </c>
      <c r="G115" s="565" t="s">
        <v>1</v>
      </c>
      <c r="H115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15" s="493">
        <f>IF(Sklop11[[#This Row],[ZAHTEVANA SHEMA KAKOVOSTI]]&lt;&gt;"",Sklop11[[#This Row],[Preračunana masa/volumen/kos na enoto kg]],"")</f>
        <v>10</v>
      </c>
      <c r="J115" s="472"/>
      <c r="K115" s="473"/>
      <c r="L115" s="473"/>
      <c r="M115" s="149"/>
      <c r="N115" s="474"/>
      <c r="O115" s="474"/>
      <c r="P115" s="475"/>
      <c r="Q115" s="474">
        <f>+Sklop11[[#This Row],[cena/enota brez DDV v EUR]]*Sklop11[[#This Row],[Stopnja DDV (%)]]</f>
        <v>0</v>
      </c>
      <c r="R115" s="474">
        <f>+Sklop11[[#This Row],[cena/enota brez DDV v EUR]]+Sklop11[[#This Row],[Davek (EUR)]]</f>
        <v>0</v>
      </c>
      <c r="S115" s="474">
        <f>+Sklop11[[#This Row],[cena/enota brez DDV v EUR]]*Sklop11[[#This Row],[Okvirna količina]]</f>
        <v>0</v>
      </c>
      <c r="T115" s="476">
        <f>+Sklop11[[#This Row],[Končna cena/enoto mere (EUR) z DDV]]*Sklop11[[#This Row],[Okvirna količina]]</f>
        <v>0</v>
      </c>
      <c r="U115" s="477"/>
    </row>
    <row r="116" spans="1:21" s="519" customFormat="1" ht="12">
      <c r="A116" s="84" t="s">
        <v>113</v>
      </c>
      <c r="B116" s="247" t="s">
        <v>689</v>
      </c>
      <c r="C116" s="156" t="s">
        <v>889</v>
      </c>
      <c r="D116" s="181" t="s">
        <v>159</v>
      </c>
      <c r="E116" s="564"/>
      <c r="F116" s="565">
        <v>10</v>
      </c>
      <c r="G116" s="565" t="s">
        <v>1</v>
      </c>
      <c r="H116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16" s="493" t="str">
        <f>IF(Sklop11[[#This Row],[ZAHTEVANA SHEMA KAKOVOSTI]]&lt;&gt;"",Sklop11[[#This Row],[Preračunana masa/volumen/kos na enoto kg]],"")</f>
        <v/>
      </c>
      <c r="J116" s="472"/>
      <c r="K116" s="473"/>
      <c r="L116" s="473"/>
      <c r="M116" s="149"/>
      <c r="N116" s="474"/>
      <c r="O116" s="474"/>
      <c r="P116" s="475"/>
      <c r="Q116" s="474">
        <f>+Sklop11[[#This Row],[cena/enota brez DDV v EUR]]*Sklop11[[#This Row],[Stopnja DDV (%)]]</f>
        <v>0</v>
      </c>
      <c r="R116" s="474">
        <f>+Sklop11[[#This Row],[cena/enota brez DDV v EUR]]+Sklop11[[#This Row],[Davek (EUR)]]</f>
        <v>0</v>
      </c>
      <c r="S116" s="474">
        <f>+Sklop11[[#This Row],[cena/enota brez DDV v EUR]]*Sklop11[[#This Row],[Okvirna količina]]</f>
        <v>0</v>
      </c>
      <c r="T116" s="476">
        <f>+Sklop11[[#This Row],[Končna cena/enoto mere (EUR) z DDV]]*Sklop11[[#This Row],[Okvirna količina]]</f>
        <v>0</v>
      </c>
      <c r="U116" s="477"/>
    </row>
    <row r="117" spans="1:21" s="519" customFormat="1" ht="12">
      <c r="A117" s="84" t="s">
        <v>114</v>
      </c>
      <c r="B117" s="247" t="s">
        <v>688</v>
      </c>
      <c r="C117" s="156">
        <v>200</v>
      </c>
      <c r="D117" s="181" t="s">
        <v>159</v>
      </c>
      <c r="E117" s="564"/>
      <c r="F117" s="565">
        <v>10</v>
      </c>
      <c r="G117" s="565" t="s">
        <v>0</v>
      </c>
      <c r="H117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17" s="493" t="str">
        <f>IF(Sklop11[[#This Row],[ZAHTEVANA SHEMA KAKOVOSTI]]&lt;&gt;"",Sklop11[[#This Row],[Preračunana masa/volumen/kos na enoto kg]],"")</f>
        <v/>
      </c>
      <c r="J117" s="472"/>
      <c r="K117" s="473"/>
      <c r="L117" s="473"/>
      <c r="M117" s="149"/>
      <c r="N117" s="474"/>
      <c r="O117" s="474"/>
      <c r="P117" s="475"/>
      <c r="Q117" s="474">
        <f>+Sklop11[[#This Row],[cena/enota brez DDV v EUR]]*Sklop11[[#This Row],[Stopnja DDV (%)]]</f>
        <v>0</v>
      </c>
      <c r="R117" s="474">
        <f>+Sklop11[[#This Row],[cena/enota brez DDV v EUR]]+Sklop11[[#This Row],[Davek (EUR)]]</f>
        <v>0</v>
      </c>
      <c r="S117" s="474">
        <f>+Sklop11[[#This Row],[cena/enota brez DDV v EUR]]*Sklop11[[#This Row],[Okvirna količina]]</f>
        <v>0</v>
      </c>
      <c r="T117" s="476">
        <f>+Sklop11[[#This Row],[Končna cena/enoto mere (EUR) z DDV]]*Sklop11[[#This Row],[Okvirna količina]]</f>
        <v>0</v>
      </c>
      <c r="U117" s="477"/>
    </row>
    <row r="118" spans="1:21" s="519" customFormat="1" ht="12">
      <c r="A118" s="84" t="s">
        <v>115</v>
      </c>
      <c r="B118" s="247" t="s">
        <v>687</v>
      </c>
      <c r="C118" s="156">
        <v>200</v>
      </c>
      <c r="D118" s="181" t="s">
        <v>159</v>
      </c>
      <c r="E118" s="564"/>
      <c r="F118" s="565">
        <v>100</v>
      </c>
      <c r="G118" s="565" t="s">
        <v>0</v>
      </c>
      <c r="H118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18" s="493" t="str">
        <f>IF(Sklop11[[#This Row],[ZAHTEVANA SHEMA KAKOVOSTI]]&lt;&gt;"",Sklop11[[#This Row],[Preračunana masa/volumen/kos na enoto kg]],"")</f>
        <v/>
      </c>
      <c r="J118" s="472"/>
      <c r="K118" s="473"/>
      <c r="L118" s="473"/>
      <c r="M118" s="149"/>
      <c r="N118" s="474"/>
      <c r="O118" s="474"/>
      <c r="P118" s="475"/>
      <c r="Q118" s="474">
        <f>+Sklop11[[#This Row],[cena/enota brez DDV v EUR]]*Sklop11[[#This Row],[Stopnja DDV (%)]]</f>
        <v>0</v>
      </c>
      <c r="R118" s="474">
        <f>+Sklop11[[#This Row],[cena/enota brez DDV v EUR]]+Sklop11[[#This Row],[Davek (EUR)]]</f>
        <v>0</v>
      </c>
      <c r="S118" s="474">
        <f>+Sklop11[[#This Row],[cena/enota brez DDV v EUR]]*Sklop11[[#This Row],[Okvirna količina]]</f>
        <v>0</v>
      </c>
      <c r="T118" s="476">
        <f>+Sklop11[[#This Row],[Končna cena/enoto mere (EUR) z DDV]]*Sklop11[[#This Row],[Okvirna količina]]</f>
        <v>0</v>
      </c>
      <c r="U118" s="477"/>
    </row>
    <row r="119" spans="1:21" s="519" customFormat="1" ht="12">
      <c r="A119" s="84" t="s">
        <v>116</v>
      </c>
      <c r="B119" s="247" t="s">
        <v>686</v>
      </c>
      <c r="C119" s="156">
        <v>200</v>
      </c>
      <c r="D119" s="181" t="s">
        <v>159</v>
      </c>
      <c r="E119" s="564"/>
      <c r="F119" s="565">
        <v>4</v>
      </c>
      <c r="G119" s="565" t="s">
        <v>0</v>
      </c>
      <c r="H119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119" s="493" t="str">
        <f>IF(Sklop11[[#This Row],[ZAHTEVANA SHEMA KAKOVOSTI]]&lt;&gt;"",Sklop11[[#This Row],[Preračunana masa/volumen/kos na enoto kg]],"")</f>
        <v/>
      </c>
      <c r="J119" s="472"/>
      <c r="K119" s="473"/>
      <c r="L119" s="473"/>
      <c r="M119" s="149"/>
      <c r="N119" s="474"/>
      <c r="O119" s="474"/>
      <c r="P119" s="475"/>
      <c r="Q119" s="474">
        <f>+Sklop11[[#This Row],[cena/enota brez DDV v EUR]]*Sklop11[[#This Row],[Stopnja DDV (%)]]</f>
        <v>0</v>
      </c>
      <c r="R119" s="474">
        <f>+Sklop11[[#This Row],[cena/enota brez DDV v EUR]]+Sklop11[[#This Row],[Davek (EUR)]]</f>
        <v>0</v>
      </c>
      <c r="S119" s="474">
        <f>+Sklop11[[#This Row],[cena/enota brez DDV v EUR]]*Sklop11[[#This Row],[Okvirna količina]]</f>
        <v>0</v>
      </c>
      <c r="T119" s="476">
        <f>+Sklop11[[#This Row],[Končna cena/enoto mere (EUR) z DDV]]*Sklop11[[#This Row],[Okvirna količina]]</f>
        <v>0</v>
      </c>
      <c r="U119" s="477"/>
    </row>
    <row r="120" spans="1:21" s="519" customFormat="1" ht="12">
      <c r="A120" s="84" t="s">
        <v>117</v>
      </c>
      <c r="B120" s="247" t="s">
        <v>685</v>
      </c>
      <c r="C120" s="156">
        <v>200</v>
      </c>
      <c r="D120" s="181" t="s">
        <v>159</v>
      </c>
      <c r="E120" s="564"/>
      <c r="F120" s="565">
        <v>4</v>
      </c>
      <c r="G120" s="565" t="s">
        <v>0</v>
      </c>
      <c r="H120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120" s="493" t="str">
        <f>IF(Sklop11[[#This Row],[ZAHTEVANA SHEMA KAKOVOSTI]]&lt;&gt;"",Sklop11[[#This Row],[Preračunana masa/volumen/kos na enoto kg]],"")</f>
        <v/>
      </c>
      <c r="J120" s="472"/>
      <c r="K120" s="473"/>
      <c r="L120" s="473"/>
      <c r="M120" s="149"/>
      <c r="N120" s="474"/>
      <c r="O120" s="474"/>
      <c r="P120" s="475"/>
      <c r="Q120" s="474">
        <f>+Sklop11[[#This Row],[cena/enota brez DDV v EUR]]*Sklop11[[#This Row],[Stopnja DDV (%)]]</f>
        <v>0</v>
      </c>
      <c r="R120" s="474">
        <f>+Sklop11[[#This Row],[cena/enota brez DDV v EUR]]+Sklop11[[#This Row],[Davek (EUR)]]</f>
        <v>0</v>
      </c>
      <c r="S120" s="474">
        <f>+Sklop11[[#This Row],[cena/enota brez DDV v EUR]]*Sklop11[[#This Row],[Okvirna količina]]</f>
        <v>0</v>
      </c>
      <c r="T120" s="476">
        <f>+Sklop11[[#This Row],[Končna cena/enoto mere (EUR) z DDV]]*Sklop11[[#This Row],[Okvirna količina]]</f>
        <v>0</v>
      </c>
      <c r="U120" s="545"/>
    </row>
    <row r="121" spans="1:21" s="519" customFormat="1" ht="12">
      <c r="A121" s="84" t="s">
        <v>118</v>
      </c>
      <c r="B121" s="247" t="s">
        <v>684</v>
      </c>
      <c r="C121" s="156">
        <v>1</v>
      </c>
      <c r="D121" s="181" t="s">
        <v>1</v>
      </c>
      <c r="E121" s="564"/>
      <c r="F121" s="565">
        <v>4</v>
      </c>
      <c r="G121" s="565" t="s">
        <v>0</v>
      </c>
      <c r="H121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21" s="493" t="str">
        <f>IF(Sklop11[[#This Row],[ZAHTEVANA SHEMA KAKOVOSTI]]&lt;&gt;"",Sklop11[[#This Row],[Preračunana masa/volumen/kos na enoto kg]],"")</f>
        <v/>
      </c>
      <c r="J121" s="472"/>
      <c r="K121" s="473"/>
      <c r="L121" s="473"/>
      <c r="M121" s="149"/>
      <c r="N121" s="474"/>
      <c r="O121" s="474"/>
      <c r="P121" s="475"/>
      <c r="Q121" s="474">
        <f>+Sklop11[[#This Row],[cena/enota brez DDV v EUR]]*Sklop11[[#This Row],[Stopnja DDV (%)]]</f>
        <v>0</v>
      </c>
      <c r="R121" s="474">
        <f>+Sklop11[[#This Row],[cena/enota brez DDV v EUR]]+Sklop11[[#This Row],[Davek (EUR)]]</f>
        <v>0</v>
      </c>
      <c r="S121" s="474">
        <f>+Sklop11[[#This Row],[cena/enota brez DDV v EUR]]*Sklop11[[#This Row],[Okvirna količina]]</f>
        <v>0</v>
      </c>
      <c r="T121" s="476">
        <f>+Sklop11[[#This Row],[Končna cena/enoto mere (EUR) z DDV]]*Sklop11[[#This Row],[Okvirna količina]]</f>
        <v>0</v>
      </c>
      <c r="U121" s="477"/>
    </row>
    <row r="122" spans="1:21" s="519" customFormat="1" ht="12">
      <c r="A122" s="84" t="s">
        <v>119</v>
      </c>
      <c r="B122" s="247" t="s">
        <v>683</v>
      </c>
      <c r="C122" s="156">
        <v>50</v>
      </c>
      <c r="D122" s="181" t="s">
        <v>159</v>
      </c>
      <c r="E122" s="564"/>
      <c r="F122" s="565">
        <v>5</v>
      </c>
      <c r="G122" s="565" t="s">
        <v>0</v>
      </c>
      <c r="H122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22" s="493" t="str">
        <f>IF(Sklop11[[#This Row],[ZAHTEVANA SHEMA KAKOVOSTI]]&lt;&gt;"",Sklop11[[#This Row],[Preračunana masa/volumen/kos na enoto kg]],"")</f>
        <v/>
      </c>
      <c r="J122" s="472"/>
      <c r="K122" s="473"/>
      <c r="L122" s="473"/>
      <c r="M122" s="149"/>
      <c r="N122" s="474"/>
      <c r="O122" s="474"/>
      <c r="P122" s="475"/>
      <c r="Q122" s="474">
        <f>+Sklop11[[#This Row],[cena/enota brez DDV v EUR]]*Sklop11[[#This Row],[Stopnja DDV (%)]]</f>
        <v>0</v>
      </c>
      <c r="R122" s="474">
        <f>+Sklop11[[#This Row],[cena/enota brez DDV v EUR]]+Sklop11[[#This Row],[Davek (EUR)]]</f>
        <v>0</v>
      </c>
      <c r="S122" s="474">
        <f>+Sklop11[[#This Row],[cena/enota brez DDV v EUR]]*Sklop11[[#This Row],[Okvirna količina]]</f>
        <v>0</v>
      </c>
      <c r="T122" s="476">
        <f>+Sklop11[[#This Row],[Končna cena/enoto mere (EUR) z DDV]]*Sklop11[[#This Row],[Okvirna količina]]</f>
        <v>0</v>
      </c>
      <c r="U122" s="477"/>
    </row>
    <row r="123" spans="1:21" s="519" customFormat="1" ht="12">
      <c r="A123" s="84" t="s">
        <v>120</v>
      </c>
      <c r="B123" s="247" t="s">
        <v>682</v>
      </c>
      <c r="C123" s="156">
        <v>50</v>
      </c>
      <c r="D123" s="181" t="s">
        <v>159</v>
      </c>
      <c r="E123" s="564"/>
      <c r="F123" s="565">
        <v>600</v>
      </c>
      <c r="G123" s="565" t="s">
        <v>0</v>
      </c>
      <c r="H123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23" s="493" t="str">
        <f>IF(Sklop11[[#This Row],[ZAHTEVANA SHEMA KAKOVOSTI]]&lt;&gt;"",Sklop11[[#This Row],[Preračunana masa/volumen/kos na enoto kg]],"")</f>
        <v/>
      </c>
      <c r="J123" s="472"/>
      <c r="K123" s="473"/>
      <c r="L123" s="473"/>
      <c r="M123" s="149"/>
      <c r="N123" s="474"/>
      <c r="O123" s="474"/>
      <c r="P123" s="475"/>
      <c r="Q123" s="474">
        <f>+Sklop11[[#This Row],[cena/enota brez DDV v EUR]]*Sklop11[[#This Row],[Stopnja DDV (%)]]</f>
        <v>0</v>
      </c>
      <c r="R123" s="474">
        <f>+Sklop11[[#This Row],[cena/enota brez DDV v EUR]]+Sklop11[[#This Row],[Davek (EUR)]]</f>
        <v>0</v>
      </c>
      <c r="S123" s="474">
        <f>+Sklop11[[#This Row],[cena/enota brez DDV v EUR]]*Sklop11[[#This Row],[Okvirna količina]]</f>
        <v>0</v>
      </c>
      <c r="T123" s="476">
        <f>+Sklop11[[#This Row],[Končna cena/enoto mere (EUR) z DDV]]*Sklop11[[#This Row],[Okvirna količina]]</f>
        <v>0</v>
      </c>
      <c r="U123" s="477"/>
    </row>
    <row r="124" spans="1:21" s="519" customFormat="1" ht="12">
      <c r="A124" s="84" t="s">
        <v>121</v>
      </c>
      <c r="B124" s="247" t="s">
        <v>708</v>
      </c>
      <c r="C124" s="156">
        <v>50</v>
      </c>
      <c r="D124" s="181" t="s">
        <v>159</v>
      </c>
      <c r="E124" s="564"/>
      <c r="F124" s="565">
        <v>1000</v>
      </c>
      <c r="G124" s="565" t="s">
        <v>0</v>
      </c>
      <c r="H124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24" s="493" t="str">
        <f>IF(Sklop11[[#This Row],[ZAHTEVANA SHEMA KAKOVOSTI]]&lt;&gt;"",Sklop11[[#This Row],[Preračunana masa/volumen/kos na enoto kg]],"")</f>
        <v/>
      </c>
      <c r="J124" s="472"/>
      <c r="K124" s="473"/>
      <c r="L124" s="473"/>
      <c r="M124" s="149"/>
      <c r="N124" s="474"/>
      <c r="O124" s="474"/>
      <c r="P124" s="475"/>
      <c r="Q124" s="474">
        <f>+Sklop11[[#This Row],[cena/enota brez DDV v EUR]]*Sklop11[[#This Row],[Stopnja DDV (%)]]</f>
        <v>0</v>
      </c>
      <c r="R124" s="474">
        <f>+Sklop11[[#This Row],[cena/enota brez DDV v EUR]]+Sklop11[[#This Row],[Davek (EUR)]]</f>
        <v>0</v>
      </c>
      <c r="S124" s="474">
        <f>+Sklop11[[#This Row],[cena/enota brez DDV v EUR]]*Sklop11[[#This Row],[Okvirna količina]]</f>
        <v>0</v>
      </c>
      <c r="T124" s="476">
        <f>+Sklop11[[#This Row],[Končna cena/enoto mere (EUR) z DDV]]*Sklop11[[#This Row],[Okvirna količina]]</f>
        <v>0</v>
      </c>
      <c r="U124" s="477"/>
    </row>
    <row r="125" spans="1:21" s="519" customFormat="1" ht="12">
      <c r="A125" s="84" t="s">
        <v>122</v>
      </c>
      <c r="B125" s="247" t="s">
        <v>680</v>
      </c>
      <c r="C125" s="156">
        <v>400</v>
      </c>
      <c r="D125" s="181" t="s">
        <v>159</v>
      </c>
      <c r="E125" s="564"/>
      <c r="F125" s="565">
        <v>1000</v>
      </c>
      <c r="G125" s="565" t="s">
        <v>0</v>
      </c>
      <c r="H125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25" s="493" t="str">
        <f>IF(Sklop11[[#This Row],[ZAHTEVANA SHEMA KAKOVOSTI]]&lt;&gt;"",Sklop11[[#This Row],[Preračunana masa/volumen/kos na enoto kg]],"")</f>
        <v/>
      </c>
      <c r="J125" s="472"/>
      <c r="K125" s="473"/>
      <c r="L125" s="473"/>
      <c r="M125" s="149"/>
      <c r="N125" s="474"/>
      <c r="O125" s="474"/>
      <c r="P125" s="475"/>
      <c r="Q125" s="474">
        <f>+Sklop11[[#This Row],[cena/enota brez DDV v EUR]]*Sklop11[[#This Row],[Stopnja DDV (%)]]</f>
        <v>0</v>
      </c>
      <c r="R125" s="474">
        <f>+Sklop11[[#This Row],[cena/enota brez DDV v EUR]]+Sklop11[[#This Row],[Davek (EUR)]]</f>
        <v>0</v>
      </c>
      <c r="S125" s="474">
        <f>+Sklop11[[#This Row],[cena/enota brez DDV v EUR]]*Sklop11[[#This Row],[Okvirna količina]]</f>
        <v>0</v>
      </c>
      <c r="T125" s="476">
        <f>+Sklop11[[#This Row],[Končna cena/enoto mere (EUR) z DDV]]*Sklop11[[#This Row],[Okvirna količina]]</f>
        <v>0</v>
      </c>
      <c r="U125" s="477"/>
    </row>
    <row r="126" spans="1:21" s="519" customFormat="1" ht="12">
      <c r="A126" s="84" t="s">
        <v>123</v>
      </c>
      <c r="B126" s="247" t="s">
        <v>681</v>
      </c>
      <c r="C126" s="156">
        <v>1000</v>
      </c>
      <c r="D126" s="181" t="s">
        <v>159</v>
      </c>
      <c r="E126" s="564"/>
      <c r="F126" s="565">
        <v>100</v>
      </c>
      <c r="G126" s="565" t="s">
        <v>0</v>
      </c>
      <c r="H126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26" s="493" t="str">
        <f>IF(Sklop11[[#This Row],[ZAHTEVANA SHEMA KAKOVOSTI]]&lt;&gt;"",Sklop11[[#This Row],[Preračunana masa/volumen/kos na enoto kg]],"")</f>
        <v/>
      </c>
      <c r="J126" s="472"/>
      <c r="K126" s="473"/>
      <c r="L126" s="473"/>
      <c r="M126" s="149"/>
      <c r="N126" s="474"/>
      <c r="O126" s="474"/>
      <c r="P126" s="475"/>
      <c r="Q126" s="474">
        <f>+Sklop11[[#This Row],[cena/enota brez DDV v EUR]]*Sklop11[[#This Row],[Stopnja DDV (%)]]</f>
        <v>0</v>
      </c>
      <c r="R126" s="474">
        <f>+Sklop11[[#This Row],[cena/enota brez DDV v EUR]]+Sklop11[[#This Row],[Davek (EUR)]]</f>
        <v>0</v>
      </c>
      <c r="S126" s="474">
        <f>+Sklop11[[#This Row],[cena/enota brez DDV v EUR]]*Sklop11[[#This Row],[Okvirna količina]]</f>
        <v>0</v>
      </c>
      <c r="T126" s="476">
        <f>+Sklop11[[#This Row],[Končna cena/enoto mere (EUR) z DDV]]*Sklop11[[#This Row],[Okvirna količina]]</f>
        <v>0</v>
      </c>
      <c r="U126" s="477"/>
    </row>
    <row r="127" spans="1:21" s="519" customFormat="1" ht="12">
      <c r="A127" s="84" t="s">
        <v>124</v>
      </c>
      <c r="B127" s="247" t="s">
        <v>707</v>
      </c>
      <c r="C127" s="156">
        <v>250</v>
      </c>
      <c r="D127" s="181" t="s">
        <v>159</v>
      </c>
      <c r="E127" s="564"/>
      <c r="F127" s="565">
        <v>10</v>
      </c>
      <c r="G127" s="565" t="s">
        <v>0</v>
      </c>
      <c r="H127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27" s="493" t="str">
        <f>IF(Sklop11[[#This Row],[ZAHTEVANA SHEMA KAKOVOSTI]]&lt;&gt;"",Sklop11[[#This Row],[Preračunana masa/volumen/kos na enoto kg]],"")</f>
        <v/>
      </c>
      <c r="J127" s="472"/>
      <c r="K127" s="473"/>
      <c r="L127" s="473"/>
      <c r="M127" s="149"/>
      <c r="N127" s="474"/>
      <c r="O127" s="474"/>
      <c r="P127" s="475"/>
      <c r="Q127" s="474">
        <f>+Sklop11[[#This Row],[cena/enota brez DDV v EUR]]*Sklop11[[#This Row],[Stopnja DDV (%)]]</f>
        <v>0</v>
      </c>
      <c r="R127" s="474">
        <f>+Sklop11[[#This Row],[cena/enota brez DDV v EUR]]+Sklop11[[#This Row],[Davek (EUR)]]</f>
        <v>0</v>
      </c>
      <c r="S127" s="474">
        <f>+Sklop11[[#This Row],[cena/enota brez DDV v EUR]]*Sklop11[[#This Row],[Okvirna količina]]</f>
        <v>0</v>
      </c>
      <c r="T127" s="476">
        <f>+Sklop11[[#This Row],[Končna cena/enoto mere (EUR) z DDV]]*Sklop11[[#This Row],[Okvirna količina]]</f>
        <v>0</v>
      </c>
      <c r="U127" s="477"/>
    </row>
    <row r="128" spans="1:21" s="519" customFormat="1" ht="12">
      <c r="A128" s="84" t="s">
        <v>125</v>
      </c>
      <c r="B128" s="247" t="s">
        <v>932</v>
      </c>
      <c r="C128" s="156" t="s">
        <v>160</v>
      </c>
      <c r="D128" s="181" t="s">
        <v>1</v>
      </c>
      <c r="E128" s="564"/>
      <c r="F128" s="565">
        <v>10</v>
      </c>
      <c r="G128" s="565" t="s">
        <v>1</v>
      </c>
      <c r="H128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8" s="493" t="str">
        <f>IF(Sklop11[[#This Row],[ZAHTEVANA SHEMA KAKOVOSTI]]&lt;&gt;"",Sklop11[[#This Row],[Preračunana masa/volumen/kos na enoto kg]],"")</f>
        <v/>
      </c>
      <c r="J128" s="472"/>
      <c r="K128" s="473"/>
      <c r="L128" s="473"/>
      <c r="M128" s="149"/>
      <c r="N128" s="474"/>
      <c r="O128" s="474"/>
      <c r="P128" s="475"/>
      <c r="Q128" s="474">
        <f>+Sklop11[[#This Row],[cena/enota brez DDV v EUR]]*Sklop11[[#This Row],[Stopnja DDV (%)]]</f>
        <v>0</v>
      </c>
      <c r="R128" s="474">
        <f>+Sklop11[[#This Row],[cena/enota brez DDV v EUR]]+Sklop11[[#This Row],[Davek (EUR)]]</f>
        <v>0</v>
      </c>
      <c r="S128" s="474">
        <f>+Sklop11[[#This Row],[cena/enota brez DDV v EUR]]*Sklop11[[#This Row],[Okvirna količina]]</f>
        <v>0</v>
      </c>
      <c r="T128" s="476">
        <f>+Sklop11[[#This Row],[Končna cena/enoto mere (EUR) z DDV]]*Sklop11[[#This Row],[Okvirna količina]]</f>
        <v>0</v>
      </c>
      <c r="U128" s="477"/>
    </row>
    <row r="129" spans="1:21" s="519" customFormat="1" ht="12">
      <c r="A129" s="84" t="s">
        <v>126</v>
      </c>
      <c r="B129" s="247" t="s">
        <v>933</v>
      </c>
      <c r="C129" s="156" t="s">
        <v>160</v>
      </c>
      <c r="D129" s="181" t="s">
        <v>1</v>
      </c>
      <c r="E129" s="564"/>
      <c r="F129" s="565">
        <v>10</v>
      </c>
      <c r="G129" s="565" t="s">
        <v>1</v>
      </c>
      <c r="H129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9" s="493" t="str">
        <f>IF(Sklop11[[#This Row],[ZAHTEVANA SHEMA KAKOVOSTI]]&lt;&gt;"",Sklop11[[#This Row],[Preračunana masa/volumen/kos na enoto kg]],"")</f>
        <v/>
      </c>
      <c r="J129" s="472"/>
      <c r="K129" s="473"/>
      <c r="L129" s="473"/>
      <c r="M129" s="149"/>
      <c r="N129" s="474"/>
      <c r="O129" s="474"/>
      <c r="P129" s="475"/>
      <c r="Q129" s="474">
        <f>+Sklop11[[#This Row],[cena/enota brez DDV v EUR]]*Sklop11[[#This Row],[Stopnja DDV (%)]]</f>
        <v>0</v>
      </c>
      <c r="R129" s="474">
        <f>+Sklop11[[#This Row],[cena/enota brez DDV v EUR]]+Sklop11[[#This Row],[Davek (EUR)]]</f>
        <v>0</v>
      </c>
      <c r="S129" s="474">
        <f>+Sklop11[[#This Row],[cena/enota brez DDV v EUR]]*Sklop11[[#This Row],[Okvirna količina]]</f>
        <v>0</v>
      </c>
      <c r="T129" s="476">
        <f>+Sklop11[[#This Row],[Končna cena/enoto mere (EUR) z DDV]]*Sklop11[[#This Row],[Okvirna količina]]</f>
        <v>0</v>
      </c>
      <c r="U129" s="477"/>
    </row>
    <row r="130" spans="1:21" s="519" customFormat="1" ht="12">
      <c r="A130" s="84" t="s">
        <v>220</v>
      </c>
      <c r="B130" s="247" t="s">
        <v>934</v>
      </c>
      <c r="C130" s="156">
        <v>1</v>
      </c>
      <c r="D130" s="181" t="s">
        <v>94</v>
      </c>
      <c r="E130" s="564"/>
      <c r="F130" s="565">
        <v>5</v>
      </c>
      <c r="G130" s="565" t="s">
        <v>0</v>
      </c>
      <c r="H130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30" s="493" t="str">
        <f>IF(Sklop11[[#This Row],[ZAHTEVANA SHEMA KAKOVOSTI]]&lt;&gt;"",Sklop11[[#This Row],[Preračunana masa/volumen/kos na enoto kg]],"")</f>
        <v/>
      </c>
      <c r="J130" s="472"/>
      <c r="K130" s="473"/>
      <c r="L130" s="473"/>
      <c r="M130" s="149"/>
      <c r="N130" s="474"/>
      <c r="O130" s="474"/>
      <c r="P130" s="475"/>
      <c r="Q130" s="474">
        <f>+Sklop11[[#This Row],[cena/enota brez DDV v EUR]]*Sklop11[[#This Row],[Stopnja DDV (%)]]</f>
        <v>0</v>
      </c>
      <c r="R130" s="474">
        <f>+Sklop11[[#This Row],[cena/enota brez DDV v EUR]]+Sklop11[[#This Row],[Davek (EUR)]]</f>
        <v>0</v>
      </c>
      <c r="S130" s="474">
        <f>+Sklop11[[#This Row],[cena/enota brez DDV v EUR]]*Sklop11[[#This Row],[Okvirna količina]]</f>
        <v>0</v>
      </c>
      <c r="T130" s="476">
        <f>+Sklop11[[#This Row],[Končna cena/enoto mere (EUR) z DDV]]*Sklop11[[#This Row],[Okvirna količina]]</f>
        <v>0</v>
      </c>
      <c r="U130" s="477"/>
    </row>
    <row r="131" spans="1:21" s="519" customFormat="1" ht="12">
      <c r="A131" s="84" t="s">
        <v>221</v>
      </c>
      <c r="B131" s="247" t="s">
        <v>755</v>
      </c>
      <c r="C131" s="156">
        <v>1</v>
      </c>
      <c r="D131" s="181" t="s">
        <v>94</v>
      </c>
      <c r="E131" s="564"/>
      <c r="F131" s="565">
        <v>2</v>
      </c>
      <c r="G131" s="565" t="s">
        <v>0</v>
      </c>
      <c r="H131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31" s="493" t="str">
        <f>IF(Sklop11[[#This Row],[ZAHTEVANA SHEMA KAKOVOSTI]]&lt;&gt;"",Sklop11[[#This Row],[Preračunana masa/volumen/kos na enoto kg]],"")</f>
        <v/>
      </c>
      <c r="J131" s="472"/>
      <c r="K131" s="473"/>
      <c r="L131" s="473"/>
      <c r="M131" s="149"/>
      <c r="N131" s="474"/>
      <c r="O131" s="474"/>
      <c r="P131" s="475"/>
      <c r="Q131" s="474">
        <f>+Sklop11[[#This Row],[cena/enota brez DDV v EUR]]*Sklop11[[#This Row],[Stopnja DDV (%)]]</f>
        <v>0</v>
      </c>
      <c r="R131" s="474">
        <f>+Sklop11[[#This Row],[cena/enota brez DDV v EUR]]+Sklop11[[#This Row],[Davek (EUR)]]</f>
        <v>0</v>
      </c>
      <c r="S131" s="474">
        <f>+Sklop11[[#This Row],[cena/enota brez DDV v EUR]]*Sklop11[[#This Row],[Okvirna količina]]</f>
        <v>0</v>
      </c>
      <c r="T131" s="476">
        <f>+Sklop11[[#This Row],[Končna cena/enoto mere (EUR) z DDV]]*Sklop11[[#This Row],[Okvirna količina]]</f>
        <v>0</v>
      </c>
      <c r="U131" s="477"/>
    </row>
    <row r="132" spans="1:21" s="519" customFormat="1" ht="12">
      <c r="A132" s="84" t="s">
        <v>222</v>
      </c>
      <c r="B132" s="247" t="s">
        <v>755</v>
      </c>
      <c r="C132" s="156" t="s">
        <v>890</v>
      </c>
      <c r="D132" s="181" t="s">
        <v>94</v>
      </c>
      <c r="E132" s="564"/>
      <c r="F132" s="565">
        <v>60</v>
      </c>
      <c r="G132" s="565" t="s">
        <v>94</v>
      </c>
      <c r="H132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32" s="493" t="str">
        <f>IF(Sklop11[[#This Row],[ZAHTEVANA SHEMA KAKOVOSTI]]&lt;&gt;"",Sklop11[[#This Row],[Preračunana masa/volumen/kos na enoto kg]],"")</f>
        <v/>
      </c>
      <c r="J132" s="472"/>
      <c r="K132" s="473"/>
      <c r="L132" s="473"/>
      <c r="M132" s="149"/>
      <c r="N132" s="474"/>
      <c r="O132" s="474"/>
      <c r="P132" s="475"/>
      <c r="Q132" s="474">
        <f>+Sklop11[[#This Row],[cena/enota brez DDV v EUR]]*Sklop11[[#This Row],[Stopnja DDV (%)]]</f>
        <v>0</v>
      </c>
      <c r="R132" s="474">
        <f>+Sklop11[[#This Row],[cena/enota brez DDV v EUR]]+Sklop11[[#This Row],[Davek (EUR)]]</f>
        <v>0</v>
      </c>
      <c r="S132" s="474">
        <f>+Sklop11[[#This Row],[cena/enota brez DDV v EUR]]*Sklop11[[#This Row],[Okvirna količina]]</f>
        <v>0</v>
      </c>
      <c r="T132" s="476">
        <f>+Sklop11[[#This Row],[Končna cena/enoto mere (EUR) z DDV]]*Sklop11[[#This Row],[Okvirna količina]]</f>
        <v>0</v>
      </c>
      <c r="U132" s="477"/>
    </row>
    <row r="133" spans="1:21" s="519" customFormat="1" ht="12">
      <c r="A133" s="84" t="s">
        <v>223</v>
      </c>
      <c r="B133" s="247" t="s">
        <v>754</v>
      </c>
      <c r="C133" s="156">
        <v>1</v>
      </c>
      <c r="D133" s="181" t="s">
        <v>94</v>
      </c>
      <c r="E133" s="564" t="s">
        <v>887</v>
      </c>
      <c r="F133" s="565">
        <v>10</v>
      </c>
      <c r="G133" s="565" t="s">
        <v>0</v>
      </c>
      <c r="H133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33" s="493">
        <f>IF(Sklop11[[#This Row],[ZAHTEVANA SHEMA KAKOVOSTI]]&lt;&gt;"",Sklop11[[#This Row],[Preračunana masa/volumen/kos na enoto kg]],"")</f>
        <v>10</v>
      </c>
      <c r="J133" s="472"/>
      <c r="K133" s="473"/>
      <c r="L133" s="473"/>
      <c r="M133" s="149"/>
      <c r="N133" s="474"/>
      <c r="O133" s="474"/>
      <c r="P133" s="475"/>
      <c r="Q133" s="474">
        <f>+Sklop11[[#This Row],[cena/enota brez DDV v EUR]]*Sklop11[[#This Row],[Stopnja DDV (%)]]</f>
        <v>0</v>
      </c>
      <c r="R133" s="474">
        <f>+Sklop11[[#This Row],[cena/enota brez DDV v EUR]]+Sklop11[[#This Row],[Davek (EUR)]]</f>
        <v>0</v>
      </c>
      <c r="S133" s="474">
        <f>+Sklop11[[#This Row],[cena/enota brez DDV v EUR]]*Sklop11[[#This Row],[Okvirna količina]]</f>
        <v>0</v>
      </c>
      <c r="T133" s="476">
        <f>+Sklop11[[#This Row],[Končna cena/enoto mere (EUR) z DDV]]*Sklop11[[#This Row],[Okvirna količina]]</f>
        <v>0</v>
      </c>
      <c r="U133" s="477"/>
    </row>
    <row r="134" spans="1:21" s="519" customFormat="1" ht="12">
      <c r="A134" s="84" t="s">
        <v>224</v>
      </c>
      <c r="B134" s="247" t="s">
        <v>753</v>
      </c>
      <c r="C134" s="156">
        <v>1</v>
      </c>
      <c r="D134" s="181" t="s">
        <v>94</v>
      </c>
      <c r="E134" s="564" t="s">
        <v>887</v>
      </c>
      <c r="F134" s="565">
        <v>50</v>
      </c>
      <c r="G134" s="565" t="s">
        <v>0</v>
      </c>
      <c r="H134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34" s="493">
        <f>IF(Sklop11[[#This Row],[ZAHTEVANA SHEMA KAKOVOSTI]]&lt;&gt;"",Sklop11[[#This Row],[Preračunana masa/volumen/kos na enoto kg]],"")</f>
        <v>50</v>
      </c>
      <c r="J134" s="472"/>
      <c r="K134" s="473"/>
      <c r="L134" s="473"/>
      <c r="M134" s="149"/>
      <c r="N134" s="474"/>
      <c r="O134" s="474"/>
      <c r="P134" s="475"/>
      <c r="Q134" s="474">
        <f>+Sklop11[[#This Row],[cena/enota brez DDV v EUR]]*Sklop11[[#This Row],[Stopnja DDV (%)]]</f>
        <v>0</v>
      </c>
      <c r="R134" s="474">
        <f>+Sklop11[[#This Row],[cena/enota brez DDV v EUR]]+Sklop11[[#This Row],[Davek (EUR)]]</f>
        <v>0</v>
      </c>
      <c r="S134" s="474">
        <f>+Sklop11[[#This Row],[cena/enota brez DDV v EUR]]*Sklop11[[#This Row],[Okvirna količina]]</f>
        <v>0</v>
      </c>
      <c r="T134" s="476">
        <f>+Sklop11[[#This Row],[Končna cena/enoto mere (EUR) z DDV]]*Sklop11[[#This Row],[Okvirna količina]]</f>
        <v>0</v>
      </c>
      <c r="U134" s="477"/>
    </row>
    <row r="135" spans="1:21" s="519" customFormat="1" ht="12">
      <c r="A135" s="84" t="s">
        <v>225</v>
      </c>
      <c r="B135" s="247" t="s">
        <v>752</v>
      </c>
      <c r="C135" s="156">
        <v>1</v>
      </c>
      <c r="D135" s="181" t="s">
        <v>94</v>
      </c>
      <c r="E135" s="564" t="s">
        <v>887</v>
      </c>
      <c r="F135" s="565">
        <v>5</v>
      </c>
      <c r="G135" s="565" t="s">
        <v>0</v>
      </c>
      <c r="H135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35" s="493">
        <f>IF(Sklop11[[#This Row],[ZAHTEVANA SHEMA KAKOVOSTI]]&lt;&gt;"",Sklop11[[#This Row],[Preračunana masa/volumen/kos na enoto kg]],"")</f>
        <v>5</v>
      </c>
      <c r="J135" s="472"/>
      <c r="K135" s="473"/>
      <c r="L135" s="473"/>
      <c r="M135" s="149"/>
      <c r="N135" s="474"/>
      <c r="O135" s="474"/>
      <c r="P135" s="475"/>
      <c r="Q135" s="474">
        <f>+Sklop11[[#This Row],[cena/enota brez DDV v EUR]]*Sklop11[[#This Row],[Stopnja DDV (%)]]</f>
        <v>0</v>
      </c>
      <c r="R135" s="474">
        <f>+Sklop11[[#This Row],[cena/enota brez DDV v EUR]]+Sklop11[[#This Row],[Davek (EUR)]]</f>
        <v>0</v>
      </c>
      <c r="S135" s="474">
        <f>+Sklop11[[#This Row],[cena/enota brez DDV v EUR]]*Sklop11[[#This Row],[Okvirna količina]]</f>
        <v>0</v>
      </c>
      <c r="T135" s="476">
        <f>+Sklop11[[#This Row],[Končna cena/enoto mere (EUR) z DDV]]*Sklop11[[#This Row],[Okvirna količina]]</f>
        <v>0</v>
      </c>
      <c r="U135" s="477"/>
    </row>
    <row r="136" spans="1:21" s="519" customFormat="1" ht="12">
      <c r="A136" s="84" t="s">
        <v>226</v>
      </c>
      <c r="B136" s="247" t="s">
        <v>591</v>
      </c>
      <c r="C136" s="156">
        <v>230</v>
      </c>
      <c r="D136" s="181" t="s">
        <v>159</v>
      </c>
      <c r="E136" s="564"/>
      <c r="F136" s="565">
        <v>2</v>
      </c>
      <c r="G136" s="565" t="s">
        <v>234</v>
      </c>
      <c r="H136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0.46</v>
      </c>
      <c r="I136" s="493" t="str">
        <f>IF(Sklop11[[#This Row],[ZAHTEVANA SHEMA KAKOVOSTI]]&lt;&gt;"",Sklop11[[#This Row],[Preračunana masa/volumen/kos na enoto kg]],"")</f>
        <v/>
      </c>
      <c r="J136" s="472"/>
      <c r="K136" s="473"/>
      <c r="L136" s="473"/>
      <c r="M136" s="149"/>
      <c r="N136" s="474"/>
      <c r="O136" s="474"/>
      <c r="P136" s="475"/>
      <c r="Q136" s="474">
        <f>+Sklop11[[#This Row],[cena/enota brez DDV v EUR]]*Sklop11[[#This Row],[Stopnja DDV (%)]]</f>
        <v>0</v>
      </c>
      <c r="R136" s="474">
        <f>+Sklop11[[#This Row],[cena/enota brez DDV v EUR]]+Sklop11[[#This Row],[Davek (EUR)]]</f>
        <v>0</v>
      </c>
      <c r="S136" s="474">
        <f>+Sklop11[[#This Row],[cena/enota brez DDV v EUR]]*Sklop11[[#This Row],[Okvirna količina]]</f>
        <v>0</v>
      </c>
      <c r="T136" s="476">
        <f>+Sklop11[[#This Row],[Končna cena/enoto mere (EUR) z DDV]]*Sklop11[[#This Row],[Okvirna količina]]</f>
        <v>0</v>
      </c>
      <c r="U136" s="477"/>
    </row>
    <row r="137" spans="1:21" s="519" customFormat="1" ht="12">
      <c r="A137" s="84" t="s">
        <v>227</v>
      </c>
      <c r="B137" s="247" t="s">
        <v>592</v>
      </c>
      <c r="C137" s="156">
        <v>200</v>
      </c>
      <c r="D137" s="181" t="s">
        <v>159</v>
      </c>
      <c r="E137" s="564"/>
      <c r="F137" s="565">
        <v>5</v>
      </c>
      <c r="G137" s="565" t="s">
        <v>234</v>
      </c>
      <c r="H137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37" s="493" t="str">
        <f>IF(Sklop11[[#This Row],[ZAHTEVANA SHEMA KAKOVOSTI]]&lt;&gt;"",Sklop11[[#This Row],[Preračunana masa/volumen/kos na enoto kg]],"")</f>
        <v/>
      </c>
      <c r="J137" s="472"/>
      <c r="K137" s="473"/>
      <c r="L137" s="473"/>
      <c r="M137" s="149"/>
      <c r="N137" s="474"/>
      <c r="O137" s="474"/>
      <c r="P137" s="475"/>
      <c r="Q137" s="474">
        <f>+Sklop11[[#This Row],[cena/enota brez DDV v EUR]]*Sklop11[[#This Row],[Stopnja DDV (%)]]</f>
        <v>0</v>
      </c>
      <c r="R137" s="474">
        <f>+Sklop11[[#This Row],[cena/enota brez DDV v EUR]]+Sklop11[[#This Row],[Davek (EUR)]]</f>
        <v>0</v>
      </c>
      <c r="S137" s="474">
        <f>+Sklop11[[#This Row],[cena/enota brez DDV v EUR]]*Sklop11[[#This Row],[Okvirna količina]]</f>
        <v>0</v>
      </c>
      <c r="T137" s="476">
        <f>+Sklop11[[#This Row],[Končna cena/enoto mere (EUR) z DDV]]*Sklop11[[#This Row],[Okvirna količina]]</f>
        <v>0</v>
      </c>
      <c r="U137" s="477"/>
    </row>
    <row r="138" spans="1:21" s="519" customFormat="1" ht="12">
      <c r="A138" s="84" t="s">
        <v>228</v>
      </c>
      <c r="B138" s="506" t="s">
        <v>593</v>
      </c>
      <c r="C138" s="156">
        <v>230</v>
      </c>
      <c r="D138" s="181" t="s">
        <v>159</v>
      </c>
      <c r="E138" s="564" t="s">
        <v>887</v>
      </c>
      <c r="F138" s="565">
        <v>5</v>
      </c>
      <c r="G138" s="565" t="s">
        <v>234</v>
      </c>
      <c r="H138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1.1500000000000001</v>
      </c>
      <c r="I138" s="493">
        <f>IF(Sklop11[[#This Row],[ZAHTEVANA SHEMA KAKOVOSTI]]&lt;&gt;"",Sklop11[[#This Row],[Preračunana masa/volumen/kos na enoto kg]],"")</f>
        <v>1.1500000000000001</v>
      </c>
      <c r="J138" s="472"/>
      <c r="K138" s="473"/>
      <c r="L138" s="473"/>
      <c r="M138" s="149"/>
      <c r="N138" s="474"/>
      <c r="O138" s="474"/>
      <c r="P138" s="475"/>
      <c r="Q138" s="474">
        <f>+Sklop11[[#This Row],[cena/enota brez DDV v EUR]]*Sklop11[[#This Row],[Stopnja DDV (%)]]</f>
        <v>0</v>
      </c>
      <c r="R138" s="474">
        <f>+Sklop11[[#This Row],[cena/enota brez DDV v EUR]]+Sklop11[[#This Row],[Davek (EUR)]]</f>
        <v>0</v>
      </c>
      <c r="S138" s="474">
        <f>+Sklop11[[#This Row],[cena/enota brez DDV v EUR]]*Sklop11[[#This Row],[Okvirna količina]]</f>
        <v>0</v>
      </c>
      <c r="T138" s="476">
        <f>+Sklop11[[#This Row],[Končna cena/enoto mere (EUR) z DDV]]*Sklop11[[#This Row],[Okvirna količina]]</f>
        <v>0</v>
      </c>
      <c r="U138" s="477"/>
    </row>
    <row r="139" spans="1:21" s="519" customFormat="1" ht="12">
      <c r="A139" s="84" t="s">
        <v>229</v>
      </c>
      <c r="B139" s="506" t="s">
        <v>594</v>
      </c>
      <c r="C139" s="78">
        <v>230</v>
      </c>
      <c r="D139" s="82" t="s">
        <v>159</v>
      </c>
      <c r="E139" s="564" t="s">
        <v>887</v>
      </c>
      <c r="F139" s="565">
        <v>15</v>
      </c>
      <c r="G139" s="565" t="s">
        <v>234</v>
      </c>
      <c r="H139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3.45</v>
      </c>
      <c r="I139" s="493">
        <f>IF(Sklop11[[#This Row],[ZAHTEVANA SHEMA KAKOVOSTI]]&lt;&gt;"",Sklop11[[#This Row],[Preračunana masa/volumen/kos na enoto kg]],"")</f>
        <v>3.45</v>
      </c>
      <c r="J139" s="497"/>
      <c r="K139" s="531"/>
      <c r="L139" s="531"/>
      <c r="M139" s="2"/>
      <c r="N139" s="293"/>
      <c r="O139" s="293"/>
      <c r="P139" s="498"/>
      <c r="Q139" s="293">
        <f>+Sklop11[[#This Row],[cena/enota brez DDV v EUR]]*Sklop11[[#This Row],[Stopnja DDV (%)]]</f>
        <v>0</v>
      </c>
      <c r="R139" s="293">
        <f>+Sklop11[[#This Row],[cena/enota brez DDV v EUR]]+Sklop11[[#This Row],[Davek (EUR)]]</f>
        <v>0</v>
      </c>
      <c r="S139" s="293">
        <f>+Sklop11[[#This Row],[cena/enota brez DDV v EUR]]*Sklop11[[#This Row],[Okvirna količina]]</f>
        <v>0</v>
      </c>
      <c r="T139" s="535">
        <f>+Sklop11[[#This Row],[Končna cena/enoto mere (EUR) z DDV]]*Sklop11[[#This Row],[Okvirna količina]]</f>
        <v>0</v>
      </c>
      <c r="U139" s="524"/>
    </row>
    <row r="140" spans="1:21" s="519" customFormat="1" ht="12">
      <c r="A140" s="84" t="s">
        <v>230</v>
      </c>
      <c r="B140" s="506" t="s">
        <v>751</v>
      </c>
      <c r="C140" s="78">
        <v>180</v>
      </c>
      <c r="D140" s="82" t="s">
        <v>159</v>
      </c>
      <c r="E140" s="564"/>
      <c r="F140" s="565">
        <v>2</v>
      </c>
      <c r="G140" s="565" t="s">
        <v>0</v>
      </c>
      <c r="H140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0.36</v>
      </c>
      <c r="I140" s="493" t="str">
        <f>IF(Sklop11[[#This Row],[ZAHTEVANA SHEMA KAKOVOSTI]]&lt;&gt;"",Sklop11[[#This Row],[Preračunana masa/volumen/kos na enoto kg]],"")</f>
        <v/>
      </c>
      <c r="J140" s="497"/>
      <c r="K140" s="531"/>
      <c r="L140" s="531"/>
      <c r="M140" s="2"/>
      <c r="N140" s="293"/>
      <c r="O140" s="293"/>
      <c r="P140" s="498"/>
      <c r="Q140" s="293">
        <f>+Sklop11[[#This Row],[cena/enota brez DDV v EUR]]*Sklop11[[#This Row],[Stopnja DDV (%)]]</f>
        <v>0</v>
      </c>
      <c r="R140" s="293">
        <f>+Sklop11[[#This Row],[cena/enota brez DDV v EUR]]+Sklop11[[#This Row],[Davek (EUR)]]</f>
        <v>0</v>
      </c>
      <c r="S140" s="293">
        <f>+Sklop11[[#This Row],[cena/enota brez DDV v EUR]]*Sklop11[[#This Row],[Okvirna količina]]</f>
        <v>0</v>
      </c>
      <c r="T140" s="535">
        <f>+Sklop11[[#This Row],[Končna cena/enoto mere (EUR) z DDV]]*Sklop11[[#This Row],[Okvirna količina]]</f>
        <v>0</v>
      </c>
      <c r="U140" s="524"/>
    </row>
    <row r="141" spans="1:21" s="519" customFormat="1" ht="12">
      <c r="A141" s="84" t="s">
        <v>231</v>
      </c>
      <c r="B141" s="506" t="s">
        <v>750</v>
      </c>
      <c r="C141" s="78">
        <v>180</v>
      </c>
      <c r="D141" s="82" t="s">
        <v>159</v>
      </c>
      <c r="E141" s="564"/>
      <c r="F141" s="565">
        <v>2</v>
      </c>
      <c r="G141" s="565" t="s">
        <v>0</v>
      </c>
      <c r="H141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0.36</v>
      </c>
      <c r="I141" s="493" t="str">
        <f>IF(Sklop11[[#This Row],[ZAHTEVANA SHEMA KAKOVOSTI]]&lt;&gt;"",Sklop11[[#This Row],[Preračunana masa/volumen/kos na enoto kg]],"")</f>
        <v/>
      </c>
      <c r="J141" s="497"/>
      <c r="K141" s="531"/>
      <c r="L141" s="531"/>
      <c r="M141" s="2"/>
      <c r="N141" s="293"/>
      <c r="O141" s="293"/>
      <c r="P141" s="498"/>
      <c r="Q141" s="293">
        <f>+Sklop11[[#This Row],[cena/enota brez DDV v EUR]]*Sklop11[[#This Row],[Stopnja DDV (%)]]</f>
        <v>0</v>
      </c>
      <c r="R141" s="293">
        <f>+Sklop11[[#This Row],[cena/enota brez DDV v EUR]]+Sklop11[[#This Row],[Davek (EUR)]]</f>
        <v>0</v>
      </c>
      <c r="S141" s="293">
        <f>+Sklop11[[#This Row],[cena/enota brez DDV v EUR]]*Sklop11[[#This Row],[Okvirna količina]]</f>
        <v>0</v>
      </c>
      <c r="T141" s="535">
        <f>+Sklop11[[#This Row],[Končna cena/enoto mere (EUR) z DDV]]*Sklop11[[#This Row],[Okvirna količina]]</f>
        <v>0</v>
      </c>
      <c r="U141" s="524"/>
    </row>
    <row r="142" spans="1:21" s="519" customFormat="1" ht="12">
      <c r="A142" s="84" t="s">
        <v>232</v>
      </c>
      <c r="B142" s="247" t="s">
        <v>749</v>
      </c>
      <c r="C142" s="156">
        <v>225</v>
      </c>
      <c r="D142" s="181" t="s">
        <v>159</v>
      </c>
      <c r="E142" s="564" t="s">
        <v>887</v>
      </c>
      <c r="F142" s="565">
        <v>10</v>
      </c>
      <c r="G142" s="565" t="s">
        <v>0</v>
      </c>
      <c r="H142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142" s="493">
        <f>IF(Sklop11[[#This Row],[ZAHTEVANA SHEMA KAKOVOSTI]]&lt;&gt;"",Sklop11[[#This Row],[Preračunana masa/volumen/kos na enoto kg]],"")</f>
        <v>2.25</v>
      </c>
      <c r="J142" s="472"/>
      <c r="K142" s="473"/>
      <c r="L142" s="473"/>
      <c r="M142" s="149"/>
      <c r="N142" s="474"/>
      <c r="O142" s="474"/>
      <c r="P142" s="475"/>
      <c r="Q142" s="474">
        <f>+Sklop11[[#This Row],[cena/enota brez DDV v EUR]]*Sklop11[[#This Row],[Stopnja DDV (%)]]</f>
        <v>0</v>
      </c>
      <c r="R142" s="474">
        <f>+Sklop11[[#This Row],[cena/enota brez DDV v EUR]]+Sklop11[[#This Row],[Davek (EUR)]]</f>
        <v>0</v>
      </c>
      <c r="S142" s="474">
        <f>+Sklop11[[#This Row],[cena/enota brez DDV v EUR]]*Sklop11[[#This Row],[Okvirna količina]]</f>
        <v>0</v>
      </c>
      <c r="T142" s="476">
        <f>+Sklop11[[#This Row],[Končna cena/enoto mere (EUR) z DDV]]*Sklop11[[#This Row],[Okvirna količina]]</f>
        <v>0</v>
      </c>
      <c r="U142" s="477"/>
    </row>
    <row r="143" spans="1:21" s="519" customFormat="1" ht="12">
      <c r="A143" s="84" t="s">
        <v>233</v>
      </c>
      <c r="B143" s="247" t="s">
        <v>748</v>
      </c>
      <c r="C143" s="156">
        <v>225</v>
      </c>
      <c r="D143" s="181" t="s">
        <v>159</v>
      </c>
      <c r="E143" s="564" t="s">
        <v>887</v>
      </c>
      <c r="F143" s="565">
        <v>10</v>
      </c>
      <c r="G143" s="565" t="s">
        <v>0</v>
      </c>
      <c r="H143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143" s="493">
        <f>IF(Sklop11[[#This Row],[ZAHTEVANA SHEMA KAKOVOSTI]]&lt;&gt;"",Sklop11[[#This Row],[Preračunana masa/volumen/kos na enoto kg]],"")</f>
        <v>2.25</v>
      </c>
      <c r="J143" s="472"/>
      <c r="K143" s="473"/>
      <c r="L143" s="473"/>
      <c r="M143" s="149"/>
      <c r="N143" s="474"/>
      <c r="O143" s="474"/>
      <c r="P143" s="475"/>
      <c r="Q143" s="474">
        <f>+Sklop11[[#This Row],[cena/enota brez DDV v EUR]]*Sklop11[[#This Row],[Stopnja DDV (%)]]</f>
        <v>0</v>
      </c>
      <c r="R143" s="474">
        <f>+Sklop11[[#This Row],[cena/enota brez DDV v EUR]]+Sklop11[[#This Row],[Davek (EUR)]]</f>
        <v>0</v>
      </c>
      <c r="S143" s="474">
        <f>+Sklop11[[#This Row],[cena/enota brez DDV v EUR]]*Sklop11[[#This Row],[Okvirna količina]]</f>
        <v>0</v>
      </c>
      <c r="T143" s="476">
        <f>+Sklop11[[#This Row],[Končna cena/enoto mere (EUR) z DDV]]*Sklop11[[#This Row],[Okvirna količina]]</f>
        <v>0</v>
      </c>
      <c r="U143" s="477"/>
    </row>
    <row r="144" spans="1:21" s="519" customFormat="1" ht="12">
      <c r="A144" s="84" t="s">
        <v>258</v>
      </c>
      <c r="B144" s="247" t="s">
        <v>747</v>
      </c>
      <c r="C144" s="156">
        <v>225</v>
      </c>
      <c r="D144" s="181" t="s">
        <v>159</v>
      </c>
      <c r="E144" s="564" t="s">
        <v>887</v>
      </c>
      <c r="F144" s="565">
        <v>5</v>
      </c>
      <c r="G144" s="565" t="s">
        <v>0</v>
      </c>
      <c r="H144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1.125</v>
      </c>
      <c r="I144" s="493">
        <f>IF(Sklop11[[#This Row],[ZAHTEVANA SHEMA KAKOVOSTI]]&lt;&gt;"",Sklop11[[#This Row],[Preračunana masa/volumen/kos na enoto kg]],"")</f>
        <v>1.125</v>
      </c>
      <c r="J144" s="472"/>
      <c r="K144" s="473"/>
      <c r="L144" s="473"/>
      <c r="M144" s="149"/>
      <c r="N144" s="474"/>
      <c r="O144" s="474"/>
      <c r="P144" s="475"/>
      <c r="Q144" s="474">
        <f>+Sklop11[[#This Row],[cena/enota brez DDV v EUR]]*Sklop11[[#This Row],[Stopnja DDV (%)]]</f>
        <v>0</v>
      </c>
      <c r="R144" s="474">
        <f>+Sklop11[[#This Row],[cena/enota brez DDV v EUR]]+Sklop11[[#This Row],[Davek (EUR)]]</f>
        <v>0</v>
      </c>
      <c r="S144" s="474">
        <f>+Sklop11[[#This Row],[cena/enota brez DDV v EUR]]*Sklop11[[#This Row],[Okvirna količina]]</f>
        <v>0</v>
      </c>
      <c r="T144" s="476">
        <f>+Sklop11[[#This Row],[Končna cena/enoto mere (EUR) z DDV]]*Sklop11[[#This Row],[Okvirna količina]]</f>
        <v>0</v>
      </c>
      <c r="U144" s="477"/>
    </row>
    <row r="145" spans="1:21" s="519" customFormat="1" ht="12">
      <c r="A145" s="84" t="s">
        <v>259</v>
      </c>
      <c r="B145" s="247" t="s">
        <v>746</v>
      </c>
      <c r="C145" s="156">
        <v>250</v>
      </c>
      <c r="D145" s="181" t="s">
        <v>159</v>
      </c>
      <c r="E145" s="564"/>
      <c r="F145" s="565">
        <v>65</v>
      </c>
      <c r="G145" s="565" t="s">
        <v>0</v>
      </c>
      <c r="H145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16.25</v>
      </c>
      <c r="I145" s="493" t="str">
        <f>IF(Sklop11[[#This Row],[ZAHTEVANA SHEMA KAKOVOSTI]]&lt;&gt;"",Sklop11[[#This Row],[Preračunana masa/volumen/kos na enoto kg]],"")</f>
        <v/>
      </c>
      <c r="J145" s="472"/>
      <c r="K145" s="473"/>
      <c r="L145" s="473"/>
      <c r="M145" s="149"/>
      <c r="N145" s="474"/>
      <c r="O145" s="474"/>
      <c r="P145" s="475"/>
      <c r="Q145" s="474">
        <f>+Sklop11[[#This Row],[cena/enota brez DDV v EUR]]*Sklop11[[#This Row],[Stopnja DDV (%)]]</f>
        <v>0</v>
      </c>
      <c r="R145" s="474">
        <f>+Sklop11[[#This Row],[cena/enota brez DDV v EUR]]+Sklop11[[#This Row],[Davek (EUR)]]</f>
        <v>0</v>
      </c>
      <c r="S145" s="474">
        <f>+Sklop11[[#This Row],[cena/enota brez DDV v EUR]]*Sklop11[[#This Row],[Okvirna količina]]</f>
        <v>0</v>
      </c>
      <c r="T145" s="476">
        <f>+Sklop11[[#This Row],[Končna cena/enoto mere (EUR) z DDV]]*Sklop11[[#This Row],[Okvirna količina]]</f>
        <v>0</v>
      </c>
      <c r="U145" s="477"/>
    </row>
    <row r="146" spans="1:21" s="519" customFormat="1" ht="12">
      <c r="A146" s="84" t="s">
        <v>260</v>
      </c>
      <c r="B146" s="247" t="s">
        <v>745</v>
      </c>
      <c r="C146" s="156">
        <v>220</v>
      </c>
      <c r="D146" s="181" t="s">
        <v>159</v>
      </c>
      <c r="E146" s="564"/>
      <c r="F146" s="565">
        <v>5</v>
      </c>
      <c r="G146" s="565" t="s">
        <v>0</v>
      </c>
      <c r="H146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1.1000000000000001</v>
      </c>
      <c r="I146" s="493" t="str">
        <f>IF(Sklop11[[#This Row],[ZAHTEVANA SHEMA KAKOVOSTI]]&lt;&gt;"",Sklop11[[#This Row],[Preračunana masa/volumen/kos na enoto kg]],"")</f>
        <v/>
      </c>
      <c r="J146" s="472"/>
      <c r="K146" s="473"/>
      <c r="L146" s="473"/>
      <c r="M146" s="149"/>
      <c r="N146" s="474"/>
      <c r="O146" s="474"/>
      <c r="P146" s="475"/>
      <c r="Q146" s="474">
        <f>+Sklop11[[#This Row],[cena/enota brez DDV v EUR]]*Sklop11[[#This Row],[Stopnja DDV (%)]]</f>
        <v>0</v>
      </c>
      <c r="R146" s="474">
        <f>+Sklop11[[#This Row],[cena/enota brez DDV v EUR]]+Sklop11[[#This Row],[Davek (EUR)]]</f>
        <v>0</v>
      </c>
      <c r="S146" s="474">
        <f>+Sklop11[[#This Row],[cena/enota brez DDV v EUR]]*Sklop11[[#This Row],[Okvirna količina]]</f>
        <v>0</v>
      </c>
      <c r="T146" s="476">
        <f>+Sklop11[[#This Row],[Končna cena/enoto mere (EUR) z DDV]]*Sklop11[[#This Row],[Okvirna količina]]</f>
        <v>0</v>
      </c>
      <c r="U146" s="477"/>
    </row>
    <row r="147" spans="1:21" s="519" customFormat="1" ht="12">
      <c r="A147" s="84" t="s">
        <v>261</v>
      </c>
      <c r="B147" s="247" t="s">
        <v>744</v>
      </c>
      <c r="C147" s="156">
        <v>250</v>
      </c>
      <c r="D147" s="181" t="s">
        <v>159</v>
      </c>
      <c r="E147" s="564"/>
      <c r="F147" s="565">
        <v>40</v>
      </c>
      <c r="G147" s="565" t="s">
        <v>0</v>
      </c>
      <c r="H147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47" s="493" t="str">
        <f>IF(Sklop11[[#This Row],[ZAHTEVANA SHEMA KAKOVOSTI]]&lt;&gt;"",Sklop11[[#This Row],[Preračunana masa/volumen/kos na enoto kg]],"")</f>
        <v/>
      </c>
      <c r="J147" s="472"/>
      <c r="K147" s="473"/>
      <c r="L147" s="473"/>
      <c r="M147" s="149"/>
      <c r="N147" s="474"/>
      <c r="O147" s="474"/>
      <c r="P147" s="475"/>
      <c r="Q147" s="474">
        <f>+Sklop11[[#This Row],[cena/enota brez DDV v EUR]]*Sklop11[[#This Row],[Stopnja DDV (%)]]</f>
        <v>0</v>
      </c>
      <c r="R147" s="474">
        <f>+Sklop11[[#This Row],[cena/enota brez DDV v EUR]]+Sklop11[[#This Row],[Davek (EUR)]]</f>
        <v>0</v>
      </c>
      <c r="S147" s="474">
        <f>+Sklop11[[#This Row],[cena/enota brez DDV v EUR]]*Sklop11[[#This Row],[Okvirna količina]]</f>
        <v>0</v>
      </c>
      <c r="T147" s="476">
        <f>+Sklop11[[#This Row],[Končna cena/enoto mere (EUR) z DDV]]*Sklop11[[#This Row],[Okvirna količina]]</f>
        <v>0</v>
      </c>
      <c r="U147" s="477"/>
    </row>
    <row r="148" spans="1:21" s="519" customFormat="1" ht="12">
      <c r="A148" s="84" t="s">
        <v>599</v>
      </c>
      <c r="B148" s="247" t="s">
        <v>743</v>
      </c>
      <c r="C148" s="156">
        <v>250</v>
      </c>
      <c r="D148" s="181" t="s">
        <v>159</v>
      </c>
      <c r="E148" s="564"/>
      <c r="F148" s="565">
        <v>10</v>
      </c>
      <c r="G148" s="565" t="s">
        <v>0</v>
      </c>
      <c r="H148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48" s="493" t="str">
        <f>IF(Sklop11[[#This Row],[ZAHTEVANA SHEMA KAKOVOSTI]]&lt;&gt;"",Sklop11[[#This Row],[Preračunana masa/volumen/kos na enoto kg]],"")</f>
        <v/>
      </c>
      <c r="J148" s="472"/>
      <c r="K148" s="473"/>
      <c r="L148" s="473"/>
      <c r="M148" s="149"/>
      <c r="N148" s="474"/>
      <c r="O148" s="474"/>
      <c r="P148" s="475"/>
      <c r="Q148" s="474">
        <f>+Sklop11[[#This Row],[cena/enota brez DDV v EUR]]*Sklop11[[#This Row],[Stopnja DDV (%)]]</f>
        <v>0</v>
      </c>
      <c r="R148" s="474">
        <f>+Sklop11[[#This Row],[cena/enota brez DDV v EUR]]+Sklop11[[#This Row],[Davek (EUR)]]</f>
        <v>0</v>
      </c>
      <c r="S148" s="474">
        <f>+Sklop11[[#This Row],[cena/enota brez DDV v EUR]]*Sklop11[[#This Row],[Okvirna količina]]</f>
        <v>0</v>
      </c>
      <c r="T148" s="476">
        <f>+Sklop11[[#This Row],[Končna cena/enoto mere (EUR) z DDV]]*Sklop11[[#This Row],[Okvirna količina]]</f>
        <v>0</v>
      </c>
      <c r="U148" s="477"/>
    </row>
    <row r="149" spans="1:21" s="456" customFormat="1">
      <c r="A149" s="84" t="s">
        <v>600</v>
      </c>
      <c r="B149" s="243" t="s">
        <v>595</v>
      </c>
      <c r="C149" s="156" t="s">
        <v>160</v>
      </c>
      <c r="D149" s="181" t="s">
        <v>1</v>
      </c>
      <c r="E149" s="564"/>
      <c r="F149" s="565">
        <v>30</v>
      </c>
      <c r="G149" s="565" t="s">
        <v>1</v>
      </c>
      <c r="H149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49" s="493" t="str">
        <f>IF(Sklop11[[#This Row],[ZAHTEVANA SHEMA KAKOVOSTI]]&lt;&gt;"",Sklop11[[#This Row],[Preračunana masa/volumen/kos na enoto kg]],"")</f>
        <v/>
      </c>
      <c r="J149" s="472"/>
      <c r="K149" s="473"/>
      <c r="L149" s="473"/>
      <c r="M149" s="149"/>
      <c r="N149" s="474"/>
      <c r="O149" s="474"/>
      <c r="P149" s="475"/>
      <c r="Q149" s="474">
        <f>+Sklop11[[#This Row],[cena/enota brez DDV v EUR]]*Sklop11[[#This Row],[Stopnja DDV (%)]]</f>
        <v>0</v>
      </c>
      <c r="R149" s="474">
        <f>+Sklop11[[#This Row],[cena/enota brez DDV v EUR]]+Sklop11[[#This Row],[Davek (EUR)]]</f>
        <v>0</v>
      </c>
      <c r="S149" s="474">
        <f>+Sklop11[[#This Row],[cena/enota brez DDV v EUR]]*Sklop11[[#This Row],[Okvirna količina]]</f>
        <v>0</v>
      </c>
      <c r="T149" s="476">
        <f>+Sklop11[[#This Row],[Končna cena/enoto mere (EUR) z DDV]]*Sklop11[[#This Row],[Okvirna količina]]</f>
        <v>0</v>
      </c>
      <c r="U149" s="477"/>
    </row>
    <row r="150" spans="1:21" s="456" customFormat="1">
      <c r="A150" s="84" t="s">
        <v>601</v>
      </c>
      <c r="B150" s="243" t="s">
        <v>596</v>
      </c>
      <c r="C150" s="156" t="s">
        <v>160</v>
      </c>
      <c r="D150" s="181" t="s">
        <v>1</v>
      </c>
      <c r="E150" s="564"/>
      <c r="F150" s="565">
        <v>20</v>
      </c>
      <c r="G150" s="565" t="s">
        <v>1</v>
      </c>
      <c r="H150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50" s="493" t="str">
        <f>IF(Sklop11[[#This Row],[ZAHTEVANA SHEMA KAKOVOSTI]]&lt;&gt;"",Sklop11[[#This Row],[Preračunana masa/volumen/kos na enoto kg]],"")</f>
        <v/>
      </c>
      <c r="J150" s="472"/>
      <c r="K150" s="473"/>
      <c r="L150" s="473"/>
      <c r="M150" s="149"/>
      <c r="N150" s="474"/>
      <c r="O150" s="474"/>
      <c r="P150" s="475"/>
      <c r="Q150" s="474">
        <f>+Sklop11[[#This Row],[cena/enota brez DDV v EUR]]*Sklop11[[#This Row],[Stopnja DDV (%)]]</f>
        <v>0</v>
      </c>
      <c r="R150" s="474">
        <f>+Sklop11[[#This Row],[cena/enota brez DDV v EUR]]+Sklop11[[#This Row],[Davek (EUR)]]</f>
        <v>0</v>
      </c>
      <c r="S150" s="474">
        <f>+Sklop11[[#This Row],[cena/enota brez DDV v EUR]]*Sklop11[[#This Row],[Okvirna količina]]</f>
        <v>0</v>
      </c>
      <c r="T150" s="476">
        <f>+Sklop11[[#This Row],[Končna cena/enoto mere (EUR) z DDV]]*Sklop11[[#This Row],[Okvirna količina]]</f>
        <v>0</v>
      </c>
      <c r="U150" s="477"/>
    </row>
    <row r="151" spans="1:21" s="456" customFormat="1">
      <c r="A151" s="84" t="s">
        <v>602</v>
      </c>
      <c r="B151" s="243" t="s">
        <v>597</v>
      </c>
      <c r="C151" s="156" t="s">
        <v>160</v>
      </c>
      <c r="D151" s="181" t="s">
        <v>1</v>
      </c>
      <c r="E151" s="564"/>
      <c r="F151" s="565">
        <v>3</v>
      </c>
      <c r="G151" s="565" t="s">
        <v>1</v>
      </c>
      <c r="H151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51" s="493" t="str">
        <f>IF(Sklop11[[#This Row],[ZAHTEVANA SHEMA KAKOVOSTI]]&lt;&gt;"",Sklop11[[#This Row],[Preračunana masa/volumen/kos na enoto kg]],"")</f>
        <v/>
      </c>
      <c r="J151" s="472"/>
      <c r="K151" s="473"/>
      <c r="L151" s="473"/>
      <c r="M151" s="149"/>
      <c r="N151" s="474"/>
      <c r="O151" s="474"/>
      <c r="P151" s="475"/>
      <c r="Q151" s="474">
        <f>+Sklop11[[#This Row],[cena/enota brez DDV v EUR]]*Sklop11[[#This Row],[Stopnja DDV (%)]]</f>
        <v>0</v>
      </c>
      <c r="R151" s="474">
        <f>+Sklop11[[#This Row],[cena/enota brez DDV v EUR]]+Sklop11[[#This Row],[Davek (EUR)]]</f>
        <v>0</v>
      </c>
      <c r="S151" s="474">
        <f>+Sklop11[[#This Row],[cena/enota brez DDV v EUR]]*Sklop11[[#This Row],[Okvirna količina]]</f>
        <v>0</v>
      </c>
      <c r="T151" s="476">
        <f>+Sklop11[[#This Row],[Končna cena/enoto mere (EUR) z DDV]]*Sklop11[[#This Row],[Okvirna količina]]</f>
        <v>0</v>
      </c>
      <c r="U151" s="477"/>
    </row>
    <row r="152" spans="1:21" s="456" customFormat="1">
      <c r="A152" s="84" t="s">
        <v>603</v>
      </c>
      <c r="B152" s="243" t="s">
        <v>598</v>
      </c>
      <c r="C152" s="156" t="s">
        <v>160</v>
      </c>
      <c r="D152" s="181" t="s">
        <v>1</v>
      </c>
      <c r="E152" s="564"/>
      <c r="F152" s="565">
        <v>15</v>
      </c>
      <c r="G152" s="565" t="s">
        <v>1</v>
      </c>
      <c r="H152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52" s="493" t="str">
        <f>IF(Sklop11[[#This Row],[ZAHTEVANA SHEMA KAKOVOSTI]]&lt;&gt;"",Sklop11[[#This Row],[Preračunana masa/volumen/kos na enoto kg]],"")</f>
        <v/>
      </c>
      <c r="J152" s="472"/>
      <c r="K152" s="473"/>
      <c r="L152" s="473"/>
      <c r="M152" s="149"/>
      <c r="N152" s="474"/>
      <c r="O152" s="474"/>
      <c r="P152" s="475"/>
      <c r="Q152" s="474">
        <f>+Sklop11[[#This Row],[cena/enota brez DDV v EUR]]*Sklop11[[#This Row],[Stopnja DDV (%)]]</f>
        <v>0</v>
      </c>
      <c r="R152" s="474">
        <f>+Sklop11[[#This Row],[cena/enota brez DDV v EUR]]+Sklop11[[#This Row],[Davek (EUR)]]</f>
        <v>0</v>
      </c>
      <c r="S152" s="474">
        <f>+Sklop11[[#This Row],[cena/enota brez DDV v EUR]]*Sklop11[[#This Row],[Okvirna količina]]</f>
        <v>0</v>
      </c>
      <c r="T152" s="476">
        <f>+Sklop11[[#This Row],[Končna cena/enoto mere (EUR) z DDV]]*Sklop11[[#This Row],[Okvirna količina]]</f>
        <v>0</v>
      </c>
      <c r="U152" s="477"/>
    </row>
    <row r="153" spans="1:21" s="456" customFormat="1">
      <c r="A153" s="84" t="s">
        <v>604</v>
      </c>
      <c r="B153" s="243" t="s">
        <v>742</v>
      </c>
      <c r="C153" s="165" t="s">
        <v>901</v>
      </c>
      <c r="D153" s="204" t="s">
        <v>159</v>
      </c>
      <c r="E153" s="564"/>
      <c r="F153" s="565">
        <v>10</v>
      </c>
      <c r="G153" s="565" t="s">
        <v>1</v>
      </c>
      <c r="H153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53" s="479" t="str">
        <f>IF(Sklop11[[#This Row],[ZAHTEVANA SHEMA KAKOVOSTI]]&lt;&gt;"",Sklop11[[#This Row],[Preračunana masa/volumen/kos na enoto kg]],"")</f>
        <v/>
      </c>
      <c r="J153" s="480"/>
      <c r="K153" s="481"/>
      <c r="L153" s="481"/>
      <c r="M153" s="161"/>
      <c r="N153" s="482"/>
      <c r="O153" s="482"/>
      <c r="P153" s="483"/>
      <c r="Q153" s="482">
        <f>+Sklop11[[#This Row],[cena/enota brez DDV v EUR]]*Sklop11[[#This Row],[Stopnja DDV (%)]]</f>
        <v>0</v>
      </c>
      <c r="R153" s="482">
        <f>+Sklop11[[#This Row],[cena/enota brez DDV v EUR]]+Sklop11[[#This Row],[Davek (EUR)]]</f>
        <v>0</v>
      </c>
      <c r="S153" s="482">
        <f>+Sklop11[[#This Row],[cena/enota brez DDV v EUR]]*Sklop11[[#This Row],[Okvirna količina]]</f>
        <v>0</v>
      </c>
      <c r="T153" s="484">
        <f>+Sklop11[[#This Row],[Končna cena/enoto mere (EUR) z DDV]]*Sklop11[[#This Row],[Okvirna količina]]</f>
        <v>0</v>
      </c>
      <c r="U153" s="230"/>
    </row>
    <row r="154" spans="1:21" s="456" customFormat="1">
      <c r="A154" s="84" t="s">
        <v>605</v>
      </c>
      <c r="B154" s="243" t="s">
        <v>741</v>
      </c>
      <c r="C154" s="165" t="s">
        <v>901</v>
      </c>
      <c r="D154" s="204" t="s">
        <v>159</v>
      </c>
      <c r="E154" s="564"/>
      <c r="F154" s="565">
        <v>200</v>
      </c>
      <c r="G154" s="565" t="s">
        <v>1</v>
      </c>
      <c r="H154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54" s="479" t="str">
        <f>IF(Sklop11[[#This Row],[ZAHTEVANA SHEMA KAKOVOSTI]]&lt;&gt;"",Sklop11[[#This Row],[Preračunana masa/volumen/kos na enoto kg]],"")</f>
        <v/>
      </c>
      <c r="J154" s="480"/>
      <c r="K154" s="481"/>
      <c r="L154" s="481"/>
      <c r="M154" s="161"/>
      <c r="N154" s="482"/>
      <c r="O154" s="482"/>
      <c r="P154" s="483"/>
      <c r="Q154" s="482">
        <f>+Sklop11[[#This Row],[cena/enota brez DDV v EUR]]*Sklop11[[#This Row],[Stopnja DDV (%)]]</f>
        <v>0</v>
      </c>
      <c r="R154" s="482">
        <f>+Sklop11[[#This Row],[cena/enota brez DDV v EUR]]+Sklop11[[#This Row],[Davek (EUR)]]</f>
        <v>0</v>
      </c>
      <c r="S154" s="482">
        <f>+Sklop11[[#This Row],[cena/enota brez DDV v EUR]]*Sklop11[[#This Row],[Okvirna količina]]</f>
        <v>0</v>
      </c>
      <c r="T154" s="484">
        <f>+Sklop11[[#This Row],[Končna cena/enoto mere (EUR) z DDV]]*Sklop11[[#This Row],[Okvirna količina]]</f>
        <v>0</v>
      </c>
      <c r="U154" s="230"/>
    </row>
    <row r="155" spans="1:21" s="456" customFormat="1">
      <c r="A155" s="84" t="s">
        <v>606</v>
      </c>
      <c r="B155" s="243" t="s">
        <v>740</v>
      </c>
      <c r="C155" s="165" t="s">
        <v>901</v>
      </c>
      <c r="D155" s="204" t="s">
        <v>159</v>
      </c>
      <c r="E155" s="564" t="s">
        <v>887</v>
      </c>
      <c r="F155" s="565">
        <v>100</v>
      </c>
      <c r="G155" s="565" t="s">
        <v>1</v>
      </c>
      <c r="H155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55" s="479">
        <f>IF(Sklop11[[#This Row],[ZAHTEVANA SHEMA KAKOVOSTI]]&lt;&gt;"",Sklop11[[#This Row],[Preračunana masa/volumen/kos na enoto kg]],"")</f>
        <v>100</v>
      </c>
      <c r="J155" s="480"/>
      <c r="K155" s="481"/>
      <c r="L155" s="481"/>
      <c r="M155" s="161"/>
      <c r="N155" s="482"/>
      <c r="O155" s="482"/>
      <c r="P155" s="483"/>
      <c r="Q155" s="482">
        <f>+Sklop11[[#This Row],[cena/enota brez DDV v EUR]]*Sklop11[[#This Row],[Stopnja DDV (%)]]</f>
        <v>0</v>
      </c>
      <c r="R155" s="482">
        <f>+Sklop11[[#This Row],[cena/enota brez DDV v EUR]]+Sklop11[[#This Row],[Davek (EUR)]]</f>
        <v>0</v>
      </c>
      <c r="S155" s="482">
        <f>+Sklop11[[#This Row],[cena/enota brez DDV v EUR]]*Sklop11[[#This Row],[Okvirna količina]]</f>
        <v>0</v>
      </c>
      <c r="T155" s="484">
        <f>+Sklop11[[#This Row],[Končna cena/enoto mere (EUR) z DDV]]*Sklop11[[#This Row],[Okvirna količina]]</f>
        <v>0</v>
      </c>
      <c r="U155" s="230"/>
    </row>
    <row r="156" spans="1:21" s="456" customFormat="1">
      <c r="A156" s="84" t="s">
        <v>607</v>
      </c>
      <c r="B156" s="243" t="s">
        <v>739</v>
      </c>
      <c r="C156" s="165" t="s">
        <v>902</v>
      </c>
      <c r="D156" s="204" t="s">
        <v>159</v>
      </c>
      <c r="E156" s="564"/>
      <c r="F156" s="565">
        <v>50</v>
      </c>
      <c r="G156" s="565" t="s">
        <v>1</v>
      </c>
      <c r="H156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56" s="479" t="str">
        <f>IF(Sklop11[[#This Row],[ZAHTEVANA SHEMA KAKOVOSTI]]&lt;&gt;"",Sklop11[[#This Row],[Preračunana masa/volumen/kos na enoto kg]],"")</f>
        <v/>
      </c>
      <c r="J156" s="480"/>
      <c r="K156" s="481"/>
      <c r="L156" s="481"/>
      <c r="M156" s="161"/>
      <c r="N156" s="482"/>
      <c r="O156" s="482"/>
      <c r="P156" s="483"/>
      <c r="Q156" s="482">
        <f>+Sklop11[[#This Row],[cena/enota brez DDV v EUR]]*Sklop11[[#This Row],[Stopnja DDV (%)]]</f>
        <v>0</v>
      </c>
      <c r="R156" s="482">
        <f>+Sklop11[[#This Row],[cena/enota brez DDV v EUR]]+Sklop11[[#This Row],[Davek (EUR)]]</f>
        <v>0</v>
      </c>
      <c r="S156" s="482">
        <f>+Sklop11[[#This Row],[cena/enota brez DDV v EUR]]*Sklop11[[#This Row],[Okvirna količina]]</f>
        <v>0</v>
      </c>
      <c r="T156" s="484">
        <f>+Sklop11[[#This Row],[Končna cena/enoto mere (EUR) z DDV]]*Sklop11[[#This Row],[Okvirna količina]]</f>
        <v>0</v>
      </c>
      <c r="U156" s="230"/>
    </row>
    <row r="157" spans="1:21" s="456" customFormat="1">
      <c r="A157" s="84" t="s">
        <v>608</v>
      </c>
      <c r="B157" s="243" t="s">
        <v>738</v>
      </c>
      <c r="C157" s="165">
        <v>250</v>
      </c>
      <c r="D157" s="204" t="s">
        <v>159</v>
      </c>
      <c r="E157" s="564"/>
      <c r="F157" s="565">
        <v>20</v>
      </c>
      <c r="G157" s="564" t="s">
        <v>0</v>
      </c>
      <c r="H157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57" s="479" t="str">
        <f>IF(Sklop11[[#This Row],[ZAHTEVANA SHEMA KAKOVOSTI]]&lt;&gt;"",Sklop11[[#This Row],[Preračunana masa/volumen/kos na enoto kg]],"")</f>
        <v/>
      </c>
      <c r="J157" s="480"/>
      <c r="K157" s="481"/>
      <c r="L157" s="481"/>
      <c r="M157" s="161"/>
      <c r="N157" s="482"/>
      <c r="O157" s="482"/>
      <c r="P157" s="483"/>
      <c r="Q157" s="482">
        <f>+Sklop11[[#This Row],[cena/enota brez DDV v EUR]]*Sklop11[[#This Row],[Stopnja DDV (%)]]</f>
        <v>0</v>
      </c>
      <c r="R157" s="482">
        <f>+Sklop11[[#This Row],[cena/enota brez DDV v EUR]]+Sklop11[[#This Row],[Davek (EUR)]]</f>
        <v>0</v>
      </c>
      <c r="S157" s="482">
        <f>+Sklop11[[#This Row],[cena/enota brez DDV v EUR]]*Sklop11[[#This Row],[Okvirna količina]]</f>
        <v>0</v>
      </c>
      <c r="T157" s="484">
        <f>+Sklop11[[#This Row],[Končna cena/enoto mere (EUR) z DDV]]*Sklop11[[#This Row],[Okvirna količina]]</f>
        <v>0</v>
      </c>
      <c r="U157" s="230"/>
    </row>
    <row r="158" spans="1:21" s="456" customFormat="1">
      <c r="A158" s="84" t="s">
        <v>609</v>
      </c>
      <c r="B158" s="243" t="s">
        <v>737</v>
      </c>
      <c r="C158" s="165">
        <v>200</v>
      </c>
      <c r="D158" s="204" t="s">
        <v>159</v>
      </c>
      <c r="E158" s="564"/>
      <c r="F158" s="565">
        <v>60</v>
      </c>
      <c r="G158" s="564" t="s">
        <v>0</v>
      </c>
      <c r="H158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58" s="479" t="str">
        <f>IF(Sklop11[[#This Row],[ZAHTEVANA SHEMA KAKOVOSTI]]&lt;&gt;"",Sklop11[[#This Row],[Preračunana masa/volumen/kos na enoto kg]],"")</f>
        <v/>
      </c>
      <c r="J158" s="480"/>
      <c r="K158" s="481"/>
      <c r="L158" s="481"/>
      <c r="M158" s="161"/>
      <c r="N158" s="482"/>
      <c r="O158" s="482"/>
      <c r="P158" s="483"/>
      <c r="Q158" s="482">
        <f>+Sklop11[[#This Row],[cena/enota brez DDV v EUR]]*Sklop11[[#This Row],[Stopnja DDV (%)]]</f>
        <v>0</v>
      </c>
      <c r="R158" s="482">
        <f>+Sklop11[[#This Row],[cena/enota brez DDV v EUR]]+Sklop11[[#This Row],[Davek (EUR)]]</f>
        <v>0</v>
      </c>
      <c r="S158" s="482">
        <f>+Sklop11[[#This Row],[cena/enota brez DDV v EUR]]*Sklop11[[#This Row],[Okvirna količina]]</f>
        <v>0</v>
      </c>
      <c r="T158" s="484">
        <f>+Sklop11[[#This Row],[Končna cena/enoto mere (EUR) z DDV]]*Sklop11[[#This Row],[Okvirna količina]]</f>
        <v>0</v>
      </c>
      <c r="U158" s="230"/>
    </row>
    <row r="159" spans="1:21" s="456" customFormat="1">
      <c r="A159" s="84" t="s">
        <v>610</v>
      </c>
      <c r="B159" s="243" t="s">
        <v>736</v>
      </c>
      <c r="C159" s="165">
        <v>100</v>
      </c>
      <c r="D159" s="204" t="s">
        <v>159</v>
      </c>
      <c r="E159" s="564"/>
      <c r="F159" s="565">
        <v>5</v>
      </c>
      <c r="G159" s="564" t="s">
        <v>0</v>
      </c>
      <c r="H159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59" s="479" t="str">
        <f>IF(Sklop11[[#This Row],[ZAHTEVANA SHEMA KAKOVOSTI]]&lt;&gt;"",Sklop11[[#This Row],[Preračunana masa/volumen/kos na enoto kg]],"")</f>
        <v/>
      </c>
      <c r="J159" s="480"/>
      <c r="K159" s="481"/>
      <c r="L159" s="481"/>
      <c r="M159" s="161"/>
      <c r="N159" s="482"/>
      <c r="O159" s="482"/>
      <c r="P159" s="483"/>
      <c r="Q159" s="482">
        <f>+Sklop11[[#This Row],[cena/enota brez DDV v EUR]]*Sklop11[[#This Row],[Stopnja DDV (%)]]</f>
        <v>0</v>
      </c>
      <c r="R159" s="482">
        <f>+Sklop11[[#This Row],[cena/enota brez DDV v EUR]]+Sklop11[[#This Row],[Davek (EUR)]]</f>
        <v>0</v>
      </c>
      <c r="S159" s="482">
        <f>+Sklop11[[#This Row],[cena/enota brez DDV v EUR]]*Sklop11[[#This Row],[Okvirna količina]]</f>
        <v>0</v>
      </c>
      <c r="T159" s="484">
        <f>+Sklop11[[#This Row],[Končna cena/enoto mere (EUR) z DDV]]*Sklop11[[#This Row],[Okvirna količina]]</f>
        <v>0</v>
      </c>
      <c r="U159" s="230"/>
    </row>
    <row r="160" spans="1:21" s="456" customFormat="1">
      <c r="A160" s="84" t="s">
        <v>611</v>
      </c>
      <c r="B160" s="243" t="s">
        <v>735</v>
      </c>
      <c r="C160" s="165">
        <v>100</v>
      </c>
      <c r="D160" s="204" t="s">
        <v>159</v>
      </c>
      <c r="E160" s="564"/>
      <c r="F160" s="565">
        <v>2</v>
      </c>
      <c r="G160" s="564" t="s">
        <v>0</v>
      </c>
      <c r="H160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</v>
      </c>
      <c r="I160" s="479" t="str">
        <f>IF(Sklop11[[#This Row],[ZAHTEVANA SHEMA KAKOVOSTI]]&lt;&gt;"",Sklop11[[#This Row],[Preračunana masa/volumen/kos na enoto kg]],"")</f>
        <v/>
      </c>
      <c r="J160" s="480"/>
      <c r="K160" s="481"/>
      <c r="L160" s="481"/>
      <c r="M160" s="161"/>
      <c r="N160" s="482"/>
      <c r="O160" s="482"/>
      <c r="P160" s="483"/>
      <c r="Q160" s="482">
        <f>+Sklop11[[#This Row],[cena/enota brez DDV v EUR]]*Sklop11[[#This Row],[Stopnja DDV (%)]]</f>
        <v>0</v>
      </c>
      <c r="R160" s="482">
        <f>+Sklop11[[#This Row],[cena/enota brez DDV v EUR]]+Sklop11[[#This Row],[Davek (EUR)]]</f>
        <v>0</v>
      </c>
      <c r="S160" s="482">
        <f>+Sklop11[[#This Row],[cena/enota brez DDV v EUR]]*Sklop11[[#This Row],[Okvirna količina]]</f>
        <v>0</v>
      </c>
      <c r="T160" s="484">
        <f>+Sklop11[[#This Row],[Končna cena/enoto mere (EUR) z DDV]]*Sklop11[[#This Row],[Okvirna količina]]</f>
        <v>0</v>
      </c>
      <c r="U160" s="230"/>
    </row>
    <row r="161" spans="1:22" s="456" customFormat="1" ht="24">
      <c r="A161" s="622" t="s">
        <v>612</v>
      </c>
      <c r="B161" s="681" t="s">
        <v>1027</v>
      </c>
      <c r="C161" s="682" t="s">
        <v>1038</v>
      </c>
      <c r="D161" s="204"/>
      <c r="E161" s="564"/>
      <c r="F161" s="565"/>
      <c r="G161" s="565"/>
      <c r="H161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61" s="479" t="str">
        <f>IF(Sklop11[[#This Row],[ZAHTEVANA SHEMA KAKOVOSTI]]&lt;&gt;"",Sklop11[[#This Row],[Preračunana masa/volumen/kos na enoto kg]],"")</f>
        <v/>
      </c>
      <c r="J161" s="480"/>
      <c r="K161" s="481"/>
      <c r="L161" s="481"/>
      <c r="M161" s="161"/>
      <c r="N161" s="482"/>
      <c r="O161" s="482"/>
      <c r="P161" s="483"/>
      <c r="Q161" s="482">
        <f>+Sklop11[[#This Row],[cena/enota brez DDV v EUR]]*Sklop11[[#This Row],[Stopnja DDV (%)]]</f>
        <v>0</v>
      </c>
      <c r="R161" s="482">
        <f>+Sklop11[[#This Row],[cena/enota brez DDV v EUR]]+Sklop11[[#This Row],[Davek (EUR)]]</f>
        <v>0</v>
      </c>
      <c r="S161" s="482">
        <f>+Sklop11[[#This Row],[cena/enota brez DDV v EUR]]*Sklop11[[#This Row],[Okvirna količina]]</f>
        <v>0</v>
      </c>
      <c r="T161" s="484">
        <f>+Sklop11[[#This Row],[Končna cena/enoto mere (EUR) z DDV]]*Sklop11[[#This Row],[Okvirna količina]]</f>
        <v>0</v>
      </c>
      <c r="U161" s="230"/>
    </row>
    <row r="162" spans="1:22" s="456" customFormat="1">
      <c r="A162" s="84" t="s">
        <v>613</v>
      </c>
      <c r="B162" s="243" t="s">
        <v>935</v>
      </c>
      <c r="C162" s="165">
        <v>275</v>
      </c>
      <c r="D162" s="204" t="s">
        <v>159</v>
      </c>
      <c r="E162" s="564"/>
      <c r="F162" s="565">
        <v>10</v>
      </c>
      <c r="G162" s="564" t="s">
        <v>0</v>
      </c>
      <c r="H162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2.75</v>
      </c>
      <c r="I162" s="479" t="str">
        <f>IF(Sklop11[[#This Row],[ZAHTEVANA SHEMA KAKOVOSTI]]&lt;&gt;"",Sklop11[[#This Row],[Preračunana masa/volumen/kos na enoto kg]],"")</f>
        <v/>
      </c>
      <c r="J162" s="480"/>
      <c r="K162" s="481"/>
      <c r="L162" s="481"/>
      <c r="M162" s="161"/>
      <c r="N162" s="482"/>
      <c r="O162" s="482"/>
      <c r="P162" s="483"/>
      <c r="Q162" s="482">
        <f>+Sklop11[[#This Row],[cena/enota brez DDV v EUR]]*Sklop11[[#This Row],[Stopnja DDV (%)]]</f>
        <v>0</v>
      </c>
      <c r="R162" s="482">
        <f>+Sklop11[[#This Row],[cena/enota brez DDV v EUR]]+Sklop11[[#This Row],[Davek (EUR)]]</f>
        <v>0</v>
      </c>
      <c r="S162" s="482">
        <f>+Sklop11[[#This Row],[cena/enota brez DDV v EUR]]*Sklop11[[#This Row],[Okvirna količina]]</f>
        <v>0</v>
      </c>
      <c r="T162" s="484">
        <f>+Sklop11[[#This Row],[Končna cena/enoto mere (EUR) z DDV]]*Sklop11[[#This Row],[Okvirna količina]]</f>
        <v>0</v>
      </c>
      <c r="U162" s="230"/>
    </row>
    <row r="163" spans="1:22" s="456" customFormat="1">
      <c r="A163" s="84" t="s">
        <v>614</v>
      </c>
      <c r="B163" s="243" t="s">
        <v>936</v>
      </c>
      <c r="C163" s="165">
        <v>50</v>
      </c>
      <c r="D163" s="204" t="s">
        <v>159</v>
      </c>
      <c r="E163" s="564"/>
      <c r="F163" s="565">
        <v>2</v>
      </c>
      <c r="G163" s="564" t="s">
        <v>0</v>
      </c>
      <c r="H163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</v>
      </c>
      <c r="I163" s="479" t="str">
        <f>IF(Sklop11[[#This Row],[ZAHTEVANA SHEMA KAKOVOSTI]]&lt;&gt;"",Sklop11[[#This Row],[Preračunana masa/volumen/kos na enoto kg]],"")</f>
        <v/>
      </c>
      <c r="J163" s="480"/>
      <c r="K163" s="481"/>
      <c r="L163" s="481"/>
      <c r="M163" s="161"/>
      <c r="N163" s="482"/>
      <c r="O163" s="482"/>
      <c r="P163" s="483"/>
      <c r="Q163" s="482">
        <f>+Sklop11[[#This Row],[cena/enota brez DDV v EUR]]*Sklop11[[#This Row],[Stopnja DDV (%)]]</f>
        <v>0</v>
      </c>
      <c r="R163" s="482">
        <f>+Sklop11[[#This Row],[cena/enota brez DDV v EUR]]+Sklop11[[#This Row],[Davek (EUR)]]</f>
        <v>0</v>
      </c>
      <c r="S163" s="482">
        <f>+Sklop11[[#This Row],[cena/enota brez DDV v EUR]]*Sklop11[[#This Row],[Okvirna količina]]</f>
        <v>0</v>
      </c>
      <c r="T163" s="484">
        <f>+Sklop11[[#This Row],[Končna cena/enoto mere (EUR) z DDV]]*Sklop11[[#This Row],[Okvirna količina]]</f>
        <v>0</v>
      </c>
      <c r="U163" s="230"/>
    </row>
    <row r="164" spans="1:22" s="456" customFormat="1" ht="24">
      <c r="A164" s="622" t="s">
        <v>615</v>
      </c>
      <c r="B164" s="681" t="s">
        <v>937</v>
      </c>
      <c r="C164" s="682" t="s">
        <v>1038</v>
      </c>
      <c r="D164" s="204"/>
      <c r="E164" s="564"/>
      <c r="F164" s="565"/>
      <c r="G164" s="564"/>
      <c r="H164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64" s="479" t="str">
        <f>IF(Sklop11[[#This Row],[ZAHTEVANA SHEMA KAKOVOSTI]]&lt;&gt;"",Sklop11[[#This Row],[Preračunana masa/volumen/kos na enoto kg]],"")</f>
        <v/>
      </c>
      <c r="J164" s="480"/>
      <c r="K164" s="481"/>
      <c r="L164" s="481"/>
      <c r="M164" s="161"/>
      <c r="N164" s="482"/>
      <c r="O164" s="482"/>
      <c r="P164" s="483"/>
      <c r="Q164" s="482">
        <f>+Sklop11[[#This Row],[cena/enota brez DDV v EUR]]*Sklop11[[#This Row],[Stopnja DDV (%)]]</f>
        <v>0</v>
      </c>
      <c r="R164" s="482">
        <f>+Sklop11[[#This Row],[cena/enota brez DDV v EUR]]+Sklop11[[#This Row],[Davek (EUR)]]</f>
        <v>0</v>
      </c>
      <c r="S164" s="482">
        <f>+Sklop11[[#This Row],[cena/enota brez DDV v EUR]]*Sklop11[[#This Row],[Okvirna količina]]</f>
        <v>0</v>
      </c>
      <c r="T164" s="484">
        <f>+Sklop11[[#This Row],[Končna cena/enoto mere (EUR) z DDV]]*Sklop11[[#This Row],[Okvirna količina]]</f>
        <v>0</v>
      </c>
      <c r="U164" s="230"/>
    </row>
    <row r="165" spans="1:22" s="456" customFormat="1" ht="24">
      <c r="A165" s="622" t="s">
        <v>616</v>
      </c>
      <c r="B165" s="681" t="s">
        <v>938</v>
      </c>
      <c r="C165" s="682" t="s">
        <v>1038</v>
      </c>
      <c r="D165" s="204"/>
      <c r="E165" s="564"/>
      <c r="F165" s="565"/>
      <c r="G165" s="565"/>
      <c r="H165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65" s="479" t="str">
        <f>IF(Sklop11[[#This Row],[ZAHTEVANA SHEMA KAKOVOSTI]]&lt;&gt;"",Sklop11[[#This Row],[Preračunana masa/volumen/kos na enoto kg]],"")</f>
        <v/>
      </c>
      <c r="J165" s="480"/>
      <c r="K165" s="481"/>
      <c r="L165" s="481"/>
      <c r="M165" s="161"/>
      <c r="N165" s="482"/>
      <c r="O165" s="482"/>
      <c r="P165" s="483"/>
      <c r="Q165" s="482">
        <f>+Sklop11[[#This Row],[cena/enota brez DDV v EUR]]*Sklop11[[#This Row],[Stopnja DDV (%)]]</f>
        <v>0</v>
      </c>
      <c r="R165" s="482">
        <f>+Sklop11[[#This Row],[cena/enota brez DDV v EUR]]+Sklop11[[#This Row],[Davek (EUR)]]</f>
        <v>0</v>
      </c>
      <c r="S165" s="482">
        <f>+Sklop11[[#This Row],[cena/enota brez DDV v EUR]]*Sklop11[[#This Row],[Okvirna količina]]</f>
        <v>0</v>
      </c>
      <c r="T165" s="484">
        <f>+Sklop11[[#This Row],[Končna cena/enoto mere (EUR) z DDV]]*Sklop11[[#This Row],[Okvirna količina]]</f>
        <v>0</v>
      </c>
      <c r="U165" s="230"/>
    </row>
    <row r="166" spans="1:22" s="456" customFormat="1" ht="24">
      <c r="A166" s="84" t="s">
        <v>617</v>
      </c>
      <c r="B166" s="248" t="s">
        <v>734</v>
      </c>
      <c r="C166" s="165">
        <v>125</v>
      </c>
      <c r="D166" s="204" t="s">
        <v>159</v>
      </c>
      <c r="E166" s="564"/>
      <c r="F166" s="565">
        <v>2</v>
      </c>
      <c r="G166" s="564" t="s">
        <v>0</v>
      </c>
      <c r="H166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66" s="479" t="str">
        <f>IF(Sklop11[[#This Row],[ZAHTEVANA SHEMA KAKOVOSTI]]&lt;&gt;"",Sklop11[[#This Row],[Preračunana masa/volumen/kos na enoto kg]],"")</f>
        <v/>
      </c>
      <c r="J166" s="480"/>
      <c r="K166" s="481"/>
      <c r="L166" s="481"/>
      <c r="M166" s="161"/>
      <c r="N166" s="482"/>
      <c r="O166" s="482"/>
      <c r="P166" s="483"/>
      <c r="Q166" s="482">
        <f>+Sklop11[[#This Row],[cena/enota brez DDV v EUR]]*Sklop11[[#This Row],[Stopnja DDV (%)]]</f>
        <v>0</v>
      </c>
      <c r="R166" s="482">
        <f>+Sklop11[[#This Row],[cena/enota brez DDV v EUR]]+Sklop11[[#This Row],[Davek (EUR)]]</f>
        <v>0</v>
      </c>
      <c r="S166" s="482">
        <f>+Sklop11[[#This Row],[cena/enota brez DDV v EUR]]*Sklop11[[#This Row],[Okvirna količina]]</f>
        <v>0</v>
      </c>
      <c r="T166" s="484">
        <f>+Sklop11[[#This Row],[Končna cena/enoto mere (EUR) z DDV]]*Sklop11[[#This Row],[Okvirna količina]]</f>
        <v>0</v>
      </c>
      <c r="U166" s="230"/>
    </row>
    <row r="167" spans="1:22" s="456" customFormat="1" ht="24">
      <c r="A167" s="84" t="s">
        <v>618</v>
      </c>
      <c r="B167" s="248" t="s">
        <v>733</v>
      </c>
      <c r="C167" s="165">
        <v>125</v>
      </c>
      <c r="D167" s="204" t="s">
        <v>159</v>
      </c>
      <c r="E167" s="564"/>
      <c r="F167" s="565">
        <v>2</v>
      </c>
      <c r="G167" s="564" t="s">
        <v>0</v>
      </c>
      <c r="H167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67" s="479" t="str">
        <f>IF(Sklop11[[#This Row],[ZAHTEVANA SHEMA KAKOVOSTI]]&lt;&gt;"",Sklop11[[#This Row],[Preračunana masa/volumen/kos na enoto kg]],"")</f>
        <v/>
      </c>
      <c r="J167" s="480"/>
      <c r="K167" s="481"/>
      <c r="L167" s="481"/>
      <c r="M167" s="161"/>
      <c r="N167" s="482"/>
      <c r="O167" s="482"/>
      <c r="P167" s="483"/>
      <c r="Q167" s="482">
        <f>+Sklop11[[#This Row],[cena/enota brez DDV v EUR]]*Sklop11[[#This Row],[Stopnja DDV (%)]]</f>
        <v>0</v>
      </c>
      <c r="R167" s="482">
        <f>+Sklop11[[#This Row],[cena/enota brez DDV v EUR]]+Sklop11[[#This Row],[Davek (EUR)]]</f>
        <v>0</v>
      </c>
      <c r="S167" s="482">
        <f>+Sklop11[[#This Row],[cena/enota brez DDV v EUR]]*Sklop11[[#This Row],[Okvirna količina]]</f>
        <v>0</v>
      </c>
      <c r="T167" s="484">
        <f>+Sklop11[[#This Row],[Končna cena/enoto mere (EUR) z DDV]]*Sklop11[[#This Row],[Okvirna količina]]</f>
        <v>0</v>
      </c>
      <c r="U167" s="230"/>
    </row>
    <row r="168" spans="1:22" s="456" customFormat="1" ht="24">
      <c r="A168" s="84" t="s">
        <v>619</v>
      </c>
      <c r="B168" s="248" t="s">
        <v>732</v>
      </c>
      <c r="C168" s="165">
        <v>250</v>
      </c>
      <c r="D168" s="204" t="s">
        <v>159</v>
      </c>
      <c r="E168" s="564"/>
      <c r="F168" s="565">
        <v>20</v>
      </c>
      <c r="G168" s="564" t="s">
        <v>0</v>
      </c>
      <c r="H168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8" s="479" t="str">
        <f>IF(Sklop11[[#This Row],[ZAHTEVANA SHEMA KAKOVOSTI]]&lt;&gt;"",Sklop11[[#This Row],[Preračunana masa/volumen/kos na enoto kg]],"")</f>
        <v/>
      </c>
      <c r="J168" s="480"/>
      <c r="K168" s="481"/>
      <c r="L168" s="481"/>
      <c r="M168" s="161"/>
      <c r="N168" s="482"/>
      <c r="O168" s="482"/>
      <c r="P168" s="483"/>
      <c r="Q168" s="482">
        <f>+Sklop11[[#This Row],[cena/enota brez DDV v EUR]]*Sklop11[[#This Row],[Stopnja DDV (%)]]</f>
        <v>0</v>
      </c>
      <c r="R168" s="482">
        <f>+Sklop11[[#This Row],[cena/enota brez DDV v EUR]]+Sklop11[[#This Row],[Davek (EUR)]]</f>
        <v>0</v>
      </c>
      <c r="S168" s="482">
        <f>+Sklop11[[#This Row],[cena/enota brez DDV v EUR]]*Sklop11[[#This Row],[Okvirna količina]]</f>
        <v>0</v>
      </c>
      <c r="T168" s="484">
        <f>+Sklop11[[#This Row],[Končna cena/enoto mere (EUR) z DDV]]*Sklop11[[#This Row],[Okvirna količina]]</f>
        <v>0</v>
      </c>
      <c r="U168" s="230"/>
    </row>
    <row r="169" spans="1:22" s="456" customFormat="1" ht="24">
      <c r="A169" s="84" t="s">
        <v>620</v>
      </c>
      <c r="B169" s="548" t="s">
        <v>731</v>
      </c>
      <c r="C169" s="165">
        <v>175</v>
      </c>
      <c r="D169" s="204" t="s">
        <v>159</v>
      </c>
      <c r="E169" s="564"/>
      <c r="F169" s="565">
        <v>10</v>
      </c>
      <c r="G169" s="564" t="s">
        <v>0</v>
      </c>
      <c r="H169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169" s="479" t="str">
        <f>IF(Sklop11[[#This Row],[ZAHTEVANA SHEMA KAKOVOSTI]]&lt;&gt;"",Sklop11[[#This Row],[Preračunana masa/volumen/kos na enoto kg]],"")</f>
        <v/>
      </c>
      <c r="J169" s="480"/>
      <c r="K169" s="481"/>
      <c r="L169" s="481"/>
      <c r="M169" s="161"/>
      <c r="N169" s="482"/>
      <c r="O169" s="482"/>
      <c r="P169" s="483"/>
      <c r="Q169" s="482">
        <f>+Sklop11[[#This Row],[cena/enota brez DDV v EUR]]*Sklop11[[#This Row],[Stopnja DDV (%)]]</f>
        <v>0</v>
      </c>
      <c r="R169" s="482">
        <f>+Sklop11[[#This Row],[cena/enota brez DDV v EUR]]+Sklop11[[#This Row],[Davek (EUR)]]</f>
        <v>0</v>
      </c>
      <c r="S169" s="482">
        <f>+Sklop11[[#This Row],[cena/enota brez DDV v EUR]]*Sklop11[[#This Row],[Okvirna količina]]</f>
        <v>0</v>
      </c>
      <c r="T169" s="484">
        <f>+Sklop11[[#This Row],[Končna cena/enoto mere (EUR) z DDV]]*Sklop11[[#This Row],[Okvirna količina]]</f>
        <v>0</v>
      </c>
      <c r="U169" s="230"/>
    </row>
    <row r="170" spans="1:22" s="457" customFormat="1" ht="24">
      <c r="A170" s="84" t="s">
        <v>621</v>
      </c>
      <c r="B170" s="548" t="s">
        <v>730</v>
      </c>
      <c r="C170" s="237">
        <v>150</v>
      </c>
      <c r="D170" s="219" t="s">
        <v>159</v>
      </c>
      <c r="E170" s="569"/>
      <c r="F170" s="565">
        <v>20</v>
      </c>
      <c r="G170" s="565" t="s">
        <v>0</v>
      </c>
      <c r="H170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70" s="479" t="str">
        <f>IF(Sklop11[[#This Row],[ZAHTEVANA SHEMA KAKOVOSTI]]&lt;&gt;"",Sklop11[[#This Row],[Preračunana masa/volumen/kos na enoto kg]],"")</f>
        <v/>
      </c>
      <c r="J170" s="480"/>
      <c r="K170" s="481"/>
      <c r="L170" s="481"/>
      <c r="M170" s="161"/>
      <c r="N170" s="487"/>
      <c r="O170" s="487"/>
      <c r="P170" s="488"/>
      <c r="Q170" s="487">
        <f>+Sklop11[[#This Row],[cena/enota brez DDV v EUR]]*Sklop11[[#This Row],[Stopnja DDV (%)]]</f>
        <v>0</v>
      </c>
      <c r="R170" s="487">
        <f>+Sklop11[[#This Row],[cena/enota brez DDV v EUR]]+Sklop11[[#This Row],[Davek (EUR)]]</f>
        <v>0</v>
      </c>
      <c r="S170" s="487">
        <f>+Sklop11[[#This Row],[cena/enota brez DDV v EUR]]*Sklop11[[#This Row],[Okvirna količina]]</f>
        <v>0</v>
      </c>
      <c r="T170" s="489">
        <f>+Sklop11[[#This Row],[Končna cena/enoto mere (EUR) z DDV]]*Sklop11[[#This Row],[Okvirna količina]]</f>
        <v>0</v>
      </c>
      <c r="U170" s="490"/>
      <c r="V170" s="456"/>
    </row>
    <row r="171" spans="1:22" s="457" customFormat="1">
      <c r="A171" s="84" t="s">
        <v>622</v>
      </c>
      <c r="B171" s="550" t="s">
        <v>729</v>
      </c>
      <c r="C171" s="165">
        <v>1000</v>
      </c>
      <c r="D171" s="204" t="s">
        <v>159</v>
      </c>
      <c r="E171" s="564"/>
      <c r="F171" s="565">
        <v>20</v>
      </c>
      <c r="G171" s="564" t="s">
        <v>0</v>
      </c>
      <c r="H171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1" s="479" t="str">
        <f>IF(Sklop11[[#This Row],[ZAHTEVANA SHEMA KAKOVOSTI]]&lt;&gt;"",Sklop11[[#This Row],[Preračunana masa/volumen/kos na enoto kg]],"")</f>
        <v/>
      </c>
      <c r="J171" s="480"/>
      <c r="K171" s="481"/>
      <c r="L171" s="481"/>
      <c r="M171" s="161"/>
      <c r="N171" s="482"/>
      <c r="O171" s="482"/>
      <c r="P171" s="483"/>
      <c r="Q171" s="482">
        <f>+Sklop11[[#This Row],[cena/enota brez DDV v EUR]]*Sklop11[[#This Row],[Stopnja DDV (%)]]</f>
        <v>0</v>
      </c>
      <c r="R171" s="482">
        <f>+Sklop11[[#This Row],[cena/enota brez DDV v EUR]]+Sklop11[[#This Row],[Davek (EUR)]]</f>
        <v>0</v>
      </c>
      <c r="S171" s="482">
        <f>+Sklop11[[#This Row],[cena/enota brez DDV v EUR]]*Sklop11[[#This Row],[Okvirna količina]]</f>
        <v>0</v>
      </c>
      <c r="T171" s="484">
        <f>+Sklop11[[#This Row],[Končna cena/enoto mere (EUR) z DDV]]*Sklop11[[#This Row],[Okvirna količina]]</f>
        <v>0</v>
      </c>
      <c r="U171" s="230"/>
      <c r="V171" s="456"/>
    </row>
    <row r="172" spans="1:22" s="457" customFormat="1">
      <c r="A172" s="84" t="s">
        <v>623</v>
      </c>
      <c r="B172" s="231" t="s">
        <v>728</v>
      </c>
      <c r="C172" s="165">
        <v>1000</v>
      </c>
      <c r="D172" s="204" t="s">
        <v>159</v>
      </c>
      <c r="E172" s="564"/>
      <c r="F172" s="565">
        <v>20</v>
      </c>
      <c r="G172" s="564" t="s">
        <v>0</v>
      </c>
      <c r="H172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2" s="479" t="str">
        <f>IF(Sklop11[[#This Row],[ZAHTEVANA SHEMA KAKOVOSTI]]&lt;&gt;"",Sklop11[[#This Row],[Preračunana masa/volumen/kos na enoto kg]],"")</f>
        <v/>
      </c>
      <c r="J172" s="480"/>
      <c r="K172" s="481"/>
      <c r="L172" s="481"/>
      <c r="M172" s="161"/>
      <c r="N172" s="482"/>
      <c r="O172" s="482"/>
      <c r="P172" s="483"/>
      <c r="Q172" s="482">
        <f>+Sklop11[[#This Row],[cena/enota brez DDV v EUR]]*Sklop11[[#This Row],[Stopnja DDV (%)]]</f>
        <v>0</v>
      </c>
      <c r="R172" s="482">
        <f>+Sklop11[[#This Row],[cena/enota brez DDV v EUR]]+Sklop11[[#This Row],[Davek (EUR)]]</f>
        <v>0</v>
      </c>
      <c r="S172" s="482">
        <f>+Sklop11[[#This Row],[cena/enota brez DDV v EUR]]*Sklop11[[#This Row],[Okvirna količina]]</f>
        <v>0</v>
      </c>
      <c r="T172" s="484">
        <f>+Sklop11[[#This Row],[Končna cena/enoto mere (EUR) z DDV]]*Sklop11[[#This Row],[Okvirna količina]]</f>
        <v>0</v>
      </c>
      <c r="U172" s="230"/>
      <c r="V172" s="456"/>
    </row>
    <row r="173" spans="1:22" s="457" customFormat="1">
      <c r="A173" s="84" t="s">
        <v>624</v>
      </c>
      <c r="B173" s="231" t="s">
        <v>727</v>
      </c>
      <c r="C173" s="165">
        <v>1000</v>
      </c>
      <c r="D173" s="204" t="s">
        <v>159</v>
      </c>
      <c r="E173" s="564"/>
      <c r="F173" s="565">
        <v>10</v>
      </c>
      <c r="G173" s="564" t="s">
        <v>0</v>
      </c>
      <c r="H173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3" s="479" t="str">
        <f>IF(Sklop11[[#This Row],[ZAHTEVANA SHEMA KAKOVOSTI]]&lt;&gt;"",Sklop11[[#This Row],[Preračunana masa/volumen/kos na enoto kg]],"")</f>
        <v/>
      </c>
      <c r="J173" s="480"/>
      <c r="K173" s="481"/>
      <c r="L173" s="481"/>
      <c r="M173" s="161"/>
      <c r="N173" s="482"/>
      <c r="O173" s="482"/>
      <c r="P173" s="483"/>
      <c r="Q173" s="482">
        <f>+Sklop11[[#This Row],[cena/enota brez DDV v EUR]]*Sklop11[[#This Row],[Stopnja DDV (%)]]</f>
        <v>0</v>
      </c>
      <c r="R173" s="482">
        <f>+Sklop11[[#This Row],[cena/enota brez DDV v EUR]]+Sklop11[[#This Row],[Davek (EUR)]]</f>
        <v>0</v>
      </c>
      <c r="S173" s="482">
        <f>+Sklop11[[#This Row],[cena/enota brez DDV v EUR]]*Sklop11[[#This Row],[Okvirna količina]]</f>
        <v>0</v>
      </c>
      <c r="T173" s="484">
        <f>+Sklop11[[#This Row],[Končna cena/enoto mere (EUR) z DDV]]*Sklop11[[#This Row],[Okvirna količina]]</f>
        <v>0</v>
      </c>
      <c r="U173" s="230"/>
      <c r="V173" s="456"/>
    </row>
    <row r="174" spans="1:22" s="457" customFormat="1">
      <c r="A174" s="84" t="s">
        <v>625</v>
      </c>
      <c r="B174" s="231" t="s">
        <v>726</v>
      </c>
      <c r="C174" s="237">
        <v>1000</v>
      </c>
      <c r="D174" s="219" t="s">
        <v>159</v>
      </c>
      <c r="E174" s="569"/>
      <c r="F174" s="565">
        <v>10</v>
      </c>
      <c r="G174" s="565" t="s">
        <v>0</v>
      </c>
      <c r="H174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4" s="479" t="str">
        <f>IF(Sklop11[[#This Row],[ZAHTEVANA SHEMA KAKOVOSTI]]&lt;&gt;"",Sklop11[[#This Row],[Preračunana masa/volumen/kos na enoto kg]],"")</f>
        <v/>
      </c>
      <c r="J174" s="480"/>
      <c r="K174" s="481"/>
      <c r="L174" s="481"/>
      <c r="M174" s="161"/>
      <c r="N174" s="487"/>
      <c r="O174" s="487"/>
      <c r="P174" s="488"/>
      <c r="Q174" s="487">
        <f>+Sklop11[[#This Row],[cena/enota brez DDV v EUR]]*Sklop11[[#This Row],[Stopnja DDV (%)]]</f>
        <v>0</v>
      </c>
      <c r="R174" s="487">
        <f>+Sklop11[[#This Row],[cena/enota brez DDV v EUR]]+Sklop11[[#This Row],[Davek (EUR)]]</f>
        <v>0</v>
      </c>
      <c r="S174" s="487">
        <f>+Sklop11[[#This Row],[cena/enota brez DDV v EUR]]*Sklop11[[#This Row],[Okvirna količina]]</f>
        <v>0</v>
      </c>
      <c r="T174" s="489">
        <f>+Sklop11[[#This Row],[Končna cena/enoto mere (EUR) z DDV]]*Sklop11[[#This Row],[Okvirna količina]]</f>
        <v>0</v>
      </c>
      <c r="U174" s="490"/>
      <c r="V174" s="456"/>
    </row>
    <row r="175" spans="1:22" s="457" customFormat="1">
      <c r="A175" s="84" t="s">
        <v>626</v>
      </c>
      <c r="B175" s="231" t="s">
        <v>725</v>
      </c>
      <c r="C175" s="165">
        <v>1000</v>
      </c>
      <c r="D175" s="204" t="s">
        <v>159</v>
      </c>
      <c r="E175" s="564"/>
      <c r="F175" s="565">
        <v>20</v>
      </c>
      <c r="G175" s="564" t="s">
        <v>0</v>
      </c>
      <c r="H175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5" s="479" t="str">
        <f>IF(Sklop11[[#This Row],[ZAHTEVANA SHEMA KAKOVOSTI]]&lt;&gt;"",Sklop11[[#This Row],[Preračunana masa/volumen/kos na enoto kg]],"")</f>
        <v/>
      </c>
      <c r="J175" s="480"/>
      <c r="K175" s="481"/>
      <c r="L175" s="481"/>
      <c r="M175" s="161"/>
      <c r="N175" s="482"/>
      <c r="O175" s="482"/>
      <c r="P175" s="483"/>
      <c r="Q175" s="482">
        <f>+Sklop11[[#This Row],[cena/enota brez DDV v EUR]]*Sklop11[[#This Row],[Stopnja DDV (%)]]</f>
        <v>0</v>
      </c>
      <c r="R175" s="482">
        <f>+Sklop11[[#This Row],[cena/enota brez DDV v EUR]]+Sklop11[[#This Row],[Davek (EUR)]]</f>
        <v>0</v>
      </c>
      <c r="S175" s="482">
        <f>+Sklop11[[#This Row],[cena/enota brez DDV v EUR]]*Sklop11[[#This Row],[Okvirna količina]]</f>
        <v>0</v>
      </c>
      <c r="T175" s="484">
        <f>+Sklop11[[#This Row],[Končna cena/enoto mere (EUR) z DDV]]*Sklop11[[#This Row],[Okvirna količina]]</f>
        <v>0</v>
      </c>
      <c r="U175" s="230"/>
      <c r="V175" s="456"/>
    </row>
    <row r="176" spans="1:22" s="457" customFormat="1" ht="24">
      <c r="A176" s="84" t="s">
        <v>627</v>
      </c>
      <c r="B176" s="231" t="s">
        <v>724</v>
      </c>
      <c r="C176" s="165">
        <v>1000</v>
      </c>
      <c r="D176" s="204" t="s">
        <v>159</v>
      </c>
      <c r="E176" s="564"/>
      <c r="F176" s="565">
        <v>20</v>
      </c>
      <c r="G176" s="564" t="s">
        <v>0</v>
      </c>
      <c r="H176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6" s="479" t="str">
        <f>IF(Sklop11[[#This Row],[ZAHTEVANA SHEMA KAKOVOSTI]]&lt;&gt;"",Sklop11[[#This Row],[Preračunana masa/volumen/kos na enoto kg]],"")</f>
        <v/>
      </c>
      <c r="J176" s="480"/>
      <c r="K176" s="481"/>
      <c r="L176" s="481"/>
      <c r="M176" s="161"/>
      <c r="N176" s="482"/>
      <c r="O176" s="482"/>
      <c r="P176" s="483"/>
      <c r="Q176" s="482">
        <f>+Sklop11[[#This Row],[cena/enota brez DDV v EUR]]*Sklop11[[#This Row],[Stopnja DDV (%)]]</f>
        <v>0</v>
      </c>
      <c r="R176" s="482">
        <f>+Sklop11[[#This Row],[cena/enota brez DDV v EUR]]+Sklop11[[#This Row],[Davek (EUR)]]</f>
        <v>0</v>
      </c>
      <c r="S176" s="482">
        <f>+Sklop11[[#This Row],[cena/enota brez DDV v EUR]]*Sklop11[[#This Row],[Okvirna količina]]</f>
        <v>0</v>
      </c>
      <c r="T176" s="484">
        <f>+Sklop11[[#This Row],[Končna cena/enoto mere (EUR) z DDV]]*Sklop11[[#This Row],[Okvirna količina]]</f>
        <v>0</v>
      </c>
      <c r="U176" s="230"/>
      <c r="V176" s="456"/>
    </row>
    <row r="177" spans="1:22" s="457" customFormat="1">
      <c r="A177" s="84" t="s">
        <v>628</v>
      </c>
      <c r="B177" s="249" t="s">
        <v>723</v>
      </c>
      <c r="C177" s="165">
        <v>1000</v>
      </c>
      <c r="D177" s="204" t="s">
        <v>159</v>
      </c>
      <c r="E177" s="564"/>
      <c r="F177" s="565">
        <v>5</v>
      </c>
      <c r="G177" s="564" t="s">
        <v>0</v>
      </c>
      <c r="H177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77" s="479" t="str">
        <f>IF(Sklop11[[#This Row],[ZAHTEVANA SHEMA KAKOVOSTI]]&lt;&gt;"",Sklop11[[#This Row],[Preračunana masa/volumen/kos na enoto kg]],"")</f>
        <v/>
      </c>
      <c r="J177" s="480"/>
      <c r="K177" s="481"/>
      <c r="L177" s="481"/>
      <c r="M177" s="161"/>
      <c r="N177" s="482"/>
      <c r="O177" s="482"/>
      <c r="P177" s="483"/>
      <c r="Q177" s="482">
        <f>+Sklop11[[#This Row],[cena/enota brez DDV v EUR]]*Sklop11[[#This Row],[Stopnja DDV (%)]]</f>
        <v>0</v>
      </c>
      <c r="R177" s="482">
        <f>+Sklop11[[#This Row],[cena/enota brez DDV v EUR]]+Sklop11[[#This Row],[Davek (EUR)]]</f>
        <v>0</v>
      </c>
      <c r="S177" s="482">
        <f>+Sklop11[[#This Row],[cena/enota brez DDV v EUR]]*Sklop11[[#This Row],[Okvirna količina]]</f>
        <v>0</v>
      </c>
      <c r="T177" s="484">
        <f>+Sklop11[[#This Row],[Končna cena/enoto mere (EUR) z DDV]]*Sklop11[[#This Row],[Okvirna količina]]</f>
        <v>0</v>
      </c>
      <c r="U177" s="230"/>
      <c r="V177" s="456"/>
    </row>
    <row r="178" spans="1:22" s="457" customFormat="1">
      <c r="A178" s="84" t="s">
        <v>629</v>
      </c>
      <c r="B178" s="250" t="s">
        <v>722</v>
      </c>
      <c r="C178" s="237">
        <v>1000</v>
      </c>
      <c r="D178" s="219" t="s">
        <v>159</v>
      </c>
      <c r="E178" s="569"/>
      <c r="F178" s="565">
        <v>20</v>
      </c>
      <c r="G178" s="565" t="s">
        <v>0</v>
      </c>
      <c r="H178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8" s="479" t="str">
        <f>IF(Sklop11[[#This Row],[ZAHTEVANA SHEMA KAKOVOSTI]]&lt;&gt;"",Sklop11[[#This Row],[Preračunana masa/volumen/kos na enoto kg]],"")</f>
        <v/>
      </c>
      <c r="J178" s="480"/>
      <c r="K178" s="481"/>
      <c r="L178" s="481"/>
      <c r="M178" s="161"/>
      <c r="N178" s="487"/>
      <c r="O178" s="487"/>
      <c r="P178" s="488"/>
      <c r="Q178" s="487">
        <f>+Sklop11[[#This Row],[cena/enota brez DDV v EUR]]*Sklop11[[#This Row],[Stopnja DDV (%)]]</f>
        <v>0</v>
      </c>
      <c r="R178" s="487">
        <f>+Sklop11[[#This Row],[cena/enota brez DDV v EUR]]+Sklop11[[#This Row],[Davek (EUR)]]</f>
        <v>0</v>
      </c>
      <c r="S178" s="487">
        <f>+Sklop11[[#This Row],[cena/enota brez DDV v EUR]]*Sklop11[[#This Row],[Okvirna količina]]</f>
        <v>0</v>
      </c>
      <c r="T178" s="489">
        <f>+Sklop11[[#This Row],[Končna cena/enoto mere (EUR) z DDV]]*Sklop11[[#This Row],[Okvirna količina]]</f>
        <v>0</v>
      </c>
      <c r="U178" s="490"/>
      <c r="V178" s="456"/>
    </row>
    <row r="179" spans="1:22" s="457" customFormat="1">
      <c r="A179" s="84" t="s">
        <v>630</v>
      </c>
      <c r="B179" s="250" t="s">
        <v>721</v>
      </c>
      <c r="C179" s="165">
        <v>1000</v>
      </c>
      <c r="D179" s="204" t="s">
        <v>159</v>
      </c>
      <c r="E179" s="564"/>
      <c r="F179" s="565">
        <v>20</v>
      </c>
      <c r="G179" s="564" t="s">
        <v>0</v>
      </c>
      <c r="H179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9" s="479" t="str">
        <f>IF(Sklop11[[#This Row],[ZAHTEVANA SHEMA KAKOVOSTI]]&lt;&gt;"",Sklop11[[#This Row],[Preračunana masa/volumen/kos na enoto kg]],"")</f>
        <v/>
      </c>
      <c r="J179" s="480"/>
      <c r="K179" s="481"/>
      <c r="L179" s="481"/>
      <c r="M179" s="161"/>
      <c r="N179" s="482"/>
      <c r="O179" s="482"/>
      <c r="P179" s="483"/>
      <c r="Q179" s="482">
        <f>+Sklop11[[#This Row],[cena/enota brez DDV v EUR]]*Sklop11[[#This Row],[Stopnja DDV (%)]]</f>
        <v>0</v>
      </c>
      <c r="R179" s="482">
        <f>+Sklop11[[#This Row],[cena/enota brez DDV v EUR]]+Sklop11[[#This Row],[Davek (EUR)]]</f>
        <v>0</v>
      </c>
      <c r="S179" s="482">
        <f>+Sklop11[[#This Row],[cena/enota brez DDV v EUR]]*Sklop11[[#This Row],[Okvirna količina]]</f>
        <v>0</v>
      </c>
      <c r="T179" s="484">
        <f>+Sklop11[[#This Row],[Končna cena/enoto mere (EUR) z DDV]]*Sklop11[[#This Row],[Okvirna količina]]</f>
        <v>0</v>
      </c>
      <c r="U179" s="230"/>
      <c r="V179" s="456"/>
    </row>
    <row r="180" spans="1:22" s="457" customFormat="1">
      <c r="A180" s="84" t="s">
        <v>761</v>
      </c>
      <c r="B180" s="250" t="s">
        <v>720</v>
      </c>
      <c r="C180" s="165">
        <v>1000</v>
      </c>
      <c r="D180" s="204" t="s">
        <v>159</v>
      </c>
      <c r="E180" s="564"/>
      <c r="F180" s="565">
        <v>30</v>
      </c>
      <c r="G180" s="564" t="s">
        <v>0</v>
      </c>
      <c r="H180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0" s="479" t="str">
        <f>IF(Sklop11[[#This Row],[ZAHTEVANA SHEMA KAKOVOSTI]]&lt;&gt;"",Sklop11[[#This Row],[Preračunana masa/volumen/kos na enoto kg]],"")</f>
        <v/>
      </c>
      <c r="J180" s="480"/>
      <c r="K180" s="481"/>
      <c r="L180" s="481"/>
      <c r="M180" s="161"/>
      <c r="N180" s="482"/>
      <c r="O180" s="482"/>
      <c r="P180" s="483"/>
      <c r="Q180" s="482">
        <f>+Sklop11[[#This Row],[cena/enota brez DDV v EUR]]*Sklop11[[#This Row],[Stopnja DDV (%)]]</f>
        <v>0</v>
      </c>
      <c r="R180" s="482">
        <f>+Sklop11[[#This Row],[cena/enota brez DDV v EUR]]+Sklop11[[#This Row],[Davek (EUR)]]</f>
        <v>0</v>
      </c>
      <c r="S180" s="482">
        <f>+Sklop11[[#This Row],[cena/enota brez DDV v EUR]]*Sklop11[[#This Row],[Okvirna količina]]</f>
        <v>0</v>
      </c>
      <c r="T180" s="484">
        <f>+Sklop11[[#This Row],[Končna cena/enoto mere (EUR) z DDV]]*Sklop11[[#This Row],[Okvirna količina]]</f>
        <v>0</v>
      </c>
      <c r="U180" s="230"/>
      <c r="V180" s="456"/>
    </row>
    <row r="181" spans="1:22" s="457" customFormat="1">
      <c r="A181" s="84" t="s">
        <v>631</v>
      </c>
      <c r="B181" s="250" t="s">
        <v>719</v>
      </c>
      <c r="C181" s="165">
        <v>1000</v>
      </c>
      <c r="D181" s="204" t="s">
        <v>159</v>
      </c>
      <c r="E181" s="564"/>
      <c r="F181" s="565">
        <v>10</v>
      </c>
      <c r="G181" s="564" t="s">
        <v>0</v>
      </c>
      <c r="H181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1" s="479" t="str">
        <f>IF(Sklop11[[#This Row],[ZAHTEVANA SHEMA KAKOVOSTI]]&lt;&gt;"",Sklop11[[#This Row],[Preračunana masa/volumen/kos na enoto kg]],"")</f>
        <v/>
      </c>
      <c r="J181" s="480"/>
      <c r="K181" s="481"/>
      <c r="L181" s="481"/>
      <c r="M181" s="161"/>
      <c r="N181" s="482"/>
      <c r="O181" s="482"/>
      <c r="P181" s="483"/>
      <c r="Q181" s="482">
        <f>+Sklop11[[#This Row],[cena/enota brez DDV v EUR]]*Sklop11[[#This Row],[Stopnja DDV (%)]]</f>
        <v>0</v>
      </c>
      <c r="R181" s="482">
        <f>+Sklop11[[#This Row],[cena/enota brez DDV v EUR]]+Sklop11[[#This Row],[Davek (EUR)]]</f>
        <v>0</v>
      </c>
      <c r="S181" s="482">
        <f>+Sklop11[[#This Row],[cena/enota brez DDV v EUR]]*Sklop11[[#This Row],[Okvirna količina]]</f>
        <v>0</v>
      </c>
      <c r="T181" s="484">
        <f>+Sklop11[[#This Row],[Končna cena/enoto mere (EUR) z DDV]]*Sklop11[[#This Row],[Okvirna količina]]</f>
        <v>0</v>
      </c>
      <c r="U181" s="230"/>
      <c r="V181" s="456"/>
    </row>
    <row r="182" spans="1:22" s="457" customFormat="1">
      <c r="A182" s="84" t="s">
        <v>632</v>
      </c>
      <c r="B182" s="250" t="s">
        <v>718</v>
      </c>
      <c r="C182" s="165">
        <v>400</v>
      </c>
      <c r="D182" s="204" t="s">
        <v>159</v>
      </c>
      <c r="E182" s="564" t="s">
        <v>887</v>
      </c>
      <c r="F182" s="565">
        <v>10</v>
      </c>
      <c r="G182" s="564" t="s">
        <v>0</v>
      </c>
      <c r="H182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82" s="479">
        <f>IF(Sklop11[[#This Row],[ZAHTEVANA SHEMA KAKOVOSTI]]&lt;&gt;"",Sklop11[[#This Row],[Preračunana masa/volumen/kos na enoto kg]],"")</f>
        <v>4</v>
      </c>
      <c r="J182" s="480"/>
      <c r="K182" s="481"/>
      <c r="L182" s="481"/>
      <c r="M182" s="161"/>
      <c r="N182" s="482"/>
      <c r="O182" s="482"/>
      <c r="P182" s="483"/>
      <c r="Q182" s="482">
        <f>+Sklop11[[#This Row],[cena/enota brez DDV v EUR]]*Sklop11[[#This Row],[Stopnja DDV (%)]]</f>
        <v>0</v>
      </c>
      <c r="R182" s="482">
        <f>+Sklop11[[#This Row],[cena/enota brez DDV v EUR]]+Sklop11[[#This Row],[Davek (EUR)]]</f>
        <v>0</v>
      </c>
      <c r="S182" s="482">
        <f>+Sklop11[[#This Row],[cena/enota brez DDV v EUR]]*Sklop11[[#This Row],[Okvirna količina]]</f>
        <v>0</v>
      </c>
      <c r="T182" s="484">
        <f>+Sklop11[[#This Row],[Končna cena/enoto mere (EUR) z DDV]]*Sklop11[[#This Row],[Okvirna količina]]</f>
        <v>0</v>
      </c>
      <c r="U182" s="230"/>
      <c r="V182" s="456"/>
    </row>
    <row r="183" spans="1:22" s="457" customFormat="1">
      <c r="A183" s="84" t="s">
        <v>633</v>
      </c>
      <c r="B183" s="250" t="s">
        <v>717</v>
      </c>
      <c r="C183" s="237">
        <v>750</v>
      </c>
      <c r="D183" s="219" t="s">
        <v>159</v>
      </c>
      <c r="E183" s="569" t="s">
        <v>887</v>
      </c>
      <c r="F183" s="565">
        <v>15</v>
      </c>
      <c r="G183" s="565" t="s">
        <v>0</v>
      </c>
      <c r="H183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11.25</v>
      </c>
      <c r="I183" s="479">
        <f>IF(Sklop11[[#This Row],[ZAHTEVANA SHEMA KAKOVOSTI]]&lt;&gt;"",Sklop11[[#This Row],[Preračunana masa/volumen/kos na enoto kg]],"")</f>
        <v>11.25</v>
      </c>
      <c r="J183" s="480"/>
      <c r="K183" s="481"/>
      <c r="L183" s="481"/>
      <c r="M183" s="161"/>
      <c r="N183" s="487"/>
      <c r="O183" s="487"/>
      <c r="P183" s="488"/>
      <c r="Q183" s="487">
        <f>+Sklop11[[#This Row],[cena/enota brez DDV v EUR]]*Sklop11[[#This Row],[Stopnja DDV (%)]]</f>
        <v>0</v>
      </c>
      <c r="R183" s="487">
        <f>+Sklop11[[#This Row],[cena/enota brez DDV v EUR]]+Sklop11[[#This Row],[Davek (EUR)]]</f>
        <v>0</v>
      </c>
      <c r="S183" s="487">
        <f>+Sklop11[[#This Row],[cena/enota brez DDV v EUR]]*Sklop11[[#This Row],[Okvirna količina]]</f>
        <v>0</v>
      </c>
      <c r="T183" s="489">
        <f>+Sklop11[[#This Row],[Končna cena/enoto mere (EUR) z DDV]]*Sklop11[[#This Row],[Okvirna količina]]</f>
        <v>0</v>
      </c>
      <c r="U183" s="490"/>
      <c r="V183" s="456"/>
    </row>
    <row r="184" spans="1:22" s="457" customFormat="1">
      <c r="A184" s="84" t="s">
        <v>634</v>
      </c>
      <c r="B184" s="250" t="s">
        <v>716</v>
      </c>
      <c r="C184" s="165">
        <v>750</v>
      </c>
      <c r="D184" s="204" t="s">
        <v>159</v>
      </c>
      <c r="E184" s="564" t="s">
        <v>887</v>
      </c>
      <c r="F184" s="565">
        <v>15</v>
      </c>
      <c r="G184" s="564" t="s">
        <v>0</v>
      </c>
      <c r="H184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11.25</v>
      </c>
      <c r="I184" s="479">
        <f>IF(Sklop11[[#This Row],[ZAHTEVANA SHEMA KAKOVOSTI]]&lt;&gt;"",Sklop11[[#This Row],[Preračunana masa/volumen/kos na enoto kg]],"")</f>
        <v>11.25</v>
      </c>
      <c r="J184" s="480"/>
      <c r="K184" s="481"/>
      <c r="L184" s="481"/>
      <c r="M184" s="161"/>
      <c r="N184" s="482"/>
      <c r="O184" s="482"/>
      <c r="P184" s="483"/>
      <c r="Q184" s="482">
        <f>+Sklop11[[#This Row],[cena/enota brez DDV v EUR]]*Sklop11[[#This Row],[Stopnja DDV (%)]]</f>
        <v>0</v>
      </c>
      <c r="R184" s="482">
        <f>+Sklop11[[#This Row],[cena/enota brez DDV v EUR]]+Sklop11[[#This Row],[Davek (EUR)]]</f>
        <v>0</v>
      </c>
      <c r="S184" s="482">
        <f>+Sklop11[[#This Row],[cena/enota brez DDV v EUR]]*Sklop11[[#This Row],[Okvirna količina]]</f>
        <v>0</v>
      </c>
      <c r="T184" s="484">
        <f>+Sklop11[[#This Row],[Končna cena/enoto mere (EUR) z DDV]]*Sklop11[[#This Row],[Okvirna količina]]</f>
        <v>0</v>
      </c>
      <c r="U184" s="230"/>
      <c r="V184" s="456"/>
    </row>
    <row r="185" spans="1:22" s="457" customFormat="1">
      <c r="A185" s="84" t="s">
        <v>635</v>
      </c>
      <c r="B185" s="250" t="s">
        <v>715</v>
      </c>
      <c r="C185" s="165">
        <v>50</v>
      </c>
      <c r="D185" s="204" t="s">
        <v>159</v>
      </c>
      <c r="E185" s="564"/>
      <c r="F185" s="565">
        <v>10</v>
      </c>
      <c r="G185" s="564" t="s">
        <v>0</v>
      </c>
      <c r="H185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85" s="479" t="str">
        <f>IF(Sklop11[[#This Row],[ZAHTEVANA SHEMA KAKOVOSTI]]&lt;&gt;"",Sklop11[[#This Row],[Preračunana masa/volumen/kos na enoto kg]],"")</f>
        <v/>
      </c>
      <c r="J185" s="480"/>
      <c r="K185" s="481"/>
      <c r="L185" s="481"/>
      <c r="M185" s="161"/>
      <c r="N185" s="482"/>
      <c r="O185" s="482"/>
      <c r="P185" s="483"/>
      <c r="Q185" s="482">
        <f>+Sklop11[[#This Row],[cena/enota brez DDV v EUR]]*Sklop11[[#This Row],[Stopnja DDV (%)]]</f>
        <v>0</v>
      </c>
      <c r="R185" s="482">
        <f>+Sklop11[[#This Row],[cena/enota brez DDV v EUR]]+Sklop11[[#This Row],[Davek (EUR)]]</f>
        <v>0</v>
      </c>
      <c r="S185" s="482">
        <f>+Sklop11[[#This Row],[cena/enota brez DDV v EUR]]*Sklop11[[#This Row],[Okvirna količina]]</f>
        <v>0</v>
      </c>
      <c r="T185" s="484">
        <f>+Sklop11[[#This Row],[Končna cena/enoto mere (EUR) z DDV]]*Sklop11[[#This Row],[Okvirna količina]]</f>
        <v>0</v>
      </c>
      <c r="U185" s="230"/>
      <c r="V185" s="456"/>
    </row>
    <row r="186" spans="1:22" s="457" customFormat="1" ht="24">
      <c r="A186" s="84" t="s">
        <v>636</v>
      </c>
      <c r="B186" s="250" t="s">
        <v>1026</v>
      </c>
      <c r="C186" s="165">
        <v>3</v>
      </c>
      <c r="D186" s="204" t="s">
        <v>1</v>
      </c>
      <c r="E186" s="564"/>
      <c r="F186" s="565">
        <v>30</v>
      </c>
      <c r="G186" s="564" t="s">
        <v>0</v>
      </c>
      <c r="H186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86" s="479" t="str">
        <f>IF(Sklop11[[#This Row],[ZAHTEVANA SHEMA KAKOVOSTI]]&lt;&gt;"",Sklop11[[#This Row],[Preračunana masa/volumen/kos na enoto kg]],"")</f>
        <v/>
      </c>
      <c r="J186" s="480"/>
      <c r="K186" s="481"/>
      <c r="L186" s="481"/>
      <c r="M186" s="161"/>
      <c r="N186" s="482"/>
      <c r="O186" s="482"/>
      <c r="P186" s="483"/>
      <c r="Q186" s="482">
        <f>+Sklop11[[#This Row],[cena/enota brez DDV v EUR]]*Sklop11[[#This Row],[Stopnja DDV (%)]]</f>
        <v>0</v>
      </c>
      <c r="R186" s="482">
        <f>+Sklop11[[#This Row],[cena/enota brez DDV v EUR]]+Sklop11[[#This Row],[Davek (EUR)]]</f>
        <v>0</v>
      </c>
      <c r="S186" s="482">
        <f>+Sklop11[[#This Row],[cena/enota brez DDV v EUR]]*Sklop11[[#This Row],[Okvirna količina]]</f>
        <v>0</v>
      </c>
      <c r="T186" s="484">
        <f>+Sklop11[[#This Row],[Končna cena/enoto mere (EUR) z DDV]]*Sklop11[[#This Row],[Okvirna količina]]</f>
        <v>0</v>
      </c>
      <c r="U186" s="230"/>
      <c r="V186" s="456"/>
    </row>
    <row r="187" spans="1:22" s="457" customFormat="1" ht="24">
      <c r="A187" s="84" t="s">
        <v>637</v>
      </c>
      <c r="B187" s="250" t="s">
        <v>939</v>
      </c>
      <c r="C187" s="237">
        <v>1</v>
      </c>
      <c r="D187" s="219" t="s">
        <v>1</v>
      </c>
      <c r="E187" s="569"/>
      <c r="F187" s="565">
        <v>10</v>
      </c>
      <c r="G187" s="565" t="s">
        <v>0</v>
      </c>
      <c r="H187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7" s="479" t="str">
        <f>IF(Sklop11[[#This Row],[ZAHTEVANA SHEMA KAKOVOSTI]]&lt;&gt;"",Sklop11[[#This Row],[Preračunana masa/volumen/kos na enoto kg]],"")</f>
        <v/>
      </c>
      <c r="J187" s="480"/>
      <c r="K187" s="481"/>
      <c r="L187" s="481"/>
      <c r="M187" s="161"/>
      <c r="N187" s="487"/>
      <c r="O187" s="487"/>
      <c r="P187" s="488"/>
      <c r="Q187" s="487">
        <f>+Sklop11[[#This Row],[cena/enota brez DDV v EUR]]*Sklop11[[#This Row],[Stopnja DDV (%)]]</f>
        <v>0</v>
      </c>
      <c r="R187" s="487">
        <f>+Sklop11[[#This Row],[cena/enota brez DDV v EUR]]+Sklop11[[#This Row],[Davek (EUR)]]</f>
        <v>0</v>
      </c>
      <c r="S187" s="487">
        <f>+Sklop11[[#This Row],[cena/enota brez DDV v EUR]]*Sklop11[[#This Row],[Okvirna količina]]</f>
        <v>0</v>
      </c>
      <c r="T187" s="489">
        <f>+Sklop11[[#This Row],[Končna cena/enoto mere (EUR) z DDV]]*Sklop11[[#This Row],[Okvirna količina]]</f>
        <v>0</v>
      </c>
      <c r="U187" s="490"/>
      <c r="V187" s="456"/>
    </row>
    <row r="188" spans="1:22" s="457" customFormat="1" ht="24">
      <c r="A188" s="84" t="s">
        <v>762</v>
      </c>
      <c r="B188" s="250" t="s">
        <v>940</v>
      </c>
      <c r="C188" s="237">
        <v>1</v>
      </c>
      <c r="D188" s="219" t="s">
        <v>1</v>
      </c>
      <c r="E188" s="564"/>
      <c r="F188" s="565">
        <v>20</v>
      </c>
      <c r="G188" s="564" t="s">
        <v>1</v>
      </c>
      <c r="H188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88" s="479" t="str">
        <f>IF(Sklop11[[#This Row],[ZAHTEVANA SHEMA KAKOVOSTI]]&lt;&gt;"",Sklop11[[#This Row],[Preračunana masa/volumen/kos na enoto kg]],"")</f>
        <v/>
      </c>
      <c r="J188" s="480"/>
      <c r="K188" s="481"/>
      <c r="L188" s="481"/>
      <c r="M188" s="161"/>
      <c r="N188" s="482"/>
      <c r="O188" s="482"/>
      <c r="P188" s="483"/>
      <c r="Q188" s="482">
        <f>+Sklop11[[#This Row],[cena/enota brez DDV v EUR]]*Sklop11[[#This Row],[Stopnja DDV (%)]]</f>
        <v>0</v>
      </c>
      <c r="R188" s="482">
        <f>+Sklop11[[#This Row],[cena/enota brez DDV v EUR]]+Sklop11[[#This Row],[Davek (EUR)]]</f>
        <v>0</v>
      </c>
      <c r="S188" s="482">
        <f>+Sklop11[[#This Row],[cena/enota brez DDV v EUR]]*Sklop11[[#This Row],[Okvirna količina]]</f>
        <v>0</v>
      </c>
      <c r="T188" s="484">
        <f>+Sklop11[[#This Row],[Končna cena/enoto mere (EUR) z DDV]]*Sklop11[[#This Row],[Okvirna količina]]</f>
        <v>0</v>
      </c>
      <c r="U188" s="230"/>
      <c r="V188" s="456"/>
    </row>
    <row r="189" spans="1:22" s="457" customFormat="1">
      <c r="A189" s="84" t="s">
        <v>763</v>
      </c>
      <c r="B189" s="250" t="s">
        <v>714</v>
      </c>
      <c r="C189" s="165" t="s">
        <v>219</v>
      </c>
      <c r="D189" s="204" t="s">
        <v>159</v>
      </c>
      <c r="E189" s="564" t="s">
        <v>887</v>
      </c>
      <c r="F189" s="565">
        <v>10</v>
      </c>
      <c r="G189" s="564" t="s">
        <v>1</v>
      </c>
      <c r="H189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9" s="479">
        <f>IF(Sklop11[[#This Row],[ZAHTEVANA SHEMA KAKOVOSTI]]&lt;&gt;"",Sklop11[[#This Row],[Preračunana masa/volumen/kos na enoto kg]],"")</f>
        <v>10</v>
      </c>
      <c r="J189" s="480"/>
      <c r="K189" s="481"/>
      <c r="L189" s="481"/>
      <c r="M189" s="161"/>
      <c r="N189" s="482"/>
      <c r="O189" s="482"/>
      <c r="P189" s="483"/>
      <c r="Q189" s="482">
        <f>+Sklop11[[#This Row],[cena/enota brez DDV v EUR]]*Sklop11[[#This Row],[Stopnja DDV (%)]]</f>
        <v>0</v>
      </c>
      <c r="R189" s="482">
        <f>+Sklop11[[#This Row],[cena/enota brez DDV v EUR]]+Sklop11[[#This Row],[Davek (EUR)]]</f>
        <v>0</v>
      </c>
      <c r="S189" s="482">
        <f>+Sklop11[[#This Row],[cena/enota brez DDV v EUR]]*Sklop11[[#This Row],[Okvirna količina]]</f>
        <v>0</v>
      </c>
      <c r="T189" s="484">
        <f>+Sklop11[[#This Row],[Končna cena/enoto mere (EUR) z DDV]]*Sklop11[[#This Row],[Okvirna količina]]</f>
        <v>0</v>
      </c>
      <c r="U189" s="230"/>
      <c r="V189" s="456"/>
    </row>
    <row r="190" spans="1:22" s="457" customFormat="1">
      <c r="A190" s="84" t="s">
        <v>638</v>
      </c>
      <c r="B190" s="250" t="s">
        <v>713</v>
      </c>
      <c r="C190" s="165" t="s">
        <v>270</v>
      </c>
      <c r="D190" s="204" t="s">
        <v>159</v>
      </c>
      <c r="E190" s="564" t="s">
        <v>887</v>
      </c>
      <c r="F190" s="565">
        <v>10</v>
      </c>
      <c r="G190" s="564" t="s">
        <v>1</v>
      </c>
      <c r="H190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0" s="479">
        <f>IF(Sklop11[[#This Row],[ZAHTEVANA SHEMA KAKOVOSTI]]&lt;&gt;"",Sklop11[[#This Row],[Preračunana masa/volumen/kos na enoto kg]],"")</f>
        <v>10</v>
      </c>
      <c r="J190" s="480"/>
      <c r="K190" s="481"/>
      <c r="L190" s="481"/>
      <c r="M190" s="161"/>
      <c r="N190" s="482"/>
      <c r="O190" s="482"/>
      <c r="P190" s="483"/>
      <c r="Q190" s="482">
        <f>+Sklop11[[#This Row],[cena/enota brez DDV v EUR]]*Sklop11[[#This Row],[Stopnja DDV (%)]]</f>
        <v>0</v>
      </c>
      <c r="R190" s="482">
        <f>+Sklop11[[#This Row],[cena/enota brez DDV v EUR]]+Sklop11[[#This Row],[Davek (EUR)]]</f>
        <v>0</v>
      </c>
      <c r="S190" s="482">
        <f>+Sklop11[[#This Row],[cena/enota brez DDV v EUR]]*Sklop11[[#This Row],[Okvirna količina]]</f>
        <v>0</v>
      </c>
      <c r="T190" s="484">
        <f>+Sklop11[[#This Row],[Končna cena/enoto mere (EUR) z DDV]]*Sklop11[[#This Row],[Okvirna količina]]</f>
        <v>0</v>
      </c>
      <c r="U190" s="230"/>
      <c r="V190" s="456"/>
    </row>
    <row r="191" spans="1:22" s="457" customFormat="1">
      <c r="A191" s="84" t="s">
        <v>639</v>
      </c>
      <c r="B191" s="250" t="s">
        <v>712</v>
      </c>
      <c r="C191" s="165">
        <v>5</v>
      </c>
      <c r="D191" s="204" t="s">
        <v>1</v>
      </c>
      <c r="E191" s="564"/>
      <c r="F191" s="565">
        <v>2</v>
      </c>
      <c r="G191" s="564" t="s">
        <v>0</v>
      </c>
      <c r="H191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1" s="479" t="str">
        <f>IF(Sklop11[[#This Row],[ZAHTEVANA SHEMA KAKOVOSTI]]&lt;&gt;"",Sklop11[[#This Row],[Preračunana masa/volumen/kos na enoto kg]],"")</f>
        <v/>
      </c>
      <c r="J191" s="480"/>
      <c r="K191" s="481"/>
      <c r="L191" s="481"/>
      <c r="M191" s="161"/>
      <c r="N191" s="482"/>
      <c r="O191" s="482"/>
      <c r="P191" s="483"/>
      <c r="Q191" s="482">
        <f>+Sklop11[[#This Row],[cena/enota brez DDV v EUR]]*Sklop11[[#This Row],[Stopnja DDV (%)]]</f>
        <v>0</v>
      </c>
      <c r="R191" s="482">
        <f>+Sklop11[[#This Row],[cena/enota brez DDV v EUR]]+Sklop11[[#This Row],[Davek (EUR)]]</f>
        <v>0</v>
      </c>
      <c r="S191" s="482">
        <f>+Sklop11[[#This Row],[cena/enota brez DDV v EUR]]*Sklop11[[#This Row],[Okvirna količina]]</f>
        <v>0</v>
      </c>
      <c r="T191" s="484">
        <f>+Sklop11[[#This Row],[Končna cena/enoto mere (EUR) z DDV]]*Sklop11[[#This Row],[Okvirna količina]]</f>
        <v>0</v>
      </c>
      <c r="U191" s="230"/>
      <c r="V191" s="456"/>
    </row>
    <row r="192" spans="1:22" s="457" customFormat="1">
      <c r="A192" s="84" t="s">
        <v>1012</v>
      </c>
      <c r="B192" s="250" t="s">
        <v>711</v>
      </c>
      <c r="C192" s="237">
        <v>200</v>
      </c>
      <c r="D192" s="219" t="s">
        <v>159</v>
      </c>
      <c r="E192" s="569"/>
      <c r="F192" s="565">
        <v>2</v>
      </c>
      <c r="G192" s="565" t="s">
        <v>0</v>
      </c>
      <c r="H192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I192" s="479" t="str">
        <f>IF(Sklop11[[#This Row],[ZAHTEVANA SHEMA KAKOVOSTI]]&lt;&gt;"",Sklop11[[#This Row],[Preračunana masa/volumen/kos na enoto kg]],"")</f>
        <v/>
      </c>
      <c r="J192" s="480"/>
      <c r="K192" s="481"/>
      <c r="L192" s="481"/>
      <c r="M192" s="161"/>
      <c r="N192" s="487"/>
      <c r="O192" s="487"/>
      <c r="P192" s="488"/>
      <c r="Q192" s="487">
        <f>+Sklop11[[#This Row],[cena/enota brez DDV v EUR]]*Sklop11[[#This Row],[Stopnja DDV (%)]]</f>
        <v>0</v>
      </c>
      <c r="R192" s="487">
        <f>+Sklop11[[#This Row],[cena/enota brez DDV v EUR]]+Sklop11[[#This Row],[Davek (EUR)]]</f>
        <v>0</v>
      </c>
      <c r="S192" s="487">
        <f>+Sklop11[[#This Row],[cena/enota brez DDV v EUR]]*Sklop11[[#This Row],[Okvirna količina]]</f>
        <v>0</v>
      </c>
      <c r="T192" s="489">
        <f>+Sklop11[[#This Row],[Končna cena/enoto mere (EUR) z DDV]]*Sklop11[[#This Row],[Okvirna količina]]</f>
        <v>0</v>
      </c>
      <c r="U192" s="490"/>
      <c r="V192" s="456"/>
    </row>
    <row r="193" spans="1:22" s="457" customFormat="1">
      <c r="A193" s="84" t="s">
        <v>1013</v>
      </c>
      <c r="B193" s="250" t="s">
        <v>941</v>
      </c>
      <c r="C193" s="165" t="s">
        <v>160</v>
      </c>
      <c r="D193" s="204" t="s">
        <v>1</v>
      </c>
      <c r="E193" s="564"/>
      <c r="F193" s="565">
        <v>50</v>
      </c>
      <c r="G193" s="564" t="s">
        <v>1</v>
      </c>
      <c r="H193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3" s="479" t="str">
        <f>IF(Sklop11[[#This Row],[ZAHTEVANA SHEMA KAKOVOSTI]]&lt;&gt;"",Sklop11[[#This Row],[Preračunana masa/volumen/kos na enoto kg]],"")</f>
        <v/>
      </c>
      <c r="J193" s="480"/>
      <c r="K193" s="481"/>
      <c r="L193" s="481"/>
      <c r="M193" s="161"/>
      <c r="N193" s="482"/>
      <c r="O193" s="482"/>
      <c r="P193" s="483"/>
      <c r="Q193" s="482">
        <f>+Sklop11[[#This Row],[cena/enota brez DDV v EUR]]*Sklop11[[#This Row],[Stopnja DDV (%)]]</f>
        <v>0</v>
      </c>
      <c r="R193" s="482">
        <f>+Sklop11[[#This Row],[cena/enota brez DDV v EUR]]+Sklop11[[#This Row],[Davek (EUR)]]</f>
        <v>0</v>
      </c>
      <c r="S193" s="482">
        <f>+Sklop11[[#This Row],[cena/enota brez DDV v EUR]]*Sklop11[[#This Row],[Okvirna količina]]</f>
        <v>0</v>
      </c>
      <c r="T193" s="484">
        <f>+Sklop11[[#This Row],[Končna cena/enoto mere (EUR) z DDV]]*Sklop11[[#This Row],[Okvirna količina]]</f>
        <v>0</v>
      </c>
      <c r="U193" s="230"/>
      <c r="V193" s="456"/>
    </row>
    <row r="194" spans="1:22" s="457" customFormat="1">
      <c r="A194" s="84" t="s">
        <v>1014</v>
      </c>
      <c r="B194" s="250" t="s">
        <v>942</v>
      </c>
      <c r="C194" s="165" t="s">
        <v>160</v>
      </c>
      <c r="D194" s="204" t="s">
        <v>1</v>
      </c>
      <c r="E194" s="564"/>
      <c r="F194" s="565">
        <v>2</v>
      </c>
      <c r="G194" s="564" t="s">
        <v>1</v>
      </c>
      <c r="H194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94" s="479" t="str">
        <f>IF(Sklop11[[#This Row],[ZAHTEVANA SHEMA KAKOVOSTI]]&lt;&gt;"",Sklop11[[#This Row],[Preračunana masa/volumen/kos na enoto kg]],"")</f>
        <v/>
      </c>
      <c r="J194" s="480"/>
      <c r="K194" s="481"/>
      <c r="L194" s="481"/>
      <c r="M194" s="161"/>
      <c r="N194" s="482"/>
      <c r="O194" s="482"/>
      <c r="P194" s="483"/>
      <c r="Q194" s="482">
        <f>+Sklop11[[#This Row],[cena/enota brez DDV v EUR]]*Sklop11[[#This Row],[Stopnja DDV (%)]]</f>
        <v>0</v>
      </c>
      <c r="R194" s="482">
        <f>+Sklop11[[#This Row],[cena/enota brez DDV v EUR]]+Sklop11[[#This Row],[Davek (EUR)]]</f>
        <v>0</v>
      </c>
      <c r="S194" s="482">
        <f>+Sklop11[[#This Row],[cena/enota brez DDV v EUR]]*Sklop11[[#This Row],[Okvirna količina]]</f>
        <v>0</v>
      </c>
      <c r="T194" s="484">
        <f>+Sklop11[[#This Row],[Končna cena/enoto mere (EUR) z DDV]]*Sklop11[[#This Row],[Okvirna količina]]</f>
        <v>0</v>
      </c>
      <c r="U194" s="230"/>
      <c r="V194" s="456"/>
    </row>
    <row r="195" spans="1:22" s="457" customFormat="1">
      <c r="A195" s="84" t="s">
        <v>1015</v>
      </c>
      <c r="B195" s="250" t="s">
        <v>709</v>
      </c>
      <c r="C195" s="165" t="s">
        <v>160</v>
      </c>
      <c r="D195" s="204" t="s">
        <v>1</v>
      </c>
      <c r="E195" s="564"/>
      <c r="F195" s="565">
        <v>10</v>
      </c>
      <c r="G195" s="564" t="s">
        <v>1</v>
      </c>
      <c r="H195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5" s="479" t="str">
        <f>IF(Sklop11[[#This Row],[ZAHTEVANA SHEMA KAKOVOSTI]]&lt;&gt;"",Sklop11[[#This Row],[Preračunana masa/volumen/kos na enoto kg]],"")</f>
        <v/>
      </c>
      <c r="J195" s="480"/>
      <c r="K195" s="481"/>
      <c r="L195" s="481"/>
      <c r="M195" s="161"/>
      <c r="N195" s="482"/>
      <c r="O195" s="482"/>
      <c r="P195" s="483"/>
      <c r="Q195" s="482">
        <f>+Sklop11[[#This Row],[cena/enota brez DDV v EUR]]*Sklop11[[#This Row],[Stopnja DDV (%)]]</f>
        <v>0</v>
      </c>
      <c r="R195" s="482">
        <f>+Sklop11[[#This Row],[cena/enota brez DDV v EUR]]+Sklop11[[#This Row],[Davek (EUR)]]</f>
        <v>0</v>
      </c>
      <c r="S195" s="482">
        <f>+Sklop11[[#This Row],[cena/enota brez DDV v EUR]]*Sklop11[[#This Row],[Okvirna količina]]</f>
        <v>0</v>
      </c>
      <c r="T195" s="484">
        <f>+Sklop11[[#This Row],[Končna cena/enoto mere (EUR) z DDV]]*Sklop11[[#This Row],[Okvirna količina]]</f>
        <v>0</v>
      </c>
      <c r="U195" s="230"/>
      <c r="V195" s="456"/>
    </row>
    <row r="196" spans="1:22" s="457" customFormat="1">
      <c r="A196" s="84" t="s">
        <v>1016</v>
      </c>
      <c r="B196" s="250" t="s">
        <v>710</v>
      </c>
      <c r="C196" s="165" t="s">
        <v>219</v>
      </c>
      <c r="D196" s="204" t="s">
        <v>159</v>
      </c>
      <c r="E196" s="564"/>
      <c r="F196" s="565">
        <v>10</v>
      </c>
      <c r="G196" s="564" t="s">
        <v>1</v>
      </c>
      <c r="H196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6" s="479" t="str">
        <f>IF(Sklop11[[#This Row],[ZAHTEVANA SHEMA KAKOVOSTI]]&lt;&gt;"",Sklop11[[#This Row],[Preračunana masa/volumen/kos na enoto kg]],"")</f>
        <v/>
      </c>
      <c r="J196" s="480"/>
      <c r="K196" s="481"/>
      <c r="L196" s="481"/>
      <c r="M196" s="161"/>
      <c r="N196" s="482"/>
      <c r="O196" s="482"/>
      <c r="P196" s="483"/>
      <c r="Q196" s="482">
        <f>+Sklop11[[#This Row],[cena/enota brez DDV v EUR]]*Sklop11[[#This Row],[Stopnja DDV (%)]]</f>
        <v>0</v>
      </c>
      <c r="R196" s="482">
        <f>+Sklop11[[#This Row],[cena/enota brez DDV v EUR]]+Sklop11[[#This Row],[Davek (EUR)]]</f>
        <v>0</v>
      </c>
      <c r="S196" s="482">
        <f>+Sklop11[[#This Row],[cena/enota brez DDV v EUR]]*Sklop11[[#This Row],[Okvirna količina]]</f>
        <v>0</v>
      </c>
      <c r="T196" s="484">
        <f>+Sklop11[[#This Row],[Končna cena/enoto mere (EUR) z DDV]]*Sklop11[[#This Row],[Okvirna količina]]</f>
        <v>0</v>
      </c>
      <c r="U196" s="230"/>
      <c r="V196" s="456"/>
    </row>
    <row r="197" spans="1:22" s="457" customFormat="1">
      <c r="A197" s="84" t="s">
        <v>1017</v>
      </c>
      <c r="B197" s="250" t="s">
        <v>974</v>
      </c>
      <c r="C197" s="165">
        <v>500</v>
      </c>
      <c r="D197" s="219" t="s">
        <v>159</v>
      </c>
      <c r="E197" s="569"/>
      <c r="F197" s="565">
        <v>60</v>
      </c>
      <c r="G197" s="565" t="s">
        <v>0</v>
      </c>
      <c r="H197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97" s="479" t="str">
        <f>IF(Sklop11[[#This Row],[ZAHTEVANA SHEMA KAKOVOSTI]]&lt;&gt;"",Sklop11[[#This Row],[Preračunana masa/volumen/kos na enoto kg]],"")</f>
        <v/>
      </c>
      <c r="J197" s="480"/>
      <c r="K197" s="481"/>
      <c r="L197" s="481"/>
      <c r="M197" s="161"/>
      <c r="N197" s="487"/>
      <c r="O197" s="487"/>
      <c r="P197" s="488"/>
      <c r="Q197" s="487">
        <f>+Sklop11[[#This Row],[cena/enota brez DDV v EUR]]*Sklop11[[#This Row],[Stopnja DDV (%)]]</f>
        <v>0</v>
      </c>
      <c r="R197" s="487">
        <f>+Sklop11[[#This Row],[cena/enota brez DDV v EUR]]+Sklop11[[#This Row],[Davek (EUR)]]</f>
        <v>0</v>
      </c>
      <c r="S197" s="487">
        <f>+Sklop11[[#This Row],[cena/enota brez DDV v EUR]]*Sklop11[[#This Row],[Okvirna količina]]</f>
        <v>0</v>
      </c>
      <c r="T197" s="489">
        <f>+Sklop11[[#This Row],[Končna cena/enoto mere (EUR) z DDV]]*Sklop11[[#This Row],[Okvirna količina]]</f>
        <v>0</v>
      </c>
      <c r="U197" s="490"/>
      <c r="V197" s="456"/>
    </row>
    <row r="198" spans="1:22" s="457" customFormat="1">
      <c r="A198" s="84" t="s">
        <v>1018</v>
      </c>
      <c r="B198" s="254" t="s">
        <v>845</v>
      </c>
      <c r="C198" s="82">
        <v>30</v>
      </c>
      <c r="D198" s="82" t="s">
        <v>159</v>
      </c>
      <c r="E198" s="564"/>
      <c r="F198" s="565">
        <v>1100</v>
      </c>
      <c r="G198" s="570" t="s">
        <v>0</v>
      </c>
      <c r="H198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</v>
      </c>
      <c r="I198" s="552" t="str">
        <f>IF(Sklop11[[#This Row],[ZAHTEVANA SHEMA KAKOVOSTI]]&lt;&gt;"",Sklop11[[#This Row],[Preračunana masa/volumen/kos na enoto kg]],"")</f>
        <v/>
      </c>
      <c r="J198" s="553"/>
      <c r="K198" s="554"/>
      <c r="L198" s="554"/>
      <c r="M198" s="307"/>
      <c r="N198" s="555"/>
      <c r="O198" s="555"/>
      <c r="P198" s="556"/>
      <c r="Q198" s="555">
        <f>+Sklop11[[#This Row],[cena/enota brez DDV v EUR]]*Sklop11[[#This Row],[Stopnja DDV (%)]]</f>
        <v>0</v>
      </c>
      <c r="R198" s="555">
        <f>+Sklop11[[#This Row],[cena/enota brez DDV v EUR]]+Sklop11[[#This Row],[Davek (EUR)]]</f>
        <v>0</v>
      </c>
      <c r="S198" s="555">
        <f>+Sklop11[[#This Row],[cena/enota brez DDV v EUR]]*Sklop11[[#This Row],[Okvirna količina]]</f>
        <v>0</v>
      </c>
      <c r="T198" s="557">
        <f>+Sklop11[[#This Row],[Končna cena/enoto mere (EUR) z DDV]]*Sklop11[[#This Row],[Okvirna količina]]</f>
        <v>0</v>
      </c>
      <c r="U198" s="558"/>
      <c r="V198" s="456"/>
    </row>
    <row r="199" spans="1:22" s="457" customFormat="1">
      <c r="A199" s="84" t="s">
        <v>1019</v>
      </c>
      <c r="B199" s="254" t="s">
        <v>846</v>
      </c>
      <c r="C199" s="82">
        <v>30</v>
      </c>
      <c r="D199" s="82" t="s">
        <v>159</v>
      </c>
      <c r="E199" s="564"/>
      <c r="F199" s="565">
        <v>400</v>
      </c>
      <c r="G199" s="570" t="s">
        <v>0</v>
      </c>
      <c r="H199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99" s="552" t="str">
        <f>IF(Sklop11[[#This Row],[ZAHTEVANA SHEMA KAKOVOSTI]]&lt;&gt;"",Sklop11[[#This Row],[Preračunana masa/volumen/kos na enoto kg]],"")</f>
        <v/>
      </c>
      <c r="J199" s="553"/>
      <c r="K199" s="554"/>
      <c r="L199" s="554"/>
      <c r="M199" s="307"/>
      <c r="N199" s="555"/>
      <c r="O199" s="555"/>
      <c r="P199" s="556"/>
      <c r="Q199" s="555">
        <f>+Sklop11[[#This Row],[cena/enota brez DDV v EUR]]*Sklop11[[#This Row],[Stopnja DDV (%)]]</f>
        <v>0</v>
      </c>
      <c r="R199" s="555">
        <f>+Sklop11[[#This Row],[cena/enota brez DDV v EUR]]+Sklop11[[#This Row],[Davek (EUR)]]</f>
        <v>0</v>
      </c>
      <c r="S199" s="555">
        <f>+Sklop11[[#This Row],[cena/enota brez DDV v EUR]]*Sklop11[[#This Row],[Okvirna količina]]</f>
        <v>0</v>
      </c>
      <c r="T199" s="557">
        <f>+Sklop11[[#This Row],[Končna cena/enoto mere (EUR) z DDV]]*Sklop11[[#This Row],[Okvirna količina]]</f>
        <v>0</v>
      </c>
      <c r="U199" s="558"/>
      <c r="V199" s="456"/>
    </row>
    <row r="200" spans="1:22" s="457" customFormat="1">
      <c r="A200" s="84" t="s">
        <v>1020</v>
      </c>
      <c r="B200" s="532" t="s">
        <v>894</v>
      </c>
      <c r="C200" s="284" t="s">
        <v>219</v>
      </c>
      <c r="D200" s="277" t="s">
        <v>159</v>
      </c>
      <c r="E200" s="564"/>
      <c r="F200" s="565">
        <v>30</v>
      </c>
      <c r="G200" s="571" t="s">
        <v>1</v>
      </c>
      <c r="H200" s="5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00" s="552" t="str">
        <f>IF(Sklop11[[#This Row],[ZAHTEVANA SHEMA KAKOVOSTI]]&lt;&gt;"",Sklop11[[#This Row],[Preračunana masa/volumen/kos na enoto kg]],"")</f>
        <v/>
      </c>
      <c r="J200" s="553"/>
      <c r="K200" s="554"/>
      <c r="L200" s="554"/>
      <c r="M200" s="307"/>
      <c r="N200" s="555"/>
      <c r="O200" s="555"/>
      <c r="P200" s="556"/>
      <c r="Q200" s="555">
        <f>+Sklop11[[#This Row],[cena/enota brez DDV v EUR]]*Sklop11[[#This Row],[Stopnja DDV (%)]]</f>
        <v>0</v>
      </c>
      <c r="R200" s="555">
        <f>+Sklop11[[#This Row],[cena/enota brez DDV v EUR]]+Sklop11[[#This Row],[Davek (EUR)]]</f>
        <v>0</v>
      </c>
      <c r="S200" s="555">
        <f>+Sklop11[[#This Row],[cena/enota brez DDV v EUR]]*Sklop11[[#This Row],[Okvirna količina]]</f>
        <v>0</v>
      </c>
      <c r="T200" s="557">
        <f>+Sklop11[[#This Row],[Končna cena/enoto mere (EUR) z DDV]]*Sklop11[[#This Row],[Okvirna količina]]</f>
        <v>0</v>
      </c>
      <c r="U200" s="558"/>
      <c r="V200" s="456"/>
    </row>
    <row r="201" spans="1:22" s="457" customFormat="1">
      <c r="A201" s="84" t="s">
        <v>1021</v>
      </c>
      <c r="B201" s="532" t="s">
        <v>895</v>
      </c>
      <c r="C201" s="277" t="s">
        <v>219</v>
      </c>
      <c r="D201" s="277" t="s">
        <v>159</v>
      </c>
      <c r="E201" s="278"/>
      <c r="F201" s="559">
        <v>30</v>
      </c>
      <c r="G201" s="560" t="s">
        <v>1</v>
      </c>
      <c r="H201" s="5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01" s="552" t="str">
        <f>IF(Sklop11[[#This Row],[ZAHTEVANA SHEMA KAKOVOSTI]]&lt;&gt;"",Sklop11[[#This Row],[Preračunana masa/volumen/kos na enoto kg]],"")</f>
        <v/>
      </c>
      <c r="J201" s="553"/>
      <c r="K201" s="554"/>
      <c r="L201" s="554"/>
      <c r="M201" s="307"/>
      <c r="N201" s="555"/>
      <c r="O201" s="555"/>
      <c r="P201" s="556"/>
      <c r="Q201" s="555">
        <f>+Sklop11[[#This Row],[cena/enota brez DDV v EUR]]*Sklop11[[#This Row],[Stopnja DDV (%)]]</f>
        <v>0</v>
      </c>
      <c r="R201" s="555">
        <f>+Sklop11[[#This Row],[cena/enota brez DDV v EUR]]+Sklop11[[#This Row],[Davek (EUR)]]</f>
        <v>0</v>
      </c>
      <c r="S201" s="555">
        <f>+Sklop11[[#This Row],[cena/enota brez DDV v EUR]]*Sklop11[[#This Row],[Okvirna količina]]</f>
        <v>0</v>
      </c>
      <c r="T201" s="557">
        <f>+Sklop11[[#This Row],[Končna cena/enoto mere (EUR) z DDV]]*Sklop11[[#This Row],[Okvirna količina]]</f>
        <v>0</v>
      </c>
      <c r="U201" s="558"/>
      <c r="V201" s="456"/>
    </row>
    <row r="202" spans="1:22" s="20" customFormat="1">
      <c r="A202" s="426" t="s">
        <v>182</v>
      </c>
      <c r="B202" s="427"/>
      <c r="C202" s="428"/>
      <c r="D202" s="428"/>
      <c r="E202" s="429"/>
      <c r="F202" s="409"/>
      <c r="G202" s="430"/>
      <c r="H202" s="408">
        <f>SUBTOTAL(109,Sklop11[Preračunana masa/volumen/kos na enoto kg])</f>
        <v>12335.955</v>
      </c>
      <c r="I202" s="408">
        <f>SUBTOTAL(109,Sklop11[Živila iz shem kakovosti (kg)])</f>
        <v>231.72500000000002</v>
      </c>
      <c r="J202" s="409"/>
      <c r="K202" s="410"/>
      <c r="L202" s="410"/>
      <c r="M202" s="411"/>
      <c r="N202" s="412"/>
      <c r="O202" s="412"/>
      <c r="P202" s="412"/>
      <c r="Q202" s="413"/>
      <c r="R202" s="409"/>
      <c r="S202" s="413">
        <f>SUBTOTAL(109,Sklop11[Vrednost za okvirno količino (EUR) brez DDV])</f>
        <v>0</v>
      </c>
      <c r="T202" s="413">
        <f>SUBTOTAL(109,Sklop11[Vrednost za okvirno količino (EUR) z DDV])</f>
        <v>0</v>
      </c>
      <c r="U202" s="414">
        <f>SUBTOTAL(103,Sklop11[Shema kakovosti
(nacionalne, evropske)
])</f>
        <v>0</v>
      </c>
      <c r="V202" s="13"/>
    </row>
    <row r="203" spans="1:22" s="457" customFormat="1">
      <c r="A203" s="444"/>
      <c r="B203" s="445"/>
      <c r="C203" s="446"/>
      <c r="D203" s="446"/>
      <c r="E203" s="447"/>
      <c r="F203" s="448"/>
      <c r="G203" s="449"/>
      <c r="H203" s="450"/>
      <c r="I203" s="450"/>
      <c r="J203" s="448"/>
      <c r="K203" s="451"/>
      <c r="L203" s="451"/>
      <c r="M203" s="452"/>
      <c r="N203" s="453"/>
      <c r="O203" s="453"/>
      <c r="P203" s="453"/>
      <c r="Q203" s="454"/>
      <c r="R203" s="448"/>
      <c r="S203" s="454"/>
      <c r="T203" s="454"/>
      <c r="U203" s="455"/>
      <c r="V203" s="456"/>
    </row>
    <row r="204" spans="1:22" s="20" customFormat="1">
      <c r="A204" s="50" t="s">
        <v>178</v>
      </c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50"/>
      <c r="R204" s="50"/>
      <c r="S204" s="50"/>
      <c r="T204" s="50"/>
      <c r="U204" s="71"/>
      <c r="V204" s="13"/>
    </row>
    <row r="205" spans="1:22" s="20" customFormat="1">
      <c r="A205" s="13" t="s">
        <v>180</v>
      </c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04" t="s">
        <v>251</v>
      </c>
      <c r="B206" s="19"/>
      <c r="C206" s="29"/>
      <c r="D206" s="29"/>
      <c r="E206" s="107"/>
      <c r="F206" s="71"/>
      <c r="G206" s="71"/>
      <c r="H206" s="31"/>
      <c r="I206" s="31"/>
      <c r="J206" s="31"/>
      <c r="K206" s="31"/>
      <c r="L206" s="57"/>
      <c r="M206" s="57"/>
      <c r="N206" s="31"/>
      <c r="O206" s="31"/>
      <c r="P206" s="31"/>
      <c r="Q206" s="31"/>
      <c r="R206" s="31"/>
      <c r="S206" s="13"/>
      <c r="T206" s="13"/>
      <c r="U206" s="71"/>
      <c r="V206" s="13"/>
    </row>
    <row r="207" spans="1:22" s="20" customFormat="1">
      <c r="A207" s="660" t="s">
        <v>239</v>
      </c>
      <c r="B207" s="660"/>
      <c r="C207" s="660"/>
      <c r="D207" s="660"/>
      <c r="E207" s="660"/>
      <c r="F207" s="660"/>
      <c r="G207" s="660"/>
      <c r="H207" s="660"/>
      <c r="I207" s="660"/>
      <c r="J207" s="660"/>
      <c r="K207" s="660"/>
      <c r="L207" s="660"/>
      <c r="M207" s="57"/>
      <c r="N207" s="31"/>
      <c r="O207" s="31"/>
      <c r="P207" s="31"/>
      <c r="Q207" s="31"/>
      <c r="R207" s="31"/>
      <c r="S207" s="13"/>
      <c r="T207" s="13"/>
      <c r="U207" s="71"/>
      <c r="V207" s="13"/>
    </row>
    <row r="208" spans="1:22" s="20" customFormat="1">
      <c r="A208" s="661" t="s">
        <v>244</v>
      </c>
      <c r="B208" s="661"/>
      <c r="C208" s="661"/>
      <c r="D208" s="661"/>
      <c r="E208" s="661"/>
      <c r="F208" s="661"/>
      <c r="G208" s="661"/>
      <c r="H208" s="661"/>
      <c r="I208" s="661"/>
      <c r="J208" s="661"/>
      <c r="K208" s="661"/>
      <c r="L208" s="661"/>
      <c r="M208" s="13"/>
      <c r="N208" s="31"/>
      <c r="O208" s="31"/>
      <c r="P208" s="31"/>
      <c r="Q208" s="31"/>
      <c r="R208" s="31"/>
      <c r="S208" s="13"/>
      <c r="T208" s="13"/>
      <c r="U208" s="71"/>
      <c r="V208" s="13"/>
    </row>
    <row r="209" spans="1:22" s="20" customFormat="1">
      <c r="A209" s="13"/>
      <c r="B209" s="19"/>
      <c r="C209" s="29"/>
      <c r="D209" s="29"/>
      <c r="E209" s="107"/>
      <c r="F209" s="111"/>
      <c r="G209" s="111"/>
      <c r="L209" s="13"/>
      <c r="M209" s="13"/>
      <c r="N209" s="31"/>
      <c r="O209" s="31"/>
      <c r="P209" s="31"/>
      <c r="Q209" s="31"/>
      <c r="R209" s="31"/>
      <c r="S209" s="13"/>
      <c r="T209" s="13"/>
      <c r="U209" s="71"/>
      <c r="V209" s="13"/>
    </row>
    <row r="210" spans="1:22" s="20" customFormat="1">
      <c r="A210" s="104" t="s">
        <v>66</v>
      </c>
      <c r="B210" s="19"/>
      <c r="C210" s="29"/>
      <c r="D210" s="29"/>
      <c r="E210" s="107"/>
      <c r="F210" s="71"/>
      <c r="G210" s="71" t="s">
        <v>67</v>
      </c>
      <c r="H210" s="31"/>
      <c r="I210" s="31"/>
      <c r="J210" s="31"/>
      <c r="K210" s="31"/>
      <c r="L210" s="57"/>
      <c r="M210" s="57"/>
      <c r="N210" s="31"/>
      <c r="O210" s="31"/>
      <c r="P210" s="31"/>
      <c r="Q210" s="31" t="s">
        <v>68</v>
      </c>
      <c r="R210" s="31"/>
      <c r="S210" s="13"/>
      <c r="T210" s="13"/>
      <c r="U210" s="71"/>
      <c r="V210" s="13"/>
    </row>
    <row r="211" spans="1:22" s="20" customFormat="1" ht="15">
      <c r="A211" s="7"/>
      <c r="B211" s="5"/>
      <c r="C211" s="28"/>
      <c r="D211" s="28"/>
      <c r="E211" s="27"/>
      <c r="F211" s="8"/>
      <c r="G211" s="111"/>
      <c r="H211" s="9"/>
      <c r="I211" s="9"/>
      <c r="J211" s="9"/>
      <c r="K211" s="9"/>
      <c r="L211" s="22"/>
      <c r="M211" s="22"/>
      <c r="N211" s="9"/>
      <c r="O211" s="9"/>
      <c r="P211" s="9"/>
      <c r="Q211" s="9"/>
      <c r="R211" s="9"/>
      <c r="S211" s="4"/>
      <c r="T211" s="4"/>
      <c r="U211" s="8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0"/>
      <c r="F287" s="111"/>
      <c r="G287" s="111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0"/>
      <c r="F288" s="111"/>
      <c r="G288" s="111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0"/>
      <c r="F289" s="111"/>
      <c r="G289" s="111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0"/>
      <c r="F290" s="111"/>
      <c r="G290" s="111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0"/>
      <c r="F291" s="111"/>
      <c r="G291" s="111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0"/>
      <c r="F292" s="111"/>
      <c r="G292" s="111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0"/>
      <c r="F293" s="111"/>
      <c r="G293" s="111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0"/>
      <c r="F294" s="111"/>
      <c r="G294" s="111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0"/>
      <c r="F295" s="111"/>
      <c r="G295" s="111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0"/>
      <c r="F296" s="111"/>
      <c r="G296" s="111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0"/>
      <c r="F297" s="111"/>
      <c r="G297" s="111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0"/>
      <c r="F298" s="111"/>
      <c r="G298" s="111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0"/>
      <c r="F299" s="111"/>
      <c r="G299" s="111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 s="20" customFormat="1">
      <c r="A300" s="13"/>
      <c r="B300" s="18"/>
      <c r="C300" s="30"/>
      <c r="D300" s="30"/>
      <c r="E300" s="110"/>
      <c r="F300" s="111"/>
      <c r="G300" s="111"/>
      <c r="L300" s="13"/>
      <c r="M300" s="13"/>
      <c r="N300" s="13"/>
      <c r="O300" s="13"/>
      <c r="P300" s="13"/>
      <c r="Q300" s="13"/>
      <c r="R300" s="13"/>
      <c r="S300" s="13"/>
      <c r="T300" s="13"/>
      <c r="U300" s="71"/>
      <c r="V300" s="13"/>
    </row>
    <row r="301" spans="1:22" s="20" customFormat="1">
      <c r="A301" s="13"/>
      <c r="B301" s="18"/>
      <c r="C301" s="30"/>
      <c r="D301" s="30"/>
      <c r="E301" s="110"/>
      <c r="F301" s="111"/>
      <c r="G301" s="111"/>
      <c r="L301" s="13"/>
      <c r="M301" s="13"/>
      <c r="N301" s="13"/>
      <c r="O301" s="13"/>
      <c r="P301" s="13"/>
      <c r="Q301" s="13"/>
      <c r="R301" s="13"/>
      <c r="S301" s="13"/>
      <c r="T301" s="13"/>
      <c r="U301" s="71"/>
      <c r="V301" s="13"/>
    </row>
    <row r="302" spans="1:22" s="20" customFormat="1">
      <c r="A302" s="13"/>
      <c r="B302" s="18"/>
      <c r="C302" s="30"/>
      <c r="D302" s="30"/>
      <c r="E302" s="110"/>
      <c r="F302" s="111"/>
      <c r="G302" s="111"/>
      <c r="L302" s="13"/>
      <c r="M302" s="13"/>
      <c r="N302" s="13"/>
      <c r="O302" s="13"/>
      <c r="P302" s="13"/>
      <c r="Q302" s="13"/>
      <c r="R302" s="13"/>
      <c r="S302" s="13"/>
      <c r="T302" s="13"/>
      <c r="U302" s="71"/>
      <c r="V302" s="13"/>
    </row>
    <row r="303" spans="1:22" s="20" customFormat="1">
      <c r="A303" s="13"/>
      <c r="B303" s="18"/>
      <c r="C303" s="30"/>
      <c r="D303" s="30"/>
      <c r="E303" s="110"/>
      <c r="F303" s="111"/>
      <c r="G303" s="111"/>
      <c r="L303" s="13"/>
      <c r="M303" s="13"/>
      <c r="N303" s="13"/>
      <c r="O303" s="13"/>
      <c r="P303" s="13"/>
      <c r="Q303" s="13"/>
      <c r="R303" s="13"/>
      <c r="S303" s="13"/>
      <c r="T303" s="13"/>
      <c r="U303" s="71"/>
      <c r="V303" s="13"/>
    </row>
    <row r="304" spans="1:22" s="20" customFormat="1">
      <c r="A304" s="13"/>
      <c r="B304" s="18"/>
      <c r="C304" s="30"/>
      <c r="D304" s="30"/>
      <c r="E304" s="110"/>
      <c r="F304" s="111"/>
      <c r="G304" s="111"/>
      <c r="L304" s="13"/>
      <c r="M304" s="13"/>
      <c r="N304" s="13"/>
      <c r="O304" s="13"/>
      <c r="P304" s="13"/>
      <c r="Q304" s="13"/>
      <c r="R304" s="13"/>
      <c r="S304" s="13"/>
      <c r="T304" s="13"/>
      <c r="U304" s="71"/>
      <c r="V304" s="13"/>
    </row>
    <row r="305" spans="1:22" s="20" customFormat="1">
      <c r="A305" s="13"/>
      <c r="B305" s="18"/>
      <c r="C305" s="30"/>
      <c r="D305" s="30"/>
      <c r="E305" s="110"/>
      <c r="F305" s="111"/>
      <c r="G305" s="111"/>
      <c r="L305" s="13"/>
      <c r="M305" s="13"/>
      <c r="N305" s="13"/>
      <c r="O305" s="13"/>
      <c r="P305" s="13"/>
      <c r="Q305" s="13"/>
      <c r="R305" s="13"/>
      <c r="S305" s="13"/>
      <c r="T305" s="13"/>
      <c r="U305" s="71"/>
      <c r="V305" s="13"/>
    </row>
    <row r="306" spans="1:22" s="20" customFormat="1">
      <c r="A306" s="13"/>
      <c r="B306" s="18"/>
      <c r="C306" s="30"/>
      <c r="D306" s="30"/>
      <c r="E306" s="110"/>
      <c r="F306" s="111"/>
      <c r="G306" s="111"/>
      <c r="L306" s="13"/>
      <c r="M306" s="13"/>
      <c r="N306" s="13"/>
      <c r="O306" s="13"/>
      <c r="P306" s="13"/>
      <c r="Q306" s="13"/>
      <c r="R306" s="13"/>
      <c r="S306" s="13"/>
      <c r="T306" s="13"/>
      <c r="U306" s="71"/>
      <c r="V306" s="13"/>
    </row>
    <row r="307" spans="1:22" s="20" customFormat="1">
      <c r="A307" s="13"/>
      <c r="B307" s="18"/>
      <c r="C307" s="30"/>
      <c r="D307" s="30"/>
      <c r="E307" s="110"/>
      <c r="F307" s="111"/>
      <c r="G307" s="111"/>
      <c r="L307" s="13"/>
      <c r="M307" s="13"/>
      <c r="N307" s="13"/>
      <c r="O307" s="13"/>
      <c r="P307" s="13"/>
      <c r="Q307" s="13"/>
      <c r="R307" s="13"/>
      <c r="S307" s="13"/>
      <c r="T307" s="13"/>
      <c r="U307" s="71"/>
      <c r="V307" s="13"/>
    </row>
    <row r="308" spans="1:22" s="20" customFormat="1">
      <c r="A308" s="13"/>
      <c r="B308" s="18"/>
      <c r="C308" s="30"/>
      <c r="D308" s="30"/>
      <c r="E308" s="110"/>
      <c r="F308" s="111"/>
      <c r="G308" s="111"/>
      <c r="L308" s="13"/>
      <c r="M308" s="13"/>
      <c r="N308" s="13"/>
      <c r="O308" s="13"/>
      <c r="P308" s="13"/>
      <c r="Q308" s="13"/>
      <c r="R308" s="13"/>
      <c r="S308" s="13"/>
      <c r="T308" s="13"/>
      <c r="U308" s="71"/>
      <c r="V308" s="13"/>
    </row>
    <row r="309" spans="1:22" s="20" customFormat="1">
      <c r="A309" s="13"/>
      <c r="B309" s="18"/>
      <c r="C309" s="30"/>
      <c r="D309" s="30"/>
      <c r="E309" s="110"/>
      <c r="F309" s="111"/>
      <c r="G309" s="111"/>
      <c r="L309" s="13"/>
      <c r="M309" s="13"/>
      <c r="N309" s="13"/>
      <c r="O309" s="13"/>
      <c r="P309" s="13"/>
      <c r="Q309" s="13"/>
      <c r="R309" s="13"/>
      <c r="S309" s="13"/>
      <c r="T309" s="13"/>
      <c r="U309" s="71"/>
      <c r="V309" s="13"/>
    </row>
    <row r="310" spans="1:22" s="20" customFormat="1">
      <c r="A310" s="13"/>
      <c r="B310" s="18"/>
      <c r="C310" s="30"/>
      <c r="D310" s="30"/>
      <c r="E310" s="110"/>
      <c r="F310" s="111"/>
      <c r="G310" s="111"/>
      <c r="L310" s="13"/>
      <c r="M310" s="13"/>
      <c r="N310" s="13"/>
      <c r="O310" s="13"/>
      <c r="P310" s="13"/>
      <c r="Q310" s="13"/>
      <c r="R310" s="13"/>
      <c r="S310" s="13"/>
      <c r="T310" s="13"/>
      <c r="U310" s="71"/>
      <c r="V310" s="13"/>
    </row>
    <row r="311" spans="1:22" s="20" customFormat="1">
      <c r="A311" s="13"/>
      <c r="B311" s="18"/>
      <c r="C311" s="30"/>
      <c r="D311" s="30"/>
      <c r="E311" s="110"/>
      <c r="F311" s="111"/>
      <c r="G311" s="111"/>
      <c r="L311" s="13"/>
      <c r="M311" s="13"/>
      <c r="N311" s="13"/>
      <c r="O311" s="13"/>
      <c r="P311" s="13"/>
      <c r="Q311" s="13"/>
      <c r="R311" s="13"/>
      <c r="S311" s="13"/>
      <c r="T311" s="13"/>
      <c r="U311" s="71"/>
      <c r="V311" s="13"/>
    </row>
    <row r="312" spans="1:22" s="20" customFormat="1">
      <c r="A312" s="13"/>
      <c r="B312" s="18"/>
      <c r="C312" s="30"/>
      <c r="D312" s="30"/>
      <c r="E312" s="110"/>
      <c r="F312" s="111"/>
      <c r="G312" s="111"/>
      <c r="L312" s="13"/>
      <c r="M312" s="13"/>
      <c r="N312" s="13"/>
      <c r="O312" s="13"/>
      <c r="P312" s="13"/>
      <c r="Q312" s="13"/>
      <c r="R312" s="13"/>
      <c r="S312" s="13"/>
      <c r="T312" s="13"/>
      <c r="U312" s="71"/>
      <c r="V312" s="13"/>
    </row>
    <row r="313" spans="1:22" s="20" customFormat="1">
      <c r="A313" s="13"/>
      <c r="B313" s="18"/>
      <c r="C313" s="30"/>
      <c r="D313" s="30"/>
      <c r="E313" s="110"/>
      <c r="F313" s="111"/>
      <c r="G313" s="111"/>
      <c r="L313" s="13"/>
      <c r="M313" s="13"/>
      <c r="N313" s="13"/>
      <c r="O313" s="13"/>
      <c r="P313" s="13"/>
      <c r="Q313" s="13"/>
      <c r="R313" s="13"/>
      <c r="S313" s="13"/>
      <c r="T313" s="13"/>
      <c r="U313" s="71"/>
      <c r="V313" s="13"/>
    </row>
    <row r="314" spans="1:22" s="20" customFormat="1">
      <c r="A314" s="13"/>
      <c r="B314" s="18"/>
      <c r="C314" s="30"/>
      <c r="D314" s="30"/>
      <c r="E314" s="110"/>
      <c r="F314" s="111"/>
      <c r="G314" s="111"/>
      <c r="L314" s="13"/>
      <c r="M314" s="13"/>
      <c r="N314" s="13"/>
      <c r="O314" s="13"/>
      <c r="P314" s="13"/>
      <c r="Q314" s="13"/>
      <c r="R314" s="13"/>
      <c r="S314" s="13"/>
      <c r="T314" s="13"/>
      <c r="U314" s="71"/>
      <c r="V314" s="13"/>
    </row>
    <row r="315" spans="1:22" s="20" customFormat="1">
      <c r="A315" s="13"/>
      <c r="B315" s="18"/>
      <c r="C315" s="30"/>
      <c r="D315" s="30"/>
      <c r="E315" s="110"/>
      <c r="F315" s="111"/>
      <c r="G315" s="111"/>
      <c r="L315" s="13"/>
      <c r="M315" s="13"/>
      <c r="N315" s="13"/>
      <c r="O315" s="13"/>
      <c r="P315" s="13"/>
      <c r="Q315" s="13"/>
      <c r="R315" s="13"/>
      <c r="S315" s="13"/>
      <c r="T315" s="13"/>
      <c r="U315" s="71"/>
      <c r="V315" s="13"/>
    </row>
    <row r="316" spans="1:22" s="20" customFormat="1">
      <c r="A316" s="13"/>
      <c r="B316" s="18"/>
      <c r="C316" s="30"/>
      <c r="D316" s="30"/>
      <c r="E316" s="110"/>
      <c r="F316" s="111"/>
      <c r="G316" s="111"/>
      <c r="L316" s="13"/>
      <c r="M316" s="13"/>
      <c r="N316" s="13"/>
      <c r="O316" s="13"/>
      <c r="P316" s="13"/>
      <c r="Q316" s="13"/>
      <c r="R316" s="13"/>
      <c r="S316" s="13"/>
      <c r="T316" s="13"/>
      <c r="U316" s="71"/>
      <c r="V316" s="13"/>
    </row>
    <row r="317" spans="1:22" s="20" customFormat="1">
      <c r="A317" s="13"/>
      <c r="B317" s="18"/>
      <c r="C317" s="30"/>
      <c r="D317" s="30"/>
      <c r="E317" s="110"/>
      <c r="F317" s="111"/>
      <c r="G317" s="111"/>
      <c r="L317" s="13"/>
      <c r="M317" s="13"/>
      <c r="N317" s="13"/>
      <c r="O317" s="13"/>
      <c r="P317" s="13"/>
      <c r="Q317" s="13"/>
      <c r="R317" s="13"/>
      <c r="S317" s="13"/>
      <c r="T317" s="13"/>
      <c r="U317" s="71"/>
      <c r="V317" s="13"/>
    </row>
    <row r="318" spans="1:22" s="20" customFormat="1">
      <c r="A318" s="13"/>
      <c r="B318" s="18"/>
      <c r="C318" s="30"/>
      <c r="D318" s="30"/>
      <c r="E318" s="110"/>
      <c r="F318" s="111"/>
      <c r="G318" s="111"/>
      <c r="L318" s="13"/>
      <c r="M318" s="13"/>
      <c r="N318" s="13"/>
      <c r="O318" s="13"/>
      <c r="P318" s="13"/>
      <c r="Q318" s="13"/>
      <c r="R318" s="13"/>
      <c r="S318" s="13"/>
      <c r="T318" s="13"/>
      <c r="U318" s="71"/>
      <c r="V318" s="13"/>
    </row>
    <row r="319" spans="1:22" s="20" customFormat="1">
      <c r="A319" s="13"/>
      <c r="B319" s="18"/>
      <c r="C319" s="30"/>
      <c r="D319" s="30"/>
      <c r="E319" s="110"/>
      <c r="F319" s="111"/>
      <c r="G319" s="111"/>
      <c r="L319" s="13"/>
      <c r="M319" s="13"/>
      <c r="N319" s="13"/>
      <c r="O319" s="13"/>
      <c r="P319" s="13"/>
      <c r="Q319" s="13"/>
      <c r="R319" s="13"/>
      <c r="S319" s="13"/>
      <c r="T319" s="13"/>
      <c r="U319" s="71"/>
      <c r="V319" s="13"/>
    </row>
    <row r="320" spans="1:22" s="20" customFormat="1">
      <c r="A320" s="13"/>
      <c r="B320" s="18"/>
      <c r="C320" s="30"/>
      <c r="D320" s="30"/>
      <c r="E320" s="110"/>
      <c r="F320" s="111"/>
      <c r="G320" s="111"/>
      <c r="L320" s="13"/>
      <c r="M320" s="13"/>
      <c r="N320" s="13"/>
      <c r="O320" s="13"/>
      <c r="P320" s="13"/>
      <c r="Q320" s="13"/>
      <c r="R320" s="13"/>
      <c r="S320" s="13"/>
      <c r="T320" s="13"/>
      <c r="U320" s="71"/>
      <c r="V320" s="13"/>
    </row>
    <row r="321" spans="1:22" s="20" customFormat="1">
      <c r="A321" s="13"/>
      <c r="B321" s="18"/>
      <c r="C321" s="30"/>
      <c r="D321" s="30"/>
      <c r="E321" s="110"/>
      <c r="F321" s="111"/>
      <c r="G321" s="111"/>
      <c r="L321" s="13"/>
      <c r="M321" s="13"/>
      <c r="N321" s="13"/>
      <c r="O321" s="13"/>
      <c r="P321" s="13"/>
      <c r="Q321" s="13"/>
      <c r="R321" s="13"/>
      <c r="S321" s="13"/>
      <c r="T321" s="13"/>
      <c r="U321" s="71"/>
      <c r="V321" s="13"/>
    </row>
    <row r="322" spans="1:22" s="20" customFormat="1">
      <c r="A322" s="13"/>
      <c r="B322" s="18"/>
      <c r="C322" s="30"/>
      <c r="D322" s="30"/>
      <c r="E322" s="110"/>
      <c r="F322" s="111"/>
      <c r="G322" s="111"/>
      <c r="L322" s="13"/>
      <c r="M322" s="13"/>
      <c r="N322" s="13"/>
      <c r="O322" s="13"/>
      <c r="P322" s="13"/>
      <c r="Q322" s="13"/>
      <c r="R322" s="13"/>
      <c r="S322" s="13"/>
      <c r="T322" s="13"/>
      <c r="U322" s="71"/>
      <c r="V322" s="13"/>
    </row>
    <row r="323" spans="1:22" s="20" customFormat="1">
      <c r="A323" s="13"/>
      <c r="B323" s="18"/>
      <c r="C323" s="30"/>
      <c r="D323" s="30"/>
      <c r="E323" s="110"/>
      <c r="F323" s="111"/>
      <c r="G323" s="111"/>
      <c r="L323" s="13"/>
      <c r="M323" s="13"/>
      <c r="N323" s="13"/>
      <c r="O323" s="13"/>
      <c r="P323" s="13"/>
      <c r="Q323" s="13"/>
      <c r="R323" s="13"/>
      <c r="S323" s="13"/>
      <c r="T323" s="13"/>
      <c r="U323" s="71"/>
      <c r="V323" s="13"/>
    </row>
    <row r="324" spans="1:22" s="20" customFormat="1">
      <c r="A324" s="13"/>
      <c r="B324" s="18"/>
      <c r="C324" s="30"/>
      <c r="D324" s="30"/>
      <c r="E324" s="110"/>
      <c r="F324" s="111"/>
      <c r="G324" s="111"/>
      <c r="L324" s="13"/>
      <c r="M324" s="13"/>
      <c r="N324" s="13"/>
      <c r="O324" s="13"/>
      <c r="P324" s="13"/>
      <c r="Q324" s="13"/>
      <c r="R324" s="13"/>
      <c r="S324" s="13"/>
      <c r="T324" s="13"/>
      <c r="U324" s="71"/>
      <c r="V324" s="13"/>
    </row>
    <row r="325" spans="1:22" s="20" customFormat="1">
      <c r="A325" s="13"/>
      <c r="B325" s="18"/>
      <c r="C325" s="30"/>
      <c r="D325" s="30"/>
      <c r="E325" s="110"/>
      <c r="F325" s="111"/>
      <c r="G325" s="111"/>
      <c r="L325" s="13"/>
      <c r="M325" s="13"/>
      <c r="N325" s="13"/>
      <c r="O325" s="13"/>
      <c r="P325" s="13"/>
      <c r="Q325" s="13"/>
      <c r="R325" s="13"/>
      <c r="S325" s="13"/>
      <c r="T325" s="13"/>
      <c r="U325" s="71"/>
      <c r="V325" s="13"/>
    </row>
    <row r="326" spans="1:22" s="20" customFormat="1">
      <c r="A326" s="13"/>
      <c r="B326" s="18"/>
      <c r="C326" s="30"/>
      <c r="D326" s="30"/>
      <c r="E326" s="110"/>
      <c r="F326" s="111"/>
      <c r="G326" s="111"/>
      <c r="L326" s="13"/>
      <c r="M326" s="13"/>
      <c r="N326" s="13"/>
      <c r="O326" s="13"/>
      <c r="P326" s="13"/>
      <c r="Q326" s="13"/>
      <c r="R326" s="13"/>
      <c r="S326" s="13"/>
      <c r="T326" s="13"/>
      <c r="U326" s="71"/>
      <c r="V326" s="13"/>
    </row>
    <row r="327" spans="1:22" s="20" customFormat="1">
      <c r="A327" s="13"/>
      <c r="B327" s="18"/>
      <c r="C327" s="30"/>
      <c r="D327" s="30"/>
      <c r="E327" s="110"/>
      <c r="F327" s="111"/>
      <c r="G327" s="111"/>
      <c r="L327" s="13"/>
      <c r="M327" s="13"/>
      <c r="N327" s="13"/>
      <c r="O327" s="13"/>
      <c r="P327" s="13"/>
      <c r="Q327" s="13"/>
      <c r="R327" s="13"/>
      <c r="S327" s="13"/>
      <c r="T327" s="13"/>
      <c r="U327" s="71"/>
      <c r="V327" s="13"/>
    </row>
    <row r="328" spans="1:22" s="20" customFormat="1">
      <c r="A328" s="13"/>
      <c r="B328" s="18"/>
      <c r="C328" s="30"/>
      <c r="D328" s="30"/>
      <c r="E328" s="110"/>
      <c r="F328" s="111"/>
      <c r="G328" s="111"/>
      <c r="L328" s="13"/>
      <c r="M328" s="13"/>
      <c r="N328" s="13"/>
      <c r="O328" s="13"/>
      <c r="P328" s="13"/>
      <c r="Q328" s="13"/>
      <c r="R328" s="13"/>
      <c r="S328" s="13"/>
      <c r="T328" s="13"/>
      <c r="U328" s="71"/>
      <c r="V328" s="13"/>
    </row>
    <row r="329" spans="1:22" s="20" customFormat="1">
      <c r="A329" s="13"/>
      <c r="B329" s="18"/>
      <c r="C329" s="30"/>
      <c r="D329" s="30"/>
      <c r="E329" s="110"/>
      <c r="F329" s="111"/>
      <c r="G329" s="111"/>
      <c r="L329" s="13"/>
      <c r="M329" s="13"/>
      <c r="N329" s="13"/>
      <c r="O329" s="13"/>
      <c r="P329" s="13"/>
      <c r="Q329" s="13"/>
      <c r="R329" s="13"/>
      <c r="S329" s="13"/>
      <c r="T329" s="13"/>
      <c r="U329" s="71"/>
      <c r="V329" s="13"/>
    </row>
    <row r="330" spans="1:22" s="20" customFormat="1">
      <c r="A330" s="13"/>
      <c r="B330" s="18"/>
      <c r="C330" s="30"/>
      <c r="D330" s="30"/>
      <c r="E330" s="110"/>
      <c r="F330" s="111"/>
      <c r="G330" s="111"/>
      <c r="L330" s="13"/>
      <c r="M330" s="13"/>
      <c r="N330" s="13"/>
      <c r="O330" s="13"/>
      <c r="P330" s="13"/>
      <c r="Q330" s="13"/>
      <c r="R330" s="13"/>
      <c r="S330" s="13"/>
      <c r="T330" s="13"/>
      <c r="U330" s="71"/>
      <c r="V330" s="13"/>
    </row>
    <row r="331" spans="1:22" s="20" customFormat="1">
      <c r="A331" s="13"/>
      <c r="B331" s="18"/>
      <c r="C331" s="30"/>
      <c r="D331" s="30"/>
      <c r="E331" s="110"/>
      <c r="F331" s="111"/>
      <c r="G331" s="111"/>
      <c r="L331" s="13"/>
      <c r="M331" s="13"/>
      <c r="N331" s="13"/>
      <c r="O331" s="13"/>
      <c r="P331" s="13"/>
      <c r="Q331" s="13"/>
      <c r="R331" s="13"/>
      <c r="S331" s="13"/>
      <c r="T331" s="13"/>
      <c r="U331" s="71"/>
      <c r="V331" s="13"/>
    </row>
    <row r="332" spans="1:22" s="20" customFormat="1">
      <c r="A332" s="13"/>
      <c r="B332" s="18"/>
      <c r="C332" s="30"/>
      <c r="D332" s="30"/>
      <c r="E332" s="110"/>
      <c r="F332" s="111"/>
      <c r="G332" s="111"/>
      <c r="L332" s="13"/>
      <c r="M332" s="13"/>
      <c r="N332" s="13"/>
      <c r="O332" s="13"/>
      <c r="P332" s="13"/>
      <c r="Q332" s="13"/>
      <c r="R332" s="13"/>
      <c r="S332" s="13"/>
      <c r="T332" s="13"/>
      <c r="U332" s="71"/>
      <c r="V332" s="13"/>
    </row>
    <row r="333" spans="1:22" s="20" customFormat="1">
      <c r="A333" s="13"/>
      <c r="B333" s="18"/>
      <c r="C333" s="30"/>
      <c r="D333" s="30"/>
      <c r="E333" s="110"/>
      <c r="F333" s="111"/>
      <c r="G333" s="111"/>
      <c r="L333" s="13"/>
      <c r="M333" s="13"/>
      <c r="N333" s="13"/>
      <c r="O333" s="13"/>
      <c r="P333" s="13"/>
      <c r="Q333" s="13"/>
      <c r="R333" s="13"/>
      <c r="S333" s="13"/>
      <c r="T333" s="13"/>
      <c r="U333" s="71"/>
      <c r="V333" s="13"/>
    </row>
    <row r="334" spans="1:22" s="20" customFormat="1">
      <c r="A334" s="13"/>
      <c r="B334" s="18"/>
      <c r="C334" s="30"/>
      <c r="D334" s="30"/>
      <c r="E334" s="110"/>
      <c r="F334" s="111"/>
      <c r="G334" s="111"/>
      <c r="L334" s="13"/>
      <c r="M334" s="13"/>
      <c r="N334" s="13"/>
      <c r="O334" s="13"/>
      <c r="P334" s="13"/>
      <c r="Q334" s="13"/>
      <c r="R334" s="13"/>
      <c r="S334" s="13"/>
      <c r="T334" s="13"/>
      <c r="U334" s="71"/>
      <c r="V334" s="13"/>
    </row>
    <row r="335" spans="1:22" s="20" customFormat="1">
      <c r="A335" s="13"/>
      <c r="B335" s="18"/>
      <c r="C335" s="30"/>
      <c r="D335" s="30"/>
      <c r="E335" s="110"/>
      <c r="F335" s="111"/>
      <c r="G335" s="111"/>
      <c r="L335" s="13"/>
      <c r="M335" s="13"/>
      <c r="N335" s="13"/>
      <c r="O335" s="13"/>
      <c r="P335" s="13"/>
      <c r="Q335" s="13"/>
      <c r="R335" s="13"/>
      <c r="S335" s="13"/>
      <c r="T335" s="13"/>
      <c r="U335" s="71"/>
      <c r="V335" s="13"/>
    </row>
    <row r="336" spans="1:22" s="20" customFormat="1">
      <c r="A336" s="13"/>
      <c r="B336" s="18"/>
      <c r="C336" s="30"/>
      <c r="D336" s="30"/>
      <c r="E336" s="110"/>
      <c r="F336" s="111"/>
      <c r="G336" s="111"/>
      <c r="L336" s="13"/>
      <c r="M336" s="13"/>
      <c r="N336" s="13"/>
      <c r="O336" s="13"/>
      <c r="P336" s="13"/>
      <c r="Q336" s="13"/>
      <c r="R336" s="13"/>
      <c r="S336" s="13"/>
      <c r="T336" s="13"/>
      <c r="U336" s="71"/>
      <c r="V336" s="13"/>
    </row>
    <row r="337" spans="1:22" s="20" customFormat="1">
      <c r="A337" s="13"/>
      <c r="B337" s="18"/>
      <c r="C337" s="30"/>
      <c r="D337" s="30"/>
      <c r="E337" s="110"/>
      <c r="F337" s="111"/>
      <c r="G337" s="111"/>
      <c r="L337" s="13"/>
      <c r="M337" s="13"/>
      <c r="N337" s="13"/>
      <c r="O337" s="13"/>
      <c r="P337" s="13"/>
      <c r="Q337" s="13"/>
      <c r="R337" s="13"/>
      <c r="S337" s="13"/>
      <c r="T337" s="13"/>
      <c r="U337" s="71"/>
      <c r="V337" s="13"/>
    </row>
    <row r="338" spans="1:22" s="20" customFormat="1">
      <c r="A338" s="13"/>
      <c r="B338" s="18"/>
      <c r="C338" s="30"/>
      <c r="D338" s="30"/>
      <c r="E338" s="110"/>
      <c r="F338" s="111"/>
      <c r="G338" s="111"/>
      <c r="L338" s="13"/>
      <c r="M338" s="13"/>
      <c r="N338" s="13"/>
      <c r="O338" s="13"/>
      <c r="P338" s="13"/>
      <c r="Q338" s="13"/>
      <c r="R338" s="13"/>
      <c r="S338" s="13"/>
      <c r="T338" s="13"/>
      <c r="U338" s="71"/>
      <c r="V338" s="13"/>
    </row>
    <row r="339" spans="1:22" s="20" customFormat="1">
      <c r="A339" s="13"/>
      <c r="B339" s="18"/>
      <c r="C339" s="30"/>
      <c r="D339" s="30"/>
      <c r="E339" s="110"/>
      <c r="F339" s="111"/>
      <c r="G339" s="111"/>
      <c r="L339" s="13"/>
      <c r="M339" s="13"/>
      <c r="N339" s="13"/>
      <c r="O339" s="13"/>
      <c r="P339" s="13"/>
      <c r="Q339" s="13"/>
      <c r="R339" s="13"/>
      <c r="S339" s="13"/>
      <c r="T339" s="13"/>
      <c r="U339" s="71"/>
      <c r="V339" s="13"/>
    </row>
    <row r="340" spans="1:22" s="20" customFormat="1">
      <c r="A340" s="13"/>
      <c r="B340" s="18"/>
      <c r="C340" s="30"/>
      <c r="D340" s="30"/>
      <c r="E340" s="110"/>
      <c r="F340" s="111"/>
      <c r="G340" s="111"/>
      <c r="L340" s="13"/>
      <c r="M340" s="13"/>
      <c r="N340" s="13"/>
      <c r="O340" s="13"/>
      <c r="P340" s="13"/>
      <c r="Q340" s="13"/>
      <c r="R340" s="13"/>
      <c r="S340" s="13"/>
      <c r="T340" s="13"/>
      <c r="U340" s="71"/>
      <c r="V340" s="13"/>
    </row>
    <row r="341" spans="1:22" s="20" customFormat="1">
      <c r="A341" s="13"/>
      <c r="B341" s="18"/>
      <c r="C341" s="30"/>
      <c r="D341" s="30"/>
      <c r="E341" s="110"/>
      <c r="F341" s="111"/>
      <c r="G341" s="111"/>
      <c r="L341" s="13"/>
      <c r="M341" s="13"/>
      <c r="N341" s="13"/>
      <c r="O341" s="13"/>
      <c r="P341" s="13"/>
      <c r="Q341" s="13"/>
      <c r="R341" s="13"/>
      <c r="S341" s="13"/>
      <c r="T341" s="13"/>
      <c r="U341" s="71"/>
      <c r="V341" s="13"/>
    </row>
    <row r="342" spans="1:22" s="20" customFormat="1">
      <c r="A342" s="13"/>
      <c r="B342" s="18"/>
      <c r="C342" s="30"/>
      <c r="D342" s="30"/>
      <c r="E342" s="110"/>
      <c r="F342" s="111"/>
      <c r="G342" s="111"/>
      <c r="L342" s="13"/>
      <c r="M342" s="13"/>
      <c r="N342" s="13"/>
      <c r="O342" s="13"/>
      <c r="P342" s="13"/>
      <c r="Q342" s="13"/>
      <c r="R342" s="13"/>
      <c r="S342" s="13"/>
      <c r="T342" s="13"/>
      <c r="U342" s="71"/>
      <c r="V342" s="13"/>
    </row>
    <row r="343" spans="1:22" s="20" customFormat="1">
      <c r="A343" s="13"/>
      <c r="B343" s="18"/>
      <c r="C343" s="30"/>
      <c r="D343" s="30"/>
      <c r="E343" s="110"/>
      <c r="F343" s="111"/>
      <c r="G343" s="111"/>
      <c r="L343" s="13"/>
      <c r="M343" s="13"/>
      <c r="N343" s="13"/>
      <c r="O343" s="13"/>
      <c r="P343" s="13"/>
      <c r="Q343" s="13"/>
      <c r="R343" s="13"/>
      <c r="S343" s="13"/>
      <c r="T343" s="13"/>
      <c r="U343" s="71"/>
      <c r="V343" s="13"/>
    </row>
    <row r="344" spans="1:22" s="20" customFormat="1">
      <c r="A344" s="13"/>
      <c r="B344" s="18"/>
      <c r="C344" s="30"/>
      <c r="D344" s="30"/>
      <c r="E344" s="110"/>
      <c r="F344" s="111"/>
      <c r="G344" s="111"/>
      <c r="L344" s="13"/>
      <c r="M344" s="13"/>
      <c r="N344" s="13"/>
      <c r="O344" s="13"/>
      <c r="P344" s="13"/>
      <c r="Q344" s="13"/>
      <c r="R344" s="13"/>
      <c r="S344" s="13"/>
      <c r="T344" s="13"/>
      <c r="U344" s="71"/>
      <c r="V344" s="13"/>
    </row>
    <row r="345" spans="1:22" s="20" customFormat="1">
      <c r="A345" s="13"/>
      <c r="B345" s="18"/>
      <c r="C345" s="30"/>
      <c r="D345" s="30"/>
      <c r="E345" s="110"/>
      <c r="F345" s="111"/>
      <c r="G345" s="111"/>
      <c r="L345" s="13"/>
      <c r="M345" s="13"/>
      <c r="N345" s="13"/>
      <c r="O345" s="13"/>
      <c r="P345" s="13"/>
      <c r="Q345" s="13"/>
      <c r="R345" s="13"/>
      <c r="S345" s="13"/>
      <c r="T345" s="13"/>
      <c r="U345" s="71"/>
      <c r="V345" s="13"/>
    </row>
    <row r="346" spans="1:22" s="20" customFormat="1">
      <c r="A346" s="13"/>
      <c r="B346" s="18"/>
      <c r="C346" s="30"/>
      <c r="D346" s="30"/>
      <c r="E346" s="110"/>
      <c r="F346" s="111"/>
      <c r="G346" s="111"/>
      <c r="L346" s="13"/>
      <c r="M346" s="13"/>
      <c r="N346" s="13"/>
      <c r="O346" s="13"/>
      <c r="P346" s="13"/>
      <c r="Q346" s="13"/>
      <c r="R346" s="13"/>
      <c r="S346" s="13"/>
      <c r="T346" s="13"/>
      <c r="U346" s="71"/>
      <c r="V346" s="13"/>
    </row>
    <row r="347" spans="1:22" s="20" customFormat="1">
      <c r="A347" s="13"/>
      <c r="B347" s="18"/>
      <c r="C347" s="30"/>
      <c r="D347" s="30"/>
      <c r="E347" s="110"/>
      <c r="F347" s="111"/>
      <c r="G347" s="111"/>
      <c r="L347" s="13"/>
      <c r="M347" s="13"/>
      <c r="N347" s="13"/>
      <c r="O347" s="13"/>
      <c r="P347" s="13"/>
      <c r="Q347" s="13"/>
      <c r="R347" s="13"/>
      <c r="S347" s="13"/>
      <c r="T347" s="13"/>
      <c r="U347" s="71"/>
      <c r="V347" s="13"/>
    </row>
    <row r="348" spans="1:22" s="20" customFormat="1">
      <c r="A348" s="13"/>
      <c r="B348" s="18"/>
      <c r="C348" s="30"/>
      <c r="D348" s="30"/>
      <c r="E348" s="110"/>
      <c r="F348" s="111"/>
      <c r="G348" s="111"/>
      <c r="L348" s="13"/>
      <c r="M348" s="13"/>
      <c r="N348" s="13"/>
      <c r="O348" s="13"/>
      <c r="P348" s="13"/>
      <c r="Q348" s="13"/>
      <c r="R348" s="13"/>
      <c r="S348" s="13"/>
      <c r="T348" s="13"/>
      <c r="U348" s="71"/>
      <c r="V348" s="13"/>
    </row>
    <row r="349" spans="1:22" s="20" customFormat="1">
      <c r="A349" s="13"/>
      <c r="B349" s="18"/>
      <c r="C349" s="30"/>
      <c r="D349" s="30"/>
      <c r="E349" s="110"/>
      <c r="F349" s="111"/>
      <c r="G349" s="111"/>
      <c r="L349" s="13"/>
      <c r="M349" s="13"/>
      <c r="N349" s="13"/>
      <c r="O349" s="13"/>
      <c r="P349" s="13"/>
      <c r="Q349" s="13"/>
      <c r="R349" s="13"/>
      <c r="S349" s="13"/>
      <c r="T349" s="13"/>
      <c r="U349" s="71"/>
      <c r="V349" s="13"/>
    </row>
    <row r="350" spans="1:22" s="20" customFormat="1">
      <c r="A350" s="13"/>
      <c r="B350" s="18"/>
      <c r="C350" s="30"/>
      <c r="D350" s="30"/>
      <c r="E350" s="110"/>
      <c r="F350" s="111"/>
      <c r="G350" s="111"/>
      <c r="L350" s="13"/>
      <c r="M350" s="13"/>
      <c r="N350" s="13"/>
      <c r="O350" s="13"/>
      <c r="P350" s="13"/>
      <c r="Q350" s="13"/>
      <c r="R350" s="13"/>
      <c r="S350" s="13"/>
      <c r="T350" s="13"/>
      <c r="U350" s="71"/>
      <c r="V350" s="13"/>
    </row>
    <row r="351" spans="1:22" s="20" customFormat="1">
      <c r="A351" s="13"/>
      <c r="B351" s="18"/>
      <c r="C351" s="30"/>
      <c r="D351" s="30"/>
      <c r="E351" s="110"/>
      <c r="F351" s="111"/>
      <c r="G351" s="111"/>
      <c r="L351" s="13"/>
      <c r="M351" s="13"/>
      <c r="N351" s="13"/>
      <c r="O351" s="13"/>
      <c r="P351" s="13"/>
      <c r="Q351" s="13"/>
      <c r="R351" s="13"/>
      <c r="S351" s="13"/>
      <c r="T351" s="13"/>
      <c r="U351" s="71"/>
      <c r="V351" s="13"/>
    </row>
    <row r="352" spans="1:22" s="20" customFormat="1">
      <c r="A352" s="13"/>
      <c r="B352" s="18"/>
      <c r="C352" s="30"/>
      <c r="D352" s="30"/>
      <c r="E352" s="110"/>
      <c r="F352" s="111"/>
      <c r="G352" s="111"/>
      <c r="L352" s="13"/>
      <c r="M352" s="13"/>
      <c r="N352" s="13"/>
      <c r="O352" s="13"/>
      <c r="P352" s="13"/>
      <c r="Q352" s="13"/>
      <c r="R352" s="13"/>
      <c r="S352" s="13"/>
      <c r="T352" s="13"/>
      <c r="U352" s="71"/>
      <c r="V352" s="13"/>
    </row>
    <row r="353" spans="1:22" s="20" customFormat="1">
      <c r="A353" s="13"/>
      <c r="B353" s="18"/>
      <c r="C353" s="30"/>
      <c r="D353" s="30"/>
      <c r="E353" s="110"/>
      <c r="F353" s="111"/>
      <c r="G353" s="111"/>
      <c r="L353" s="13"/>
      <c r="M353" s="13"/>
      <c r="N353" s="13"/>
      <c r="O353" s="13"/>
      <c r="P353" s="13"/>
      <c r="Q353" s="13"/>
      <c r="R353" s="13"/>
      <c r="S353" s="13"/>
      <c r="T353" s="13"/>
      <c r="U353" s="71"/>
      <c r="V353" s="13"/>
    </row>
    <row r="354" spans="1:22" s="20" customFormat="1">
      <c r="A354" s="13"/>
      <c r="B354" s="18"/>
      <c r="C354" s="30"/>
      <c r="D354" s="30"/>
      <c r="E354" s="110"/>
      <c r="F354" s="111"/>
      <c r="G354" s="111"/>
      <c r="L354" s="13"/>
      <c r="M354" s="13"/>
      <c r="N354" s="13"/>
      <c r="O354" s="13"/>
      <c r="P354" s="13"/>
      <c r="Q354" s="13"/>
      <c r="R354" s="13"/>
      <c r="S354" s="13"/>
      <c r="T354" s="13"/>
      <c r="U354" s="71"/>
      <c r="V354" s="13"/>
    </row>
    <row r="355" spans="1:22" s="20" customFormat="1">
      <c r="A355" s="13"/>
      <c r="B355" s="18"/>
      <c r="C355" s="30"/>
      <c r="D355" s="30"/>
      <c r="E355" s="110"/>
      <c r="F355" s="111"/>
      <c r="G355" s="111"/>
      <c r="L355" s="13"/>
      <c r="M355" s="13"/>
      <c r="N355" s="13"/>
      <c r="O355" s="13"/>
      <c r="P355" s="13"/>
      <c r="Q355" s="13"/>
      <c r="R355" s="13"/>
      <c r="S355" s="13"/>
      <c r="T355" s="13"/>
      <c r="U355" s="71"/>
      <c r="V355" s="13"/>
    </row>
    <row r="356" spans="1:22" s="20" customFormat="1">
      <c r="A356" s="13"/>
      <c r="B356" s="18"/>
      <c r="C356" s="30"/>
      <c r="D356" s="30"/>
      <c r="E356" s="110"/>
      <c r="F356" s="111"/>
      <c r="G356" s="111"/>
      <c r="L356" s="13"/>
      <c r="M356" s="13"/>
      <c r="N356" s="13"/>
      <c r="O356" s="13"/>
      <c r="P356" s="13"/>
      <c r="Q356" s="13"/>
      <c r="R356" s="13"/>
      <c r="S356" s="13"/>
      <c r="T356" s="13"/>
      <c r="U356" s="71"/>
      <c r="V356" s="13"/>
    </row>
    <row r="357" spans="1:22" s="20" customFormat="1">
      <c r="A357" s="13"/>
      <c r="B357" s="18"/>
      <c r="C357" s="30"/>
      <c r="D357" s="30"/>
      <c r="E357" s="110"/>
      <c r="F357" s="111"/>
      <c r="G357" s="111"/>
      <c r="L357" s="13"/>
      <c r="M357" s="13"/>
      <c r="N357" s="13"/>
      <c r="O357" s="13"/>
      <c r="P357" s="13"/>
      <c r="Q357" s="13"/>
      <c r="R357" s="13"/>
      <c r="S357" s="13"/>
      <c r="T357" s="13"/>
      <c r="U357" s="71"/>
      <c r="V357" s="13"/>
    </row>
    <row r="358" spans="1:22" s="20" customFormat="1">
      <c r="A358" s="13"/>
      <c r="B358" s="18"/>
      <c r="C358" s="30"/>
      <c r="D358" s="30"/>
      <c r="E358" s="110"/>
      <c r="F358" s="111"/>
      <c r="G358" s="111"/>
      <c r="L358" s="13"/>
      <c r="M358" s="13"/>
      <c r="N358" s="13"/>
      <c r="O358" s="13"/>
      <c r="P358" s="13"/>
      <c r="Q358" s="13"/>
      <c r="R358" s="13"/>
      <c r="S358" s="13"/>
      <c r="T358" s="13"/>
      <c r="U358" s="71"/>
      <c r="V358" s="13"/>
    </row>
    <row r="359" spans="1:22" s="20" customFormat="1">
      <c r="A359" s="13"/>
      <c r="B359" s="18"/>
      <c r="C359" s="30"/>
      <c r="D359" s="30"/>
      <c r="E359" s="110"/>
      <c r="F359" s="111"/>
      <c r="G359" s="111"/>
      <c r="L359" s="13"/>
      <c r="M359" s="13"/>
      <c r="N359" s="13"/>
      <c r="O359" s="13"/>
      <c r="P359" s="13"/>
      <c r="Q359" s="13"/>
      <c r="R359" s="13"/>
      <c r="S359" s="13"/>
      <c r="T359" s="13"/>
      <c r="U359" s="71"/>
      <c r="V359" s="13"/>
    </row>
    <row r="360" spans="1:22" s="20" customFormat="1">
      <c r="A360" s="13"/>
      <c r="B360" s="18"/>
      <c r="C360" s="30"/>
      <c r="D360" s="30"/>
      <c r="E360" s="110"/>
      <c r="F360" s="111"/>
      <c r="G360" s="111"/>
      <c r="L360" s="13"/>
      <c r="M360" s="13"/>
      <c r="N360" s="13"/>
      <c r="O360" s="13"/>
      <c r="P360" s="13"/>
      <c r="Q360" s="13"/>
      <c r="R360" s="13"/>
      <c r="S360" s="13"/>
      <c r="T360" s="13"/>
      <c r="U360" s="71"/>
      <c r="V360" s="13"/>
    </row>
    <row r="361" spans="1:22" s="20" customFormat="1">
      <c r="A361" s="13"/>
      <c r="B361" s="18"/>
      <c r="C361" s="30"/>
      <c r="D361" s="30"/>
      <c r="E361" s="110"/>
      <c r="F361" s="111"/>
      <c r="G361" s="111"/>
      <c r="L361" s="13"/>
      <c r="M361" s="13"/>
      <c r="N361" s="13"/>
      <c r="O361" s="13"/>
      <c r="P361" s="13"/>
      <c r="Q361" s="13"/>
      <c r="R361" s="13"/>
      <c r="S361" s="13"/>
      <c r="T361" s="13"/>
      <c r="U361" s="71"/>
      <c r="V361" s="13"/>
    </row>
    <row r="362" spans="1:22" s="20" customFormat="1">
      <c r="A362" s="13"/>
      <c r="B362" s="18"/>
      <c r="C362" s="30"/>
      <c r="D362" s="30"/>
      <c r="E362" s="110"/>
      <c r="F362" s="111"/>
      <c r="G362" s="111"/>
      <c r="L362" s="13"/>
      <c r="M362" s="13"/>
      <c r="N362" s="13"/>
      <c r="O362" s="13"/>
      <c r="P362" s="13"/>
      <c r="Q362" s="13"/>
      <c r="R362" s="13"/>
      <c r="S362" s="13"/>
      <c r="T362" s="13"/>
      <c r="U362" s="71"/>
      <c r="V362" s="13"/>
    </row>
    <row r="363" spans="1:22">
      <c r="B363" s="18"/>
      <c r="C363" s="30"/>
      <c r="D363" s="30"/>
      <c r="E363" s="110"/>
    </row>
    <row r="364" spans="1:22">
      <c r="B364" s="18"/>
      <c r="C364" s="30"/>
      <c r="D364" s="30"/>
      <c r="E364" s="110"/>
    </row>
    <row r="365" spans="1:22">
      <c r="B365" s="18"/>
      <c r="C365" s="30"/>
      <c r="D365" s="30"/>
      <c r="E365" s="110"/>
    </row>
    <row r="366" spans="1:22">
      <c r="B366" s="18"/>
      <c r="C366" s="30"/>
      <c r="D366" s="30"/>
      <c r="E366" s="110"/>
    </row>
    <row r="367" spans="1:22">
      <c r="B367" s="18"/>
      <c r="C367" s="30"/>
      <c r="D367" s="30"/>
      <c r="E367" s="110"/>
    </row>
    <row r="368" spans="1:22">
      <c r="B368" s="18"/>
      <c r="C368" s="30"/>
      <c r="D368" s="30"/>
      <c r="E368" s="110"/>
    </row>
    <row r="369" spans="2:5">
      <c r="B369" s="18"/>
      <c r="C369" s="30"/>
      <c r="D369" s="30"/>
      <c r="E369" s="110"/>
    </row>
    <row r="370" spans="2:5">
      <c r="B370" s="18"/>
      <c r="C370" s="30"/>
      <c r="D370" s="30"/>
      <c r="E370" s="110"/>
    </row>
    <row r="371" spans="2:5">
      <c r="B371" s="18"/>
      <c r="C371" s="30"/>
      <c r="D371" s="30"/>
      <c r="E371" s="110"/>
    </row>
    <row r="372" spans="2:5">
      <c r="B372" s="18"/>
      <c r="C372" s="30"/>
      <c r="D372" s="30"/>
      <c r="E372" s="110"/>
    </row>
    <row r="373" spans="2:5">
      <c r="B373" s="18"/>
      <c r="C373" s="30"/>
      <c r="D373" s="30"/>
      <c r="E373" s="110"/>
    </row>
    <row r="374" spans="2:5">
      <c r="B374" s="18"/>
      <c r="C374" s="30"/>
      <c r="D374" s="30"/>
      <c r="E374" s="110"/>
    </row>
    <row r="375" spans="2:5">
      <c r="B375" s="18"/>
      <c r="C375" s="30"/>
      <c r="D375" s="30"/>
      <c r="E375" s="110"/>
    </row>
    <row r="376" spans="2:5">
      <c r="B376" s="18"/>
      <c r="C376" s="30"/>
      <c r="D376" s="30"/>
      <c r="E376" s="110"/>
    </row>
    <row r="377" spans="2:5">
      <c r="B377" s="18"/>
      <c r="C377" s="30"/>
      <c r="D377" s="30"/>
      <c r="E377" s="110"/>
    </row>
    <row r="378" spans="2:5">
      <c r="B378" s="18"/>
      <c r="C378" s="30"/>
      <c r="D378" s="30"/>
      <c r="E378" s="110"/>
    </row>
    <row r="379" spans="2:5">
      <c r="B379" s="18"/>
      <c r="C379" s="30"/>
      <c r="D379" s="30"/>
      <c r="E379" s="110"/>
    </row>
    <row r="380" spans="2:5">
      <c r="B380" s="18"/>
      <c r="C380" s="30"/>
      <c r="D380" s="30"/>
      <c r="E380" s="110"/>
    </row>
    <row r="381" spans="2:5">
      <c r="B381" s="18"/>
      <c r="C381" s="30"/>
      <c r="D381" s="30"/>
      <c r="E381" s="110"/>
    </row>
    <row r="382" spans="2:5">
      <c r="B382" s="18"/>
      <c r="C382" s="30"/>
      <c r="D382" s="30"/>
      <c r="E382" s="110"/>
    </row>
    <row r="383" spans="2:5">
      <c r="B383" s="18"/>
      <c r="C383" s="30"/>
      <c r="D383" s="30"/>
      <c r="E383" s="110"/>
    </row>
    <row r="384" spans="2:5">
      <c r="B384" s="18"/>
      <c r="C384" s="30"/>
      <c r="D384" s="30"/>
      <c r="E384" s="110"/>
    </row>
    <row r="385" spans="2:5">
      <c r="B385" s="18"/>
      <c r="C385" s="30"/>
      <c r="D385" s="30"/>
      <c r="E385" s="110"/>
    </row>
    <row r="386" spans="2:5">
      <c r="B386" s="18"/>
      <c r="C386" s="30"/>
      <c r="D386" s="30"/>
      <c r="E386" s="110"/>
    </row>
    <row r="387" spans="2:5">
      <c r="B387" s="18"/>
      <c r="C387" s="30"/>
      <c r="D387" s="30"/>
      <c r="E387" s="110"/>
    </row>
    <row r="388" spans="2:5">
      <c r="B388" s="18"/>
      <c r="C388" s="30"/>
      <c r="D388" s="30"/>
      <c r="E388" s="110"/>
    </row>
    <row r="389" spans="2:5">
      <c r="B389" s="18"/>
      <c r="C389" s="30"/>
      <c r="D389" s="30"/>
      <c r="E389" s="110"/>
    </row>
    <row r="390" spans="2:5">
      <c r="B390" s="18"/>
      <c r="C390" s="30"/>
      <c r="D390" s="30"/>
      <c r="E390" s="110"/>
    </row>
    <row r="391" spans="2:5">
      <c r="B391" s="18"/>
      <c r="C391" s="30"/>
      <c r="D391" s="30"/>
      <c r="E391" s="110"/>
    </row>
    <row r="392" spans="2:5">
      <c r="B392" s="18"/>
      <c r="C392" s="30"/>
      <c r="D392" s="30"/>
      <c r="E392" s="110"/>
    </row>
    <row r="393" spans="2:5">
      <c r="B393" s="18"/>
      <c r="C393" s="30"/>
      <c r="D393" s="30"/>
      <c r="E393" s="110"/>
    </row>
    <row r="394" spans="2:5">
      <c r="B394" s="18"/>
      <c r="C394" s="30"/>
      <c r="D394" s="30"/>
      <c r="E394" s="110"/>
    </row>
    <row r="395" spans="2:5">
      <c r="B395" s="18"/>
      <c r="C395" s="30"/>
      <c r="D395" s="30"/>
      <c r="E395" s="110"/>
    </row>
    <row r="396" spans="2:5">
      <c r="B396" s="18"/>
      <c r="C396" s="30"/>
      <c r="D396" s="30"/>
      <c r="E396" s="110"/>
    </row>
    <row r="397" spans="2:5">
      <c r="B397" s="18"/>
      <c r="C397" s="30"/>
      <c r="D397" s="30"/>
      <c r="E397" s="110"/>
    </row>
    <row r="398" spans="2:5">
      <c r="B398" s="18"/>
      <c r="C398" s="30"/>
      <c r="D398" s="30"/>
      <c r="E398" s="110"/>
    </row>
    <row r="399" spans="2:5">
      <c r="B399" s="18"/>
      <c r="C399" s="30"/>
      <c r="D399" s="30"/>
      <c r="E399" s="110"/>
    </row>
    <row r="400" spans="2:5">
      <c r="B400" s="18"/>
      <c r="C400" s="30"/>
      <c r="D400" s="30"/>
      <c r="E400" s="110"/>
    </row>
    <row r="401" spans="2:5">
      <c r="B401" s="18"/>
      <c r="C401" s="30"/>
      <c r="D401" s="30"/>
      <c r="E401" s="110"/>
    </row>
    <row r="402" spans="2:5">
      <c r="B402" s="18"/>
      <c r="C402" s="30"/>
      <c r="D402" s="30"/>
      <c r="E402" s="110"/>
    </row>
    <row r="403" spans="2:5">
      <c r="B403" s="18"/>
      <c r="C403" s="30"/>
      <c r="D403" s="30"/>
      <c r="E403" s="110"/>
    </row>
    <row r="404" spans="2:5">
      <c r="B404" s="18"/>
      <c r="C404" s="30"/>
      <c r="D404" s="30"/>
      <c r="E404" s="110"/>
    </row>
    <row r="405" spans="2:5">
      <c r="B405" s="18"/>
      <c r="C405" s="30"/>
      <c r="D405" s="30"/>
      <c r="E405" s="110"/>
    </row>
    <row r="406" spans="2:5">
      <c r="B406" s="18"/>
      <c r="C406" s="30"/>
      <c r="D406" s="30"/>
      <c r="E406" s="110"/>
    </row>
    <row r="407" spans="2:5">
      <c r="B407" s="18"/>
      <c r="C407" s="30"/>
      <c r="D407" s="30"/>
      <c r="E407" s="110"/>
    </row>
    <row r="408" spans="2:5">
      <c r="B408" s="18"/>
      <c r="C408" s="30"/>
      <c r="D408" s="30"/>
      <c r="E408" s="110"/>
    </row>
    <row r="409" spans="2:5">
      <c r="B409" s="18"/>
      <c r="C409" s="30"/>
      <c r="D409" s="30"/>
      <c r="E409" s="110"/>
    </row>
    <row r="410" spans="2:5">
      <c r="B410" s="18"/>
      <c r="C410" s="30"/>
      <c r="D410" s="30"/>
      <c r="E410" s="110"/>
    </row>
    <row r="411" spans="2:5">
      <c r="B411" s="18"/>
      <c r="C411" s="30"/>
      <c r="D411" s="30"/>
      <c r="E411" s="110"/>
    </row>
    <row r="412" spans="2:5">
      <c r="B412" s="18"/>
      <c r="C412" s="30"/>
      <c r="D412" s="30"/>
      <c r="E412" s="110"/>
    </row>
    <row r="413" spans="2:5">
      <c r="B413" s="18"/>
      <c r="C413" s="30"/>
      <c r="D413" s="30"/>
      <c r="E413" s="110"/>
    </row>
    <row r="414" spans="2:5">
      <c r="B414" s="18"/>
      <c r="C414" s="30"/>
      <c r="D414" s="30"/>
      <c r="E414" s="110"/>
    </row>
    <row r="415" spans="2:5">
      <c r="B415" s="18"/>
      <c r="C415" s="30"/>
      <c r="D415" s="30"/>
      <c r="E415" s="110"/>
    </row>
    <row r="416" spans="2:5">
      <c r="B416" s="18"/>
      <c r="C416" s="30"/>
      <c r="D416" s="30"/>
      <c r="E416" s="110"/>
    </row>
    <row r="417" spans="2:5">
      <c r="B417" s="18"/>
      <c r="C417" s="30"/>
      <c r="D417" s="30"/>
      <c r="E417" s="110"/>
    </row>
    <row r="418" spans="2:5">
      <c r="B418" s="18"/>
      <c r="C418" s="30"/>
      <c r="D418" s="30"/>
      <c r="E418" s="110"/>
    </row>
    <row r="419" spans="2:5">
      <c r="B419" s="18"/>
      <c r="C419" s="30"/>
      <c r="D419" s="30"/>
      <c r="E419" s="110"/>
    </row>
    <row r="420" spans="2:5">
      <c r="B420" s="18"/>
      <c r="C420" s="30"/>
      <c r="D420" s="30"/>
      <c r="E420" s="110"/>
    </row>
    <row r="421" spans="2:5">
      <c r="B421" s="18"/>
      <c r="C421" s="30"/>
      <c r="D421" s="30"/>
      <c r="E421" s="110"/>
    </row>
    <row r="422" spans="2:5">
      <c r="B422" s="18"/>
      <c r="C422" s="30"/>
      <c r="D422" s="30"/>
      <c r="E422" s="110"/>
    </row>
    <row r="423" spans="2:5">
      <c r="B423" s="18"/>
      <c r="C423" s="30"/>
      <c r="D423" s="30"/>
      <c r="E423" s="110"/>
    </row>
    <row r="424" spans="2:5">
      <c r="B424" s="18"/>
      <c r="C424" s="30"/>
      <c r="D424" s="30"/>
      <c r="E424" s="110"/>
    </row>
    <row r="425" spans="2:5">
      <c r="B425" s="18"/>
      <c r="C425" s="30"/>
      <c r="D425" s="30"/>
      <c r="E425" s="110"/>
    </row>
    <row r="426" spans="2:5">
      <c r="B426" s="18"/>
      <c r="C426" s="30"/>
      <c r="D426" s="30"/>
      <c r="E426" s="110"/>
    </row>
    <row r="427" spans="2:5">
      <c r="B427" s="18"/>
      <c r="C427" s="30"/>
      <c r="D427" s="30"/>
      <c r="E427" s="110"/>
    </row>
    <row r="428" spans="2:5">
      <c r="B428" s="18"/>
      <c r="C428" s="30"/>
      <c r="D428" s="30"/>
      <c r="E428" s="110"/>
    </row>
    <row r="429" spans="2:5">
      <c r="B429" s="18"/>
      <c r="C429" s="30"/>
      <c r="D429" s="30"/>
      <c r="E429" s="110"/>
    </row>
    <row r="430" spans="2:5">
      <c r="B430" s="18"/>
      <c r="C430" s="30"/>
      <c r="D430" s="30"/>
      <c r="E430" s="110"/>
    </row>
    <row r="431" spans="2:5">
      <c r="B431" s="18"/>
      <c r="C431" s="30"/>
      <c r="D431" s="30"/>
      <c r="E431" s="110"/>
    </row>
    <row r="432" spans="2:5">
      <c r="B432" s="18"/>
      <c r="C432" s="30"/>
      <c r="D432" s="30"/>
      <c r="E432" s="110"/>
    </row>
    <row r="433" spans="2:5">
      <c r="B433" s="18"/>
      <c r="C433" s="30"/>
      <c r="D433" s="30"/>
      <c r="E433" s="110"/>
    </row>
    <row r="434" spans="2:5">
      <c r="B434" s="18"/>
      <c r="C434" s="30"/>
      <c r="D434" s="30"/>
      <c r="E434" s="110"/>
    </row>
  </sheetData>
  <sheetProtection insertRows="0" deleteRows="0"/>
  <protectedRanges>
    <protectedRange sqref="J209:P1048576 M207:P208 J154:P155 U154:U155 U157:U160 J157:P160 U162:U164 J162:P164 J166:P169 U171:U173 J171:P173 U175:U177 J175:P177 U179:U182 J179:P182 U184:U186 J184:P186 U188:U191 J188:P191 U193:U196 J193:P196 U166:U169 U1:U152 J1:P152 J198:P206 U198:U1048576" name="Obseg1"/>
    <protectedRange sqref="J207:L207" name="Obseg1_2"/>
    <protectedRange sqref="J208:L208" name="Obseg1_1"/>
  </protectedRanges>
  <mergeCells count="9">
    <mergeCell ref="A208:L208"/>
    <mergeCell ref="A207:L20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10">
      <colorScale>
        <cfvo type="min"/>
        <cfvo type="max"/>
        <color rgb="FFFCFCFF"/>
        <color rgb="FFF8696B"/>
      </colorScale>
    </cfRule>
  </conditionalFormatting>
  <conditionalFormatting sqref="B49:B53 B23:B24 B20 B26:B29 B32 B40">
    <cfRule type="colorScale" priority="11">
      <colorScale>
        <cfvo type="min"/>
        <cfvo type="max"/>
        <color rgb="FFFCFCFF"/>
        <color rgb="FFF8696B"/>
      </colorScale>
    </cfRule>
  </conditionalFormatting>
  <conditionalFormatting sqref="B25">
    <cfRule type="colorScale" priority="9">
      <colorScale>
        <cfvo type="min"/>
        <cfvo type="max"/>
        <color rgb="FFFCFCFF"/>
        <color rgb="FFF8696B"/>
      </colorScale>
    </cfRule>
  </conditionalFormatting>
  <conditionalFormatting sqref="B57">
    <cfRule type="colorScale" priority="12">
      <colorScale>
        <cfvo type="min"/>
        <cfvo type="max"/>
        <color rgb="FFFCFCFF"/>
        <color rgb="FFF8696B"/>
      </colorScale>
    </cfRule>
  </conditionalFormatting>
  <conditionalFormatting sqref="B58">
    <cfRule type="colorScale" priority="8">
      <colorScale>
        <cfvo type="min"/>
        <cfvo type="max"/>
        <color rgb="FFFCFCFF"/>
        <color rgb="FFF8696B"/>
      </colorScale>
    </cfRule>
  </conditionalFormatting>
  <conditionalFormatting sqref="B59">
    <cfRule type="colorScale" priority="7">
      <colorScale>
        <cfvo type="min"/>
        <cfvo type="max"/>
        <color rgb="FFFCFCFF"/>
        <color rgb="FFF8696B"/>
      </colorScale>
    </cfRule>
  </conditionalFormatting>
  <conditionalFormatting sqref="B60">
    <cfRule type="colorScale" priority="2">
      <colorScale>
        <cfvo type="min"/>
        <cfvo type="max"/>
        <color rgb="FFFCFCFF"/>
        <color rgb="FFF8696B"/>
      </colorScale>
    </cfRule>
  </conditionalFormatting>
  <conditionalFormatting sqref="B66:B70">
    <cfRule type="colorScale" priority="6525">
      <colorScale>
        <cfvo type="min"/>
        <cfvo type="max"/>
        <color rgb="FFFCFCFF"/>
        <color rgb="FFF8696B"/>
      </colorScale>
    </cfRule>
  </conditionalFormatting>
  <conditionalFormatting sqref="B82">
    <cfRule type="colorScale" priority="3">
      <colorScale>
        <cfvo type="min"/>
        <cfvo type="max"/>
        <color rgb="FFFCFCFF"/>
        <color rgb="FFF8696B"/>
      </colorScale>
    </cfRule>
  </conditionalFormatting>
  <conditionalFormatting sqref="B61:B65 B71:B72 B74:B81 B83:B141">
    <cfRule type="colorScale" priority="655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9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72"/>
  <sheetViews>
    <sheetView topLeftCell="A4" zoomScale="90" zoomScaleNormal="90" zoomScaleSheetLayoutView="100" workbookViewId="0">
      <selection activeCell="AA53" sqref="AA5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130</v>
      </c>
    </row>
    <row r="2" spans="1:21" ht="15">
      <c r="B2" s="53" t="s">
        <v>131</v>
      </c>
      <c r="C2" s="672" t="str">
        <f>+'prva stran'!B6</f>
        <v>OSNOVNA ŠOLA SREČKA KOSOVELA SEŽANA</v>
      </c>
      <c r="D2" s="673"/>
      <c r="E2" s="673"/>
      <c r="F2" s="673"/>
      <c r="G2" s="673"/>
      <c r="H2" s="673"/>
      <c r="I2" s="673"/>
      <c r="J2" s="673"/>
    </row>
    <row r="3" spans="1:21" ht="15">
      <c r="B3" s="53" t="s">
        <v>132</v>
      </c>
      <c r="C3" s="674" t="str">
        <f>+'prva stran'!B7</f>
        <v xml:space="preserve">Kosovelova ulica 6, 6210 Sežana				</v>
      </c>
      <c r="D3" s="675"/>
      <c r="E3" s="675"/>
      <c r="F3" s="675"/>
      <c r="G3" s="675"/>
      <c r="H3" s="675"/>
      <c r="I3" s="675"/>
      <c r="J3" s="67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676">
        <f>+'prva stran'!B10</f>
        <v>0</v>
      </c>
      <c r="D6" s="677"/>
      <c r="E6" s="677"/>
      <c r="F6" s="677"/>
      <c r="G6" s="677"/>
      <c r="H6" s="677"/>
      <c r="I6" s="677"/>
      <c r="J6" s="677"/>
    </row>
    <row r="7" spans="1:21" ht="17.25" customHeight="1">
      <c r="B7" s="54" t="s">
        <v>132</v>
      </c>
      <c r="C7" s="678">
        <f>+'prva stran'!B11</f>
        <v>0</v>
      </c>
      <c r="D7" s="679"/>
      <c r="E7" s="679"/>
      <c r="F7" s="679"/>
      <c r="G7" s="679"/>
      <c r="H7" s="679"/>
      <c r="I7" s="679"/>
      <c r="J7" s="679"/>
    </row>
    <row r="8" spans="1:21" ht="17.25" customHeight="1">
      <c r="B8" s="54" t="s">
        <v>133</v>
      </c>
      <c r="C8" s="678">
        <f>+'prva stran'!B12</f>
        <v>0</v>
      </c>
      <c r="D8" s="679"/>
      <c r="E8" s="679"/>
      <c r="F8" s="679"/>
      <c r="G8" s="679"/>
      <c r="H8" s="679"/>
      <c r="I8" s="679"/>
      <c r="J8" s="679"/>
    </row>
    <row r="9" spans="1:21" s="14" customFormat="1" ht="17.25" customHeight="1">
      <c r="A9" s="11"/>
      <c r="B9" s="55" t="s">
        <v>135</v>
      </c>
      <c r="C9" s="680">
        <f>+'prva stran'!B13</f>
        <v>0</v>
      </c>
      <c r="D9" s="679"/>
      <c r="E9" s="679"/>
      <c r="F9" s="679"/>
      <c r="G9" s="679"/>
      <c r="H9" s="679"/>
      <c r="I9" s="679"/>
      <c r="J9" s="679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pred_rekapitulacija'!A25</f>
        <v>12.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662" t="str">
        <f>+'Ponudbeni pred_rekapitulacija'!B25</f>
        <v>BIO SADJE IN ZELENJAVA</v>
      </c>
      <c r="C13" s="662"/>
      <c r="D13" s="662"/>
      <c r="E13" s="662"/>
      <c r="F13" s="662"/>
      <c r="G13" s="662"/>
      <c r="H13" s="662"/>
      <c r="I13" s="662"/>
      <c r="J13" s="662"/>
      <c r="K13" s="662"/>
      <c r="U13" s="8"/>
    </row>
    <row r="14" spans="1:21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</row>
    <row r="16" spans="1:21" s="58" customFormat="1" ht="12">
      <c r="A16" s="266" t="s">
        <v>2</v>
      </c>
      <c r="B16" s="267" t="s">
        <v>818</v>
      </c>
      <c r="C16" s="82" t="s">
        <v>160</v>
      </c>
      <c r="D16" s="82" t="s">
        <v>1</v>
      </c>
      <c r="E16" s="108"/>
      <c r="F16" s="212">
        <v>1000</v>
      </c>
      <c r="G16" s="226" t="s">
        <v>1</v>
      </c>
      <c r="H1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16" s="85" t="str">
        <f>IF(Sklop12[[#This Row],[ZAHTEVANA SHEMA KAKOVOSTI]]&lt;&gt;"",Sklop12[[#This Row],[Preračunana masa/volumen/kos na enoto kg]],"")</f>
        <v/>
      </c>
      <c r="J16" s="94"/>
      <c r="K16" s="139" t="s">
        <v>160</v>
      </c>
      <c r="L16" s="139" t="s">
        <v>160</v>
      </c>
      <c r="M16" s="139" t="s">
        <v>160</v>
      </c>
      <c r="N16" s="88"/>
      <c r="O16" s="139" t="s">
        <v>160</v>
      </c>
      <c r="P16" s="97"/>
      <c r="Q16" s="88">
        <f>+Sklop12[[#This Row],[cena/enota brez DDV v EUR]]*Sklop12[[#This Row],[Stopnja DDV (%)]]</f>
        <v>0</v>
      </c>
      <c r="R16" s="88">
        <f>+Sklop12[[#This Row],[cena/enota brez DDV v EUR]]+Sklop12[[#This Row],[Davek (EUR)]]</f>
        <v>0</v>
      </c>
      <c r="S16" s="88">
        <f>+Sklop12[[#This Row],[cena/enota brez DDV v EUR]]*Sklop12[[#This Row],[Okvirna količina]]</f>
        <v>0</v>
      </c>
      <c r="T16" s="88">
        <f>+Sklop12[[#This Row],[Končna cena/enoto mere (EUR) z DDV]]*Sklop12[[#This Row],[Okvirna količina]]</f>
        <v>0</v>
      </c>
      <c r="U16" s="139" t="s">
        <v>160</v>
      </c>
    </row>
    <row r="17" spans="1:21" s="58" customFormat="1" ht="12">
      <c r="A17" s="266" t="s">
        <v>4</v>
      </c>
      <c r="B17" s="267" t="s">
        <v>819</v>
      </c>
      <c r="C17" s="82" t="s">
        <v>160</v>
      </c>
      <c r="D17" s="82" t="s">
        <v>1</v>
      </c>
      <c r="E17" s="108"/>
      <c r="F17" s="213">
        <v>150</v>
      </c>
      <c r="G17" s="226" t="s">
        <v>1</v>
      </c>
      <c r="H1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7" s="85" t="str">
        <f>IF(Sklop12[[#This Row],[ZAHTEVANA SHEMA KAKOVOSTI]]&lt;&gt;"",Sklop12[[#This Row],[Preračunana masa/volumen/kos na enoto kg]],"")</f>
        <v/>
      </c>
      <c r="J17" s="95"/>
      <c r="K17" s="139" t="s">
        <v>160</v>
      </c>
      <c r="L17" s="139" t="s">
        <v>160</v>
      </c>
      <c r="M17" s="139" t="s">
        <v>160</v>
      </c>
      <c r="N17" s="88"/>
      <c r="O17" s="139" t="s">
        <v>160</v>
      </c>
      <c r="P17" s="99"/>
      <c r="Q17" s="91">
        <f>+Sklop12[[#This Row],[cena/enota brez DDV v EUR]]*Sklop12[[#This Row],[Stopnja DDV (%)]]</f>
        <v>0</v>
      </c>
      <c r="R17" s="91">
        <f>+Sklop12[[#This Row],[cena/enota brez DDV v EUR]]+Sklop12[[#This Row],[Davek (EUR)]]</f>
        <v>0</v>
      </c>
      <c r="S17" s="91">
        <f>+Sklop12[[#This Row],[cena/enota brez DDV v EUR]]*Sklop12[[#This Row],[Okvirna količina]]</f>
        <v>0</v>
      </c>
      <c r="T17" s="91">
        <f>+Sklop12[[#This Row],[Končna cena/enoto mere (EUR) z DDV]]*Sklop12[[#This Row],[Okvirna količina]]</f>
        <v>0</v>
      </c>
      <c r="U17" s="139" t="s">
        <v>160</v>
      </c>
    </row>
    <row r="18" spans="1:21" s="58" customFormat="1" ht="12">
      <c r="A18" s="266" t="s">
        <v>5</v>
      </c>
      <c r="B18" s="267" t="s">
        <v>820</v>
      </c>
      <c r="C18" s="82" t="s">
        <v>160</v>
      </c>
      <c r="D18" s="82" t="s">
        <v>1</v>
      </c>
      <c r="E18" s="108"/>
      <c r="F18" s="213">
        <v>100</v>
      </c>
      <c r="G18" s="226" t="s">
        <v>1</v>
      </c>
      <c r="H1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5" t="str">
        <f>IF(Sklop12[[#This Row],[ZAHTEVANA SHEMA KAKOVOSTI]]&lt;&gt;"",Sklop12[[#This Row],[Preračunana masa/volumen/kos na enoto kg]],"")</f>
        <v/>
      </c>
      <c r="J18" s="95"/>
      <c r="K18" s="139" t="s">
        <v>160</v>
      </c>
      <c r="L18" s="139" t="s">
        <v>160</v>
      </c>
      <c r="M18" s="139" t="s">
        <v>160</v>
      </c>
      <c r="N18" s="88"/>
      <c r="O18" s="139" t="s">
        <v>160</v>
      </c>
      <c r="P18" s="99"/>
      <c r="Q18" s="91">
        <f>+Sklop12[[#This Row],[cena/enota brez DDV v EUR]]*Sklop12[[#This Row],[Stopnja DDV (%)]]</f>
        <v>0</v>
      </c>
      <c r="R18" s="91">
        <f>+Sklop12[[#This Row],[cena/enota brez DDV v EUR]]+Sklop12[[#This Row],[Davek (EUR)]]</f>
        <v>0</v>
      </c>
      <c r="S18" s="91">
        <f>+Sklop12[[#This Row],[cena/enota brez DDV v EUR]]*Sklop12[[#This Row],[Okvirna količina]]</f>
        <v>0</v>
      </c>
      <c r="T18" s="91">
        <f>+Sklop12[[#This Row],[Končna cena/enoto mere (EUR) z DDV]]*Sklop12[[#This Row],[Okvirna količina]]</f>
        <v>0</v>
      </c>
      <c r="U18" s="139" t="s">
        <v>160</v>
      </c>
    </row>
    <row r="19" spans="1:21" s="58" customFormat="1" ht="12">
      <c r="A19" s="266" t="s">
        <v>6</v>
      </c>
      <c r="B19" s="267" t="s">
        <v>821</v>
      </c>
      <c r="C19" s="82" t="s">
        <v>160</v>
      </c>
      <c r="D19" s="82" t="s">
        <v>1</v>
      </c>
      <c r="E19" s="108"/>
      <c r="F19" s="213">
        <v>100</v>
      </c>
      <c r="G19" s="226" t="s">
        <v>1</v>
      </c>
      <c r="H1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85" t="str">
        <f>IF(Sklop12[[#This Row],[ZAHTEVANA SHEMA KAKOVOSTI]]&lt;&gt;"",Sklop12[[#This Row],[Preračunana masa/volumen/kos na enoto kg]],"")</f>
        <v/>
      </c>
      <c r="J19" s="95"/>
      <c r="K19" s="139" t="s">
        <v>160</v>
      </c>
      <c r="L19" s="139" t="s">
        <v>160</v>
      </c>
      <c r="M19" s="139" t="s">
        <v>160</v>
      </c>
      <c r="N19" s="88"/>
      <c r="O19" s="139" t="s">
        <v>160</v>
      </c>
      <c r="P19" s="99"/>
      <c r="Q19" s="91">
        <f>+Sklop12[[#This Row],[cena/enota brez DDV v EUR]]*Sklop12[[#This Row],[Stopnja DDV (%)]]</f>
        <v>0</v>
      </c>
      <c r="R19" s="91">
        <f>+Sklop12[[#This Row],[cena/enota brez DDV v EUR]]+Sklop12[[#This Row],[Davek (EUR)]]</f>
        <v>0</v>
      </c>
      <c r="S19" s="91">
        <f>+Sklop12[[#This Row],[cena/enota brez DDV v EUR]]*Sklop12[[#This Row],[Okvirna količina]]</f>
        <v>0</v>
      </c>
      <c r="T19" s="91">
        <f>+Sklop12[[#This Row],[Končna cena/enoto mere (EUR) z DDV]]*Sklop12[[#This Row],[Okvirna količina]]</f>
        <v>0</v>
      </c>
      <c r="U19" s="139" t="s">
        <v>160</v>
      </c>
    </row>
    <row r="20" spans="1:21" s="58" customFormat="1" ht="12">
      <c r="A20" s="266" t="s">
        <v>7</v>
      </c>
      <c r="B20" s="267" t="s">
        <v>822</v>
      </c>
      <c r="C20" s="82" t="s">
        <v>160</v>
      </c>
      <c r="D20" s="82" t="s">
        <v>1</v>
      </c>
      <c r="E20" s="108"/>
      <c r="F20" s="213">
        <v>100</v>
      </c>
      <c r="G20" s="226" t="s">
        <v>1</v>
      </c>
      <c r="H2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85" t="str">
        <f>IF(Sklop12[[#This Row],[ZAHTEVANA SHEMA KAKOVOSTI]]&lt;&gt;"",Sklop12[[#This Row],[Preračunana masa/volumen/kos na enoto kg]],"")</f>
        <v/>
      </c>
      <c r="J20" s="95"/>
      <c r="K20" s="139" t="s">
        <v>160</v>
      </c>
      <c r="L20" s="139" t="s">
        <v>160</v>
      </c>
      <c r="M20" s="139" t="s">
        <v>160</v>
      </c>
      <c r="N20" s="88"/>
      <c r="O20" s="139" t="s">
        <v>160</v>
      </c>
      <c r="P20" s="99"/>
      <c r="Q20" s="91">
        <f>+Sklop12[[#This Row],[cena/enota brez DDV v EUR]]*Sklop12[[#This Row],[Stopnja DDV (%)]]</f>
        <v>0</v>
      </c>
      <c r="R20" s="91">
        <f>+Sklop12[[#This Row],[cena/enota brez DDV v EUR]]+Sklop12[[#This Row],[Davek (EUR)]]</f>
        <v>0</v>
      </c>
      <c r="S20" s="91">
        <f>+Sklop12[[#This Row],[cena/enota brez DDV v EUR]]*Sklop12[[#This Row],[Okvirna količina]]</f>
        <v>0</v>
      </c>
      <c r="T20" s="91">
        <f>+Sklop12[[#This Row],[Končna cena/enoto mere (EUR) z DDV]]*Sklop12[[#This Row],[Okvirna količina]]</f>
        <v>0</v>
      </c>
      <c r="U20" s="139" t="s">
        <v>160</v>
      </c>
    </row>
    <row r="21" spans="1:21" s="58" customFormat="1" ht="12">
      <c r="A21" s="266" t="s">
        <v>8</v>
      </c>
      <c r="B21" s="267" t="s">
        <v>823</v>
      </c>
      <c r="C21" s="82" t="s">
        <v>160</v>
      </c>
      <c r="D21" s="82" t="s">
        <v>1</v>
      </c>
      <c r="E21" s="108"/>
      <c r="F21" s="213">
        <v>100</v>
      </c>
      <c r="G21" s="226" t="s">
        <v>1</v>
      </c>
      <c r="H2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85" t="str">
        <f>IF(Sklop12[[#This Row],[ZAHTEVANA SHEMA KAKOVOSTI]]&lt;&gt;"",Sklop12[[#This Row],[Preračunana masa/volumen/kos na enoto kg]],"")</f>
        <v/>
      </c>
      <c r="J21" s="95"/>
      <c r="K21" s="139" t="s">
        <v>160</v>
      </c>
      <c r="L21" s="139" t="s">
        <v>160</v>
      </c>
      <c r="M21" s="139" t="s">
        <v>160</v>
      </c>
      <c r="N21" s="88"/>
      <c r="O21" s="139" t="s">
        <v>160</v>
      </c>
      <c r="P21" s="99"/>
      <c r="Q21" s="91">
        <f>+Sklop12[[#This Row],[cena/enota brez DDV v EUR]]*Sklop12[[#This Row],[Stopnja DDV (%)]]</f>
        <v>0</v>
      </c>
      <c r="R21" s="91">
        <f>+Sklop12[[#This Row],[cena/enota brez DDV v EUR]]+Sklop12[[#This Row],[Davek (EUR)]]</f>
        <v>0</v>
      </c>
      <c r="S21" s="91">
        <f>+Sklop12[[#This Row],[cena/enota brez DDV v EUR]]*Sklop12[[#This Row],[Okvirna količina]]</f>
        <v>0</v>
      </c>
      <c r="T21" s="91">
        <f>+Sklop12[[#This Row],[Končna cena/enoto mere (EUR) z DDV]]*Sklop12[[#This Row],[Okvirna količina]]</f>
        <v>0</v>
      </c>
      <c r="U21" s="139" t="s">
        <v>160</v>
      </c>
    </row>
    <row r="22" spans="1:21" s="58" customFormat="1" ht="12">
      <c r="A22" s="266" t="s">
        <v>9</v>
      </c>
      <c r="B22" s="267" t="s">
        <v>824</v>
      </c>
      <c r="C22" s="82" t="s">
        <v>160</v>
      </c>
      <c r="D22" s="82" t="s">
        <v>1</v>
      </c>
      <c r="E22" s="108"/>
      <c r="F22" s="213">
        <v>1500</v>
      </c>
      <c r="G22" s="226" t="s">
        <v>1</v>
      </c>
      <c r="H22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22" s="85" t="str">
        <f>IF(Sklop12[[#This Row],[ZAHTEVANA SHEMA KAKOVOSTI]]&lt;&gt;"",Sklop12[[#This Row],[Preračunana masa/volumen/kos na enoto kg]],"")</f>
        <v/>
      </c>
      <c r="J22" s="95"/>
      <c r="K22" s="139" t="s">
        <v>160</v>
      </c>
      <c r="L22" s="139" t="s">
        <v>160</v>
      </c>
      <c r="M22" s="139" t="s">
        <v>160</v>
      </c>
      <c r="N22" s="88"/>
      <c r="O22" s="139" t="s">
        <v>160</v>
      </c>
      <c r="P22" s="99"/>
      <c r="Q22" s="91">
        <f>+Sklop12[[#This Row],[cena/enota brez DDV v EUR]]*Sklop12[[#This Row],[Stopnja DDV (%)]]</f>
        <v>0</v>
      </c>
      <c r="R22" s="91">
        <f>+Sklop12[[#This Row],[cena/enota brez DDV v EUR]]+Sklop12[[#This Row],[Davek (EUR)]]</f>
        <v>0</v>
      </c>
      <c r="S22" s="91">
        <f>+Sklop12[[#This Row],[cena/enota brez DDV v EUR]]*Sklop12[[#This Row],[Okvirna količina]]</f>
        <v>0</v>
      </c>
      <c r="T22" s="91">
        <f>+Sklop12[[#This Row],[Končna cena/enoto mere (EUR) z DDV]]*Sklop12[[#This Row],[Okvirna količina]]</f>
        <v>0</v>
      </c>
      <c r="U22" s="139" t="s">
        <v>160</v>
      </c>
    </row>
    <row r="23" spans="1:21" s="58" customFormat="1" ht="12">
      <c r="A23" s="266" t="s">
        <v>10</v>
      </c>
      <c r="B23" s="267" t="s">
        <v>825</v>
      </c>
      <c r="C23" s="82" t="s">
        <v>160</v>
      </c>
      <c r="D23" s="165" t="s">
        <v>1</v>
      </c>
      <c r="E23" s="168"/>
      <c r="F23" s="232">
        <v>300</v>
      </c>
      <c r="G23" s="226" t="s">
        <v>1</v>
      </c>
      <c r="H23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3" s="155" t="str">
        <f>IF(Sklop12[[#This Row],[ZAHTEVANA SHEMA KAKOVOSTI]]&lt;&gt;"",Sklop12[[#This Row],[Preračunana masa/volumen/kos na enoto kg]],"")</f>
        <v/>
      </c>
      <c r="J23" s="160"/>
      <c r="K23" s="139" t="s">
        <v>160</v>
      </c>
      <c r="L23" s="139" t="s">
        <v>160</v>
      </c>
      <c r="M23" s="139" t="s">
        <v>160</v>
      </c>
      <c r="N23" s="88"/>
      <c r="O23" s="139" t="s">
        <v>160</v>
      </c>
      <c r="P23" s="177"/>
      <c r="Q23" s="166">
        <f>+Sklop12[[#This Row],[cena/enota brez DDV v EUR]]*Sklop12[[#This Row],[Stopnja DDV (%)]]</f>
        <v>0</v>
      </c>
      <c r="R23" s="166">
        <f>+Sklop12[[#This Row],[cena/enota brez DDV v EUR]]+Sklop12[[#This Row],[Davek (EUR)]]</f>
        <v>0</v>
      </c>
      <c r="S23" s="166">
        <f>+Sklop12[[#This Row],[cena/enota brez DDV v EUR]]*Sklop12[[#This Row],[Okvirna količina]]</f>
        <v>0</v>
      </c>
      <c r="T23" s="216">
        <f>+Sklop12[[#This Row],[Končna cena/enoto mere (EUR) z DDV]]*Sklop12[[#This Row],[Okvirna količina]]</f>
        <v>0</v>
      </c>
      <c r="U23" s="139" t="s">
        <v>160</v>
      </c>
    </row>
    <row r="24" spans="1:21" s="58" customFormat="1" ht="12">
      <c r="A24" s="266" t="s">
        <v>11</v>
      </c>
      <c r="B24" s="267" t="s">
        <v>826</v>
      </c>
      <c r="C24" s="82" t="s">
        <v>160</v>
      </c>
      <c r="D24" s="165" t="s">
        <v>1</v>
      </c>
      <c r="E24" s="168"/>
      <c r="F24" s="232">
        <v>300</v>
      </c>
      <c r="G24" s="226" t="s">
        <v>1</v>
      </c>
      <c r="H24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155" t="str">
        <f>IF(Sklop12[[#This Row],[ZAHTEVANA SHEMA KAKOVOSTI]]&lt;&gt;"",Sklop12[[#This Row],[Preračunana masa/volumen/kos na enoto kg]],"")</f>
        <v/>
      </c>
      <c r="J24" s="160"/>
      <c r="K24" s="139" t="s">
        <v>160</v>
      </c>
      <c r="L24" s="139" t="s">
        <v>160</v>
      </c>
      <c r="M24" s="139" t="s">
        <v>160</v>
      </c>
      <c r="N24" s="88"/>
      <c r="O24" s="139" t="s">
        <v>160</v>
      </c>
      <c r="P24" s="177"/>
      <c r="Q24" s="166">
        <f>+Sklop12[[#This Row],[cena/enota brez DDV v EUR]]*Sklop12[[#This Row],[Stopnja DDV (%)]]</f>
        <v>0</v>
      </c>
      <c r="R24" s="166">
        <f>+Sklop12[[#This Row],[cena/enota brez DDV v EUR]]+Sklop12[[#This Row],[Davek (EUR)]]</f>
        <v>0</v>
      </c>
      <c r="S24" s="166">
        <f>+Sklop12[[#This Row],[cena/enota brez DDV v EUR]]*Sklop12[[#This Row],[Okvirna količina]]</f>
        <v>0</v>
      </c>
      <c r="T24" s="216">
        <f>+Sklop12[[#This Row],[Končna cena/enoto mere (EUR) z DDV]]*Sklop12[[#This Row],[Okvirna količina]]</f>
        <v>0</v>
      </c>
      <c r="U24" s="139" t="s">
        <v>160</v>
      </c>
    </row>
    <row r="25" spans="1:21" s="58" customFormat="1" ht="12">
      <c r="A25" s="266" t="s">
        <v>12</v>
      </c>
      <c r="B25" s="267" t="s">
        <v>827</v>
      </c>
      <c r="C25" s="82" t="s">
        <v>160</v>
      </c>
      <c r="D25" s="165" t="s">
        <v>1</v>
      </c>
      <c r="E25" s="168"/>
      <c r="F25" s="232">
        <v>300</v>
      </c>
      <c r="G25" s="226" t="s">
        <v>1</v>
      </c>
      <c r="H25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5" s="155" t="str">
        <f>IF(Sklop12[[#This Row],[ZAHTEVANA SHEMA KAKOVOSTI]]&lt;&gt;"",Sklop12[[#This Row],[Preračunana masa/volumen/kos na enoto kg]],"")</f>
        <v/>
      </c>
      <c r="J25" s="160"/>
      <c r="K25" s="139" t="s">
        <v>160</v>
      </c>
      <c r="L25" s="139" t="s">
        <v>160</v>
      </c>
      <c r="M25" s="139" t="s">
        <v>160</v>
      </c>
      <c r="N25" s="88"/>
      <c r="O25" s="139" t="s">
        <v>160</v>
      </c>
      <c r="P25" s="177"/>
      <c r="Q25" s="166">
        <f>+Sklop12[[#This Row],[cena/enota brez DDV v EUR]]*Sklop12[[#This Row],[Stopnja DDV (%)]]</f>
        <v>0</v>
      </c>
      <c r="R25" s="166">
        <f>+Sklop12[[#This Row],[cena/enota brez DDV v EUR]]+Sklop12[[#This Row],[Davek (EUR)]]</f>
        <v>0</v>
      </c>
      <c r="S25" s="166">
        <f>+Sklop12[[#This Row],[cena/enota brez DDV v EUR]]*Sklop12[[#This Row],[Okvirna količina]]</f>
        <v>0</v>
      </c>
      <c r="T25" s="216">
        <f>+Sklop12[[#This Row],[Končna cena/enoto mere (EUR) z DDV]]*Sklop12[[#This Row],[Okvirna količina]]</f>
        <v>0</v>
      </c>
      <c r="U25" s="139" t="s">
        <v>160</v>
      </c>
    </row>
    <row r="26" spans="1:21" s="58" customFormat="1" ht="12">
      <c r="A26" s="266" t="s">
        <v>13</v>
      </c>
      <c r="B26" s="267" t="s">
        <v>828</v>
      </c>
      <c r="C26" s="82" t="s">
        <v>160</v>
      </c>
      <c r="D26" s="165" t="s">
        <v>1</v>
      </c>
      <c r="E26" s="168"/>
      <c r="F26" s="232">
        <v>50</v>
      </c>
      <c r="G26" s="226" t="s">
        <v>1</v>
      </c>
      <c r="H26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6" s="155" t="str">
        <f>IF(Sklop12[[#This Row],[ZAHTEVANA SHEMA KAKOVOSTI]]&lt;&gt;"",Sklop12[[#This Row],[Preračunana masa/volumen/kos na enoto kg]],"")</f>
        <v/>
      </c>
      <c r="J26" s="160"/>
      <c r="K26" s="139" t="s">
        <v>160</v>
      </c>
      <c r="L26" s="139" t="s">
        <v>160</v>
      </c>
      <c r="M26" s="139" t="s">
        <v>160</v>
      </c>
      <c r="N26" s="88"/>
      <c r="O26" s="139" t="s">
        <v>160</v>
      </c>
      <c r="P26" s="177"/>
      <c r="Q26" s="166">
        <f>+Sklop12[[#This Row],[cena/enota brez DDV v EUR]]*Sklop12[[#This Row],[Stopnja DDV (%)]]</f>
        <v>0</v>
      </c>
      <c r="R26" s="166">
        <f>+Sklop12[[#This Row],[cena/enota brez DDV v EUR]]+Sklop12[[#This Row],[Davek (EUR)]]</f>
        <v>0</v>
      </c>
      <c r="S26" s="166">
        <f>+Sklop12[[#This Row],[cena/enota brez DDV v EUR]]*Sklop12[[#This Row],[Okvirna količina]]</f>
        <v>0</v>
      </c>
      <c r="T26" s="216">
        <f>+Sklop12[[#This Row],[Končna cena/enoto mere (EUR) z DDV]]*Sklop12[[#This Row],[Okvirna količina]]</f>
        <v>0</v>
      </c>
      <c r="U26" s="139" t="s">
        <v>160</v>
      </c>
    </row>
    <row r="27" spans="1:21" s="58" customFormat="1" ht="12">
      <c r="A27" s="266" t="s">
        <v>14</v>
      </c>
      <c r="B27" s="267" t="s">
        <v>829</v>
      </c>
      <c r="C27" s="82" t="s">
        <v>160</v>
      </c>
      <c r="D27" s="165" t="s">
        <v>1</v>
      </c>
      <c r="E27" s="168"/>
      <c r="F27" s="232">
        <v>300</v>
      </c>
      <c r="G27" s="226" t="s">
        <v>1</v>
      </c>
      <c r="H27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7" s="155" t="str">
        <f>IF(Sklop12[[#This Row],[ZAHTEVANA SHEMA KAKOVOSTI]]&lt;&gt;"",Sklop12[[#This Row],[Preračunana masa/volumen/kos na enoto kg]],"")</f>
        <v/>
      </c>
      <c r="J27" s="160"/>
      <c r="K27" s="139" t="s">
        <v>160</v>
      </c>
      <c r="L27" s="139" t="s">
        <v>160</v>
      </c>
      <c r="M27" s="139" t="s">
        <v>160</v>
      </c>
      <c r="N27" s="88"/>
      <c r="O27" s="139" t="s">
        <v>160</v>
      </c>
      <c r="P27" s="177"/>
      <c r="Q27" s="166">
        <f>+Sklop12[[#This Row],[cena/enota brez DDV v EUR]]*Sklop12[[#This Row],[Stopnja DDV (%)]]</f>
        <v>0</v>
      </c>
      <c r="R27" s="166">
        <f>+Sklop12[[#This Row],[cena/enota brez DDV v EUR]]+Sklop12[[#This Row],[Davek (EUR)]]</f>
        <v>0</v>
      </c>
      <c r="S27" s="166">
        <f>+Sklop12[[#This Row],[cena/enota brez DDV v EUR]]*Sklop12[[#This Row],[Okvirna količina]]</f>
        <v>0</v>
      </c>
      <c r="T27" s="216">
        <f>+Sklop12[[#This Row],[Končna cena/enoto mere (EUR) z DDV]]*Sklop12[[#This Row],[Okvirna količina]]</f>
        <v>0</v>
      </c>
      <c r="U27" s="139" t="s">
        <v>160</v>
      </c>
    </row>
    <row r="28" spans="1:21" s="58" customFormat="1" ht="12">
      <c r="A28" s="266" t="s">
        <v>15</v>
      </c>
      <c r="B28" s="267" t="s">
        <v>830</v>
      </c>
      <c r="C28" s="82" t="s">
        <v>160</v>
      </c>
      <c r="D28" s="165" t="s">
        <v>1</v>
      </c>
      <c r="E28" s="168"/>
      <c r="F28" s="232">
        <v>500</v>
      </c>
      <c r="G28" s="226" t="s">
        <v>1</v>
      </c>
      <c r="H28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8" s="155" t="str">
        <f>IF(Sklop12[[#This Row],[ZAHTEVANA SHEMA KAKOVOSTI]]&lt;&gt;"",Sklop12[[#This Row],[Preračunana masa/volumen/kos na enoto kg]],"")</f>
        <v/>
      </c>
      <c r="J28" s="160"/>
      <c r="K28" s="139" t="s">
        <v>160</v>
      </c>
      <c r="L28" s="139" t="s">
        <v>160</v>
      </c>
      <c r="M28" s="139" t="s">
        <v>160</v>
      </c>
      <c r="N28" s="88"/>
      <c r="O28" s="139" t="s">
        <v>160</v>
      </c>
      <c r="P28" s="177"/>
      <c r="Q28" s="166">
        <f>+Sklop12[[#This Row],[cena/enota brez DDV v EUR]]*Sklop12[[#This Row],[Stopnja DDV (%)]]</f>
        <v>0</v>
      </c>
      <c r="R28" s="166">
        <f>+Sklop12[[#This Row],[cena/enota brez DDV v EUR]]+Sklop12[[#This Row],[Davek (EUR)]]</f>
        <v>0</v>
      </c>
      <c r="S28" s="166">
        <f>+Sklop12[[#This Row],[cena/enota brez DDV v EUR]]*Sklop12[[#This Row],[Okvirna količina]]</f>
        <v>0</v>
      </c>
      <c r="T28" s="216">
        <f>+Sklop12[[#This Row],[Končna cena/enoto mere (EUR) z DDV]]*Sklop12[[#This Row],[Okvirna količina]]</f>
        <v>0</v>
      </c>
      <c r="U28" s="139" t="s">
        <v>160</v>
      </c>
    </row>
    <row r="29" spans="1:21" s="58" customFormat="1" ht="12">
      <c r="A29" s="266" t="s">
        <v>16</v>
      </c>
      <c r="B29" s="267" t="s">
        <v>831</v>
      </c>
      <c r="C29" s="82" t="s">
        <v>160</v>
      </c>
      <c r="D29" s="165" t="s">
        <v>1</v>
      </c>
      <c r="E29" s="168"/>
      <c r="F29" s="232">
        <v>500</v>
      </c>
      <c r="G29" s="226" t="s">
        <v>1</v>
      </c>
      <c r="H29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155" t="str">
        <f>IF(Sklop12[[#This Row],[ZAHTEVANA SHEMA KAKOVOSTI]]&lt;&gt;"",Sklop12[[#This Row],[Preračunana masa/volumen/kos na enoto kg]],"")</f>
        <v/>
      </c>
      <c r="J29" s="160"/>
      <c r="K29" s="139" t="s">
        <v>160</v>
      </c>
      <c r="L29" s="139" t="s">
        <v>160</v>
      </c>
      <c r="M29" s="139" t="s">
        <v>160</v>
      </c>
      <c r="N29" s="88"/>
      <c r="O29" s="139" t="s">
        <v>160</v>
      </c>
      <c r="P29" s="177"/>
      <c r="Q29" s="166">
        <f>+Sklop12[[#This Row],[cena/enota brez DDV v EUR]]*Sklop12[[#This Row],[Stopnja DDV (%)]]</f>
        <v>0</v>
      </c>
      <c r="R29" s="166">
        <f>+Sklop12[[#This Row],[cena/enota brez DDV v EUR]]+Sklop12[[#This Row],[Davek (EUR)]]</f>
        <v>0</v>
      </c>
      <c r="S29" s="166">
        <f>+Sklop12[[#This Row],[cena/enota brez DDV v EUR]]*Sklop12[[#This Row],[Okvirna količina]]</f>
        <v>0</v>
      </c>
      <c r="T29" s="216">
        <f>+Sklop12[[#This Row],[Končna cena/enoto mere (EUR) z DDV]]*Sklop12[[#This Row],[Okvirna količina]]</f>
        <v>0</v>
      </c>
      <c r="U29" s="139" t="s">
        <v>160</v>
      </c>
    </row>
    <row r="30" spans="1:21" s="58" customFormat="1" ht="12">
      <c r="A30" s="266" t="s">
        <v>17</v>
      </c>
      <c r="B30" s="267" t="s">
        <v>832</v>
      </c>
      <c r="C30" s="82" t="s">
        <v>160</v>
      </c>
      <c r="D30" s="165" t="s">
        <v>1</v>
      </c>
      <c r="E30" s="168"/>
      <c r="F30" s="232">
        <v>100</v>
      </c>
      <c r="G30" s="226" t="s">
        <v>1</v>
      </c>
      <c r="H30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155" t="str">
        <f>IF(Sklop12[[#This Row],[ZAHTEVANA SHEMA KAKOVOSTI]]&lt;&gt;"",Sklop12[[#This Row],[Preračunana masa/volumen/kos na enoto kg]],"")</f>
        <v/>
      </c>
      <c r="J30" s="160"/>
      <c r="K30" s="139" t="s">
        <v>160</v>
      </c>
      <c r="L30" s="139" t="s">
        <v>160</v>
      </c>
      <c r="M30" s="139" t="s">
        <v>160</v>
      </c>
      <c r="N30" s="88"/>
      <c r="O30" s="139" t="s">
        <v>160</v>
      </c>
      <c r="P30" s="177"/>
      <c r="Q30" s="166">
        <f>+Sklop12[[#This Row],[cena/enota brez DDV v EUR]]*Sklop12[[#This Row],[Stopnja DDV (%)]]</f>
        <v>0</v>
      </c>
      <c r="R30" s="166">
        <f>+Sklop12[[#This Row],[cena/enota brez DDV v EUR]]+Sklop12[[#This Row],[Davek (EUR)]]</f>
        <v>0</v>
      </c>
      <c r="S30" s="166">
        <f>+Sklop12[[#This Row],[cena/enota brez DDV v EUR]]*Sklop12[[#This Row],[Okvirna količina]]</f>
        <v>0</v>
      </c>
      <c r="T30" s="216">
        <f>+Sklop12[[#This Row],[Končna cena/enoto mere (EUR) z DDV]]*Sklop12[[#This Row],[Okvirna količina]]</f>
        <v>0</v>
      </c>
      <c r="U30" s="139" t="s">
        <v>160</v>
      </c>
    </row>
    <row r="31" spans="1:21" s="58" customFormat="1" ht="12">
      <c r="A31" s="266" t="s">
        <v>18</v>
      </c>
      <c r="B31" s="267" t="s">
        <v>833</v>
      </c>
      <c r="C31" s="82" t="s">
        <v>160</v>
      </c>
      <c r="D31" s="165" t="s">
        <v>1</v>
      </c>
      <c r="E31" s="168"/>
      <c r="F31" s="232">
        <v>100</v>
      </c>
      <c r="G31" s="226" t="s">
        <v>1</v>
      </c>
      <c r="H31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155" t="str">
        <f>IF(Sklop12[[#This Row],[ZAHTEVANA SHEMA KAKOVOSTI]]&lt;&gt;"",Sklop12[[#This Row],[Preračunana masa/volumen/kos na enoto kg]],"")</f>
        <v/>
      </c>
      <c r="J31" s="160"/>
      <c r="K31" s="139" t="s">
        <v>160</v>
      </c>
      <c r="L31" s="139" t="s">
        <v>160</v>
      </c>
      <c r="M31" s="139" t="s">
        <v>160</v>
      </c>
      <c r="N31" s="88"/>
      <c r="O31" s="139" t="s">
        <v>160</v>
      </c>
      <c r="P31" s="177"/>
      <c r="Q31" s="166">
        <f>+Sklop12[[#This Row],[cena/enota brez DDV v EUR]]*Sklop12[[#This Row],[Stopnja DDV (%)]]</f>
        <v>0</v>
      </c>
      <c r="R31" s="166">
        <f>+Sklop12[[#This Row],[cena/enota brez DDV v EUR]]+Sklop12[[#This Row],[Davek (EUR)]]</f>
        <v>0</v>
      </c>
      <c r="S31" s="166">
        <f>+Sklop12[[#This Row],[cena/enota brez DDV v EUR]]*Sklop12[[#This Row],[Okvirna količina]]</f>
        <v>0</v>
      </c>
      <c r="T31" s="216">
        <f>+Sklop12[[#This Row],[Končna cena/enoto mere (EUR) z DDV]]*Sklop12[[#This Row],[Okvirna količina]]</f>
        <v>0</v>
      </c>
      <c r="U31" s="139" t="s">
        <v>160</v>
      </c>
    </row>
    <row r="32" spans="1:21" s="58" customFormat="1" ht="12">
      <c r="A32" s="266" t="s">
        <v>19</v>
      </c>
      <c r="B32" s="267" t="s">
        <v>834</v>
      </c>
      <c r="C32" s="82" t="s">
        <v>160</v>
      </c>
      <c r="D32" s="165" t="s">
        <v>1</v>
      </c>
      <c r="E32" s="168"/>
      <c r="F32" s="232">
        <v>150</v>
      </c>
      <c r="G32" s="226" t="s">
        <v>1</v>
      </c>
      <c r="H32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2" s="155" t="str">
        <f>IF(Sklop12[[#This Row],[ZAHTEVANA SHEMA KAKOVOSTI]]&lt;&gt;"",Sklop12[[#This Row],[Preračunana masa/volumen/kos na enoto kg]],"")</f>
        <v/>
      </c>
      <c r="J32" s="160"/>
      <c r="K32" s="139" t="s">
        <v>160</v>
      </c>
      <c r="L32" s="139" t="s">
        <v>160</v>
      </c>
      <c r="M32" s="139" t="s">
        <v>160</v>
      </c>
      <c r="N32" s="88"/>
      <c r="O32" s="139" t="s">
        <v>160</v>
      </c>
      <c r="P32" s="177"/>
      <c r="Q32" s="166">
        <f>+Sklop12[[#This Row],[cena/enota brez DDV v EUR]]*Sklop12[[#This Row],[Stopnja DDV (%)]]</f>
        <v>0</v>
      </c>
      <c r="R32" s="166">
        <f>+Sklop12[[#This Row],[cena/enota brez DDV v EUR]]+Sklop12[[#This Row],[Davek (EUR)]]</f>
        <v>0</v>
      </c>
      <c r="S32" s="166">
        <f>+Sklop12[[#This Row],[cena/enota brez DDV v EUR]]*Sklop12[[#This Row],[Okvirna količina]]</f>
        <v>0</v>
      </c>
      <c r="T32" s="216">
        <f>+Sklop12[[#This Row],[Končna cena/enoto mere (EUR) z DDV]]*Sklop12[[#This Row],[Okvirna količina]]</f>
        <v>0</v>
      </c>
      <c r="U32" s="139" t="s">
        <v>160</v>
      </c>
    </row>
    <row r="33" spans="1:22" s="58" customFormat="1" ht="12">
      <c r="A33" s="266" t="s">
        <v>20</v>
      </c>
      <c r="B33" s="267" t="s">
        <v>835</v>
      </c>
      <c r="C33" s="82" t="s">
        <v>160</v>
      </c>
      <c r="D33" s="165" t="s">
        <v>1</v>
      </c>
      <c r="E33" s="168"/>
      <c r="F33" s="232">
        <v>100</v>
      </c>
      <c r="G33" s="226" t="s">
        <v>1</v>
      </c>
      <c r="H33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3" s="155" t="str">
        <f>IF(Sklop12[[#This Row],[ZAHTEVANA SHEMA KAKOVOSTI]]&lt;&gt;"",Sklop12[[#This Row],[Preračunana masa/volumen/kos na enoto kg]],"")</f>
        <v/>
      </c>
      <c r="J33" s="160"/>
      <c r="K33" s="139" t="s">
        <v>160</v>
      </c>
      <c r="L33" s="139" t="s">
        <v>160</v>
      </c>
      <c r="M33" s="139" t="s">
        <v>160</v>
      </c>
      <c r="N33" s="88"/>
      <c r="O33" s="139" t="s">
        <v>160</v>
      </c>
      <c r="P33" s="177"/>
      <c r="Q33" s="166">
        <f>+Sklop12[[#This Row],[cena/enota brez DDV v EUR]]*Sklop12[[#This Row],[Stopnja DDV (%)]]</f>
        <v>0</v>
      </c>
      <c r="R33" s="166">
        <f>+Sklop12[[#This Row],[cena/enota brez DDV v EUR]]+Sklop12[[#This Row],[Davek (EUR)]]</f>
        <v>0</v>
      </c>
      <c r="S33" s="166">
        <f>+Sklop12[[#This Row],[cena/enota brez DDV v EUR]]*Sklop12[[#This Row],[Okvirna količina]]</f>
        <v>0</v>
      </c>
      <c r="T33" s="216">
        <f>+Sklop12[[#This Row],[Končna cena/enoto mere (EUR) z DDV]]*Sklop12[[#This Row],[Okvirna količina]]</f>
        <v>0</v>
      </c>
      <c r="U33" s="139" t="s">
        <v>160</v>
      </c>
    </row>
    <row r="34" spans="1:22" s="58" customFormat="1" ht="12">
      <c r="A34" s="266" t="s">
        <v>21</v>
      </c>
      <c r="B34" s="267" t="s">
        <v>836</v>
      </c>
      <c r="C34" s="82" t="s">
        <v>160</v>
      </c>
      <c r="D34" s="165" t="s">
        <v>1</v>
      </c>
      <c r="E34" s="168"/>
      <c r="F34" s="232">
        <v>100</v>
      </c>
      <c r="G34" s="226" t="s">
        <v>1</v>
      </c>
      <c r="H34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4" s="155" t="str">
        <f>IF(Sklop12[[#This Row],[ZAHTEVANA SHEMA KAKOVOSTI]]&lt;&gt;"",Sklop12[[#This Row],[Preračunana masa/volumen/kos na enoto kg]],"")</f>
        <v/>
      </c>
      <c r="J34" s="160"/>
      <c r="K34" s="139" t="s">
        <v>160</v>
      </c>
      <c r="L34" s="139" t="s">
        <v>160</v>
      </c>
      <c r="M34" s="139" t="s">
        <v>160</v>
      </c>
      <c r="N34" s="88"/>
      <c r="O34" s="139" t="s">
        <v>160</v>
      </c>
      <c r="P34" s="177"/>
      <c r="Q34" s="166">
        <f>+Sklop12[[#This Row],[cena/enota brez DDV v EUR]]*Sklop12[[#This Row],[Stopnja DDV (%)]]</f>
        <v>0</v>
      </c>
      <c r="R34" s="166">
        <f>+Sklop12[[#This Row],[cena/enota brez DDV v EUR]]+Sklop12[[#This Row],[Davek (EUR)]]</f>
        <v>0</v>
      </c>
      <c r="S34" s="166">
        <f>+Sklop12[[#This Row],[cena/enota brez DDV v EUR]]*Sklop12[[#This Row],[Okvirna količina]]</f>
        <v>0</v>
      </c>
      <c r="T34" s="216">
        <f>+Sklop12[[#This Row],[Končna cena/enoto mere (EUR) z DDV]]*Sklop12[[#This Row],[Okvirna količina]]</f>
        <v>0</v>
      </c>
      <c r="U34" s="139" t="s">
        <v>160</v>
      </c>
    </row>
    <row r="35" spans="1:22" s="58" customFormat="1" ht="12">
      <c r="A35" s="266" t="s">
        <v>22</v>
      </c>
      <c r="B35" s="267" t="s">
        <v>837</v>
      </c>
      <c r="C35" s="82" t="s">
        <v>160</v>
      </c>
      <c r="D35" s="165" t="s">
        <v>1</v>
      </c>
      <c r="E35" s="168"/>
      <c r="F35" s="232">
        <v>100</v>
      </c>
      <c r="G35" s="226" t="s">
        <v>1</v>
      </c>
      <c r="H35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5" s="155" t="str">
        <f>IF(Sklop12[[#This Row],[ZAHTEVANA SHEMA KAKOVOSTI]]&lt;&gt;"",Sklop12[[#This Row],[Preračunana masa/volumen/kos na enoto kg]],"")</f>
        <v/>
      </c>
      <c r="J35" s="160"/>
      <c r="K35" s="139" t="s">
        <v>160</v>
      </c>
      <c r="L35" s="139" t="s">
        <v>160</v>
      </c>
      <c r="M35" s="139" t="s">
        <v>160</v>
      </c>
      <c r="N35" s="88"/>
      <c r="O35" s="139" t="s">
        <v>160</v>
      </c>
      <c r="P35" s="177"/>
      <c r="Q35" s="166">
        <f>+Sklop12[[#This Row],[cena/enota brez DDV v EUR]]*Sklop12[[#This Row],[Stopnja DDV (%)]]</f>
        <v>0</v>
      </c>
      <c r="R35" s="166">
        <f>+Sklop12[[#This Row],[cena/enota brez DDV v EUR]]+Sklop12[[#This Row],[Davek (EUR)]]</f>
        <v>0</v>
      </c>
      <c r="S35" s="166">
        <f>+Sklop12[[#This Row],[cena/enota brez DDV v EUR]]*Sklop12[[#This Row],[Okvirna količina]]</f>
        <v>0</v>
      </c>
      <c r="T35" s="216">
        <f>+Sklop12[[#This Row],[Končna cena/enoto mere (EUR) z DDV]]*Sklop12[[#This Row],[Okvirna količina]]</f>
        <v>0</v>
      </c>
      <c r="U35" s="139" t="s">
        <v>160</v>
      </c>
    </row>
    <row r="36" spans="1:22" s="58" customFormat="1" ht="12">
      <c r="A36" s="266" t="s">
        <v>23</v>
      </c>
      <c r="B36" s="267" t="s">
        <v>838</v>
      </c>
      <c r="C36" s="82" t="s">
        <v>160</v>
      </c>
      <c r="D36" s="165" t="s">
        <v>1</v>
      </c>
      <c r="E36" s="168"/>
      <c r="F36" s="232">
        <v>120</v>
      </c>
      <c r="G36" s="226" t="s">
        <v>1</v>
      </c>
      <c r="H36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6" s="155" t="str">
        <f>IF(Sklop12[[#This Row],[ZAHTEVANA SHEMA KAKOVOSTI]]&lt;&gt;"",Sklop12[[#This Row],[Preračunana masa/volumen/kos na enoto kg]],"")</f>
        <v/>
      </c>
      <c r="J36" s="160"/>
      <c r="K36" s="139" t="s">
        <v>160</v>
      </c>
      <c r="L36" s="139" t="s">
        <v>160</v>
      </c>
      <c r="M36" s="139" t="s">
        <v>160</v>
      </c>
      <c r="N36" s="88"/>
      <c r="O36" s="139" t="s">
        <v>160</v>
      </c>
      <c r="P36" s="177"/>
      <c r="Q36" s="166">
        <f>+Sklop12[[#This Row],[cena/enota brez DDV v EUR]]*Sklop12[[#This Row],[Stopnja DDV (%)]]</f>
        <v>0</v>
      </c>
      <c r="R36" s="166">
        <f>+Sklop12[[#This Row],[cena/enota brez DDV v EUR]]+Sklop12[[#This Row],[Davek (EUR)]]</f>
        <v>0</v>
      </c>
      <c r="S36" s="166">
        <f>+Sklop12[[#This Row],[cena/enota brez DDV v EUR]]*Sklop12[[#This Row],[Okvirna količina]]</f>
        <v>0</v>
      </c>
      <c r="T36" s="216">
        <f>+Sklop12[[#This Row],[Končna cena/enoto mere (EUR) z DDV]]*Sklop12[[#This Row],[Okvirna količina]]</f>
        <v>0</v>
      </c>
      <c r="U36" s="139" t="s">
        <v>160</v>
      </c>
    </row>
    <row r="37" spans="1:22" s="58" customFormat="1" ht="12">
      <c r="A37" s="266" t="s">
        <v>24</v>
      </c>
      <c r="B37" s="267" t="s">
        <v>839</v>
      </c>
      <c r="C37" s="82" t="s">
        <v>160</v>
      </c>
      <c r="D37" s="165" t="s">
        <v>1</v>
      </c>
      <c r="E37" s="168"/>
      <c r="F37" s="232">
        <v>400</v>
      </c>
      <c r="G37" s="226" t="s">
        <v>1</v>
      </c>
      <c r="H37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7" s="155" t="str">
        <f>IF(Sklop12[[#This Row],[ZAHTEVANA SHEMA KAKOVOSTI]]&lt;&gt;"",Sklop12[[#This Row],[Preračunana masa/volumen/kos na enoto kg]],"")</f>
        <v/>
      </c>
      <c r="J37" s="160"/>
      <c r="K37" s="139" t="s">
        <v>160</v>
      </c>
      <c r="L37" s="139" t="s">
        <v>160</v>
      </c>
      <c r="M37" s="139" t="s">
        <v>160</v>
      </c>
      <c r="N37" s="88"/>
      <c r="O37" s="139" t="s">
        <v>160</v>
      </c>
      <c r="P37" s="177"/>
      <c r="Q37" s="166">
        <f>+Sklop12[[#This Row],[cena/enota brez DDV v EUR]]*Sklop12[[#This Row],[Stopnja DDV (%)]]</f>
        <v>0</v>
      </c>
      <c r="R37" s="166">
        <f>+Sklop12[[#This Row],[cena/enota brez DDV v EUR]]+Sklop12[[#This Row],[Davek (EUR)]]</f>
        <v>0</v>
      </c>
      <c r="S37" s="166">
        <f>+Sklop12[[#This Row],[cena/enota brez DDV v EUR]]*Sklop12[[#This Row],[Okvirna količina]]</f>
        <v>0</v>
      </c>
      <c r="T37" s="216">
        <f>+Sklop12[[#This Row],[Končna cena/enoto mere (EUR) z DDV]]*Sklop12[[#This Row],[Okvirna količina]]</f>
        <v>0</v>
      </c>
      <c r="U37" s="139" t="s">
        <v>160</v>
      </c>
    </row>
    <row r="38" spans="1:22" s="58" customFormat="1" ht="12">
      <c r="A38" s="266" t="s">
        <v>25</v>
      </c>
      <c r="B38" s="304" t="s">
        <v>907</v>
      </c>
      <c r="C38" s="82" t="s">
        <v>160</v>
      </c>
      <c r="D38" s="305" t="s">
        <v>1</v>
      </c>
      <c r="E38" s="108"/>
      <c r="F38" s="308">
        <v>200</v>
      </c>
      <c r="G38" s="226" t="s">
        <v>1</v>
      </c>
      <c r="H38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280" t="str">
        <f>IF(Sklop12[[#This Row],[ZAHTEVANA SHEMA KAKOVOSTI]]&lt;&gt;"",Sklop12[[#This Row],[Preračunana masa/volumen/kos na enoto kg]],"")</f>
        <v/>
      </c>
      <c r="J38" s="306"/>
      <c r="K38" s="139" t="s">
        <v>160</v>
      </c>
      <c r="L38" s="139" t="s">
        <v>160</v>
      </c>
      <c r="M38" s="139" t="s">
        <v>160</v>
      </c>
      <c r="N38" s="88"/>
      <c r="O38" s="139" t="s">
        <v>160</v>
      </c>
      <c r="P38" s="177"/>
      <c r="Q38" s="166">
        <f>+Sklop12[[#This Row],[cena/enota brez DDV v EUR]]*Sklop12[[#This Row],[Stopnja DDV (%)]]</f>
        <v>0</v>
      </c>
      <c r="R38" s="166">
        <f>+Sklop12[[#This Row],[cena/enota brez DDV v EUR]]+Sklop12[[#This Row],[Davek (EUR)]]</f>
        <v>0</v>
      </c>
      <c r="S38" s="166">
        <f>+Sklop12[[#This Row],[cena/enota brez DDV v EUR]]*Sklop12[[#This Row],[Okvirna količina]]</f>
        <v>0</v>
      </c>
      <c r="T38" s="216">
        <f>+Sklop12[[#This Row],[Končna cena/enoto mere (EUR) z DDV]]*Sklop12[[#This Row],[Okvirna količina]]</f>
        <v>0</v>
      </c>
      <c r="U38" s="139" t="s">
        <v>160</v>
      </c>
    </row>
    <row r="39" spans="1:22" s="58" customFormat="1" ht="12">
      <c r="A39" s="266" t="s">
        <v>26</v>
      </c>
      <c r="B39" s="268" t="s">
        <v>840</v>
      </c>
      <c r="C39" s="82" t="s">
        <v>160</v>
      </c>
      <c r="D39" s="165" t="s">
        <v>1</v>
      </c>
      <c r="E39" s="168"/>
      <c r="F39" s="232">
        <v>150</v>
      </c>
      <c r="G39" s="226" t="s">
        <v>1</v>
      </c>
      <c r="H39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9" s="155" t="str">
        <f>IF(Sklop12[[#This Row],[ZAHTEVANA SHEMA KAKOVOSTI]]&lt;&gt;"",Sklop12[[#This Row],[Preračunana masa/volumen/kos na enoto kg]],"")</f>
        <v/>
      </c>
      <c r="J39" s="160"/>
      <c r="K39" s="139" t="s">
        <v>160</v>
      </c>
      <c r="L39" s="139" t="s">
        <v>160</v>
      </c>
      <c r="M39" s="139" t="s">
        <v>160</v>
      </c>
      <c r="N39" s="88"/>
      <c r="O39" s="139" t="s">
        <v>160</v>
      </c>
      <c r="P39" s="177"/>
      <c r="Q39" s="166">
        <f>+Sklop12[[#This Row],[cena/enota brez DDV v EUR]]*Sklop12[[#This Row],[Stopnja DDV (%)]]</f>
        <v>0</v>
      </c>
      <c r="R39" s="166">
        <f>+Sklop12[[#This Row],[cena/enota brez DDV v EUR]]+Sklop12[[#This Row],[Davek (EUR)]]</f>
        <v>0</v>
      </c>
      <c r="S39" s="166">
        <f>+Sklop12[[#This Row],[cena/enota brez DDV v EUR]]*Sklop12[[#This Row],[Okvirna količina]]</f>
        <v>0</v>
      </c>
      <c r="T39" s="216">
        <f>+Sklop12[[#This Row],[Končna cena/enoto mere (EUR) z DDV]]*Sklop12[[#This Row],[Okvirna količina]]</f>
        <v>0</v>
      </c>
      <c r="U39" s="139" t="s">
        <v>160</v>
      </c>
    </row>
    <row r="40" spans="1:22" s="58" customFormat="1" ht="12">
      <c r="A40" s="266" t="s">
        <v>27</v>
      </c>
      <c r="B40" s="396" t="s">
        <v>997</v>
      </c>
      <c r="C40" s="82" t="s">
        <v>160</v>
      </c>
      <c r="D40" s="499" t="s">
        <v>1</v>
      </c>
      <c r="E40" s="346"/>
      <c r="F40" s="397">
        <v>300</v>
      </c>
      <c r="G40" s="572" t="s">
        <v>1</v>
      </c>
      <c r="H40" s="5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0" s="418" t="str">
        <f>IF(Sklop12[[#This Row],[ZAHTEVANA SHEMA KAKOVOSTI]]&lt;&gt;"",Sklop12[[#This Row],[Preračunana masa/volumen/kos na enoto kg]],"")</f>
        <v/>
      </c>
      <c r="J40" s="419"/>
      <c r="K40" s="139" t="s">
        <v>160</v>
      </c>
      <c r="L40" s="139" t="s">
        <v>160</v>
      </c>
      <c r="M40" s="139" t="s">
        <v>160</v>
      </c>
      <c r="N40" s="88"/>
      <c r="O40" s="139" t="s">
        <v>160</v>
      </c>
      <c r="P40" s="177"/>
      <c r="Q40" s="421">
        <f>+Sklop12[[#This Row],[cena/enota brez DDV v EUR]]*Sklop12[[#This Row],[Stopnja DDV (%)]]</f>
        <v>0</v>
      </c>
      <c r="R40" s="421">
        <f>+Sklop12[[#This Row],[cena/enota brez DDV v EUR]]+Sklop12[[#This Row],[Davek (EUR)]]</f>
        <v>0</v>
      </c>
      <c r="S40" s="421">
        <f>+Sklop12[[#This Row],[cena/enota brez DDV v EUR]]*Sklop12[[#This Row],[Okvirna količina]]</f>
        <v>0</v>
      </c>
      <c r="T40" s="423">
        <f>+Sklop12[[#This Row],[Končna cena/enoto mere (EUR) z DDV]]*Sklop12[[#This Row],[Okvirna količina]]</f>
        <v>0</v>
      </c>
      <c r="U40" s="139" t="s">
        <v>160</v>
      </c>
    </row>
    <row r="41" spans="1:22">
      <c r="A41" s="426" t="s">
        <v>182</v>
      </c>
      <c r="B41" s="427"/>
      <c r="C41" s="428"/>
      <c r="D41" s="428"/>
      <c r="E41" s="429"/>
      <c r="F41" s="409"/>
      <c r="G41" s="430"/>
      <c r="H41" s="408">
        <f>SUBTOTAL(109,Sklop12[Preračunana masa/volumen/kos na enoto kg])</f>
        <v>7120</v>
      </c>
      <c r="I41" s="408">
        <f>SUBTOTAL(109,Sklop12[Živila iz shem kakovosti (kg)])</f>
        <v>0</v>
      </c>
      <c r="J41" s="409"/>
      <c r="K41" s="410"/>
      <c r="L41" s="410"/>
      <c r="M41" s="411"/>
      <c r="N41" s="412"/>
      <c r="O41" s="412"/>
      <c r="P41" s="412"/>
      <c r="Q41" s="413"/>
      <c r="R41" s="409"/>
      <c r="S41" s="413">
        <f>SUBTOTAL(109,Sklop12[Vrednost za okvirno količino (EUR) brez DDV])</f>
        <v>0</v>
      </c>
      <c r="T41" s="413">
        <f>SUBTOTAL(109,Sklop12[Vrednost za okvirno količino (EUR) z DDV])</f>
        <v>0</v>
      </c>
      <c r="U41" s="414"/>
    </row>
    <row r="42" spans="1:22" ht="15">
      <c r="A42" s="7"/>
      <c r="B42" s="5"/>
      <c r="C42" s="28"/>
      <c r="D42" s="28"/>
      <c r="E42" s="27"/>
      <c r="F42" s="8"/>
      <c r="H42" s="9"/>
      <c r="I42" s="9"/>
      <c r="J42" s="9"/>
      <c r="K42" s="9"/>
      <c r="L42" s="22"/>
      <c r="M42" s="22"/>
      <c r="N42" s="9"/>
      <c r="O42" s="9"/>
      <c r="P42" s="9"/>
      <c r="Q42" s="9"/>
      <c r="R42" s="9"/>
      <c r="S42" s="4"/>
      <c r="T42" s="4"/>
      <c r="U42" s="8"/>
    </row>
    <row r="43" spans="1:22">
      <c r="A43" s="50" t="s">
        <v>178</v>
      </c>
      <c r="B43" s="18"/>
      <c r="C43" s="30"/>
      <c r="D43" s="30"/>
      <c r="E43" s="110"/>
      <c r="Q43" s="50"/>
      <c r="R43" s="50"/>
      <c r="S43" s="50"/>
      <c r="T43" s="50"/>
    </row>
    <row r="44" spans="1:22">
      <c r="A44" s="13" t="s">
        <v>180</v>
      </c>
      <c r="B44" s="18"/>
      <c r="C44" s="30"/>
      <c r="D44" s="30"/>
      <c r="E44" s="110"/>
    </row>
    <row r="45" spans="1:22">
      <c r="A45" s="104" t="s">
        <v>251</v>
      </c>
      <c r="F45" s="71"/>
      <c r="G45" s="71"/>
      <c r="H45" s="31"/>
      <c r="I45" s="31"/>
      <c r="J45" s="31"/>
      <c r="K45" s="31"/>
      <c r="L45" s="57"/>
      <c r="M45" s="57"/>
      <c r="N45" s="31"/>
      <c r="O45" s="31"/>
      <c r="P45" s="31"/>
      <c r="Q45" s="31"/>
      <c r="R45" s="31"/>
      <c r="V45" s="119"/>
    </row>
    <row r="46" spans="1:22">
      <c r="A46" s="660" t="s">
        <v>257</v>
      </c>
      <c r="B46" s="660"/>
      <c r="C46" s="660"/>
      <c r="D46" s="660"/>
      <c r="E46" s="660"/>
      <c r="F46" s="660"/>
      <c r="G46" s="660"/>
      <c r="H46" s="660"/>
      <c r="I46" s="660"/>
      <c r="J46" s="660"/>
      <c r="K46" s="660"/>
      <c r="L46" s="660"/>
      <c r="M46" s="57"/>
      <c r="N46" s="31"/>
      <c r="O46" s="31"/>
      <c r="P46" s="31"/>
      <c r="Q46" s="31"/>
      <c r="R46" s="31"/>
    </row>
    <row r="47" spans="1:22">
      <c r="N47" s="31"/>
      <c r="O47" s="31"/>
      <c r="P47" s="31"/>
      <c r="Q47" s="31"/>
      <c r="R47" s="31"/>
    </row>
    <row r="48" spans="1:22">
      <c r="A48" s="104" t="s">
        <v>66</v>
      </c>
      <c r="F48" s="71"/>
      <c r="G48" s="71" t="s">
        <v>67</v>
      </c>
      <c r="H48" s="31"/>
      <c r="I48" s="31"/>
      <c r="J48" s="31"/>
      <c r="K48" s="31"/>
      <c r="L48" s="57"/>
      <c r="M48" s="57"/>
      <c r="N48" s="31"/>
      <c r="O48" s="31"/>
      <c r="P48" s="31"/>
      <c r="Q48" s="31" t="s">
        <v>68</v>
      </c>
      <c r="R48" s="31"/>
    </row>
    <row r="49" spans="1:22" ht="15">
      <c r="A49" s="7"/>
      <c r="B49" s="5"/>
      <c r="C49" s="28"/>
      <c r="D49" s="28"/>
      <c r="E49" s="27"/>
      <c r="F49" s="8"/>
      <c r="H49" s="9"/>
      <c r="I49" s="9"/>
      <c r="J49" s="9"/>
      <c r="K49" s="9"/>
      <c r="L49" s="22"/>
      <c r="M49" s="22"/>
      <c r="N49" s="9"/>
      <c r="O49" s="9"/>
      <c r="P49" s="9"/>
      <c r="Q49" s="9"/>
      <c r="R49" s="9"/>
      <c r="S49" s="4"/>
      <c r="T49" s="4"/>
      <c r="U49" s="8"/>
    </row>
    <row r="50" spans="1:22">
      <c r="B50" s="18"/>
      <c r="C50" s="30"/>
      <c r="D50" s="30"/>
      <c r="E50" s="110"/>
    </row>
    <row r="51" spans="1:22">
      <c r="B51" s="18"/>
      <c r="C51" s="30"/>
      <c r="D51" s="30"/>
      <c r="E51" s="110"/>
    </row>
    <row r="52" spans="1:22">
      <c r="B52" s="18"/>
      <c r="C52" s="30"/>
      <c r="D52" s="30"/>
      <c r="E52" s="110"/>
    </row>
    <row r="53" spans="1:22">
      <c r="B53" s="18"/>
      <c r="C53" s="30"/>
      <c r="D53" s="30"/>
      <c r="E53" s="110"/>
    </row>
    <row r="54" spans="1:22">
      <c r="B54" s="18"/>
      <c r="C54" s="30"/>
      <c r="D54" s="30"/>
      <c r="E54" s="110"/>
    </row>
    <row r="55" spans="1:22">
      <c r="B55" s="18"/>
      <c r="C55" s="30"/>
      <c r="D55" s="30"/>
      <c r="E55" s="110"/>
    </row>
    <row r="56" spans="1:22">
      <c r="B56" s="18"/>
      <c r="C56" s="30"/>
      <c r="D56" s="30"/>
      <c r="E56" s="110"/>
    </row>
    <row r="57" spans="1:22">
      <c r="B57" s="18"/>
      <c r="C57" s="30"/>
      <c r="D57" s="30"/>
      <c r="E57" s="110"/>
    </row>
    <row r="58" spans="1:22">
      <c r="B58" s="18"/>
      <c r="C58" s="30"/>
      <c r="D58" s="30"/>
      <c r="E58" s="110"/>
    </row>
    <row r="59" spans="1:22">
      <c r="B59" s="18"/>
      <c r="C59" s="30"/>
      <c r="D59" s="30"/>
      <c r="E59" s="110"/>
    </row>
    <row r="60" spans="1:22">
      <c r="B60" s="18"/>
      <c r="C60" s="30"/>
      <c r="D60" s="30"/>
      <c r="E60" s="110"/>
    </row>
    <row r="61" spans="1:22">
      <c r="B61" s="18"/>
      <c r="C61" s="30"/>
      <c r="D61" s="30"/>
      <c r="E61" s="110"/>
    </row>
    <row r="62" spans="1:22">
      <c r="B62" s="18"/>
      <c r="C62" s="30"/>
      <c r="D62" s="30"/>
      <c r="E62" s="110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>
      <c r="B272" s="18"/>
      <c r="C272" s="30"/>
      <c r="D272" s="30"/>
      <c r="E272" s="110"/>
    </row>
  </sheetData>
  <sheetProtection insertRows="0" deleteRows="0"/>
  <protectedRanges>
    <protectedRange sqref="J47:P1048576 M46:P46 U1:U1048576 J1:P45" name="Obseg1"/>
    <protectedRange sqref="J46:L46" name="Obseg1_2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 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60"/>
  <sheetViews>
    <sheetView topLeftCell="A4" zoomScaleNormal="100" zoomScaleSheetLayoutView="100" workbookViewId="0">
      <selection activeCell="Y44" sqref="Y4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130</v>
      </c>
    </row>
    <row r="2" spans="1:21" ht="15">
      <c r="B2" s="53" t="s">
        <v>131</v>
      </c>
      <c r="C2" s="672" t="str">
        <f>+'prva stran'!B6</f>
        <v>OSNOVNA ŠOLA SREČKA KOSOVELA SEŽANA</v>
      </c>
      <c r="D2" s="673"/>
      <c r="E2" s="673"/>
      <c r="F2" s="673"/>
      <c r="G2" s="673"/>
      <c r="H2" s="673"/>
      <c r="I2" s="673"/>
      <c r="J2" s="673"/>
    </row>
    <row r="3" spans="1:21" ht="15">
      <c r="B3" s="53" t="s">
        <v>132</v>
      </c>
      <c r="C3" s="674" t="str">
        <f>+'prva stran'!B7</f>
        <v xml:space="preserve">Kosovelova ulica 6, 6210 Sežana				</v>
      </c>
      <c r="D3" s="675"/>
      <c r="E3" s="675"/>
      <c r="F3" s="675"/>
      <c r="G3" s="675"/>
      <c r="H3" s="675"/>
      <c r="I3" s="675"/>
      <c r="J3" s="67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676">
        <f>+'prva stran'!B10</f>
        <v>0</v>
      </c>
      <c r="D6" s="677"/>
      <c r="E6" s="677"/>
      <c r="F6" s="677"/>
      <c r="G6" s="677"/>
      <c r="H6" s="677"/>
      <c r="I6" s="677"/>
      <c r="J6" s="677"/>
    </row>
    <row r="7" spans="1:21" ht="17.25" customHeight="1">
      <c r="B7" s="54" t="s">
        <v>132</v>
      </c>
      <c r="C7" s="678">
        <f>+'prva stran'!B11</f>
        <v>0</v>
      </c>
      <c r="D7" s="679"/>
      <c r="E7" s="679"/>
      <c r="F7" s="679"/>
      <c r="G7" s="679"/>
      <c r="H7" s="679"/>
      <c r="I7" s="679"/>
      <c r="J7" s="679"/>
    </row>
    <row r="8" spans="1:21" ht="17.25" customHeight="1">
      <c r="B8" s="54" t="s">
        <v>133</v>
      </c>
      <c r="C8" s="678">
        <f>+'prva stran'!B12</f>
        <v>0</v>
      </c>
      <c r="D8" s="679"/>
      <c r="E8" s="679"/>
      <c r="F8" s="679"/>
      <c r="G8" s="679"/>
      <c r="H8" s="679"/>
      <c r="I8" s="679"/>
      <c r="J8" s="679"/>
    </row>
    <row r="9" spans="1:21" s="14" customFormat="1" ht="17.25" customHeight="1">
      <c r="A9" s="11"/>
      <c r="B9" s="55" t="s">
        <v>135</v>
      </c>
      <c r="C9" s="680">
        <f>+'prva stran'!B13</f>
        <v>0</v>
      </c>
      <c r="D9" s="679"/>
      <c r="E9" s="679"/>
      <c r="F9" s="679"/>
      <c r="G9" s="679"/>
      <c r="H9" s="679"/>
      <c r="I9" s="679"/>
      <c r="J9" s="679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pred_rekapitulacija'!A26</f>
        <v>13.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662" t="str">
        <f>+'Ponudbeni pred_rekapitulacija'!B26</f>
        <v>BIO MLEKO IN MLEČNI IZDELKI</v>
      </c>
      <c r="C13" s="662"/>
      <c r="D13" s="662"/>
      <c r="E13" s="662"/>
      <c r="F13" s="662"/>
      <c r="G13" s="662"/>
      <c r="H13" s="662"/>
      <c r="I13" s="662"/>
      <c r="J13" s="662"/>
      <c r="K13" s="662"/>
      <c r="U13" s="8"/>
    </row>
    <row r="14" spans="1:21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</row>
    <row r="16" spans="1:21" s="58" customFormat="1" ht="12">
      <c r="A16" s="205" t="s">
        <v>2</v>
      </c>
      <c r="B16" s="206" t="s">
        <v>891</v>
      </c>
      <c r="C16" s="82">
        <v>10</v>
      </c>
      <c r="D16" s="82" t="s">
        <v>94</v>
      </c>
      <c r="E16" s="108"/>
      <c r="F16" s="460">
        <v>350</v>
      </c>
      <c r="G16" s="212" t="s">
        <v>0</v>
      </c>
      <c r="H1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3500</v>
      </c>
      <c r="I16" s="85" t="str">
        <f>IF(Sklop13[[#This Row],[ZAHTEVANA SHEMA KAKOVOSTI]]&lt;&gt;"",Sklop13[[#This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+Sklop13[[#This Row],[cena/enota brez DDV v EUR]]*Sklop13[[#This Row],[Stopnja DDV (%)]]</f>
        <v>0</v>
      </c>
      <c r="R16" s="88">
        <f>+Sklop13[[#This Row],[cena/enota brez DDV v EUR]]+Sklop13[[#This Row],[Davek (EUR)]]</f>
        <v>0</v>
      </c>
      <c r="S16" s="88">
        <f>+Sklop13[[#This Row],[cena/enota brez DDV v EUR]]*Sklop13[[#This Row],[Okvirna količina]]</f>
        <v>0</v>
      </c>
      <c r="T16" s="88">
        <f>+Sklop13[[#This Row],[Končna cena/enoto mere (EUR) z DDV]]*Sklop13[[#This Row],[Okvirna količina]]</f>
        <v>0</v>
      </c>
      <c r="U16" s="139" t="s">
        <v>160</v>
      </c>
    </row>
    <row r="17" spans="1:21" s="58" customFormat="1" ht="12">
      <c r="A17" s="205" t="s">
        <v>4</v>
      </c>
      <c r="B17" s="206" t="s">
        <v>891</v>
      </c>
      <c r="C17" s="82">
        <v>3</v>
      </c>
      <c r="D17" s="82" t="s">
        <v>94</v>
      </c>
      <c r="E17" s="108"/>
      <c r="F17" s="213">
        <v>50</v>
      </c>
      <c r="G17" s="212" t="s">
        <v>0</v>
      </c>
      <c r="H17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7" s="85" t="str">
        <f>IF(Sklop13[[#This Row],[ZAHTEVANA SHEMA KAKOVOSTI]]&lt;&gt;"",Sklop13[[#This Row],[Preračunana masa/volumen/kos na enoto kg]],"")</f>
        <v/>
      </c>
      <c r="J17" s="95"/>
      <c r="K17" s="90"/>
      <c r="L17" s="90"/>
      <c r="M17" s="98"/>
      <c r="N17" s="88"/>
      <c r="O17" s="91"/>
      <c r="P17" s="99"/>
      <c r="Q17" s="91">
        <f>+Sklop13[[#This Row],[cena/enota brez DDV v EUR]]*Sklop13[[#This Row],[Stopnja DDV (%)]]</f>
        <v>0</v>
      </c>
      <c r="R17" s="91">
        <f>+Sklop13[[#This Row],[cena/enota brez DDV v EUR]]+Sklop13[[#This Row],[Davek (EUR)]]</f>
        <v>0</v>
      </c>
      <c r="S17" s="91">
        <f>+Sklop13[[#This Row],[cena/enota brez DDV v EUR]]*Sklop13[[#This Row],[Okvirna količina]]</f>
        <v>0</v>
      </c>
      <c r="T17" s="91">
        <f>+Sklop13[[#This Row],[Končna cena/enoto mere (EUR) z DDV]]*Sklop13[[#This Row],[Okvirna količina]]</f>
        <v>0</v>
      </c>
      <c r="U17" s="139" t="s">
        <v>160</v>
      </c>
    </row>
    <row r="18" spans="1:21" s="58" customFormat="1" ht="12">
      <c r="A18" s="205" t="s">
        <v>5</v>
      </c>
      <c r="B18" s="206" t="s">
        <v>791</v>
      </c>
      <c r="C18" s="82">
        <v>500</v>
      </c>
      <c r="D18" s="82" t="s">
        <v>159</v>
      </c>
      <c r="E18" s="108"/>
      <c r="F18" s="213">
        <v>40</v>
      </c>
      <c r="G18" s="212" t="s">
        <v>0</v>
      </c>
      <c r="H18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8" s="85" t="str">
        <f>IF(Sklop13[[#This Row],[ZAHTEVANA SHEMA KAKOVOSTI]]&lt;&gt;"",Sklop13[[#This Row],[Preračunana masa/volumen/kos na enoto kg]],"")</f>
        <v/>
      </c>
      <c r="J18" s="95"/>
      <c r="K18" s="90"/>
      <c r="L18" s="90"/>
      <c r="M18" s="98"/>
      <c r="N18" s="88"/>
      <c r="O18" s="91"/>
      <c r="P18" s="99"/>
      <c r="Q18" s="91">
        <f>+Sklop13[[#This Row],[cena/enota brez DDV v EUR]]*Sklop13[[#This Row],[Stopnja DDV (%)]]</f>
        <v>0</v>
      </c>
      <c r="R18" s="91">
        <f>+Sklop13[[#This Row],[cena/enota brez DDV v EUR]]+Sklop13[[#This Row],[Davek (EUR)]]</f>
        <v>0</v>
      </c>
      <c r="S18" s="91">
        <f>+Sklop13[[#This Row],[cena/enota brez DDV v EUR]]*Sklop13[[#This Row],[Okvirna količina]]</f>
        <v>0</v>
      </c>
      <c r="T18" s="91">
        <f>+Sklop13[[#This Row],[Končna cena/enoto mere (EUR) z DDV]]*Sklop13[[#This Row],[Okvirna količina]]</f>
        <v>0</v>
      </c>
      <c r="U18" s="139" t="s">
        <v>160</v>
      </c>
    </row>
    <row r="19" spans="1:21" s="58" customFormat="1" ht="12">
      <c r="A19" s="205" t="s">
        <v>6</v>
      </c>
      <c r="B19" s="206" t="s">
        <v>1033</v>
      </c>
      <c r="C19" s="82" t="s">
        <v>160</v>
      </c>
      <c r="D19" s="82" t="s">
        <v>94</v>
      </c>
      <c r="E19" s="108"/>
      <c r="F19" s="213">
        <v>3320</v>
      </c>
      <c r="G19" s="212" t="s">
        <v>94</v>
      </c>
      <c r="H19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3320</v>
      </c>
      <c r="I19" s="85" t="str">
        <f>IF(Sklop13[[#This Row],[ZAHTEVANA SHEMA KAKOVOSTI]]&lt;&gt;"",Sklop13[[#This Row],[Preračunana masa/volumen/kos na enoto kg]],"")</f>
        <v/>
      </c>
      <c r="J19" s="95"/>
      <c r="K19" s="90"/>
      <c r="L19" s="90"/>
      <c r="M19" s="98"/>
      <c r="N19" s="88"/>
      <c r="O19" s="91"/>
      <c r="P19" s="99"/>
      <c r="Q19" s="91">
        <f>+Sklop13[[#This Row],[cena/enota brez DDV v EUR]]*Sklop13[[#This Row],[Stopnja DDV (%)]]</f>
        <v>0</v>
      </c>
      <c r="R19" s="91">
        <f>+Sklop13[[#This Row],[cena/enota brez DDV v EUR]]+Sklop13[[#This Row],[Davek (EUR)]]</f>
        <v>0</v>
      </c>
      <c r="S19" s="91">
        <f>+Sklop13[[#This Row],[cena/enota brez DDV v EUR]]*Sklop13[[#This Row],[Okvirna količina]]</f>
        <v>0</v>
      </c>
      <c r="T19" s="91">
        <f>+Sklop13[[#This Row],[Končna cena/enoto mere (EUR) z DDV]]*Sklop13[[#This Row],[Okvirna količina]]</f>
        <v>0</v>
      </c>
      <c r="U19" s="139" t="s">
        <v>160</v>
      </c>
    </row>
    <row r="20" spans="1:21" s="58" customFormat="1" ht="24">
      <c r="A20" s="205" t="s">
        <v>7</v>
      </c>
      <c r="B20" s="206" t="s">
        <v>1036</v>
      </c>
      <c r="C20" s="78" t="s">
        <v>160</v>
      </c>
      <c r="D20" s="82" t="s">
        <v>94</v>
      </c>
      <c r="E20" s="108"/>
      <c r="F20" s="213">
        <v>3320</v>
      </c>
      <c r="G20" s="212" t="s">
        <v>94</v>
      </c>
      <c r="H20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3320</v>
      </c>
      <c r="I20" s="85" t="str">
        <f>IF(Sklop13[[#This Row],[ZAHTEVANA SHEMA KAKOVOSTI]]&lt;&gt;"",Sklop13[[#This Row],[Preračunana masa/volumen/kos na enoto kg]],"")</f>
        <v/>
      </c>
      <c r="J20" s="95"/>
      <c r="K20" s="90"/>
      <c r="L20" s="90"/>
      <c r="M20" s="98"/>
      <c r="N20" s="91"/>
      <c r="O20" s="91"/>
      <c r="P20" s="99"/>
      <c r="Q20" s="91">
        <f>+Sklop13[[#This Row],[cena/enota brez DDV v EUR]]*Sklop13[[#This Row],[Stopnja DDV (%)]]</f>
        <v>0</v>
      </c>
      <c r="R20" s="91">
        <f>+Sklop13[[#This Row],[cena/enota brez DDV v EUR]]+Sklop13[[#This Row],[Davek (EUR)]]</f>
        <v>0</v>
      </c>
      <c r="S20" s="91">
        <f>+Sklop13[[#This Row],[cena/enota brez DDV v EUR]]*Sklop13[[#This Row],[Okvirna količina]]</f>
        <v>0</v>
      </c>
      <c r="T20" s="91">
        <f>+Sklop13[[#This Row],[Končna cena/enoto mere (EUR) z DDV]]*Sklop13[[#This Row],[Okvirna količina]]</f>
        <v>0</v>
      </c>
      <c r="U20" s="139" t="s">
        <v>160</v>
      </c>
    </row>
    <row r="21" spans="1:21" s="58" customFormat="1" ht="12">
      <c r="A21" s="205" t="s">
        <v>8</v>
      </c>
      <c r="B21" s="206" t="s">
        <v>1035</v>
      </c>
      <c r="C21" s="78">
        <v>0.2</v>
      </c>
      <c r="D21" s="82" t="s">
        <v>1</v>
      </c>
      <c r="E21" s="108"/>
      <c r="F21" s="213">
        <v>1600</v>
      </c>
      <c r="G21" s="212" t="s">
        <v>0</v>
      </c>
      <c r="H21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21" s="85" t="str">
        <f>IF(Sklop13[[#This Row],[ZAHTEVANA SHEMA KAKOVOSTI]]&lt;&gt;"",Sklop13[[#This Row],[Preračunana masa/volumen/kos na enoto kg]],"")</f>
        <v/>
      </c>
      <c r="J21" s="95"/>
      <c r="K21" s="90"/>
      <c r="L21" s="90"/>
      <c r="M21" s="98"/>
      <c r="N21" s="91"/>
      <c r="O21" s="91"/>
      <c r="P21" s="99"/>
      <c r="Q21" s="91">
        <f>+Sklop13[[#This Row],[cena/enota brez DDV v EUR]]*Sklop13[[#This Row],[Stopnja DDV (%)]]</f>
        <v>0</v>
      </c>
      <c r="R21" s="91">
        <f>+Sklop13[[#This Row],[cena/enota brez DDV v EUR]]+Sklop13[[#This Row],[Davek (EUR)]]</f>
        <v>0</v>
      </c>
      <c r="S21" s="91">
        <f>+Sklop13[[#This Row],[cena/enota brez DDV v EUR]]*Sklop13[[#This Row],[Okvirna količina]]</f>
        <v>0</v>
      </c>
      <c r="T21" s="91">
        <f>+Sklop13[[#This Row],[Končna cena/enoto mere (EUR) z DDV]]*Sklop13[[#This Row],[Okvirna količina]]</f>
        <v>0</v>
      </c>
      <c r="U21" s="139" t="s">
        <v>160</v>
      </c>
    </row>
    <row r="22" spans="1:21" s="58" customFormat="1" ht="12">
      <c r="A22" s="205" t="s">
        <v>9</v>
      </c>
      <c r="B22" s="206" t="s">
        <v>1034</v>
      </c>
      <c r="C22" s="78">
        <v>1</v>
      </c>
      <c r="D22" s="82" t="s">
        <v>1</v>
      </c>
      <c r="E22" s="108"/>
      <c r="F22" s="213">
        <v>10</v>
      </c>
      <c r="G22" s="212" t="s">
        <v>0</v>
      </c>
      <c r="H22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2" s="85" t="str">
        <f>IF(Sklop13[[#This Row],[ZAHTEVANA SHEMA KAKOVOSTI]]&lt;&gt;"",Sklop13[[#This Row],[Preračunana masa/volumen/kos na enoto kg]],"")</f>
        <v/>
      </c>
      <c r="J22" s="95"/>
      <c r="K22" s="90"/>
      <c r="L22" s="90"/>
      <c r="M22" s="98"/>
      <c r="N22" s="91"/>
      <c r="O22" s="91"/>
      <c r="P22" s="99"/>
      <c r="Q22" s="91">
        <f>+Sklop13[[#This Row],[cena/enota brez DDV v EUR]]*Sklop13[[#This Row],[Stopnja DDV (%)]]</f>
        <v>0</v>
      </c>
      <c r="R22" s="91">
        <f>+Sklop13[[#This Row],[cena/enota brez DDV v EUR]]+Sklop13[[#This Row],[Davek (EUR)]]</f>
        <v>0</v>
      </c>
      <c r="S22" s="91">
        <f>+Sklop13[[#This Row],[cena/enota brez DDV v EUR]]*Sklop13[[#This Row],[Okvirna količina]]</f>
        <v>0</v>
      </c>
      <c r="T22" s="91">
        <f>+Sklop13[[#This Row],[Končna cena/enoto mere (EUR) z DDV]]*Sklop13[[#This Row],[Okvirna količina]]</f>
        <v>0</v>
      </c>
      <c r="U22" s="139" t="s">
        <v>160</v>
      </c>
    </row>
    <row r="23" spans="1:21" s="58" customFormat="1" ht="12">
      <c r="A23" s="205" t="s">
        <v>10</v>
      </c>
      <c r="B23" s="206" t="s">
        <v>792</v>
      </c>
      <c r="C23" s="165">
        <v>200</v>
      </c>
      <c r="D23" s="82" t="s">
        <v>159</v>
      </c>
      <c r="E23" s="108"/>
      <c r="F23" s="245">
        <v>100</v>
      </c>
      <c r="G23" s="251" t="s">
        <v>0</v>
      </c>
      <c r="H23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155" t="str">
        <f>IF(Sklop13[[#This Row],[ZAHTEVANA SHEMA KAKOVOSTI]]&lt;&gt;"",Sklop13[[#This Row],[Preračunana masa/volumen/kos na enoto kg]],"")</f>
        <v/>
      </c>
      <c r="J23" s="160"/>
      <c r="K23" s="162"/>
      <c r="L23" s="162"/>
      <c r="M23" s="161"/>
      <c r="N23" s="166"/>
      <c r="O23" s="166"/>
      <c r="P23" s="167"/>
      <c r="Q23" s="166">
        <f>+Sklop13[[#This Row],[cena/enota brez DDV v EUR]]*Sklop13[[#This Row],[Stopnja DDV (%)]]</f>
        <v>0</v>
      </c>
      <c r="R23" s="166">
        <f>+Sklop13[[#This Row],[cena/enota brez DDV v EUR]]+Sklop13[[#This Row],[Davek (EUR)]]</f>
        <v>0</v>
      </c>
      <c r="S23" s="166">
        <f>+Sklop13[[#This Row],[cena/enota brez DDV v EUR]]*Sklop13[[#This Row],[Okvirna količina]]</f>
        <v>0</v>
      </c>
      <c r="T23" s="216">
        <f>+Sklop13[[#This Row],[Končna cena/enoto mere (EUR) z DDV]]*Sklop13[[#This Row],[Okvirna količina]]</f>
        <v>0</v>
      </c>
      <c r="U23" s="139" t="s">
        <v>160</v>
      </c>
    </row>
    <row r="24" spans="1:21" s="58" customFormat="1" ht="12">
      <c r="A24" s="205" t="s">
        <v>11</v>
      </c>
      <c r="B24" s="206" t="s">
        <v>793</v>
      </c>
      <c r="C24" s="165">
        <v>500</v>
      </c>
      <c r="D24" s="82" t="s">
        <v>159</v>
      </c>
      <c r="E24" s="108"/>
      <c r="F24" s="245">
        <v>100</v>
      </c>
      <c r="G24" s="232" t="s">
        <v>0</v>
      </c>
      <c r="H24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155" t="str">
        <f>IF(Sklop13[[#This Row],[ZAHTEVANA SHEMA KAKOVOSTI]]&lt;&gt;"",Sklop13[[#This Row],[Preračunana masa/volumen/kos na enoto kg]],"")</f>
        <v/>
      </c>
      <c r="J24" s="160"/>
      <c r="K24" s="162"/>
      <c r="L24" s="162"/>
      <c r="M24" s="161"/>
      <c r="N24" s="166"/>
      <c r="O24" s="166"/>
      <c r="P24" s="167"/>
      <c r="Q24" s="166">
        <f>+Sklop13[[#This Row],[cena/enota brez DDV v EUR]]*Sklop13[[#This Row],[Stopnja DDV (%)]]</f>
        <v>0</v>
      </c>
      <c r="R24" s="166">
        <f>+Sklop13[[#This Row],[cena/enota brez DDV v EUR]]+Sklop13[[#This Row],[Davek (EUR)]]</f>
        <v>0</v>
      </c>
      <c r="S24" s="166">
        <f>+Sklop13[[#This Row],[cena/enota brez DDV v EUR]]*Sklop13[[#This Row],[Okvirna količina]]</f>
        <v>0</v>
      </c>
      <c r="T24" s="216">
        <f>+Sklop13[[#This Row],[Končna cena/enoto mere (EUR) z DDV]]*Sklop13[[#This Row],[Okvirna količina]]</f>
        <v>0</v>
      </c>
      <c r="U24" s="139" t="s">
        <v>160</v>
      </c>
    </row>
    <row r="25" spans="1:21" s="58" customFormat="1">
      <c r="A25" s="192" t="s">
        <v>182</v>
      </c>
      <c r="B25" s="193"/>
      <c r="C25" s="194"/>
      <c r="D25" s="194"/>
      <c r="E25" s="195"/>
      <c r="F25" s="196"/>
      <c r="G25" s="197"/>
      <c r="H25" s="198">
        <f>SUBTOTAL(109,Sklop13[Preračunana masa/volumen/kos na enoto kg])</f>
        <v>10710</v>
      </c>
      <c r="I25" s="198">
        <f>SUBTOTAL(109,Sklop13[Živila iz shem kakovosti (kg)])</f>
        <v>0</v>
      </c>
      <c r="J25" s="196"/>
      <c r="K25" s="199"/>
      <c r="L25" s="199"/>
      <c r="M25" s="200"/>
      <c r="N25" s="201"/>
      <c r="O25" s="201"/>
      <c r="P25" s="201"/>
      <c r="Q25" s="202"/>
      <c r="R25" s="196"/>
      <c r="S25" s="202">
        <f>SUBTOTAL(109,Sklop13[Vrednost za okvirno količino (EUR) brez DDV])</f>
        <v>0</v>
      </c>
      <c r="T25" s="202">
        <f>SUBTOTAL(109,Sklop13[Vrednost za okvirno količino (EUR) z DDV])</f>
        <v>0</v>
      </c>
      <c r="U25" s="203"/>
    </row>
    <row r="26" spans="1:21" s="519" customFormat="1">
      <c r="A26" s="444"/>
      <c r="B26" s="445"/>
      <c r="C26" s="446"/>
      <c r="D26" s="446"/>
      <c r="E26" s="447"/>
      <c r="F26" s="448"/>
      <c r="G26" s="449"/>
      <c r="H26" s="450"/>
      <c r="I26" s="450"/>
      <c r="J26" s="448"/>
      <c r="K26" s="451"/>
      <c r="L26" s="451"/>
      <c r="M26" s="452"/>
      <c r="N26" s="453"/>
      <c r="O26" s="453"/>
      <c r="P26" s="453"/>
      <c r="Q26" s="454"/>
      <c r="R26" s="448"/>
      <c r="S26" s="454"/>
      <c r="T26" s="454"/>
      <c r="U26" s="455"/>
    </row>
    <row r="27" spans="1:21" s="58" customFormat="1">
      <c r="A27" s="50" t="s">
        <v>178</v>
      </c>
      <c r="B27" s="18"/>
      <c r="C27" s="30"/>
      <c r="D27" s="30"/>
      <c r="E27" s="110"/>
      <c r="F27" s="111"/>
      <c r="G27" s="111"/>
      <c r="H27" s="20"/>
      <c r="I27" s="20"/>
      <c r="J27" s="20"/>
      <c r="K27" s="20"/>
      <c r="L27" s="13"/>
      <c r="M27" s="13"/>
      <c r="N27" s="13"/>
      <c r="O27" s="13"/>
      <c r="P27" s="13"/>
      <c r="Q27" s="50"/>
      <c r="R27" s="50"/>
      <c r="S27" s="50"/>
      <c r="T27" s="50"/>
      <c r="U27" s="71"/>
    </row>
    <row r="28" spans="1:21">
      <c r="A28" s="13" t="s">
        <v>180</v>
      </c>
      <c r="B28" s="18"/>
      <c r="C28" s="30"/>
      <c r="D28" s="30"/>
      <c r="E28" s="110"/>
    </row>
    <row r="29" spans="1:21">
      <c r="A29" s="104" t="s">
        <v>251</v>
      </c>
      <c r="F29" s="71"/>
      <c r="G29" s="71"/>
      <c r="H29" s="31"/>
      <c r="I29" s="31"/>
      <c r="J29" s="31"/>
      <c r="K29" s="31"/>
      <c r="L29" s="57"/>
      <c r="M29" s="57"/>
      <c r="N29" s="31"/>
      <c r="O29" s="31"/>
      <c r="P29" s="31"/>
      <c r="Q29" s="31"/>
      <c r="R29" s="31"/>
    </row>
    <row r="30" spans="1:21">
      <c r="A30" s="596" t="s">
        <v>218</v>
      </c>
      <c r="F30" s="71"/>
      <c r="G30" s="71"/>
      <c r="H30" s="31"/>
      <c r="I30" s="31"/>
      <c r="J30" s="31"/>
      <c r="K30" s="31"/>
      <c r="L30" s="57"/>
      <c r="M30" s="57"/>
      <c r="N30" s="31"/>
      <c r="O30" s="31"/>
      <c r="P30" s="31"/>
      <c r="Q30" s="31"/>
      <c r="R30" s="31"/>
    </row>
    <row r="31" spans="1:21">
      <c r="A31" s="660" t="s">
        <v>257</v>
      </c>
      <c r="B31" s="660"/>
      <c r="C31" s="660"/>
      <c r="D31" s="660"/>
      <c r="E31" s="660"/>
      <c r="F31" s="660"/>
      <c r="G31" s="660"/>
      <c r="H31" s="660"/>
      <c r="I31" s="660"/>
      <c r="J31" s="660"/>
      <c r="K31" s="660"/>
      <c r="L31" s="660"/>
      <c r="M31" s="57"/>
      <c r="N31" s="31"/>
      <c r="O31" s="31"/>
      <c r="P31" s="31"/>
      <c r="Q31" s="31"/>
      <c r="R31" s="31"/>
    </row>
    <row r="32" spans="1:21">
      <c r="N32" s="31"/>
      <c r="O32" s="31"/>
      <c r="P32" s="31"/>
      <c r="Q32" s="31"/>
      <c r="R32" s="31"/>
    </row>
    <row r="33" spans="1:22">
      <c r="A33" s="104" t="s">
        <v>66</v>
      </c>
      <c r="F33" s="71"/>
      <c r="G33" s="71" t="s">
        <v>67</v>
      </c>
      <c r="H33" s="31"/>
      <c r="I33" s="31"/>
      <c r="J33" s="31"/>
      <c r="K33" s="31"/>
      <c r="L33" s="57"/>
      <c r="M33" s="57"/>
      <c r="N33" s="31"/>
      <c r="O33" s="31"/>
      <c r="P33" s="31"/>
      <c r="Q33" s="31" t="s">
        <v>68</v>
      </c>
      <c r="R33" s="31"/>
      <c r="V33" s="119"/>
    </row>
    <row r="34" spans="1:22" ht="15">
      <c r="A34" s="7"/>
      <c r="B34" s="5"/>
      <c r="C34" s="28"/>
      <c r="D34" s="28"/>
      <c r="E34" s="27"/>
      <c r="F34" s="8"/>
      <c r="H34" s="9"/>
      <c r="I34" s="9"/>
      <c r="J34" s="9"/>
      <c r="K34" s="9"/>
      <c r="L34" s="22"/>
      <c r="M34" s="22"/>
      <c r="N34" s="9"/>
      <c r="O34" s="9"/>
      <c r="P34" s="9"/>
      <c r="Q34" s="9"/>
      <c r="R34" s="9"/>
      <c r="S34" s="4"/>
      <c r="T34" s="4"/>
      <c r="U34" s="8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>
      <c r="B44" s="18"/>
      <c r="C44" s="30"/>
      <c r="D44" s="30"/>
      <c r="E44" s="110"/>
    </row>
    <row r="45" spans="1:22">
      <c r="B45" s="18"/>
      <c r="C45" s="30"/>
      <c r="D45" s="30"/>
      <c r="E45" s="110"/>
    </row>
    <row r="46" spans="1:22">
      <c r="B46" s="18"/>
      <c r="C46" s="30"/>
      <c r="D46" s="30"/>
      <c r="E46" s="110"/>
    </row>
    <row r="47" spans="1:22">
      <c r="B47" s="18"/>
      <c r="C47" s="30"/>
      <c r="D47" s="30"/>
      <c r="E47" s="110"/>
    </row>
    <row r="48" spans="1:22">
      <c r="B48" s="18"/>
      <c r="C48" s="30"/>
      <c r="D48" s="30"/>
      <c r="E48" s="110"/>
    </row>
    <row r="49" spans="1:22">
      <c r="B49" s="18"/>
      <c r="C49" s="30"/>
      <c r="D49" s="30"/>
      <c r="E49" s="110"/>
    </row>
    <row r="50" spans="1:22">
      <c r="B50" s="18"/>
      <c r="C50" s="30"/>
      <c r="D50" s="30"/>
      <c r="E50" s="110"/>
    </row>
    <row r="51" spans="1:22">
      <c r="B51" s="18"/>
      <c r="C51" s="30"/>
      <c r="D51" s="30"/>
      <c r="E51" s="110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9"/>
      <c r="C258" s="29"/>
      <c r="D258" s="29"/>
      <c r="E258" s="107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9"/>
      <c r="C259" s="29"/>
      <c r="D259" s="29"/>
      <c r="E259" s="107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9"/>
      <c r="C260" s="29"/>
      <c r="D260" s="29"/>
      <c r="E260" s="107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</sheetData>
  <sheetProtection insertRows="0" deleteRows="0"/>
  <protectedRanges>
    <protectedRange sqref="J32:P1048576 J1:P22 U1:U30 U32:U1048576 J24:P30" name="Obseg1"/>
    <protectedRange sqref="M31:P31 U31" name="Obseg1_3"/>
    <protectedRange sqref="J31:L31" name="Obseg1_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1:B22 B18">
    <cfRule type="colorScale" priority="6511">
      <colorScale>
        <cfvo type="min"/>
        <cfvo type="max"/>
        <color rgb="FFFCFCFF"/>
        <color rgb="FFF8696B"/>
      </colorScale>
    </cfRule>
  </conditionalFormatting>
  <conditionalFormatting sqref="B20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3"/>
  <sheetViews>
    <sheetView topLeftCell="A3" zoomScaleNormal="100" zoomScaleSheetLayoutView="100" workbookViewId="0">
      <selection activeCell="Q38" sqref="Q38:Q3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130</v>
      </c>
    </row>
    <row r="2" spans="1:21" ht="15">
      <c r="B2" s="53" t="s">
        <v>131</v>
      </c>
      <c r="C2" s="672" t="str">
        <f>+'prva stran'!B6</f>
        <v>OSNOVNA ŠOLA SREČKA KOSOVELA SEŽANA</v>
      </c>
      <c r="D2" s="673"/>
      <c r="E2" s="673"/>
      <c r="F2" s="673"/>
      <c r="G2" s="673"/>
      <c r="H2" s="673"/>
      <c r="I2" s="673"/>
      <c r="J2" s="673"/>
    </row>
    <row r="3" spans="1:21" ht="15">
      <c r="B3" s="53" t="s">
        <v>132</v>
      </c>
      <c r="C3" s="674" t="str">
        <f>+'prva stran'!B7</f>
        <v xml:space="preserve">Kosovelova ulica 6, 6210 Sežana				</v>
      </c>
      <c r="D3" s="675"/>
      <c r="E3" s="675"/>
      <c r="F3" s="675"/>
      <c r="G3" s="675"/>
      <c r="H3" s="675"/>
      <c r="I3" s="675"/>
      <c r="J3" s="67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676">
        <f>+'prva stran'!B10</f>
        <v>0</v>
      </c>
      <c r="D6" s="677"/>
      <c r="E6" s="677"/>
      <c r="F6" s="677"/>
      <c r="G6" s="677"/>
      <c r="H6" s="677"/>
      <c r="I6" s="677"/>
      <c r="J6" s="677"/>
    </row>
    <row r="7" spans="1:21" ht="17.25" customHeight="1">
      <c r="B7" s="54" t="s">
        <v>132</v>
      </c>
      <c r="C7" s="678">
        <f>+'prva stran'!B11</f>
        <v>0</v>
      </c>
      <c r="D7" s="679"/>
      <c r="E7" s="679"/>
      <c r="F7" s="679"/>
      <c r="G7" s="679"/>
      <c r="H7" s="679"/>
      <c r="I7" s="679"/>
      <c r="J7" s="679"/>
    </row>
    <row r="8" spans="1:21" ht="17.25" customHeight="1">
      <c r="B8" s="54" t="s">
        <v>133</v>
      </c>
      <c r="C8" s="678">
        <f>+'prva stran'!B12</f>
        <v>0</v>
      </c>
      <c r="D8" s="679"/>
      <c r="E8" s="679"/>
      <c r="F8" s="679"/>
      <c r="G8" s="679"/>
      <c r="H8" s="679"/>
      <c r="I8" s="679"/>
      <c r="J8" s="679"/>
    </row>
    <row r="9" spans="1:21" s="14" customFormat="1" ht="17.25" customHeight="1">
      <c r="A9" s="11"/>
      <c r="B9" s="55" t="s">
        <v>135</v>
      </c>
      <c r="C9" s="680">
        <f>+'prva stran'!B13</f>
        <v>0</v>
      </c>
      <c r="D9" s="679"/>
      <c r="E9" s="679"/>
      <c r="F9" s="679"/>
      <c r="G9" s="679"/>
      <c r="H9" s="679"/>
      <c r="I9" s="679"/>
      <c r="J9" s="679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pred_rekapitulacija'!A27</f>
        <v>14.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662" t="str">
        <f>+'Ponudbeni pred_rekapitulacija'!B27</f>
        <v>BIO KEFIR</v>
      </c>
      <c r="C13" s="662"/>
      <c r="D13" s="662"/>
      <c r="E13" s="662"/>
      <c r="F13" s="662"/>
      <c r="G13" s="662"/>
      <c r="H13" s="662"/>
      <c r="I13" s="662"/>
      <c r="J13" s="662"/>
      <c r="K13" s="662"/>
      <c r="U13" s="8"/>
    </row>
    <row r="14" spans="1:21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</row>
    <row r="16" spans="1:21" s="58" customFormat="1" ht="24">
      <c r="A16" s="211" t="s">
        <v>2</v>
      </c>
      <c r="B16" s="255" t="s">
        <v>892</v>
      </c>
      <c r="C16" s="82">
        <v>150</v>
      </c>
      <c r="D16" s="82" t="s">
        <v>159</v>
      </c>
      <c r="E16" s="108"/>
      <c r="F16" s="460">
        <v>2000</v>
      </c>
      <c r="G16" s="226" t="s">
        <v>0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6" s="85" t="str">
        <f>IF(Sklop14[[#This Row],[ZAHTEVANA SHEMA KAKOVOSTI]]&lt;&gt;"",Sklop14[[#This Row],[Preračunana masa/volumen/kos na enoto kg]],"")</f>
        <v/>
      </c>
      <c r="J16" s="94"/>
      <c r="K16" s="303"/>
      <c r="L16" s="303"/>
      <c r="M16" s="291"/>
      <c r="N16" s="292"/>
      <c r="O16" s="292"/>
      <c r="P16" s="97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39" t="s">
        <v>160</v>
      </c>
    </row>
    <row r="17" spans="1:22" s="58" customFormat="1" ht="24">
      <c r="A17" s="211" t="s">
        <v>4</v>
      </c>
      <c r="B17" s="255" t="s">
        <v>893</v>
      </c>
      <c r="C17" s="309" t="s">
        <v>908</v>
      </c>
      <c r="D17" s="82" t="s">
        <v>1</v>
      </c>
      <c r="E17" s="108"/>
      <c r="F17" s="460">
        <v>50</v>
      </c>
      <c r="G17" s="226" t="s">
        <v>1</v>
      </c>
      <c r="H1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" s="85" t="str">
        <f>IF(Sklop14[[#This Row],[ZAHTEVANA SHEMA KAKOVOSTI]]&lt;&gt;"",Sklop14[[#This Row],[Preračunana masa/volumen/kos na enoto kg]],"")</f>
        <v/>
      </c>
      <c r="J17" s="94"/>
      <c r="K17" s="303"/>
      <c r="L17" s="303"/>
      <c r="M17" s="291"/>
      <c r="N17" s="292"/>
      <c r="O17" s="292"/>
      <c r="P17" s="97"/>
      <c r="Q17" s="88">
        <f>+Sklop14[[#This Row],[cena/enota brez DDV v EUR]]*Sklop14[[#This Row],[Stopnja DDV (%)]]</f>
        <v>0</v>
      </c>
      <c r="R17" s="88">
        <f>+Sklop14[[#This Row],[cena/enota brez DDV v EUR]]+Sklop14[[#This Row],[Davek (EUR)]]</f>
        <v>0</v>
      </c>
      <c r="S17" s="88">
        <f>+Sklop14[[#This Row],[cena/enota brez DDV v EUR]]*Sklop14[[#This Row],[Okvirna količina]]</f>
        <v>0</v>
      </c>
      <c r="T17" s="88">
        <f>+Sklop14[[#This Row],[Končna cena/enoto mere (EUR) z DDV]]*Sklop14[[#This Row],[Okvirna količina]]</f>
        <v>0</v>
      </c>
      <c r="U17" s="139" t="s">
        <v>160</v>
      </c>
    </row>
    <row r="18" spans="1:22" s="58" customFormat="1" ht="24">
      <c r="A18" s="211" t="s">
        <v>5</v>
      </c>
      <c r="B18" s="255" t="s">
        <v>1030</v>
      </c>
      <c r="C18" s="82">
        <v>150</v>
      </c>
      <c r="D18" s="82" t="s">
        <v>159</v>
      </c>
      <c r="E18" s="108"/>
      <c r="F18" s="460">
        <v>2500</v>
      </c>
      <c r="G18" s="226" t="s">
        <v>0</v>
      </c>
      <c r="H1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375</v>
      </c>
      <c r="I18" s="85" t="str">
        <f>IF(Sklop14[[#This Row],[ZAHTEVANA SHEMA KAKOVOSTI]]&lt;&gt;"",Sklop14[[#This Row],[Preračunana masa/volumen/kos na enoto kg]],"")</f>
        <v/>
      </c>
      <c r="J18" s="94"/>
      <c r="K18" s="303"/>
      <c r="L18" s="303"/>
      <c r="M18" s="291"/>
      <c r="N18" s="292"/>
      <c r="O18" s="292"/>
      <c r="P18" s="97"/>
      <c r="Q18" s="88">
        <f>+Sklop14[[#This Row],[cena/enota brez DDV v EUR]]*Sklop14[[#This Row],[Stopnja DDV (%)]]</f>
        <v>0</v>
      </c>
      <c r="R18" s="88">
        <f>+Sklop14[[#This Row],[cena/enota brez DDV v EUR]]+Sklop14[[#This Row],[Davek (EUR)]]</f>
        <v>0</v>
      </c>
      <c r="S18" s="88">
        <f>+Sklop14[[#This Row],[cena/enota brez DDV v EUR]]*Sklop14[[#This Row],[Okvirna količina]]</f>
        <v>0</v>
      </c>
      <c r="T18" s="88">
        <f>+Sklop14[[#This Row],[Končna cena/enoto mere (EUR) z DDV]]*Sklop14[[#This Row],[Okvirna količina]]</f>
        <v>0</v>
      </c>
      <c r="U18" s="139" t="s">
        <v>160</v>
      </c>
    </row>
    <row r="19" spans="1:22" s="58" customFormat="1" ht="24">
      <c r="A19" s="211" t="s">
        <v>6</v>
      </c>
      <c r="B19" s="255" t="s">
        <v>1031</v>
      </c>
      <c r="C19" s="82" t="s">
        <v>908</v>
      </c>
      <c r="D19" s="82" t="s">
        <v>1</v>
      </c>
      <c r="E19" s="108"/>
      <c r="F19" s="460">
        <v>50</v>
      </c>
      <c r="G19" s="226" t="s">
        <v>1</v>
      </c>
      <c r="H1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85" t="str">
        <f>IF(Sklop14[[#This Row],[ZAHTEVANA SHEMA KAKOVOSTI]]&lt;&gt;"",Sklop14[[#This Row],[Preračunana masa/volumen/kos na enoto kg]],"")</f>
        <v/>
      </c>
      <c r="J19" s="94"/>
      <c r="K19" s="303"/>
      <c r="L19" s="303"/>
      <c r="M19" s="291"/>
      <c r="N19" s="292"/>
      <c r="O19" s="292"/>
      <c r="P19" s="97"/>
      <c r="Q19" s="88">
        <f>+Sklop14[[#This Row],[cena/enota brez DDV v EUR]]*Sklop14[[#This Row],[Stopnja DDV (%)]]</f>
        <v>0</v>
      </c>
      <c r="R19" s="88">
        <f>+Sklop14[[#This Row],[cena/enota brez DDV v EUR]]+Sklop14[[#This Row],[Davek (EUR)]]</f>
        <v>0</v>
      </c>
      <c r="S19" s="88">
        <f>+Sklop14[[#This Row],[cena/enota brez DDV v EUR]]*Sklop14[[#This Row],[Okvirna količina]]</f>
        <v>0</v>
      </c>
      <c r="T19" s="88">
        <f>+Sklop14[[#This Row],[Končna cena/enoto mere (EUR) z DDV]]*Sklop14[[#This Row],[Okvirna količina]]</f>
        <v>0</v>
      </c>
      <c r="U19" s="139" t="s">
        <v>160</v>
      </c>
    </row>
    <row r="20" spans="1:22" s="58" customFormat="1" ht="24">
      <c r="A20" s="211" t="s">
        <v>7</v>
      </c>
      <c r="B20" s="255" t="s">
        <v>1029</v>
      </c>
      <c r="C20" s="82">
        <v>150</v>
      </c>
      <c r="D20" s="82" t="s">
        <v>159</v>
      </c>
      <c r="E20" s="108"/>
      <c r="F20" s="460">
        <v>1500</v>
      </c>
      <c r="G20" s="226" t="s">
        <v>0</v>
      </c>
      <c r="H2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225</v>
      </c>
      <c r="I20" s="85" t="str">
        <f>IF(Sklop14[[#This Row],[ZAHTEVANA SHEMA KAKOVOSTI]]&lt;&gt;"",Sklop14[[#This Row],[Preračunana masa/volumen/kos na enoto kg]],"")</f>
        <v/>
      </c>
      <c r="J20" s="94"/>
      <c r="K20" s="303"/>
      <c r="L20" s="303"/>
      <c r="M20" s="291"/>
      <c r="N20" s="292"/>
      <c r="O20" s="292"/>
      <c r="P20" s="97"/>
      <c r="Q20" s="88">
        <f>+Sklop14[[#This Row],[cena/enota brez DDV v EUR]]*Sklop14[[#This Row],[Stopnja DDV (%)]]</f>
        <v>0</v>
      </c>
      <c r="R20" s="88">
        <f>+Sklop14[[#This Row],[cena/enota brez DDV v EUR]]+Sklop14[[#This Row],[Davek (EUR)]]</f>
        <v>0</v>
      </c>
      <c r="S20" s="88">
        <f>+Sklop14[[#This Row],[cena/enota brez DDV v EUR]]*Sklop14[[#This Row],[Okvirna količina]]</f>
        <v>0</v>
      </c>
      <c r="T20" s="88">
        <f>+Sklop14[[#This Row],[Končna cena/enoto mere (EUR) z DDV]]*Sklop14[[#This Row],[Okvirna količina]]</f>
        <v>0</v>
      </c>
      <c r="U20" s="139" t="s">
        <v>160</v>
      </c>
    </row>
    <row r="21" spans="1:22" ht="27" customHeight="1">
      <c r="A21" s="426" t="s">
        <v>182</v>
      </c>
      <c r="B21" s="427"/>
      <c r="C21" s="428"/>
      <c r="D21" s="428"/>
      <c r="E21" s="429"/>
      <c r="F21" s="597"/>
      <c r="G21" s="430"/>
      <c r="H21" s="408">
        <f>SUBTOTAL(109,Sklop14[Preračunana masa/volumen/kos na enoto kg])</f>
        <v>1000</v>
      </c>
      <c r="I21" s="408">
        <f>SUBTOTAL(109,Sklop14[Živila iz shem kakovosti (kg)])</f>
        <v>0</v>
      </c>
      <c r="J21" s="409"/>
      <c r="K21" s="410"/>
      <c r="L21" s="410"/>
      <c r="M21" s="411"/>
      <c r="N21" s="412"/>
      <c r="O21" s="412"/>
      <c r="P21" s="412"/>
      <c r="Q21" s="413"/>
      <c r="R21" s="409"/>
      <c r="S21" s="413">
        <f>SUBTOTAL(109,Sklop14[Vrednost za okvirno količino (EUR) brez DDV])</f>
        <v>0</v>
      </c>
      <c r="T21" s="413">
        <f>SUBTOTAL(109,Sklop14[Vrednost za okvirno količino (EUR) z DDV])</f>
        <v>0</v>
      </c>
      <c r="U21" s="414"/>
    </row>
    <row r="22" spans="1:22" ht="15">
      <c r="A22" s="7"/>
      <c r="B22" s="5"/>
      <c r="C22" s="28"/>
      <c r="D22" s="28"/>
      <c r="E22" s="27"/>
      <c r="F22" s="8"/>
      <c r="H22" s="9"/>
      <c r="I22" s="9"/>
      <c r="J22" s="9"/>
      <c r="K22" s="9"/>
      <c r="L22" s="22"/>
      <c r="M22" s="22"/>
      <c r="N22" s="9"/>
      <c r="O22" s="9"/>
      <c r="P22" s="9"/>
      <c r="Q22" s="9"/>
      <c r="R22" s="9"/>
      <c r="S22" s="4"/>
      <c r="T22" s="4"/>
      <c r="U22" s="8"/>
    </row>
    <row r="23" spans="1:22">
      <c r="A23" s="50" t="s">
        <v>178</v>
      </c>
      <c r="B23" s="18"/>
      <c r="C23" s="30"/>
      <c r="D23" s="30"/>
      <c r="E23" s="110"/>
      <c r="Q23" s="50"/>
      <c r="R23" s="50"/>
      <c r="S23" s="50"/>
      <c r="T23" s="50"/>
    </row>
    <row r="24" spans="1:22">
      <c r="A24" s="13" t="s">
        <v>180</v>
      </c>
      <c r="B24" s="18"/>
      <c r="C24" s="30"/>
      <c r="D24" s="30"/>
      <c r="E24" s="110"/>
    </row>
    <row r="25" spans="1:22">
      <c r="A25" s="104" t="s">
        <v>251</v>
      </c>
      <c r="F25" s="71"/>
      <c r="G25" s="71"/>
      <c r="H25" s="31"/>
      <c r="I25" s="31"/>
      <c r="J25" s="31"/>
      <c r="K25" s="31"/>
      <c r="L25" s="57"/>
      <c r="M25" s="57"/>
      <c r="N25" s="31"/>
      <c r="O25" s="31"/>
      <c r="P25" s="31"/>
      <c r="Q25" s="31"/>
      <c r="R25" s="31"/>
    </row>
    <row r="26" spans="1:22">
      <c r="A26" s="596" t="s">
        <v>218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19"/>
    </row>
    <row r="27" spans="1:22">
      <c r="A27" s="660" t="s">
        <v>257</v>
      </c>
      <c r="B27" s="660"/>
      <c r="C27" s="660"/>
      <c r="D27" s="660"/>
      <c r="E27" s="660"/>
      <c r="F27" s="660"/>
      <c r="G27" s="660"/>
      <c r="H27" s="660"/>
      <c r="I27" s="660"/>
      <c r="J27" s="660"/>
      <c r="K27" s="660"/>
      <c r="L27" s="660"/>
      <c r="M27" s="57"/>
      <c r="N27" s="31"/>
      <c r="O27" s="31"/>
      <c r="P27" s="31"/>
      <c r="Q27" s="31"/>
      <c r="R27" s="31"/>
    </row>
    <row r="28" spans="1:22">
      <c r="N28" s="31"/>
      <c r="O28" s="31"/>
      <c r="P28" s="31"/>
      <c r="Q28" s="31"/>
      <c r="R28" s="31"/>
    </row>
    <row r="29" spans="1:22">
      <c r="A29" s="104" t="s">
        <v>66</v>
      </c>
      <c r="F29" s="71"/>
      <c r="G29" s="71" t="s">
        <v>67</v>
      </c>
      <c r="H29" s="31"/>
      <c r="I29" s="31"/>
      <c r="J29" s="31"/>
      <c r="K29" s="31"/>
      <c r="L29" s="57"/>
      <c r="M29" s="57"/>
      <c r="N29" s="31"/>
      <c r="O29" s="31"/>
      <c r="P29" s="31"/>
      <c r="Q29" s="31" t="s">
        <v>68</v>
      </c>
      <c r="R29" s="31"/>
    </row>
    <row r="30" spans="1:22" ht="15">
      <c r="A30" s="7"/>
      <c r="B30" s="5"/>
      <c r="C30" s="28"/>
      <c r="D30" s="28"/>
      <c r="E30" s="27"/>
      <c r="F30" s="8"/>
      <c r="H30" s="9"/>
      <c r="I30" s="9"/>
      <c r="J30" s="9"/>
      <c r="K30" s="9"/>
      <c r="L30" s="22"/>
      <c r="M30" s="22"/>
      <c r="N30" s="9"/>
      <c r="O30" s="9"/>
      <c r="P30" s="9"/>
      <c r="Q30" s="9"/>
      <c r="R30" s="9"/>
      <c r="S30" s="4"/>
      <c r="T30" s="4"/>
      <c r="U30" s="8"/>
    </row>
    <row r="31" spans="1:22">
      <c r="B31" s="18"/>
      <c r="C31" s="30"/>
      <c r="D31" s="30"/>
      <c r="E31" s="110"/>
    </row>
    <row r="32" spans="1:22">
      <c r="B32" s="18"/>
      <c r="C32" s="30"/>
      <c r="D32" s="30"/>
      <c r="E32" s="110"/>
    </row>
    <row r="33" spans="1:22">
      <c r="B33" s="18"/>
      <c r="C33" s="30"/>
      <c r="D33" s="30"/>
      <c r="E33" s="110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>
      <c r="B44" s="18"/>
      <c r="C44" s="30"/>
      <c r="D44" s="30"/>
      <c r="E44" s="110"/>
    </row>
    <row r="45" spans="1:22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</sheetData>
  <sheetProtection insertRows="0" deleteRows="0"/>
  <protectedRanges>
    <protectedRange sqref="J28:P1048576 M27:P27 U1:U1048576 J1:P26" name="Obseg1"/>
    <protectedRange sqref="J27:L27" name="Obseg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71"/>
  <sheetViews>
    <sheetView topLeftCell="A3" zoomScaleNormal="100" zoomScaleSheetLayoutView="100" workbookViewId="0">
      <selection activeCell="U50" sqref="U5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130</v>
      </c>
    </row>
    <row r="2" spans="1:21" ht="15">
      <c r="B2" s="53" t="s">
        <v>131</v>
      </c>
      <c r="C2" s="672" t="str">
        <f>+'prva stran'!B6</f>
        <v>OSNOVNA ŠOLA SREČKA KOSOVELA SEŽANA</v>
      </c>
      <c r="D2" s="673"/>
      <c r="E2" s="673"/>
      <c r="F2" s="673"/>
      <c r="G2" s="673"/>
      <c r="H2" s="673"/>
      <c r="I2" s="673"/>
      <c r="J2" s="673"/>
    </row>
    <row r="3" spans="1:21" ht="15">
      <c r="B3" s="53" t="s">
        <v>132</v>
      </c>
      <c r="C3" s="674" t="str">
        <f>+'prva stran'!B7</f>
        <v xml:space="preserve">Kosovelova ulica 6, 6210 Sežana				</v>
      </c>
      <c r="D3" s="675"/>
      <c r="E3" s="675"/>
      <c r="F3" s="675"/>
      <c r="G3" s="675"/>
      <c r="H3" s="675"/>
      <c r="I3" s="675"/>
      <c r="J3" s="67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676">
        <f>+'prva stran'!B10</f>
        <v>0</v>
      </c>
      <c r="D6" s="677"/>
      <c r="E6" s="677"/>
      <c r="F6" s="677"/>
      <c r="G6" s="677"/>
      <c r="H6" s="677"/>
      <c r="I6" s="677"/>
      <c r="J6" s="677"/>
    </row>
    <row r="7" spans="1:21" ht="17.25" customHeight="1">
      <c r="B7" s="54" t="s">
        <v>132</v>
      </c>
      <c r="C7" s="678">
        <f>+'prva stran'!B11</f>
        <v>0</v>
      </c>
      <c r="D7" s="679"/>
      <c r="E7" s="679"/>
      <c r="F7" s="679"/>
      <c r="G7" s="679"/>
      <c r="H7" s="679"/>
      <c r="I7" s="679"/>
      <c r="J7" s="679"/>
    </row>
    <row r="8" spans="1:21" ht="17.25" customHeight="1">
      <c r="B8" s="54" t="s">
        <v>133</v>
      </c>
      <c r="C8" s="678">
        <f>+'prva stran'!B12</f>
        <v>0</v>
      </c>
      <c r="D8" s="679"/>
      <c r="E8" s="679"/>
      <c r="F8" s="679"/>
      <c r="G8" s="679"/>
      <c r="H8" s="679"/>
      <c r="I8" s="679"/>
      <c r="J8" s="679"/>
    </row>
    <row r="9" spans="1:21" s="14" customFormat="1" ht="17.25" customHeight="1">
      <c r="A9" s="11"/>
      <c r="B9" s="55" t="s">
        <v>135</v>
      </c>
      <c r="C9" s="680">
        <f>+'prva stran'!B13</f>
        <v>0</v>
      </c>
      <c r="D9" s="679"/>
      <c r="E9" s="679"/>
      <c r="F9" s="679"/>
      <c r="G9" s="679"/>
      <c r="H9" s="679"/>
      <c r="I9" s="679"/>
      <c r="J9" s="679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pred_rekapitulacija'!A28</f>
        <v>15.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662" t="str">
        <f>+'Ponudbeni pred_rekapitulacija'!B28</f>
        <v>BIO KRUH IN PEKOVSKI IZDELKI</v>
      </c>
      <c r="C13" s="662"/>
      <c r="D13" s="662"/>
      <c r="E13" s="662"/>
      <c r="F13" s="662"/>
      <c r="G13" s="662"/>
      <c r="H13" s="662"/>
      <c r="I13" s="662"/>
      <c r="J13" s="662"/>
      <c r="K13" s="662"/>
      <c r="U13" s="8"/>
    </row>
    <row r="14" spans="1:21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</row>
    <row r="16" spans="1:21" s="58" customFormat="1" ht="12">
      <c r="A16" s="205" t="s">
        <v>2</v>
      </c>
      <c r="B16" s="256" t="s">
        <v>817</v>
      </c>
      <c r="C16" s="82" t="s">
        <v>160</v>
      </c>
      <c r="D16" s="246" t="s">
        <v>1</v>
      </c>
      <c r="E16" s="310"/>
      <c r="F16" s="260">
        <v>100</v>
      </c>
      <c r="G16" s="226" t="s">
        <v>1</v>
      </c>
      <c r="H1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6" s="85" t="str">
        <f>IF(Sklop15[[#This Row],[ZAHTEVANA SHEMA KAKOVOSTI]]&lt;&gt;"",Sklop15[[#This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+Sklop15[[#This Row],[cena/enota brez DDV v EUR]]*Sklop15[[#This Row],[Stopnja DDV (%)]]</f>
        <v>0</v>
      </c>
      <c r="R16" s="88">
        <f>+Sklop15[[#This Row],[cena/enota brez DDV v EUR]]+Sklop15[[#This Row],[Davek (EUR)]]</f>
        <v>0</v>
      </c>
      <c r="S16" s="88">
        <f>+Sklop15[[#This Row],[cena/enota brez DDV v EUR]]*Sklop15[[#This Row],[Okvirna količina]]</f>
        <v>0</v>
      </c>
      <c r="T16" s="88">
        <f>+Sklop15[[#This Row],[Končna cena/enoto mere (EUR) z DDV]]*Sklop15[[#This Row],[Okvirna količina]]</f>
        <v>0</v>
      </c>
      <c r="U16" s="139" t="s">
        <v>160</v>
      </c>
    </row>
    <row r="17" spans="1:21" s="58" customFormat="1" ht="12">
      <c r="A17" s="205" t="s">
        <v>4</v>
      </c>
      <c r="B17" s="242" t="s">
        <v>816</v>
      </c>
      <c r="C17" s="82" t="s">
        <v>160</v>
      </c>
      <c r="D17" s="246" t="s">
        <v>1</v>
      </c>
      <c r="E17" s="310"/>
      <c r="F17" s="261">
        <v>60</v>
      </c>
      <c r="G17" s="226" t="s">
        <v>1</v>
      </c>
      <c r="H17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7" s="85" t="str">
        <f>IF(Sklop15[[#This Row],[ZAHTEVANA SHEMA KAKOVOSTI]]&lt;&gt;"",Sklop15[[#This Row],[Preračunana masa/volumen/kos na enoto kg]],"")</f>
        <v/>
      </c>
      <c r="J17" s="95"/>
      <c r="K17" s="90"/>
      <c r="L17" s="90"/>
      <c r="M17" s="98"/>
      <c r="N17" s="91"/>
      <c r="O17" s="91"/>
      <c r="P17" s="99"/>
      <c r="Q17" s="91">
        <f>+Sklop15[[#This Row],[cena/enota brez DDV v EUR]]*Sklop15[[#This Row],[Stopnja DDV (%)]]</f>
        <v>0</v>
      </c>
      <c r="R17" s="91">
        <f>+Sklop15[[#This Row],[cena/enota brez DDV v EUR]]+Sklop15[[#This Row],[Davek (EUR)]]</f>
        <v>0</v>
      </c>
      <c r="S17" s="91">
        <f>+Sklop15[[#This Row],[cena/enota brez DDV v EUR]]*Sklop15[[#This Row],[Okvirna količina]]</f>
        <v>0</v>
      </c>
      <c r="T17" s="91">
        <f>+Sklop15[[#This Row],[Končna cena/enoto mere (EUR) z DDV]]*Sklop15[[#This Row],[Okvirna količina]]</f>
        <v>0</v>
      </c>
      <c r="U17" s="139" t="s">
        <v>160</v>
      </c>
    </row>
    <row r="18" spans="1:21" s="58" customFormat="1" ht="12">
      <c r="A18" s="205" t="s">
        <v>5</v>
      </c>
      <c r="B18" s="242" t="s">
        <v>815</v>
      </c>
      <c r="C18" s="82" t="s">
        <v>160</v>
      </c>
      <c r="D18" s="246" t="s">
        <v>1</v>
      </c>
      <c r="E18" s="310"/>
      <c r="F18" s="261">
        <v>100</v>
      </c>
      <c r="G18" s="226" t="s">
        <v>1</v>
      </c>
      <c r="H18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" s="85" t="str">
        <f>IF(Sklop15[[#This Row],[ZAHTEVANA SHEMA KAKOVOSTI]]&lt;&gt;"",Sklop15[[#This Row],[Preračunana masa/volumen/kos na enoto kg]],"")</f>
        <v/>
      </c>
      <c r="J18" s="95"/>
      <c r="K18" s="90"/>
      <c r="L18" s="90"/>
      <c r="M18" s="98"/>
      <c r="N18" s="91"/>
      <c r="O18" s="91"/>
      <c r="P18" s="99"/>
      <c r="Q18" s="91">
        <f>+Sklop15[[#This Row],[cena/enota brez DDV v EUR]]*Sklop15[[#This Row],[Stopnja DDV (%)]]</f>
        <v>0</v>
      </c>
      <c r="R18" s="91">
        <f>+Sklop15[[#This Row],[cena/enota brez DDV v EUR]]+Sklop15[[#This Row],[Davek (EUR)]]</f>
        <v>0</v>
      </c>
      <c r="S18" s="91">
        <f>+Sklop15[[#This Row],[cena/enota brez DDV v EUR]]*Sklop15[[#This Row],[Okvirna količina]]</f>
        <v>0</v>
      </c>
      <c r="T18" s="91">
        <f>+Sklop15[[#This Row],[Končna cena/enoto mere (EUR) z DDV]]*Sklop15[[#This Row],[Okvirna količina]]</f>
        <v>0</v>
      </c>
      <c r="U18" s="139" t="s">
        <v>160</v>
      </c>
    </row>
    <row r="19" spans="1:21" s="58" customFormat="1" ht="12">
      <c r="A19" s="205" t="s">
        <v>6</v>
      </c>
      <c r="B19" s="242" t="s">
        <v>814</v>
      </c>
      <c r="C19" s="82" t="s">
        <v>160</v>
      </c>
      <c r="D19" s="246" t="s">
        <v>1</v>
      </c>
      <c r="E19" s="310"/>
      <c r="F19" s="261">
        <v>100</v>
      </c>
      <c r="G19" s="226" t="s">
        <v>1</v>
      </c>
      <c r="H19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9" s="85" t="str">
        <f>IF(Sklop15[[#This Row],[ZAHTEVANA SHEMA KAKOVOSTI]]&lt;&gt;"",Sklop15[[#This Row],[Preračunana masa/volumen/kos na enoto kg]],"")</f>
        <v/>
      </c>
      <c r="J19" s="95"/>
      <c r="K19" s="90"/>
      <c r="L19" s="90"/>
      <c r="M19" s="98"/>
      <c r="N19" s="91"/>
      <c r="O19" s="91"/>
      <c r="P19" s="99"/>
      <c r="Q19" s="91">
        <f>+Sklop15[[#This Row],[cena/enota brez DDV v EUR]]*Sklop15[[#This Row],[Stopnja DDV (%)]]</f>
        <v>0</v>
      </c>
      <c r="R19" s="91">
        <f>+Sklop15[[#This Row],[cena/enota brez DDV v EUR]]+Sklop15[[#This Row],[Davek (EUR)]]</f>
        <v>0</v>
      </c>
      <c r="S19" s="91">
        <f>+Sklop15[[#This Row],[cena/enota brez DDV v EUR]]*Sklop15[[#This Row],[Okvirna količina]]</f>
        <v>0</v>
      </c>
      <c r="T19" s="91">
        <f>+Sklop15[[#This Row],[Končna cena/enoto mere (EUR) z DDV]]*Sklop15[[#This Row],[Okvirna količina]]</f>
        <v>0</v>
      </c>
      <c r="U19" s="139" t="s">
        <v>160</v>
      </c>
    </row>
    <row r="20" spans="1:21" s="58" customFormat="1" ht="12">
      <c r="A20" s="205" t="s">
        <v>7</v>
      </c>
      <c r="B20" s="241" t="s">
        <v>813</v>
      </c>
      <c r="C20" s="82" t="s">
        <v>160</v>
      </c>
      <c r="D20" s="246" t="s">
        <v>1</v>
      </c>
      <c r="E20" s="310"/>
      <c r="F20" s="261">
        <v>100</v>
      </c>
      <c r="G20" s="226" t="s">
        <v>1</v>
      </c>
      <c r="H20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" s="85" t="str">
        <f>IF(Sklop15[[#This Row],[ZAHTEVANA SHEMA KAKOVOSTI]]&lt;&gt;"",Sklop15[[#This Row],[Preračunana masa/volumen/kos na enoto kg]],"")</f>
        <v/>
      </c>
      <c r="J20" s="95"/>
      <c r="K20" s="90"/>
      <c r="L20" s="90"/>
      <c r="M20" s="98"/>
      <c r="N20" s="91"/>
      <c r="O20" s="91"/>
      <c r="P20" s="99"/>
      <c r="Q20" s="91">
        <f>+Sklop15[[#This Row],[cena/enota brez DDV v EUR]]*Sklop15[[#This Row],[Stopnja DDV (%)]]</f>
        <v>0</v>
      </c>
      <c r="R20" s="91">
        <f>+Sklop15[[#This Row],[cena/enota brez DDV v EUR]]+Sklop15[[#This Row],[Davek (EUR)]]</f>
        <v>0</v>
      </c>
      <c r="S20" s="91">
        <f>+Sklop15[[#This Row],[cena/enota brez DDV v EUR]]*Sklop15[[#This Row],[Okvirna količina]]</f>
        <v>0</v>
      </c>
      <c r="T20" s="91">
        <f>+Sklop15[[#This Row],[Končna cena/enoto mere (EUR) z DDV]]*Sklop15[[#This Row],[Okvirna količina]]</f>
        <v>0</v>
      </c>
      <c r="U20" s="139" t="s">
        <v>160</v>
      </c>
    </row>
    <row r="21" spans="1:21" s="58" customFormat="1" ht="12">
      <c r="A21" s="205" t="s">
        <v>8</v>
      </c>
      <c r="B21" s="241" t="s">
        <v>812</v>
      </c>
      <c r="C21" s="82" t="s">
        <v>160</v>
      </c>
      <c r="D21" s="246" t="s">
        <v>1</v>
      </c>
      <c r="E21" s="310"/>
      <c r="F21" s="261">
        <v>100</v>
      </c>
      <c r="G21" s="226" t="s">
        <v>1</v>
      </c>
      <c r="H21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1" s="85" t="str">
        <f>IF(Sklop15[[#This Row],[ZAHTEVANA SHEMA KAKOVOSTI]]&lt;&gt;"",Sklop15[[#This Row],[Preračunana masa/volumen/kos na enoto kg]],"")</f>
        <v/>
      </c>
      <c r="J21" s="95"/>
      <c r="K21" s="90"/>
      <c r="L21" s="90"/>
      <c r="M21" s="98"/>
      <c r="N21" s="91"/>
      <c r="O21" s="91"/>
      <c r="P21" s="99"/>
      <c r="Q21" s="91">
        <f>+Sklop15[[#This Row],[cena/enota brez DDV v EUR]]*Sklop15[[#This Row],[Stopnja DDV (%)]]</f>
        <v>0</v>
      </c>
      <c r="R21" s="91">
        <f>+Sklop15[[#This Row],[cena/enota brez DDV v EUR]]+Sklop15[[#This Row],[Davek (EUR)]]</f>
        <v>0</v>
      </c>
      <c r="S21" s="91">
        <f>+Sklop15[[#This Row],[cena/enota brez DDV v EUR]]*Sklop15[[#This Row],[Okvirna količina]]</f>
        <v>0</v>
      </c>
      <c r="T21" s="91">
        <f>+Sklop15[[#This Row],[Končna cena/enoto mere (EUR) z DDV]]*Sklop15[[#This Row],[Okvirna količina]]</f>
        <v>0</v>
      </c>
      <c r="U21" s="139" t="s">
        <v>160</v>
      </c>
    </row>
    <row r="22" spans="1:21" s="58" customFormat="1" ht="12">
      <c r="A22" s="205" t="s">
        <v>9</v>
      </c>
      <c r="B22" s="241" t="s">
        <v>811</v>
      </c>
      <c r="C22" s="82" t="s">
        <v>160</v>
      </c>
      <c r="D22" s="246" t="s">
        <v>1</v>
      </c>
      <c r="E22" s="310"/>
      <c r="F22" s="261">
        <v>100</v>
      </c>
      <c r="G22" s="226" t="s">
        <v>1</v>
      </c>
      <c r="H22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2" s="85" t="str">
        <f>IF(Sklop15[[#This Row],[ZAHTEVANA SHEMA KAKOVOSTI]]&lt;&gt;"",Sklop15[[#This Row],[Preračunana masa/volumen/kos na enoto kg]],"")</f>
        <v/>
      </c>
      <c r="J22" s="95"/>
      <c r="K22" s="90"/>
      <c r="L22" s="90"/>
      <c r="M22" s="98"/>
      <c r="N22" s="91"/>
      <c r="O22" s="91"/>
      <c r="P22" s="99"/>
      <c r="Q22" s="91">
        <f>+Sklop15[[#This Row],[cena/enota brez DDV v EUR]]*Sklop15[[#This Row],[Stopnja DDV (%)]]</f>
        <v>0</v>
      </c>
      <c r="R22" s="91">
        <f>+Sklop15[[#This Row],[cena/enota brez DDV v EUR]]+Sklop15[[#This Row],[Davek (EUR)]]</f>
        <v>0</v>
      </c>
      <c r="S22" s="91">
        <f>+Sklop15[[#This Row],[cena/enota brez DDV v EUR]]*Sklop15[[#This Row],[Okvirna količina]]</f>
        <v>0</v>
      </c>
      <c r="T22" s="91">
        <f>+Sklop15[[#This Row],[Končna cena/enoto mere (EUR) z DDV]]*Sklop15[[#This Row],[Okvirna količina]]</f>
        <v>0</v>
      </c>
      <c r="U22" s="139" t="s">
        <v>160</v>
      </c>
    </row>
    <row r="23" spans="1:21" s="58" customFormat="1" ht="12">
      <c r="A23" s="205" t="s">
        <v>10</v>
      </c>
      <c r="B23" s="241" t="s">
        <v>810</v>
      </c>
      <c r="C23" s="82" t="s">
        <v>160</v>
      </c>
      <c r="D23" s="246" t="s">
        <v>1</v>
      </c>
      <c r="E23" s="311"/>
      <c r="F23" s="262">
        <v>100</v>
      </c>
      <c r="G23" s="263" t="s">
        <v>1</v>
      </c>
      <c r="H23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3" s="155" t="str">
        <f>IF(Sklop15[[#This Row],[ZAHTEVANA SHEMA KAKOVOSTI]]&lt;&gt;"",Sklop15[[#This Row],[Preračunana masa/volumen/kos na enoto kg]],"")</f>
        <v/>
      </c>
      <c r="J23" s="160"/>
      <c r="K23" s="162"/>
      <c r="L23" s="162"/>
      <c r="M23" s="161"/>
      <c r="N23" s="166"/>
      <c r="O23" s="166"/>
      <c r="P23" s="177"/>
      <c r="Q23" s="166">
        <f>+Sklop15[[#This Row],[cena/enota brez DDV v EUR]]*Sklop15[[#This Row],[Stopnja DDV (%)]]</f>
        <v>0</v>
      </c>
      <c r="R23" s="166">
        <f>+Sklop15[[#This Row],[cena/enota brez DDV v EUR]]+Sklop15[[#This Row],[Davek (EUR)]]</f>
        <v>0</v>
      </c>
      <c r="S23" s="166">
        <f>+Sklop15[[#This Row],[cena/enota brez DDV v EUR]]*Sklop15[[#This Row],[Okvirna količina]]</f>
        <v>0</v>
      </c>
      <c r="T23" s="166">
        <f>+Sklop15[[#This Row],[Končna cena/enoto mere (EUR) z DDV]]*Sklop15[[#This Row],[Okvirna količina]]</f>
        <v>0</v>
      </c>
      <c r="U23" s="180"/>
    </row>
    <row r="24" spans="1:21" s="58" customFormat="1" ht="12">
      <c r="A24" s="205" t="s">
        <v>11</v>
      </c>
      <c r="B24" s="241" t="s">
        <v>809</v>
      </c>
      <c r="C24" s="82" t="s">
        <v>160</v>
      </c>
      <c r="D24" s="246" t="s">
        <v>1</v>
      </c>
      <c r="E24" s="310"/>
      <c r="F24" s="261">
        <v>100</v>
      </c>
      <c r="G24" s="226" t="s">
        <v>1</v>
      </c>
      <c r="H24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4" s="85" t="str">
        <f>IF(Sklop15[[#This Row],[ZAHTEVANA SHEMA KAKOVOSTI]]&lt;&gt;"",Sklop15[[#This Row],[Preračunana masa/volumen/kos na enoto kg]],"")</f>
        <v/>
      </c>
      <c r="J24" s="95"/>
      <c r="K24" s="90"/>
      <c r="L24" s="90"/>
      <c r="M24" s="98"/>
      <c r="N24" s="91"/>
      <c r="O24" s="91"/>
      <c r="P24" s="99"/>
      <c r="Q24" s="91">
        <f>+Sklop15[[#This Row],[cena/enota brez DDV v EUR]]*Sklop15[[#This Row],[Stopnja DDV (%)]]</f>
        <v>0</v>
      </c>
      <c r="R24" s="91">
        <f>+Sklop15[[#This Row],[cena/enota brez DDV v EUR]]+Sklop15[[#This Row],[Davek (EUR)]]</f>
        <v>0</v>
      </c>
      <c r="S24" s="91">
        <f>+Sklop15[[#This Row],[cena/enota brez DDV v EUR]]*Sklop15[[#This Row],[Okvirna količina]]</f>
        <v>0</v>
      </c>
      <c r="T24" s="91">
        <f>+Sklop15[[#This Row],[Končna cena/enoto mere (EUR) z DDV]]*Sklop15[[#This Row],[Okvirna količina]]</f>
        <v>0</v>
      </c>
      <c r="U24" s="139" t="s">
        <v>160</v>
      </c>
    </row>
    <row r="25" spans="1:21" s="58" customFormat="1" ht="12">
      <c r="A25" s="205" t="s">
        <v>12</v>
      </c>
      <c r="B25" s="241" t="s">
        <v>808</v>
      </c>
      <c r="C25" s="82" t="s">
        <v>160</v>
      </c>
      <c r="D25" s="246" t="s">
        <v>1</v>
      </c>
      <c r="E25" s="310"/>
      <c r="F25" s="261">
        <v>100</v>
      </c>
      <c r="G25" s="226" t="s">
        <v>1</v>
      </c>
      <c r="H25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85" t="str">
        <f>IF(Sklop15[[#This Row],[ZAHTEVANA SHEMA KAKOVOSTI]]&lt;&gt;"",Sklop15[[#This Row],[Preračunana masa/volumen/kos na enoto kg]],"")</f>
        <v/>
      </c>
      <c r="J25" s="95"/>
      <c r="K25" s="90"/>
      <c r="L25" s="90"/>
      <c r="M25" s="98"/>
      <c r="N25" s="91"/>
      <c r="O25" s="91"/>
      <c r="P25" s="99"/>
      <c r="Q25" s="91">
        <f>+Sklop15[[#This Row],[cena/enota brez DDV v EUR]]*Sklop15[[#This Row],[Stopnja DDV (%)]]</f>
        <v>0</v>
      </c>
      <c r="R25" s="91">
        <f>+Sklop15[[#This Row],[cena/enota brez DDV v EUR]]+Sklop15[[#This Row],[Davek (EUR)]]</f>
        <v>0</v>
      </c>
      <c r="S25" s="91">
        <f>+Sklop15[[#This Row],[cena/enota brez DDV v EUR]]*Sklop15[[#This Row],[Okvirna količina]]</f>
        <v>0</v>
      </c>
      <c r="T25" s="91">
        <f>+Sklop15[[#This Row],[Končna cena/enoto mere (EUR) z DDV]]*Sklop15[[#This Row],[Okvirna količina]]</f>
        <v>0</v>
      </c>
      <c r="U25" s="139" t="s">
        <v>160</v>
      </c>
    </row>
    <row r="26" spans="1:21" s="58" customFormat="1" ht="16.5" customHeight="1">
      <c r="A26" s="205" t="s">
        <v>13</v>
      </c>
      <c r="B26" s="257" t="s">
        <v>807</v>
      </c>
      <c r="C26" s="78" t="s">
        <v>909</v>
      </c>
      <c r="D26" s="246" t="s">
        <v>159</v>
      </c>
      <c r="E26" s="310"/>
      <c r="F26" s="261">
        <v>250</v>
      </c>
      <c r="G26" s="226" t="s">
        <v>1</v>
      </c>
      <c r="H2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6" s="85" t="str">
        <f>IF(Sklop15[[#This Row],[ZAHTEVANA SHEMA KAKOVOSTI]]&lt;&gt;"",Sklop15[[#This Row],[Preračunana masa/volumen/kos na enoto kg]],"")</f>
        <v/>
      </c>
      <c r="J26" s="95"/>
      <c r="K26" s="90"/>
      <c r="L26" s="90"/>
      <c r="M26" s="98"/>
      <c r="N26" s="91"/>
      <c r="O26" s="91"/>
      <c r="P26" s="99"/>
      <c r="Q26" s="91">
        <f>+Sklop15[[#This Row],[cena/enota brez DDV v EUR]]*Sklop15[[#This Row],[Stopnja DDV (%)]]</f>
        <v>0</v>
      </c>
      <c r="R26" s="91">
        <f>+Sklop15[[#This Row],[cena/enota brez DDV v EUR]]+Sklop15[[#This Row],[Davek (EUR)]]</f>
        <v>0</v>
      </c>
      <c r="S26" s="91">
        <f>+Sklop15[[#This Row],[cena/enota brez DDV v EUR]]*Sklop15[[#This Row],[Okvirna količina]]</f>
        <v>0</v>
      </c>
      <c r="T26" s="91">
        <f>+Sklop15[[#This Row],[Končna cena/enoto mere (EUR) z DDV]]*Sklop15[[#This Row],[Okvirna količina]]</f>
        <v>0</v>
      </c>
      <c r="U26" s="139" t="s">
        <v>160</v>
      </c>
    </row>
    <row r="27" spans="1:21" s="58" customFormat="1" ht="12">
      <c r="A27" s="205" t="s">
        <v>14</v>
      </c>
      <c r="B27" s="258" t="s">
        <v>806</v>
      </c>
      <c r="C27" s="78" t="s">
        <v>909</v>
      </c>
      <c r="D27" s="246" t="s">
        <v>159</v>
      </c>
      <c r="E27" s="312"/>
      <c r="F27" s="262">
        <v>250</v>
      </c>
      <c r="G27" s="264" t="s">
        <v>1</v>
      </c>
      <c r="H27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7" s="85" t="str">
        <f>IF(Sklop15[[#This Row],[ZAHTEVANA SHEMA KAKOVOSTI]]&lt;&gt;"",Sklop15[[#This Row],[Preračunana masa/volumen/kos na enoto kg]],"")</f>
        <v/>
      </c>
      <c r="J27" s="95"/>
      <c r="K27" s="90"/>
      <c r="L27" s="90"/>
      <c r="M27" s="98"/>
      <c r="N27" s="91"/>
      <c r="O27" s="91"/>
      <c r="P27" s="99"/>
      <c r="Q27" s="91">
        <f>+Sklop15[[#This Row],[cena/enota brez DDV v EUR]]*Sklop15[[#This Row],[Stopnja DDV (%)]]</f>
        <v>0</v>
      </c>
      <c r="R27" s="91">
        <f>+Sklop15[[#This Row],[cena/enota brez DDV v EUR]]+Sklop15[[#This Row],[Davek (EUR)]]</f>
        <v>0</v>
      </c>
      <c r="S27" s="91">
        <f>+Sklop15[[#This Row],[cena/enota brez DDV v EUR]]*Sklop15[[#This Row],[Okvirna količina]]</f>
        <v>0</v>
      </c>
      <c r="T27" s="91">
        <f>+Sklop15[[#This Row],[Končna cena/enoto mere (EUR) z DDV]]*Sklop15[[#This Row],[Okvirna količina]]</f>
        <v>0</v>
      </c>
      <c r="U27" s="139" t="s">
        <v>160</v>
      </c>
    </row>
    <row r="28" spans="1:21" ht="18" customHeight="1">
      <c r="A28" s="205" t="s">
        <v>15</v>
      </c>
      <c r="B28" s="206" t="s">
        <v>805</v>
      </c>
      <c r="C28" s="78" t="s">
        <v>909</v>
      </c>
      <c r="D28" s="246" t="s">
        <v>159</v>
      </c>
      <c r="E28" s="312"/>
      <c r="F28" s="262">
        <v>250</v>
      </c>
      <c r="G28" s="264" t="s">
        <v>1</v>
      </c>
      <c r="H28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8" s="155" t="str">
        <f>IF(Sklop15[[#This Row],[ZAHTEVANA SHEMA KAKOVOSTI]]&lt;&gt;"",Sklop15[[#This Row],[Preračunana masa/volumen/kos na enoto kg]],"")</f>
        <v/>
      </c>
      <c r="J28" s="160"/>
      <c r="K28" s="162"/>
      <c r="L28" s="162"/>
      <c r="M28" s="161"/>
      <c r="N28" s="166"/>
      <c r="O28" s="166"/>
      <c r="P28" s="167"/>
      <c r="Q28" s="166">
        <f>+Sklop15[[#This Row],[cena/enota brez DDV v EUR]]*Sklop15[[#This Row],[Stopnja DDV (%)]]</f>
        <v>0</v>
      </c>
      <c r="R28" s="166">
        <f>+Sklop15[[#This Row],[cena/enota brez DDV v EUR]]+Sklop15[[#This Row],[Davek (EUR)]]</f>
        <v>0</v>
      </c>
      <c r="S28" s="166">
        <f>+Sklop15[[#This Row],[cena/enota brez DDV v EUR]]*Sklop15[[#This Row],[Okvirna količina]]</f>
        <v>0</v>
      </c>
      <c r="T28" s="166">
        <f>+Sklop15[[#This Row],[Končna cena/enoto mere (EUR) z DDV]]*Sklop15[[#This Row],[Okvirna količina]]</f>
        <v>0</v>
      </c>
      <c r="U28" s="139" t="s">
        <v>160</v>
      </c>
    </row>
    <row r="29" spans="1:21">
      <c r="A29" s="205" t="s">
        <v>16</v>
      </c>
      <c r="B29" s="206" t="s">
        <v>804</v>
      </c>
      <c r="C29" s="78" t="s">
        <v>909</v>
      </c>
      <c r="D29" s="246" t="s">
        <v>159</v>
      </c>
      <c r="E29" s="312"/>
      <c r="F29" s="262">
        <v>250</v>
      </c>
      <c r="G29" s="264" t="s">
        <v>1</v>
      </c>
      <c r="H29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9" s="155" t="str">
        <f>IF(Sklop15[[#This Row],[ZAHTEVANA SHEMA KAKOVOSTI]]&lt;&gt;"",Sklop15[[#This Row],[Preračunana masa/volumen/kos na enoto kg]],"")</f>
        <v/>
      </c>
      <c r="J29" s="160"/>
      <c r="K29" s="162"/>
      <c r="L29" s="162"/>
      <c r="M29" s="161"/>
      <c r="N29" s="166"/>
      <c r="O29" s="166"/>
      <c r="P29" s="167"/>
      <c r="Q29" s="166">
        <f>+Sklop15[[#This Row],[cena/enota brez DDV v EUR]]*Sklop15[[#This Row],[Stopnja DDV (%)]]</f>
        <v>0</v>
      </c>
      <c r="R29" s="166">
        <f>+Sklop15[[#This Row],[cena/enota brez DDV v EUR]]+Sklop15[[#This Row],[Davek (EUR)]]</f>
        <v>0</v>
      </c>
      <c r="S29" s="166">
        <f>+Sklop15[[#This Row],[cena/enota brez DDV v EUR]]*Sklop15[[#This Row],[Okvirna količina]]</f>
        <v>0</v>
      </c>
      <c r="T29" s="166">
        <f>+Sklop15[[#This Row],[Končna cena/enoto mere (EUR) z DDV]]*Sklop15[[#This Row],[Okvirna količina]]</f>
        <v>0</v>
      </c>
      <c r="U29" s="139" t="s">
        <v>160</v>
      </c>
    </row>
    <row r="30" spans="1:21">
      <c r="A30" s="205" t="s">
        <v>17</v>
      </c>
      <c r="B30" s="206" t="s">
        <v>803</v>
      </c>
      <c r="C30" s="78" t="s">
        <v>909</v>
      </c>
      <c r="D30" s="246" t="s">
        <v>159</v>
      </c>
      <c r="E30" s="312"/>
      <c r="F30" s="262">
        <v>300</v>
      </c>
      <c r="G30" s="264" t="s">
        <v>1</v>
      </c>
      <c r="H30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0" s="155" t="str">
        <f>IF(Sklop15[[#This Row],[ZAHTEVANA SHEMA KAKOVOSTI]]&lt;&gt;"",Sklop15[[#This Row],[Preračunana masa/volumen/kos na enoto kg]],"")</f>
        <v/>
      </c>
      <c r="J30" s="160"/>
      <c r="K30" s="162"/>
      <c r="L30" s="162"/>
      <c r="M30" s="161"/>
      <c r="N30" s="166"/>
      <c r="O30" s="166"/>
      <c r="P30" s="167"/>
      <c r="Q30" s="166">
        <f>+Sklop15[[#This Row],[cena/enota brez DDV v EUR]]*Sklop15[[#This Row],[Stopnja DDV (%)]]</f>
        <v>0</v>
      </c>
      <c r="R30" s="166">
        <f>+Sklop15[[#This Row],[cena/enota brez DDV v EUR]]+Sklop15[[#This Row],[Davek (EUR)]]</f>
        <v>0</v>
      </c>
      <c r="S30" s="166">
        <f>+Sklop15[[#This Row],[cena/enota brez DDV v EUR]]*Sklop15[[#This Row],[Okvirna količina]]</f>
        <v>0</v>
      </c>
      <c r="T30" s="166">
        <f>+Sklop15[[#This Row],[Končna cena/enoto mere (EUR) z DDV]]*Sklop15[[#This Row],[Okvirna količina]]</f>
        <v>0</v>
      </c>
      <c r="U30" s="139" t="s">
        <v>160</v>
      </c>
    </row>
    <row r="31" spans="1:21">
      <c r="A31" s="205" t="s">
        <v>18</v>
      </c>
      <c r="B31" s="206" t="s">
        <v>802</v>
      </c>
      <c r="C31" s="78" t="s">
        <v>909</v>
      </c>
      <c r="D31" s="246" t="s">
        <v>159</v>
      </c>
      <c r="E31" s="312"/>
      <c r="F31" s="262">
        <v>300</v>
      </c>
      <c r="G31" s="264" t="s">
        <v>1</v>
      </c>
      <c r="H31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1" s="155" t="str">
        <f>IF(Sklop15[[#This Row],[ZAHTEVANA SHEMA KAKOVOSTI]]&lt;&gt;"",Sklop15[[#This Row],[Preračunana masa/volumen/kos na enoto kg]],"")</f>
        <v/>
      </c>
      <c r="J31" s="160"/>
      <c r="K31" s="162"/>
      <c r="L31" s="162"/>
      <c r="M31" s="161"/>
      <c r="N31" s="166"/>
      <c r="O31" s="166"/>
      <c r="P31" s="167"/>
      <c r="Q31" s="166">
        <f>+Sklop15[[#This Row],[cena/enota brez DDV v EUR]]*Sklop15[[#This Row],[Stopnja DDV (%)]]</f>
        <v>0</v>
      </c>
      <c r="R31" s="166">
        <f>+Sklop15[[#This Row],[cena/enota brez DDV v EUR]]+Sklop15[[#This Row],[Davek (EUR)]]</f>
        <v>0</v>
      </c>
      <c r="S31" s="166">
        <f>+Sklop15[[#This Row],[cena/enota brez DDV v EUR]]*Sklop15[[#This Row],[Okvirna količina]]</f>
        <v>0</v>
      </c>
      <c r="T31" s="166">
        <f>+Sklop15[[#This Row],[Končna cena/enoto mere (EUR) z DDV]]*Sklop15[[#This Row],[Okvirna količina]]</f>
        <v>0</v>
      </c>
      <c r="U31" s="139" t="s">
        <v>160</v>
      </c>
    </row>
    <row r="32" spans="1:21">
      <c r="A32" s="205" t="s">
        <v>19</v>
      </c>
      <c r="B32" s="240" t="s">
        <v>800</v>
      </c>
      <c r="C32" s="78" t="s">
        <v>909</v>
      </c>
      <c r="D32" s="246" t="s">
        <v>159</v>
      </c>
      <c r="E32" s="312"/>
      <c r="F32" s="262">
        <v>300</v>
      </c>
      <c r="G32" s="265" t="s">
        <v>1</v>
      </c>
      <c r="H32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2" s="155" t="str">
        <f>IF(Sklop15[[#This Row],[ZAHTEVANA SHEMA KAKOVOSTI]]&lt;&gt;"",Sklop15[[#This Row],[Preračunana masa/volumen/kos na enoto kg]],"")</f>
        <v/>
      </c>
      <c r="J32" s="160"/>
      <c r="K32" s="162"/>
      <c r="L32" s="162"/>
      <c r="M32" s="161"/>
      <c r="N32" s="166"/>
      <c r="O32" s="166"/>
      <c r="P32" s="167"/>
      <c r="Q32" s="166">
        <f>+Sklop15[[#This Row],[cena/enota brez DDV v EUR]]*Sklop15[[#This Row],[Stopnja DDV (%)]]</f>
        <v>0</v>
      </c>
      <c r="R32" s="166">
        <f>+Sklop15[[#This Row],[cena/enota brez DDV v EUR]]+Sklop15[[#This Row],[Davek (EUR)]]</f>
        <v>0</v>
      </c>
      <c r="S32" s="166">
        <f>+Sklop15[[#This Row],[cena/enota brez DDV v EUR]]*Sklop15[[#This Row],[Okvirna količina]]</f>
        <v>0</v>
      </c>
      <c r="T32" s="166">
        <f>+Sklop15[[#This Row],[Končna cena/enoto mere (EUR) z DDV]]*Sklop15[[#This Row],[Okvirna količina]]</f>
        <v>0</v>
      </c>
      <c r="U32" s="139" t="s">
        <v>160</v>
      </c>
    </row>
    <row r="33" spans="1:22">
      <c r="A33" s="205" t="s">
        <v>20</v>
      </c>
      <c r="B33" s="241" t="s">
        <v>801</v>
      </c>
      <c r="C33" s="78" t="s">
        <v>909</v>
      </c>
      <c r="D33" s="246" t="s">
        <v>159</v>
      </c>
      <c r="E33" s="312"/>
      <c r="F33" s="262">
        <v>300</v>
      </c>
      <c r="G33" s="265" t="s">
        <v>1</v>
      </c>
      <c r="H33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3" s="155" t="str">
        <f>IF(Sklop15[[#This Row],[ZAHTEVANA SHEMA KAKOVOSTI]]&lt;&gt;"",Sklop15[[#This Row],[Preračunana masa/volumen/kos na enoto kg]],"")</f>
        <v/>
      </c>
      <c r="J33" s="160"/>
      <c r="K33" s="162"/>
      <c r="L33" s="162"/>
      <c r="M33" s="161"/>
      <c r="N33" s="166"/>
      <c r="O33" s="166"/>
      <c r="P33" s="167"/>
      <c r="Q33" s="166">
        <f>+Sklop15[[#This Row],[cena/enota brez DDV v EUR]]*Sklop15[[#This Row],[Stopnja DDV (%)]]</f>
        <v>0</v>
      </c>
      <c r="R33" s="166">
        <f>+Sklop15[[#This Row],[cena/enota brez DDV v EUR]]+Sklop15[[#This Row],[Davek (EUR)]]</f>
        <v>0</v>
      </c>
      <c r="S33" s="166">
        <f>+Sklop15[[#This Row],[cena/enota brez DDV v EUR]]*Sklop15[[#This Row],[Okvirna količina]]</f>
        <v>0</v>
      </c>
      <c r="T33" s="166">
        <f>+Sklop15[[#This Row],[Končna cena/enoto mere (EUR) z DDV]]*Sklop15[[#This Row],[Okvirna količina]]</f>
        <v>0</v>
      </c>
      <c r="U33" s="139" t="s">
        <v>160</v>
      </c>
      <c r="V33" s="119"/>
    </row>
    <row r="34" spans="1:22" ht="12.75" customHeight="1">
      <c r="A34" s="205" t="s">
        <v>21</v>
      </c>
      <c r="B34" s="259" t="s">
        <v>801</v>
      </c>
      <c r="C34" s="78" t="s">
        <v>909</v>
      </c>
      <c r="D34" s="246" t="s">
        <v>159</v>
      </c>
      <c r="E34" s="312"/>
      <c r="F34" s="262">
        <v>300</v>
      </c>
      <c r="G34" s="265" t="s">
        <v>1</v>
      </c>
      <c r="H34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4" s="155" t="str">
        <f>IF(Sklop15[[#This Row],[ZAHTEVANA SHEMA KAKOVOSTI]]&lt;&gt;"",Sklop15[[#This Row],[Preračunana masa/volumen/kos na enoto kg]],"")</f>
        <v/>
      </c>
      <c r="J34" s="160"/>
      <c r="K34" s="162"/>
      <c r="L34" s="162"/>
      <c r="M34" s="161"/>
      <c r="N34" s="166"/>
      <c r="O34" s="166"/>
      <c r="P34" s="167"/>
      <c r="Q34" s="166">
        <f>+Sklop15[[#This Row],[cena/enota brez DDV v EUR]]*Sklop15[[#This Row],[Stopnja DDV (%)]]</f>
        <v>0</v>
      </c>
      <c r="R34" s="166">
        <f>+Sklop15[[#This Row],[cena/enota brez DDV v EUR]]+Sklop15[[#This Row],[Davek (EUR)]]</f>
        <v>0</v>
      </c>
      <c r="S34" s="166">
        <f>+Sklop15[[#This Row],[cena/enota brez DDV v EUR]]*Sklop15[[#This Row],[Okvirna količina]]</f>
        <v>0</v>
      </c>
      <c r="T34" s="166">
        <f>+Sklop15[[#This Row],[Končna cena/enoto mere (EUR) z DDV]]*Sklop15[[#This Row],[Okvirna količina]]</f>
        <v>0</v>
      </c>
      <c r="U34" s="139" t="s">
        <v>160</v>
      </c>
    </row>
    <row r="35" spans="1:22">
      <c r="A35" s="205" t="s">
        <v>22</v>
      </c>
      <c r="B35" s="259" t="s">
        <v>799</v>
      </c>
      <c r="C35" s="78" t="s">
        <v>909</v>
      </c>
      <c r="D35" s="246" t="s">
        <v>159</v>
      </c>
      <c r="E35" s="312"/>
      <c r="F35" s="262">
        <v>250</v>
      </c>
      <c r="G35" s="265" t="s">
        <v>1</v>
      </c>
      <c r="H35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5" s="155" t="str">
        <f>IF(Sklop15[[#This Row],[ZAHTEVANA SHEMA KAKOVOSTI]]&lt;&gt;"",Sklop15[[#This Row],[Preračunana masa/volumen/kos na enoto kg]],"")</f>
        <v/>
      </c>
      <c r="J35" s="160"/>
      <c r="K35" s="162"/>
      <c r="L35" s="162"/>
      <c r="M35" s="161"/>
      <c r="N35" s="166"/>
      <c r="O35" s="166"/>
      <c r="P35" s="167"/>
      <c r="Q35" s="166">
        <f>+Sklop15[[#This Row],[cena/enota brez DDV v EUR]]*Sklop15[[#This Row],[Stopnja DDV (%)]]</f>
        <v>0</v>
      </c>
      <c r="R35" s="166">
        <f>+Sklop15[[#This Row],[cena/enota brez DDV v EUR]]+Sklop15[[#This Row],[Davek (EUR)]]</f>
        <v>0</v>
      </c>
      <c r="S35" s="166">
        <f>+Sklop15[[#This Row],[cena/enota brez DDV v EUR]]*Sklop15[[#This Row],[Okvirna količina]]</f>
        <v>0</v>
      </c>
      <c r="T35" s="166">
        <f>+Sklop15[[#This Row],[Končna cena/enoto mere (EUR) z DDV]]*Sklop15[[#This Row],[Okvirna količina]]</f>
        <v>0</v>
      </c>
      <c r="U35" s="139" t="s">
        <v>160</v>
      </c>
    </row>
    <row r="36" spans="1:22">
      <c r="A36" s="205" t="s">
        <v>23</v>
      </c>
      <c r="B36" s="241" t="s">
        <v>798</v>
      </c>
      <c r="C36" s="165" t="s">
        <v>401</v>
      </c>
      <c r="D36" s="246" t="s">
        <v>159</v>
      </c>
      <c r="E36" s="312"/>
      <c r="F36" s="262">
        <v>120</v>
      </c>
      <c r="G36" s="264" t="s">
        <v>1</v>
      </c>
      <c r="H36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36" s="155" t="str">
        <f>IF(Sklop15[[#This Row],[ZAHTEVANA SHEMA KAKOVOSTI]]&lt;&gt;"",Sklop15[[#This Row],[Preračunana masa/volumen/kos na enoto kg]],"")</f>
        <v/>
      </c>
      <c r="J36" s="160"/>
      <c r="K36" s="162"/>
      <c r="L36" s="162"/>
      <c r="M36" s="161"/>
      <c r="N36" s="166"/>
      <c r="O36" s="166"/>
      <c r="P36" s="167"/>
      <c r="Q36" s="166">
        <f>+Sklop15[[#This Row],[cena/enota brez DDV v EUR]]*Sklop15[[#This Row],[Stopnja DDV (%)]]</f>
        <v>0</v>
      </c>
      <c r="R36" s="166">
        <f>+Sklop15[[#This Row],[cena/enota brez DDV v EUR]]+Sklop15[[#This Row],[Davek (EUR)]]</f>
        <v>0</v>
      </c>
      <c r="S36" s="166">
        <f>+Sklop15[[#This Row],[cena/enota brez DDV v EUR]]*Sklop15[[#This Row],[Okvirna količina]]</f>
        <v>0</v>
      </c>
      <c r="T36" s="166">
        <f>+Sklop15[[#This Row],[Končna cena/enoto mere (EUR) z DDV]]*Sklop15[[#This Row],[Okvirna količina]]</f>
        <v>0</v>
      </c>
      <c r="U36" s="139" t="s">
        <v>160</v>
      </c>
    </row>
    <row r="37" spans="1:22">
      <c r="A37" s="205" t="s">
        <v>24</v>
      </c>
      <c r="B37" s="241" t="s">
        <v>794</v>
      </c>
      <c r="C37" s="165" t="s">
        <v>160</v>
      </c>
      <c r="D37" s="246" t="s">
        <v>159</v>
      </c>
      <c r="E37" s="312"/>
      <c r="F37" s="262">
        <v>100</v>
      </c>
      <c r="G37" s="265" t="s">
        <v>1</v>
      </c>
      <c r="H37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7" s="155" t="str">
        <f>IF(Sklop15[[#This Row],[ZAHTEVANA SHEMA KAKOVOSTI]]&lt;&gt;"",Sklop15[[#This Row],[Preračunana masa/volumen/kos na enoto kg]],"")</f>
        <v/>
      </c>
      <c r="J37" s="160"/>
      <c r="K37" s="162"/>
      <c r="L37" s="162"/>
      <c r="M37" s="161"/>
      <c r="N37" s="166"/>
      <c r="O37" s="166"/>
      <c r="P37" s="167"/>
      <c r="Q37" s="166">
        <f>+Sklop15[[#This Row],[cena/enota brez DDV v EUR]]*Sklop15[[#This Row],[Stopnja DDV (%)]]</f>
        <v>0</v>
      </c>
      <c r="R37" s="166">
        <f>+Sklop15[[#This Row],[cena/enota brez DDV v EUR]]+Sklop15[[#This Row],[Davek (EUR)]]</f>
        <v>0</v>
      </c>
      <c r="S37" s="166">
        <f>+Sklop15[[#This Row],[cena/enota brez DDV v EUR]]*Sklop15[[#This Row],[Okvirna količina]]</f>
        <v>0</v>
      </c>
      <c r="T37" s="166">
        <f>+Sklop15[[#This Row],[Končna cena/enoto mere (EUR) z DDV]]*Sklop15[[#This Row],[Okvirna količina]]</f>
        <v>0</v>
      </c>
      <c r="U37" s="139" t="s">
        <v>160</v>
      </c>
    </row>
    <row r="38" spans="1:22">
      <c r="A38" s="205" t="s">
        <v>25</v>
      </c>
      <c r="B38" s="241" t="s">
        <v>795</v>
      </c>
      <c r="C38" s="165" t="s">
        <v>160</v>
      </c>
      <c r="D38" s="246" t="s">
        <v>159</v>
      </c>
      <c r="E38" s="312"/>
      <c r="F38" s="262">
        <v>100</v>
      </c>
      <c r="G38" s="265" t="s">
        <v>1</v>
      </c>
      <c r="H38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8" s="155" t="str">
        <f>IF(Sklop15[[#This Row],[ZAHTEVANA SHEMA KAKOVOSTI]]&lt;&gt;"",Sklop15[[#This Row],[Preračunana masa/volumen/kos na enoto kg]],"")</f>
        <v/>
      </c>
      <c r="J38" s="160"/>
      <c r="K38" s="162"/>
      <c r="L38" s="162"/>
      <c r="M38" s="161"/>
      <c r="N38" s="166"/>
      <c r="O38" s="166"/>
      <c r="P38" s="167"/>
      <c r="Q38" s="166">
        <f>+Sklop15[[#This Row],[cena/enota brez DDV v EUR]]*Sklop15[[#This Row],[Stopnja DDV (%)]]</f>
        <v>0</v>
      </c>
      <c r="R38" s="166">
        <f>+Sklop15[[#This Row],[cena/enota brez DDV v EUR]]+Sklop15[[#This Row],[Davek (EUR)]]</f>
        <v>0</v>
      </c>
      <c r="S38" s="166">
        <f>+Sklop15[[#This Row],[cena/enota brez DDV v EUR]]*Sklop15[[#This Row],[Okvirna količina]]</f>
        <v>0</v>
      </c>
      <c r="T38" s="166">
        <f>+Sklop15[[#This Row],[Končna cena/enoto mere (EUR) z DDV]]*Sklop15[[#This Row],[Okvirna količina]]</f>
        <v>0</v>
      </c>
      <c r="U38" s="139" t="s">
        <v>160</v>
      </c>
    </row>
    <row r="39" spans="1:22">
      <c r="A39" s="205" t="s">
        <v>26</v>
      </c>
      <c r="B39" s="259" t="s">
        <v>797</v>
      </c>
      <c r="C39" s="165">
        <v>80</v>
      </c>
      <c r="D39" s="246" t="s">
        <v>159</v>
      </c>
      <c r="E39" s="312"/>
      <c r="F39" s="262">
        <v>120</v>
      </c>
      <c r="G39" s="265" t="s">
        <v>1</v>
      </c>
      <c r="H39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9.6</v>
      </c>
      <c r="I39" s="155" t="str">
        <f>IF(Sklop15[[#This Row],[ZAHTEVANA SHEMA KAKOVOSTI]]&lt;&gt;"",Sklop15[[#This Row],[Preračunana masa/volumen/kos na enoto kg]],"")</f>
        <v/>
      </c>
      <c r="J39" s="160"/>
      <c r="K39" s="162"/>
      <c r="L39" s="162"/>
      <c r="M39" s="161"/>
      <c r="N39" s="166"/>
      <c r="O39" s="166"/>
      <c r="P39" s="167"/>
      <c r="Q39" s="166">
        <f>+Sklop15[[#This Row],[cena/enota brez DDV v EUR]]*Sklop15[[#This Row],[Stopnja DDV (%)]]</f>
        <v>0</v>
      </c>
      <c r="R39" s="166">
        <f>+Sklop15[[#This Row],[cena/enota brez DDV v EUR]]+Sklop15[[#This Row],[Davek (EUR)]]</f>
        <v>0</v>
      </c>
      <c r="S39" s="166">
        <f>+Sklop15[[#This Row],[cena/enota brez DDV v EUR]]*Sklop15[[#This Row],[Okvirna količina]]</f>
        <v>0</v>
      </c>
      <c r="T39" s="166">
        <f>+Sklop15[[#This Row],[Končna cena/enoto mere (EUR) z DDV]]*Sklop15[[#This Row],[Okvirna količina]]</f>
        <v>0</v>
      </c>
      <c r="U39" s="139" t="s">
        <v>160</v>
      </c>
    </row>
    <row r="40" spans="1:22">
      <c r="A40" s="205" t="s">
        <v>27</v>
      </c>
      <c r="B40" s="206" t="s">
        <v>796</v>
      </c>
      <c r="C40" s="165">
        <v>80</v>
      </c>
      <c r="D40" s="246" t="s">
        <v>159</v>
      </c>
      <c r="E40" s="312"/>
      <c r="F40" s="262">
        <v>120</v>
      </c>
      <c r="G40" s="265" t="s">
        <v>1</v>
      </c>
      <c r="H40" s="2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9.6</v>
      </c>
      <c r="I40" s="155" t="str">
        <f>IF(Sklop15[[#This Row],[ZAHTEVANA SHEMA KAKOVOSTI]]&lt;&gt;"",Sklop15[[#This Row],[Preračunana masa/volumen/kos na enoto kg]],"")</f>
        <v/>
      </c>
      <c r="J40" s="160"/>
      <c r="K40" s="162"/>
      <c r="L40" s="162"/>
      <c r="M40" s="161"/>
      <c r="N40" s="166"/>
      <c r="O40" s="166"/>
      <c r="P40" s="167"/>
      <c r="Q40" s="166">
        <f>+Sklop15[[#This Row],[cena/enota brez DDV v EUR]]*Sklop15[[#This Row],[Stopnja DDV (%)]]</f>
        <v>0</v>
      </c>
      <c r="R40" s="166">
        <f>+Sklop15[[#This Row],[cena/enota brez DDV v EUR]]+Sklop15[[#This Row],[Davek (EUR)]]</f>
        <v>0</v>
      </c>
      <c r="S40" s="166">
        <f>+Sklop15[[#This Row],[cena/enota brez DDV v EUR]]*Sklop15[[#This Row],[Okvirna količina]]</f>
        <v>0</v>
      </c>
      <c r="T40" s="166">
        <f>+Sklop15[[#This Row],[Končna cena/enoto mere (EUR) z DDV]]*Sklop15[[#This Row],[Okvirna količina]]</f>
        <v>0</v>
      </c>
      <c r="U40" s="139" t="s">
        <v>160</v>
      </c>
    </row>
    <row r="41" spans="1:22">
      <c r="A41" s="426" t="s">
        <v>182</v>
      </c>
      <c r="B41" s="427"/>
      <c r="C41" s="428"/>
      <c r="D41" s="428"/>
      <c r="E41" s="429"/>
      <c r="F41" s="409"/>
      <c r="G41" s="430"/>
      <c r="H41" s="408">
        <f>SUBTOTAL(109,Sklop15[Preračunana masa/volumen/kos na enoto kg])</f>
        <v>4049.2</v>
      </c>
      <c r="I41" s="408">
        <f>SUBTOTAL(109,Sklop15[Živila iz shem kakovosti (kg)])</f>
        <v>0</v>
      </c>
      <c r="J41" s="409"/>
      <c r="K41" s="410"/>
      <c r="L41" s="410"/>
      <c r="M41" s="411"/>
      <c r="N41" s="412"/>
      <c r="O41" s="412"/>
      <c r="P41" s="412"/>
      <c r="Q41" s="413"/>
      <c r="R41" s="409"/>
      <c r="S41" s="413">
        <f>SUBTOTAL(109,Sklop15[Vrednost za okvirno količino (EUR) brez DDV])</f>
        <v>0</v>
      </c>
      <c r="T41" s="413">
        <f>SUBTOTAL(109,Sklop15[Vrednost za okvirno količino (EUR) z DDV])</f>
        <v>0</v>
      </c>
      <c r="U41" s="414"/>
    </row>
    <row r="42" spans="1:22">
      <c r="A42" s="50" t="s">
        <v>178</v>
      </c>
      <c r="B42" s="18"/>
      <c r="C42" s="30"/>
      <c r="D42" s="30"/>
      <c r="E42" s="110"/>
      <c r="Q42" s="50"/>
      <c r="R42" s="50"/>
      <c r="S42" s="50"/>
      <c r="T42" s="50"/>
    </row>
    <row r="43" spans="1:22">
      <c r="A43" s="13" t="s">
        <v>180</v>
      </c>
      <c r="B43" s="18"/>
      <c r="C43" s="30"/>
      <c r="D43" s="30"/>
      <c r="E43" s="110"/>
    </row>
    <row r="44" spans="1:22">
      <c r="A44" s="104" t="s">
        <v>251</v>
      </c>
      <c r="F44" s="71"/>
      <c r="G44" s="71"/>
      <c r="H44" s="31"/>
      <c r="I44" s="31"/>
      <c r="J44" s="31"/>
      <c r="K44" s="31"/>
      <c r="L44" s="57"/>
      <c r="M44" s="57"/>
      <c r="N44" s="31"/>
      <c r="O44" s="31"/>
      <c r="P44" s="31"/>
      <c r="Q44" s="31"/>
      <c r="R44" s="31"/>
    </row>
    <row r="45" spans="1:22">
      <c r="A45" s="660" t="s">
        <v>257</v>
      </c>
      <c r="B45" s="660"/>
      <c r="C45" s="660"/>
      <c r="D45" s="660"/>
      <c r="E45" s="660"/>
      <c r="F45" s="660"/>
      <c r="G45" s="660"/>
      <c r="H45" s="660"/>
      <c r="I45" s="660"/>
      <c r="J45" s="660"/>
      <c r="K45" s="660"/>
      <c r="L45" s="660"/>
      <c r="M45" s="57"/>
      <c r="N45" s="31"/>
      <c r="O45" s="31"/>
      <c r="P45" s="31"/>
      <c r="Q45" s="31"/>
      <c r="R45" s="31"/>
    </row>
    <row r="46" spans="1:22">
      <c r="N46" s="31"/>
      <c r="O46" s="31"/>
      <c r="P46" s="31"/>
      <c r="Q46" s="31"/>
      <c r="R46" s="31"/>
    </row>
    <row r="47" spans="1:22">
      <c r="A47" s="104" t="s">
        <v>66</v>
      </c>
      <c r="F47" s="71"/>
      <c r="G47" s="71" t="s">
        <v>67</v>
      </c>
      <c r="H47" s="31"/>
      <c r="I47" s="31"/>
      <c r="J47" s="31"/>
      <c r="K47" s="31"/>
      <c r="L47" s="57"/>
      <c r="M47" s="57"/>
      <c r="N47" s="31"/>
      <c r="O47" s="31"/>
      <c r="P47" s="31"/>
      <c r="Q47" s="31" t="s">
        <v>68</v>
      </c>
      <c r="R47" s="31"/>
    </row>
    <row r="48" spans="1:22" ht="15">
      <c r="A48" s="7"/>
      <c r="B48" s="5"/>
      <c r="C48" s="28"/>
      <c r="D48" s="28"/>
      <c r="E48" s="27"/>
      <c r="F48" s="8"/>
      <c r="H48" s="9"/>
      <c r="I48" s="9"/>
      <c r="J48" s="9"/>
      <c r="K48" s="9"/>
      <c r="L48" s="22"/>
      <c r="M48" s="22"/>
      <c r="N48" s="9"/>
      <c r="O48" s="9"/>
      <c r="P48" s="9"/>
      <c r="Q48" s="9"/>
      <c r="R48" s="9"/>
      <c r="S48" s="4"/>
      <c r="T48" s="4"/>
      <c r="U48" s="8"/>
    </row>
    <row r="49" spans="1:22">
      <c r="B49" s="18"/>
      <c r="C49" s="30"/>
      <c r="D49" s="30"/>
      <c r="E49" s="110"/>
      <c r="G49" s="313"/>
    </row>
    <row r="50" spans="1:22">
      <c r="B50" s="18"/>
      <c r="C50" s="30"/>
      <c r="D50" s="30"/>
      <c r="E50" s="110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>
      <c r="B260" s="18"/>
      <c r="C260" s="30"/>
      <c r="D260" s="30"/>
      <c r="E260" s="110"/>
    </row>
    <row r="261" spans="1:22">
      <c r="B261" s="18"/>
      <c r="C261" s="30"/>
      <c r="D261" s="30"/>
      <c r="E261" s="110"/>
    </row>
    <row r="262" spans="1:22">
      <c r="B262" s="18"/>
      <c r="C262" s="30"/>
      <c r="D262" s="30"/>
      <c r="E262" s="110"/>
    </row>
    <row r="263" spans="1:22">
      <c r="B263" s="18"/>
      <c r="C263" s="30"/>
      <c r="D263" s="30"/>
      <c r="E263" s="110"/>
    </row>
    <row r="264" spans="1:22">
      <c r="B264" s="18"/>
      <c r="C264" s="30"/>
      <c r="D264" s="30"/>
      <c r="E264" s="110"/>
    </row>
    <row r="265" spans="1:22">
      <c r="B265" s="18"/>
      <c r="C265" s="30"/>
      <c r="D265" s="30"/>
      <c r="E265" s="110"/>
    </row>
    <row r="266" spans="1:22">
      <c r="B266" s="18"/>
      <c r="C266" s="30"/>
      <c r="D266" s="30"/>
      <c r="E266" s="110"/>
    </row>
    <row r="267" spans="1:22">
      <c r="B267" s="18"/>
      <c r="C267" s="30"/>
      <c r="D267" s="30"/>
      <c r="E267" s="110"/>
    </row>
    <row r="268" spans="1:22">
      <c r="B268" s="18"/>
      <c r="C268" s="30"/>
      <c r="D268" s="30"/>
      <c r="E268" s="110"/>
    </row>
    <row r="269" spans="1:22">
      <c r="B269" s="18"/>
      <c r="C269" s="30"/>
      <c r="D269" s="30"/>
      <c r="E269" s="110"/>
    </row>
    <row r="270" spans="1:22">
      <c r="B270" s="18"/>
      <c r="C270" s="30"/>
      <c r="D270" s="30"/>
      <c r="E270" s="110"/>
    </row>
    <row r="271" spans="1:22">
      <c r="B271" s="18"/>
      <c r="C271" s="30"/>
      <c r="D271" s="30"/>
      <c r="E271" s="110"/>
    </row>
  </sheetData>
  <sheetProtection insertRows="0" deleteRows="0"/>
  <protectedRanges>
    <protectedRange sqref="J46:P1048576 M45:P45 J1:P27 J29:P30 J32:P35 U1:U1048576 J37:P44" name="Obseg1"/>
    <protectedRange sqref="J45:L45" name="Obseg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:B22 B19 B24:B26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2"/>
  <sheetViews>
    <sheetView zoomScaleNormal="100" zoomScaleSheetLayoutView="100" workbookViewId="0">
      <selection activeCell="AB41" sqref="AB4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130</v>
      </c>
    </row>
    <row r="2" spans="1:21" ht="15">
      <c r="B2" s="53" t="s">
        <v>131</v>
      </c>
      <c r="C2" s="672" t="str">
        <f>+'prva stran'!B6</f>
        <v>OSNOVNA ŠOLA SREČKA KOSOVELA SEŽANA</v>
      </c>
      <c r="D2" s="673"/>
      <c r="E2" s="673"/>
      <c r="F2" s="673"/>
      <c r="G2" s="673"/>
      <c r="H2" s="673"/>
      <c r="I2" s="673"/>
      <c r="J2" s="673"/>
    </row>
    <row r="3" spans="1:21" ht="15">
      <c r="B3" s="53" t="s">
        <v>132</v>
      </c>
      <c r="C3" s="674" t="str">
        <f>+'prva stran'!B7</f>
        <v xml:space="preserve">Kosovelova ulica 6, 6210 Sežana				</v>
      </c>
      <c r="D3" s="675"/>
      <c r="E3" s="675"/>
      <c r="F3" s="675"/>
      <c r="G3" s="675"/>
      <c r="H3" s="675"/>
      <c r="I3" s="675"/>
      <c r="J3" s="67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676">
        <f>+'prva stran'!B10</f>
        <v>0</v>
      </c>
      <c r="D6" s="677"/>
      <c r="E6" s="677"/>
      <c r="F6" s="677"/>
      <c r="G6" s="677"/>
      <c r="H6" s="677"/>
      <c r="I6" s="677"/>
      <c r="J6" s="677"/>
    </row>
    <row r="7" spans="1:21" ht="17.25" customHeight="1">
      <c r="B7" s="54" t="s">
        <v>132</v>
      </c>
      <c r="C7" s="678">
        <f>+'prva stran'!B11</f>
        <v>0</v>
      </c>
      <c r="D7" s="679"/>
      <c r="E7" s="679"/>
      <c r="F7" s="679"/>
      <c r="G7" s="679"/>
      <c r="H7" s="679"/>
      <c r="I7" s="679"/>
      <c r="J7" s="679"/>
    </row>
    <row r="8" spans="1:21" ht="17.25" customHeight="1">
      <c r="B8" s="54" t="s">
        <v>133</v>
      </c>
      <c r="C8" s="678">
        <f>+'prva stran'!B12</f>
        <v>0</v>
      </c>
      <c r="D8" s="679"/>
      <c r="E8" s="679"/>
      <c r="F8" s="679"/>
      <c r="G8" s="679"/>
      <c r="H8" s="679"/>
      <c r="I8" s="679"/>
      <c r="J8" s="679"/>
    </row>
    <row r="9" spans="1:21" s="14" customFormat="1" ht="17.25" customHeight="1">
      <c r="A9" s="11"/>
      <c r="B9" s="55" t="s">
        <v>135</v>
      </c>
      <c r="C9" s="680">
        <f>+'prva stran'!B13</f>
        <v>0</v>
      </c>
      <c r="D9" s="679"/>
      <c r="E9" s="679"/>
      <c r="F9" s="679"/>
      <c r="G9" s="679"/>
      <c r="H9" s="679"/>
      <c r="I9" s="679"/>
      <c r="J9" s="679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pred_rekapitulacija'!A29</f>
        <v>16.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662" t="str">
        <f>+'Ponudbeni pred_rekapitulacija'!B29</f>
        <v>EKOLOŠKO MESO</v>
      </c>
      <c r="C13" s="662"/>
      <c r="D13" s="662"/>
      <c r="E13" s="662"/>
      <c r="F13" s="662"/>
      <c r="G13" s="662"/>
      <c r="H13" s="662"/>
      <c r="I13" s="662"/>
      <c r="J13" s="662"/>
      <c r="K13" s="662"/>
      <c r="U13" s="8"/>
    </row>
    <row r="14" spans="1:21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</row>
    <row r="16" spans="1:21" s="58" customFormat="1" ht="24">
      <c r="A16" s="84" t="s">
        <v>2</v>
      </c>
      <c r="B16" s="687" t="s">
        <v>1045</v>
      </c>
      <c r="C16" s="82" t="s">
        <v>160</v>
      </c>
      <c r="D16" s="82" t="s">
        <v>1</v>
      </c>
      <c r="E16" s="108"/>
      <c r="F16" s="260">
        <v>100</v>
      </c>
      <c r="G16" s="226" t="s">
        <v>1</v>
      </c>
      <c r="H1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85" t="str">
        <f>IF(Sklop16[[#This Row],[ZAHTEVANA SHEMA KAKOVOSTI]]&lt;&gt;"",Sklop16[[#This Row],[Preračunana masa/volumen/kos na enoto kg]],"")</f>
        <v/>
      </c>
      <c r="J16" s="94"/>
      <c r="K16" s="86"/>
      <c r="L16" s="86"/>
      <c r="M16" s="139" t="s">
        <v>160</v>
      </c>
      <c r="N16" s="88"/>
      <c r="O16" s="139" t="s">
        <v>160</v>
      </c>
      <c r="P16" s="97"/>
      <c r="Q16" s="88">
        <f>+Sklop16[[#This Row],[cena/enota brez DDV v EUR]]*Sklop16[[#This Row],[Stopnja DDV (%)]]</f>
        <v>0</v>
      </c>
      <c r="R16" s="88">
        <f>+Sklop16[[#This Row],[cena/enota brez DDV v EUR]]+Sklop16[[#This Row],[Davek (EUR)]]</f>
        <v>0</v>
      </c>
      <c r="S16" s="88">
        <f>+Sklop16[[#This Row],[cena/enota brez DDV v EUR]]*Sklop16[[#This Row],[Okvirna količina]]</f>
        <v>0</v>
      </c>
      <c r="T16" s="88">
        <f>+Sklop16[[#This Row],[Končna cena/enoto mere (EUR) z DDV]]*Sklop16[[#This Row],[Okvirna količina]]</f>
        <v>0</v>
      </c>
      <c r="U16" s="139" t="s">
        <v>160</v>
      </c>
    </row>
    <row r="17" spans="1:21" s="58" customFormat="1" ht="24">
      <c r="A17" s="84" t="s">
        <v>4</v>
      </c>
      <c r="B17" s="687" t="s">
        <v>1046</v>
      </c>
      <c r="C17" s="82" t="s">
        <v>160</v>
      </c>
      <c r="D17" s="82" t="s">
        <v>1</v>
      </c>
      <c r="E17" s="108"/>
      <c r="F17" s="261">
        <v>100</v>
      </c>
      <c r="G17" s="226" t="s">
        <v>1</v>
      </c>
      <c r="H17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85" t="str">
        <f>IF(Sklop16[[#This Row],[ZAHTEVANA SHEMA KAKOVOSTI]]&lt;&gt;"",Sklop16[[#This Row],[Preračunana masa/volumen/kos na enoto kg]],"")</f>
        <v/>
      </c>
      <c r="J17" s="95"/>
      <c r="K17" s="90"/>
      <c r="L17" s="90"/>
      <c r="M17" s="139" t="s">
        <v>160</v>
      </c>
      <c r="N17" s="88"/>
      <c r="O17" s="139" t="s">
        <v>160</v>
      </c>
      <c r="P17" s="99"/>
      <c r="Q17" s="91">
        <f>+Sklop16[[#This Row],[cena/enota brez DDV v EUR]]*Sklop16[[#This Row],[Stopnja DDV (%)]]</f>
        <v>0</v>
      </c>
      <c r="R17" s="91">
        <f>+Sklop16[[#This Row],[cena/enota brez DDV v EUR]]+Sklop16[[#This Row],[Davek (EUR)]]</f>
        <v>0</v>
      </c>
      <c r="S17" s="91">
        <f>+Sklop16[[#This Row],[cena/enota brez DDV v EUR]]*Sklop16[[#This Row],[Okvirna količina]]</f>
        <v>0</v>
      </c>
      <c r="T17" s="91">
        <f>+Sklop16[[#This Row],[Končna cena/enoto mere (EUR) z DDV]]*Sklop16[[#This Row],[Okvirna količina]]</f>
        <v>0</v>
      </c>
      <c r="U17" s="139" t="s">
        <v>160</v>
      </c>
    </row>
    <row r="18" spans="1:21" s="58" customFormat="1" ht="24">
      <c r="A18" s="84" t="s">
        <v>5</v>
      </c>
      <c r="B18" s="686" t="s">
        <v>1047</v>
      </c>
      <c r="C18" s="82" t="s">
        <v>160</v>
      </c>
      <c r="D18" s="82" t="s">
        <v>1</v>
      </c>
      <c r="E18" s="116"/>
      <c r="F18" s="262">
        <v>150</v>
      </c>
      <c r="G18" s="270" t="s">
        <v>1</v>
      </c>
      <c r="H18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8" s="85" t="str">
        <f>IF(Sklop16[[#This Row],[ZAHTEVANA SHEMA KAKOVOSTI]]&lt;&gt;"",Sklop16[[#This Row],[Preračunana masa/volumen/kos na enoto kg]],"")</f>
        <v/>
      </c>
      <c r="J18" s="95"/>
      <c r="K18" s="90"/>
      <c r="L18" s="90"/>
      <c r="M18" s="139" t="s">
        <v>160</v>
      </c>
      <c r="N18" s="88"/>
      <c r="O18" s="139" t="s">
        <v>160</v>
      </c>
      <c r="P18" s="99"/>
      <c r="Q18" s="91">
        <f>+Sklop16[[#This Row],[cena/enota brez DDV v EUR]]*Sklop16[[#This Row],[Stopnja DDV (%)]]</f>
        <v>0</v>
      </c>
      <c r="R18" s="91">
        <f>+Sklop16[[#This Row],[cena/enota brez DDV v EUR]]+Sklop16[[#This Row],[Davek (EUR)]]</f>
        <v>0</v>
      </c>
      <c r="S18" s="91">
        <f>+Sklop16[[#This Row],[cena/enota brez DDV v EUR]]*Sklop16[[#This Row],[Okvirna količina]]</f>
        <v>0</v>
      </c>
      <c r="T18" s="91">
        <f>+Sklop16[[#This Row],[Končna cena/enoto mere (EUR) z DDV]]*Sklop16[[#This Row],[Okvirna količina]]</f>
        <v>0</v>
      </c>
      <c r="U18" s="139" t="s">
        <v>160</v>
      </c>
    </row>
    <row r="19" spans="1:21" s="58" customFormat="1" ht="12">
      <c r="A19" s="84" t="s">
        <v>6</v>
      </c>
      <c r="B19" s="625" t="s">
        <v>1048</v>
      </c>
      <c r="C19" s="82" t="s">
        <v>160</v>
      </c>
      <c r="D19" s="82" t="s">
        <v>1</v>
      </c>
      <c r="E19" s="116"/>
      <c r="F19" s="262">
        <v>50</v>
      </c>
      <c r="G19" s="270" t="s">
        <v>1</v>
      </c>
      <c r="H19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85" t="str">
        <f>IF(Sklop16[[#This Row],[ZAHTEVANA SHEMA KAKOVOSTI]]&lt;&gt;"",Sklop16[[#This Row],[Preračunana masa/volumen/kos na enoto kg]],"")</f>
        <v/>
      </c>
      <c r="J19" s="95"/>
      <c r="K19" s="90"/>
      <c r="L19" s="90"/>
      <c r="M19" s="139" t="s">
        <v>160</v>
      </c>
      <c r="N19" s="88"/>
      <c r="O19" s="139" t="s">
        <v>160</v>
      </c>
      <c r="P19" s="99"/>
      <c r="Q19" s="91">
        <f>+Sklop16[[#This Row],[cena/enota brez DDV v EUR]]*Sklop16[[#This Row],[Stopnja DDV (%)]]</f>
        <v>0</v>
      </c>
      <c r="R19" s="91">
        <f>+Sklop16[[#This Row],[cena/enota brez DDV v EUR]]+Sklop16[[#This Row],[Davek (EUR)]]</f>
        <v>0</v>
      </c>
      <c r="S19" s="91">
        <f>+Sklop16[[#This Row],[cena/enota brez DDV v EUR]]*Sklop16[[#This Row],[Okvirna količina]]</f>
        <v>0</v>
      </c>
      <c r="T19" s="91">
        <f>+Sklop16[[#This Row],[Končna cena/enoto mere (EUR) z DDV]]*Sklop16[[#This Row],[Okvirna količina]]</f>
        <v>0</v>
      </c>
      <c r="U19" s="139" t="s">
        <v>160</v>
      </c>
    </row>
    <row r="20" spans="1:21" s="58" customFormat="1" ht="12">
      <c r="A20" s="84" t="s">
        <v>7</v>
      </c>
      <c r="B20" s="269" t="s">
        <v>1037</v>
      </c>
      <c r="C20" s="82" t="s">
        <v>160</v>
      </c>
      <c r="D20" s="82" t="s">
        <v>1</v>
      </c>
      <c r="E20" s="116"/>
      <c r="F20" s="262">
        <v>100</v>
      </c>
      <c r="G20" s="265" t="s">
        <v>1</v>
      </c>
      <c r="H20" s="21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155" t="str">
        <f>IF(Sklop16[[#This Row],[ZAHTEVANA SHEMA KAKOVOSTI]]&lt;&gt;"",Sklop16[[#This Row],[Preračunana masa/volumen/kos na enoto kg]],"")</f>
        <v/>
      </c>
      <c r="J20" s="160"/>
      <c r="K20" s="162"/>
      <c r="L20" s="162"/>
      <c r="M20" s="139" t="s">
        <v>160</v>
      </c>
      <c r="N20" s="88"/>
      <c r="O20" s="139" t="s">
        <v>160</v>
      </c>
      <c r="P20" s="167"/>
      <c r="Q20" s="166">
        <f>+Sklop16[[#This Row],[cena/enota brez DDV v EUR]]*Sklop16[[#This Row],[Stopnja DDV (%)]]</f>
        <v>0</v>
      </c>
      <c r="R20" s="166">
        <f>+Sklop16[[#This Row],[cena/enota brez DDV v EUR]]+Sklop16[[#This Row],[Davek (EUR)]]</f>
        <v>0</v>
      </c>
      <c r="S20" s="166">
        <f>+Sklop16[[#This Row],[cena/enota brez DDV v EUR]]*Sklop16[[#This Row],[Okvirna količina]]</f>
        <v>0</v>
      </c>
      <c r="T20" s="216">
        <f>+Sklop16[[#This Row],[Končna cena/enoto mere (EUR) z DDV]]*Sklop16[[#This Row],[Okvirna količina]]</f>
        <v>0</v>
      </c>
      <c r="U20" s="139" t="s">
        <v>160</v>
      </c>
    </row>
    <row r="21" spans="1:21">
      <c r="A21" s="426" t="s">
        <v>182</v>
      </c>
      <c r="B21" s="427"/>
      <c r="C21" s="428"/>
      <c r="D21" s="428"/>
      <c r="E21" s="429"/>
      <c r="F21" s="409"/>
      <c r="G21" s="430"/>
      <c r="H21" s="408">
        <f>SUBTOTAL(109,Sklop16[Preračunana masa/volumen/kos na enoto kg])</f>
        <v>500</v>
      </c>
      <c r="I21" s="408">
        <f>SUBTOTAL(109,Sklop16[Živila iz shem kakovosti (kg)])</f>
        <v>0</v>
      </c>
      <c r="J21" s="409"/>
      <c r="K21" s="410"/>
      <c r="L21" s="410"/>
      <c r="M21" s="411"/>
      <c r="N21" s="412"/>
      <c r="O21" s="412"/>
      <c r="P21" s="412"/>
      <c r="Q21" s="413"/>
      <c r="R21" s="409"/>
      <c r="S21" s="413">
        <f>SUBTOTAL(109,Sklop16[Vrednost za okvirno količino (EUR) brez DDV])</f>
        <v>0</v>
      </c>
      <c r="T21" s="413">
        <f>SUBTOTAL(109,Sklop16[Vrednost za okvirno količino (EUR) z DDV])</f>
        <v>0</v>
      </c>
      <c r="U21" s="414"/>
    </row>
    <row r="22" spans="1:21" s="456" customFormat="1">
      <c r="A22" s="444"/>
      <c r="B22" s="445"/>
      <c r="C22" s="446"/>
      <c r="D22" s="446"/>
      <c r="E22" s="447"/>
      <c r="F22" s="448"/>
      <c r="G22" s="449"/>
      <c r="H22" s="450"/>
      <c r="I22" s="450"/>
      <c r="J22" s="448"/>
      <c r="K22" s="451"/>
      <c r="L22" s="451"/>
      <c r="M22" s="452"/>
      <c r="N22" s="453"/>
      <c r="O22" s="453"/>
      <c r="P22" s="453"/>
      <c r="Q22" s="454"/>
      <c r="R22" s="448"/>
      <c r="S22" s="454"/>
      <c r="T22" s="454"/>
      <c r="U22" s="455"/>
    </row>
    <row r="23" spans="1:21">
      <c r="A23" s="50" t="s">
        <v>178</v>
      </c>
      <c r="B23" s="18"/>
      <c r="C23" s="30"/>
      <c r="D23" s="30"/>
      <c r="E23" s="110"/>
      <c r="Q23" s="50"/>
      <c r="R23" s="50"/>
      <c r="S23" s="50"/>
      <c r="T23" s="50"/>
    </row>
    <row r="24" spans="1:21">
      <c r="A24" s="13" t="s">
        <v>180</v>
      </c>
      <c r="B24" s="18"/>
      <c r="C24" s="30"/>
      <c r="D24" s="30"/>
      <c r="E24" s="110"/>
    </row>
    <row r="25" spans="1:21">
      <c r="A25" s="104" t="s">
        <v>251</v>
      </c>
      <c r="F25" s="71"/>
      <c r="G25" s="71"/>
      <c r="H25" s="31"/>
      <c r="I25" s="31"/>
      <c r="J25" s="31"/>
      <c r="K25" s="31"/>
      <c r="L25" s="57"/>
      <c r="M25" s="57"/>
      <c r="N25" s="31"/>
      <c r="O25" s="31"/>
      <c r="P25" s="31"/>
      <c r="Q25" s="31"/>
      <c r="R25" s="31"/>
    </row>
    <row r="26" spans="1:21" ht="12.75" customHeight="1">
      <c r="A26" s="660" t="s">
        <v>257</v>
      </c>
      <c r="B26" s="660"/>
      <c r="C26" s="660"/>
      <c r="D26" s="660"/>
      <c r="E26" s="660"/>
      <c r="F26" s="660"/>
      <c r="G26" s="660"/>
      <c r="H26" s="660"/>
      <c r="I26" s="660"/>
      <c r="J26" s="660"/>
      <c r="K26" s="660"/>
      <c r="L26" s="660"/>
      <c r="M26" s="57"/>
      <c r="N26" s="31"/>
      <c r="O26" s="31"/>
      <c r="P26" s="31"/>
      <c r="Q26" s="31"/>
      <c r="R26" s="31"/>
    </row>
    <row r="27" spans="1:21">
      <c r="N27" s="31"/>
      <c r="O27" s="31"/>
      <c r="P27" s="31"/>
      <c r="Q27" s="31"/>
      <c r="R27" s="31"/>
    </row>
    <row r="28" spans="1:21">
      <c r="A28" s="104" t="s">
        <v>66</v>
      </c>
      <c r="F28" s="71"/>
      <c r="G28" s="71" t="s">
        <v>67</v>
      </c>
      <c r="H28" s="31"/>
      <c r="I28" s="31"/>
      <c r="J28" s="31"/>
      <c r="K28" s="31"/>
      <c r="L28" s="57"/>
      <c r="M28" s="57"/>
      <c r="N28" s="31"/>
      <c r="O28" s="31"/>
      <c r="P28" s="31"/>
      <c r="Q28" s="31" t="s">
        <v>68</v>
      </c>
      <c r="R28" s="31"/>
    </row>
    <row r="29" spans="1:21" ht="15">
      <c r="A29" s="7"/>
      <c r="B29" s="5"/>
      <c r="C29" s="28"/>
      <c r="D29" s="28"/>
      <c r="E29" s="27"/>
      <c r="F29" s="8"/>
      <c r="H29" s="9"/>
      <c r="I29" s="9"/>
      <c r="J29" s="9"/>
      <c r="K29" s="9"/>
      <c r="L29" s="22"/>
      <c r="M29" s="22"/>
      <c r="N29" s="9"/>
      <c r="O29" s="9"/>
      <c r="P29" s="9"/>
      <c r="Q29" s="9"/>
      <c r="R29" s="9"/>
      <c r="S29" s="4"/>
      <c r="T29" s="4"/>
      <c r="U29" s="8"/>
    </row>
    <row r="30" spans="1:21">
      <c r="B30" s="18"/>
      <c r="C30" s="30"/>
      <c r="D30" s="30"/>
      <c r="E30" s="110"/>
    </row>
    <row r="31" spans="1:21">
      <c r="B31" s="18"/>
      <c r="C31" s="30"/>
      <c r="D31" s="30"/>
      <c r="E31" s="110"/>
    </row>
    <row r="32" spans="1:21">
      <c r="B32" s="18"/>
      <c r="C32" s="30"/>
      <c r="D32" s="30"/>
      <c r="E32" s="110"/>
    </row>
    <row r="33" spans="1:22">
      <c r="B33" s="18"/>
      <c r="C33" s="30"/>
      <c r="D33" s="30"/>
      <c r="E33" s="110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 s="20" customFormat="1">
      <c r="A44" s="13"/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22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</sheetData>
  <sheetProtection insertRows="0" deleteRows="0"/>
  <protectedRanges>
    <protectedRange sqref="J27:P1048576 M26:P26 J21:P25 M18:O20 J18:L19 P18:P19 U1:U1048576 J1:P17" name="Obseg1"/>
    <protectedRange sqref="J26:L26" name="Obseg1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EBE16-97AB-425B-AAD8-255C690C30F0}">
  <sheetPr>
    <pageSetUpPr fitToPage="1"/>
  </sheetPr>
  <dimension ref="A1:W278"/>
  <sheetViews>
    <sheetView topLeftCell="A28" zoomScaleNormal="100" zoomScaleSheetLayoutView="100" workbookViewId="0">
      <selection activeCell="AC39" sqref="AC39"/>
    </sheetView>
  </sheetViews>
  <sheetFormatPr defaultColWidth="8.85546875" defaultRowHeight="12.75"/>
  <cols>
    <col min="1" max="1" width="4.5703125" style="13" customWidth="1"/>
    <col min="2" max="2" width="39.8554687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9.285156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31" bestFit="1" customWidth="1"/>
    <col min="24" max="16384" width="8.85546875" style="13"/>
  </cols>
  <sheetData>
    <row r="1" spans="1:23" ht="15">
      <c r="B1" s="52" t="s">
        <v>130</v>
      </c>
    </row>
    <row r="2" spans="1:23" ht="15">
      <c r="B2" s="53" t="s">
        <v>131</v>
      </c>
      <c r="C2" s="672" t="str">
        <f>+'prva stran'!B6</f>
        <v>OSNOVNA ŠOLA SREČKA KOSOVELA SEŽANA</v>
      </c>
      <c r="D2" s="673"/>
      <c r="E2" s="673"/>
      <c r="F2" s="673"/>
      <c r="G2" s="673"/>
      <c r="H2" s="673"/>
      <c r="I2" s="673"/>
      <c r="J2" s="673"/>
    </row>
    <row r="3" spans="1:23" ht="15">
      <c r="B3" s="53" t="s">
        <v>132</v>
      </c>
      <c r="C3" s="674" t="str">
        <f>+'prva stran'!B7</f>
        <v xml:space="preserve">Kosovelova ulica 6, 6210 Sežana				</v>
      </c>
      <c r="D3" s="675"/>
      <c r="E3" s="675"/>
      <c r="F3" s="675"/>
      <c r="G3" s="675"/>
      <c r="H3" s="675"/>
      <c r="I3" s="675"/>
      <c r="J3" s="675"/>
    </row>
    <row r="4" spans="1:23" ht="15">
      <c r="B4" s="72"/>
    </row>
    <row r="5" spans="1:23" ht="15">
      <c r="B5" s="52" t="s">
        <v>134</v>
      </c>
    </row>
    <row r="6" spans="1:23" ht="17.25" customHeight="1">
      <c r="B6" s="54" t="s">
        <v>131</v>
      </c>
      <c r="C6" s="676">
        <f>+'prva stran'!B10</f>
        <v>0</v>
      </c>
      <c r="D6" s="677"/>
      <c r="E6" s="677"/>
      <c r="F6" s="677"/>
      <c r="G6" s="677"/>
      <c r="H6" s="677"/>
      <c r="I6" s="677"/>
      <c r="J6" s="677"/>
    </row>
    <row r="7" spans="1:23" ht="17.25" customHeight="1">
      <c r="B7" s="54" t="s">
        <v>132</v>
      </c>
      <c r="C7" s="678">
        <f>+'prva stran'!B11</f>
        <v>0</v>
      </c>
      <c r="D7" s="679"/>
      <c r="E7" s="679"/>
      <c r="F7" s="679"/>
      <c r="G7" s="679"/>
      <c r="H7" s="679"/>
      <c r="I7" s="679"/>
      <c r="J7" s="679"/>
    </row>
    <row r="8" spans="1:23" ht="17.25" customHeight="1">
      <c r="B8" s="54" t="s">
        <v>133</v>
      </c>
      <c r="C8" s="678">
        <f>+'prva stran'!B12</f>
        <v>0</v>
      </c>
      <c r="D8" s="679"/>
      <c r="E8" s="679"/>
      <c r="F8" s="679"/>
      <c r="G8" s="679"/>
      <c r="H8" s="679"/>
      <c r="I8" s="679"/>
      <c r="J8" s="679"/>
    </row>
    <row r="9" spans="1:23" s="14" customFormat="1" ht="17.25" customHeight="1">
      <c r="A9" s="11"/>
      <c r="B9" s="55" t="s">
        <v>135</v>
      </c>
      <c r="C9" s="680">
        <f>+'prva stran'!B13</f>
        <v>0</v>
      </c>
      <c r="D9" s="679"/>
      <c r="E9" s="679"/>
      <c r="F9" s="679"/>
      <c r="G9" s="679"/>
      <c r="H9" s="679"/>
      <c r="I9" s="679"/>
      <c r="J9" s="679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336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336"/>
    </row>
    <row r="11" spans="1:23" s="14" customFormat="1" ht="15">
      <c r="B11" s="17" t="s">
        <v>98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336"/>
    </row>
    <row r="12" spans="1:23" s="14" customFormat="1" ht="21" customHeight="1">
      <c r="B12" s="83" t="str">
        <f>+'Ponudbeni pred_rekapitulacija'!A30</f>
        <v>17.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336"/>
    </row>
    <row r="13" spans="1:23" s="14" customFormat="1" ht="21" customHeight="1">
      <c r="B13" s="662" t="str">
        <f>+'Ponudbeni pred_rekapitulacija'!B30</f>
        <v>SADNI SOKOVI, SIRUPI IN SADNO ŽITNE REZINE</v>
      </c>
      <c r="C13" s="662"/>
      <c r="D13" s="662"/>
      <c r="E13" s="662"/>
      <c r="F13" s="662"/>
      <c r="G13" s="662"/>
      <c r="H13" s="662"/>
      <c r="I13" s="662"/>
      <c r="J13" s="662"/>
      <c r="K13" s="662"/>
      <c r="U13" s="8"/>
      <c r="W13" s="336"/>
    </row>
    <row r="14" spans="1:23" s="76" customFormat="1" ht="1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212</v>
      </c>
      <c r="F14" s="49">
        <v>3</v>
      </c>
      <c r="G14" s="49">
        <v>4</v>
      </c>
      <c r="H14" s="73" t="s">
        <v>97</v>
      </c>
      <c r="I14" s="73" t="s">
        <v>172</v>
      </c>
      <c r="J14" s="74">
        <v>5</v>
      </c>
      <c r="K14" s="74">
        <v>6</v>
      </c>
      <c r="L14" s="74" t="s">
        <v>65</v>
      </c>
      <c r="M14" s="74" t="s">
        <v>207</v>
      </c>
      <c r="N14" s="74">
        <v>7</v>
      </c>
      <c r="O14" s="74" t="s">
        <v>208</v>
      </c>
      <c r="P14" s="74">
        <v>8</v>
      </c>
      <c r="Q14" s="75" t="s">
        <v>209</v>
      </c>
      <c r="R14" s="75">
        <v>9</v>
      </c>
      <c r="S14" s="75">
        <v>10</v>
      </c>
      <c r="T14" s="75">
        <v>11</v>
      </c>
      <c r="U14" s="74">
        <v>12</v>
      </c>
      <c r="W14" s="335"/>
    </row>
    <row r="15" spans="1:23" s="63" customFormat="1" ht="56.25" customHeight="1">
      <c r="A15" s="59" t="s">
        <v>3</v>
      </c>
      <c r="B15" s="59" t="s">
        <v>214</v>
      </c>
      <c r="C15" s="59" t="s">
        <v>204</v>
      </c>
      <c r="D15" s="59" t="s">
        <v>205</v>
      </c>
      <c r="E15" s="59" t="s">
        <v>213</v>
      </c>
      <c r="F15" s="59" t="s">
        <v>145</v>
      </c>
      <c r="G15" s="59" t="s">
        <v>146</v>
      </c>
      <c r="H15" s="60" t="s">
        <v>181</v>
      </c>
      <c r="I15" s="60" t="s">
        <v>200</v>
      </c>
      <c r="J15" s="61" t="s">
        <v>153</v>
      </c>
      <c r="K15" s="61" t="s">
        <v>95</v>
      </c>
      <c r="L15" s="61" t="s">
        <v>96</v>
      </c>
      <c r="M15" s="61" t="s">
        <v>152</v>
      </c>
      <c r="N15" s="61" t="s">
        <v>64</v>
      </c>
      <c r="O15" s="61" t="s">
        <v>171</v>
      </c>
      <c r="P15" s="61" t="s">
        <v>149</v>
      </c>
      <c r="Q15" s="62" t="s">
        <v>150</v>
      </c>
      <c r="R15" s="62" t="s">
        <v>163</v>
      </c>
      <c r="S15" s="62" t="s">
        <v>154</v>
      </c>
      <c r="T15" s="62" t="s">
        <v>155</v>
      </c>
      <c r="U15" s="61" t="s">
        <v>168</v>
      </c>
      <c r="W15" s="76"/>
    </row>
    <row r="16" spans="1:23" s="20" customFormat="1" ht="48">
      <c r="A16" s="84" t="s">
        <v>2</v>
      </c>
      <c r="B16" s="239" t="s">
        <v>943</v>
      </c>
      <c r="C16" s="165">
        <v>1</v>
      </c>
      <c r="D16" s="204" t="s">
        <v>94</v>
      </c>
      <c r="E16" s="116"/>
      <c r="F16" s="546">
        <v>100</v>
      </c>
      <c r="G16" s="168" t="s">
        <v>944</v>
      </c>
      <c r="H16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479" t="str">
        <f>IF(Sklop17[[#This Row],[ZAHTEVANA SHEMA KAKOVOSTI]]&lt;&gt;"",Sklop17[[#This Row],[Preračunana masa/volumen/kos na enoto kg]],"")</f>
        <v/>
      </c>
      <c r="J16" s="480"/>
      <c r="K16" s="481"/>
      <c r="L16" s="481"/>
      <c r="M16" s="161"/>
      <c r="N16" s="482"/>
      <c r="O16" s="482"/>
      <c r="P16" s="483"/>
      <c r="Q16" s="482">
        <f>+Sklop17[[#This Row],[cena/enota brez DDV v EUR]]*Sklop17[[#This Row],[Stopnja DDV (%)]]</f>
        <v>0</v>
      </c>
      <c r="R16" s="482">
        <f>+Sklop17[[#This Row],[cena/enota brez DDV v EUR]]+Sklop17[[#This Row],[Davek (EUR)]]</f>
        <v>0</v>
      </c>
      <c r="S16" s="482">
        <f>+Sklop17[[#This Row],[cena/enota brez DDV v EUR]]*Sklop17[[#This Row],[Okvirna količina]]</f>
        <v>0</v>
      </c>
      <c r="T16" s="484">
        <f>+Sklop17[[#This Row],[Končna cena/enoto mere (EUR) z DDV]]*Sklop17[[#This Row],[Okvirna količina]]</f>
        <v>0</v>
      </c>
      <c r="U16" s="230"/>
      <c r="V16" s="13"/>
      <c r="W16" s="339"/>
    </row>
    <row r="17" spans="1:23" s="20" customFormat="1" ht="48">
      <c r="A17" s="84" t="s">
        <v>4</v>
      </c>
      <c r="B17" s="239" t="s">
        <v>945</v>
      </c>
      <c r="C17" s="165">
        <v>1</v>
      </c>
      <c r="D17" s="204" t="s">
        <v>94</v>
      </c>
      <c r="E17" s="116"/>
      <c r="F17" s="546">
        <v>500</v>
      </c>
      <c r="G17" s="168" t="s">
        <v>944</v>
      </c>
      <c r="H17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7" s="479" t="str">
        <f>IF(Sklop17[[#This Row],[ZAHTEVANA SHEMA KAKOVOSTI]]&lt;&gt;"",Sklop17[[#This Row],[Preračunana masa/volumen/kos na enoto kg]],"")</f>
        <v/>
      </c>
      <c r="J17" s="480"/>
      <c r="K17" s="481"/>
      <c r="L17" s="481"/>
      <c r="M17" s="161"/>
      <c r="N17" s="482"/>
      <c r="O17" s="482"/>
      <c r="P17" s="483"/>
      <c r="Q17" s="482">
        <f>+Sklop17[[#This Row],[cena/enota brez DDV v EUR]]*Sklop17[[#This Row],[Stopnja DDV (%)]]</f>
        <v>0</v>
      </c>
      <c r="R17" s="482">
        <f>+Sklop17[[#This Row],[cena/enota brez DDV v EUR]]+Sklop17[[#This Row],[Davek (EUR)]]</f>
        <v>0</v>
      </c>
      <c r="S17" s="482">
        <f>+Sklop17[[#This Row],[cena/enota brez DDV v EUR]]*Sklop17[[#This Row],[Okvirna količina]]</f>
        <v>0</v>
      </c>
      <c r="T17" s="484">
        <f>+Sklop17[[#This Row],[Končna cena/enoto mere (EUR) z DDV]]*Sklop17[[#This Row],[Okvirna količina]]</f>
        <v>0</v>
      </c>
      <c r="U17" s="230"/>
      <c r="V17" s="13"/>
      <c r="W17" s="339"/>
    </row>
    <row r="18" spans="1:23" s="20" customFormat="1" ht="48">
      <c r="A18" s="84" t="s">
        <v>5</v>
      </c>
      <c r="B18" s="239" t="s">
        <v>946</v>
      </c>
      <c r="C18" s="165">
        <v>1</v>
      </c>
      <c r="D18" s="204" t="s">
        <v>94</v>
      </c>
      <c r="E18" s="116"/>
      <c r="F18" s="546">
        <v>100</v>
      </c>
      <c r="G18" s="168" t="s">
        <v>944</v>
      </c>
      <c r="H18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479" t="str">
        <f>IF(Sklop17[[#This Row],[ZAHTEVANA SHEMA KAKOVOSTI]]&lt;&gt;"",Sklop17[[#This Row],[Preračunana masa/volumen/kos na enoto kg]],"")</f>
        <v/>
      </c>
      <c r="J18" s="480"/>
      <c r="K18" s="481"/>
      <c r="L18" s="481"/>
      <c r="M18" s="161"/>
      <c r="N18" s="482"/>
      <c r="O18" s="482"/>
      <c r="P18" s="483"/>
      <c r="Q18" s="482">
        <f>+Sklop17[[#This Row],[cena/enota brez DDV v EUR]]*Sklop17[[#This Row],[Stopnja DDV (%)]]</f>
        <v>0</v>
      </c>
      <c r="R18" s="482">
        <f>+Sklop17[[#This Row],[cena/enota brez DDV v EUR]]+Sklop17[[#This Row],[Davek (EUR)]]</f>
        <v>0</v>
      </c>
      <c r="S18" s="482">
        <f>+Sklop17[[#This Row],[cena/enota brez DDV v EUR]]*Sklop17[[#This Row],[Okvirna količina]]</f>
        <v>0</v>
      </c>
      <c r="T18" s="484">
        <f>+Sklop17[[#This Row],[Končna cena/enoto mere (EUR) z DDV]]*Sklop17[[#This Row],[Okvirna količina]]</f>
        <v>0</v>
      </c>
      <c r="U18" s="230"/>
      <c r="V18" s="13"/>
      <c r="W18" s="339"/>
    </row>
    <row r="19" spans="1:23" s="20" customFormat="1" ht="48">
      <c r="A19" s="84" t="s">
        <v>6</v>
      </c>
      <c r="B19" s="239" t="s">
        <v>947</v>
      </c>
      <c r="C19" s="165">
        <v>1</v>
      </c>
      <c r="D19" s="204" t="s">
        <v>94</v>
      </c>
      <c r="E19" s="116"/>
      <c r="F19" s="546">
        <v>100</v>
      </c>
      <c r="G19" s="168" t="s">
        <v>944</v>
      </c>
      <c r="H19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479" t="str">
        <f>IF(Sklop17[[#This Row],[ZAHTEVANA SHEMA KAKOVOSTI]]&lt;&gt;"",Sklop17[[#This Row],[Preračunana masa/volumen/kos na enoto kg]],"")</f>
        <v/>
      </c>
      <c r="J19" s="480"/>
      <c r="K19" s="481"/>
      <c r="L19" s="481"/>
      <c r="M19" s="161"/>
      <c r="N19" s="482"/>
      <c r="O19" s="482"/>
      <c r="P19" s="483"/>
      <c r="Q19" s="482">
        <f>+Sklop17[[#This Row],[cena/enota brez DDV v EUR]]*Sklop17[[#This Row],[Stopnja DDV (%)]]</f>
        <v>0</v>
      </c>
      <c r="R19" s="482">
        <f>+Sklop17[[#This Row],[cena/enota brez DDV v EUR]]+Sklop17[[#This Row],[Davek (EUR)]]</f>
        <v>0</v>
      </c>
      <c r="S19" s="482">
        <f>+Sklop17[[#This Row],[cena/enota brez DDV v EUR]]*Sklop17[[#This Row],[Okvirna količina]]</f>
        <v>0</v>
      </c>
      <c r="T19" s="484">
        <f>+Sklop17[[#This Row],[Končna cena/enoto mere (EUR) z DDV]]*Sklop17[[#This Row],[Okvirna količina]]</f>
        <v>0</v>
      </c>
      <c r="U19" s="230"/>
      <c r="V19" s="13"/>
      <c r="W19" s="339"/>
    </row>
    <row r="20" spans="1:23" s="20" customFormat="1" ht="48">
      <c r="A20" s="84" t="s">
        <v>7</v>
      </c>
      <c r="B20" s="239" t="s">
        <v>948</v>
      </c>
      <c r="C20" s="237">
        <v>1</v>
      </c>
      <c r="D20" s="204" t="s">
        <v>94</v>
      </c>
      <c r="E20" s="244"/>
      <c r="F20" s="546">
        <v>100</v>
      </c>
      <c r="G20" s="466" t="s">
        <v>944</v>
      </c>
      <c r="H20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479" t="str">
        <f>IF(Sklop17[[#This Row],[ZAHTEVANA SHEMA KAKOVOSTI]]&lt;&gt;"",Sklop17[[#This Row],[Preračunana masa/volumen/kos na enoto kg]],"")</f>
        <v/>
      </c>
      <c r="J20" s="480"/>
      <c r="K20" s="481"/>
      <c r="L20" s="481"/>
      <c r="M20" s="161"/>
      <c r="N20" s="487"/>
      <c r="O20" s="487"/>
      <c r="P20" s="488"/>
      <c r="Q20" s="487">
        <f>+Sklop17[[#This Row],[cena/enota brez DDV v EUR]]*Sklop17[[#This Row],[Stopnja DDV (%)]]</f>
        <v>0</v>
      </c>
      <c r="R20" s="487">
        <f>+Sklop17[[#This Row],[cena/enota brez DDV v EUR]]+Sklop17[[#This Row],[Davek (EUR)]]</f>
        <v>0</v>
      </c>
      <c r="S20" s="487">
        <f>+Sklop17[[#This Row],[cena/enota brez DDV v EUR]]*Sklop17[[#This Row],[Okvirna količina]]</f>
        <v>0</v>
      </c>
      <c r="T20" s="489">
        <f>+Sklop17[[#This Row],[Končna cena/enoto mere (EUR) z DDV]]*Sklop17[[#This Row],[Okvirna količina]]</f>
        <v>0</v>
      </c>
      <c r="U20" s="490"/>
      <c r="V20" s="13"/>
      <c r="W20" s="339"/>
    </row>
    <row r="21" spans="1:23" s="20" customFormat="1" ht="48">
      <c r="A21" s="84" t="s">
        <v>8</v>
      </c>
      <c r="B21" s="239" t="s">
        <v>949</v>
      </c>
      <c r="C21" s="165">
        <v>1</v>
      </c>
      <c r="D21" s="204" t="s">
        <v>94</v>
      </c>
      <c r="E21" s="116"/>
      <c r="F21" s="546">
        <v>400</v>
      </c>
      <c r="G21" s="168" t="s">
        <v>944</v>
      </c>
      <c r="H21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1" s="479" t="str">
        <f>IF(Sklop17[[#This Row],[ZAHTEVANA SHEMA KAKOVOSTI]]&lt;&gt;"",Sklop17[[#This Row],[Preračunana masa/volumen/kos na enoto kg]],"")</f>
        <v/>
      </c>
      <c r="J21" s="480"/>
      <c r="K21" s="481"/>
      <c r="L21" s="481"/>
      <c r="M21" s="161"/>
      <c r="N21" s="482"/>
      <c r="O21" s="482"/>
      <c r="P21" s="483"/>
      <c r="Q21" s="482">
        <f>+Sklop17[[#This Row],[cena/enota brez DDV v EUR]]*Sklop17[[#This Row],[Stopnja DDV (%)]]</f>
        <v>0</v>
      </c>
      <c r="R21" s="482">
        <f>+Sklop17[[#This Row],[cena/enota brez DDV v EUR]]+Sklop17[[#This Row],[Davek (EUR)]]</f>
        <v>0</v>
      </c>
      <c r="S21" s="482">
        <f>+Sklop17[[#This Row],[cena/enota brez DDV v EUR]]*Sklop17[[#This Row],[Okvirna količina]]</f>
        <v>0</v>
      </c>
      <c r="T21" s="484">
        <f>+Sklop17[[#This Row],[Končna cena/enoto mere (EUR) z DDV]]*Sklop17[[#This Row],[Okvirna količina]]</f>
        <v>0</v>
      </c>
      <c r="U21" s="230"/>
      <c r="V21" s="13"/>
      <c r="W21" s="339"/>
    </row>
    <row r="22" spans="1:23" s="20" customFormat="1" ht="36">
      <c r="A22" s="84" t="s">
        <v>9</v>
      </c>
      <c r="B22" s="239" t="s">
        <v>950</v>
      </c>
      <c r="C22" s="165">
        <v>1</v>
      </c>
      <c r="D22" s="204" t="s">
        <v>94</v>
      </c>
      <c r="E22" s="564"/>
      <c r="F22" s="565">
        <v>100</v>
      </c>
      <c r="G22" s="564" t="s">
        <v>944</v>
      </c>
      <c r="H22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479" t="str">
        <f>IF(Sklop17[[#This Row],[ZAHTEVANA SHEMA KAKOVOSTI]]&lt;&gt;"",Sklop17[[#This Row],[Preračunana masa/volumen/kos na enoto kg]],"")</f>
        <v/>
      </c>
      <c r="J22" s="480"/>
      <c r="K22" s="481"/>
      <c r="L22" s="481"/>
      <c r="M22" s="161"/>
      <c r="N22" s="482"/>
      <c r="O22" s="482"/>
      <c r="P22" s="483"/>
      <c r="Q22" s="482">
        <f>+Sklop17[[#This Row],[cena/enota brez DDV v EUR]]*Sklop17[[#This Row],[Stopnja DDV (%)]]</f>
        <v>0</v>
      </c>
      <c r="R22" s="482">
        <f>+Sklop17[[#This Row],[cena/enota brez DDV v EUR]]+Sklop17[[#This Row],[Davek (EUR)]]</f>
        <v>0</v>
      </c>
      <c r="S22" s="482">
        <f>+Sklop17[[#This Row],[cena/enota brez DDV v EUR]]*Sklop17[[#This Row],[Okvirna količina]]</f>
        <v>0</v>
      </c>
      <c r="T22" s="484">
        <f>+Sklop17[[#This Row],[Končna cena/enoto mere (EUR) z DDV]]*Sklop17[[#This Row],[Okvirna količina]]</f>
        <v>0</v>
      </c>
      <c r="U22" s="230"/>
      <c r="V22" s="13"/>
      <c r="W22" s="339"/>
    </row>
    <row r="23" spans="1:23" s="20" customFormat="1" ht="36">
      <c r="A23" s="84" t="s">
        <v>10</v>
      </c>
      <c r="B23" s="239" t="s">
        <v>983</v>
      </c>
      <c r="C23" s="325">
        <v>1</v>
      </c>
      <c r="D23" s="325" t="s">
        <v>94</v>
      </c>
      <c r="E23" s="564"/>
      <c r="F23" s="565">
        <v>100</v>
      </c>
      <c r="G23" s="571" t="s">
        <v>94</v>
      </c>
      <c r="H23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3" s="513" t="str">
        <f>IF(Sklop17[[#This Row],[ZAHTEVANA SHEMA KAKOVOSTI]]&lt;&gt;"",Sklop17[[#This Row],[Preračunana masa/volumen/kos na enoto kg]],"")</f>
        <v/>
      </c>
      <c r="J23" s="514"/>
      <c r="K23" s="326"/>
      <c r="L23" s="326"/>
      <c r="M23" s="327"/>
      <c r="N23" s="515"/>
      <c r="O23" s="515"/>
      <c r="P23" s="573"/>
      <c r="Q23" s="515">
        <f>+Sklop17[[#This Row],[cena/enota brez DDV v EUR]]*Sklop17[[#This Row],[Stopnja DDV (%)]]</f>
        <v>0</v>
      </c>
      <c r="R23" s="515">
        <f>+Sklop17[[#This Row],[cena/enota brez DDV v EUR]]+Sklop17[[#This Row],[Davek (EUR)]]</f>
        <v>0</v>
      </c>
      <c r="S23" s="515">
        <f>+Sklop17[[#This Row],[cena/enota brez DDV v EUR]]*Sklop17[[#This Row],[Okvirna količina]]</f>
        <v>0</v>
      </c>
      <c r="T23" s="530">
        <f>+Sklop17[[#This Row],[Končna cena/enoto mere (EUR) z DDV]]*Sklop17[[#This Row],[Okvirna količina]]</f>
        <v>0</v>
      </c>
      <c r="U23" s="328"/>
      <c r="V23" s="13"/>
      <c r="W23" s="339"/>
    </row>
    <row r="24" spans="1:23" s="20" customFormat="1" ht="48">
      <c r="A24" s="84" t="s">
        <v>11</v>
      </c>
      <c r="B24" s="239" t="s">
        <v>951</v>
      </c>
      <c r="C24" s="165">
        <v>0.2</v>
      </c>
      <c r="D24" s="204" t="s">
        <v>94</v>
      </c>
      <c r="E24" s="564"/>
      <c r="F24" s="565">
        <v>3000</v>
      </c>
      <c r="G24" s="564" t="s">
        <v>952</v>
      </c>
      <c r="H24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4" s="479" t="str">
        <f>IF(Sklop17[[#This Row],[ZAHTEVANA SHEMA KAKOVOSTI]]&lt;&gt;"",Sklop17[[#This Row],[Preračunana masa/volumen/kos na enoto kg]],"")</f>
        <v/>
      </c>
      <c r="J24" s="480"/>
      <c r="K24" s="481"/>
      <c r="L24" s="481"/>
      <c r="M24" s="161"/>
      <c r="N24" s="482"/>
      <c r="O24" s="482"/>
      <c r="P24" s="483"/>
      <c r="Q24" s="482">
        <f>+Sklop17[[#This Row],[cena/enota brez DDV v EUR]]*Sklop17[[#This Row],[Stopnja DDV (%)]]</f>
        <v>0</v>
      </c>
      <c r="R24" s="482">
        <f>+Sklop17[[#This Row],[cena/enota brez DDV v EUR]]+Sklop17[[#This Row],[Davek (EUR)]]</f>
        <v>0</v>
      </c>
      <c r="S24" s="482">
        <f>+Sklop17[[#This Row],[cena/enota brez DDV v EUR]]*Sklop17[[#This Row],[Okvirna količina]]</f>
        <v>0</v>
      </c>
      <c r="T24" s="484">
        <f>+Sklop17[[#This Row],[Končna cena/enoto mere (EUR) z DDV]]*Sklop17[[#This Row],[Okvirna količina]]</f>
        <v>0</v>
      </c>
      <c r="U24" s="230"/>
      <c r="V24" s="13"/>
      <c r="W24" s="339"/>
    </row>
    <row r="25" spans="1:23" s="20" customFormat="1" ht="48">
      <c r="A25" s="84" t="s">
        <v>12</v>
      </c>
      <c r="B25" s="239" t="s">
        <v>953</v>
      </c>
      <c r="C25" s="165">
        <v>0.2</v>
      </c>
      <c r="D25" s="204" t="s">
        <v>94</v>
      </c>
      <c r="E25" s="564"/>
      <c r="F25" s="565">
        <v>3000</v>
      </c>
      <c r="G25" s="564" t="s">
        <v>952</v>
      </c>
      <c r="H25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5" s="479" t="str">
        <f>IF(Sklop17[[#This Row],[ZAHTEVANA SHEMA KAKOVOSTI]]&lt;&gt;"",Sklop17[[#This Row],[Preračunana masa/volumen/kos na enoto kg]],"")</f>
        <v/>
      </c>
      <c r="J25" s="480"/>
      <c r="K25" s="481"/>
      <c r="L25" s="481"/>
      <c r="M25" s="161"/>
      <c r="N25" s="482"/>
      <c r="O25" s="482"/>
      <c r="P25" s="483"/>
      <c r="Q25" s="482">
        <f>+Sklop17[[#This Row],[cena/enota brez DDV v EUR]]*Sklop17[[#This Row],[Stopnja DDV (%)]]</f>
        <v>0</v>
      </c>
      <c r="R25" s="482">
        <f>+Sklop17[[#This Row],[cena/enota brez DDV v EUR]]+Sklop17[[#This Row],[Davek (EUR)]]</f>
        <v>0</v>
      </c>
      <c r="S25" s="482">
        <f>+Sklop17[[#This Row],[cena/enota brez DDV v EUR]]*Sklop17[[#This Row],[Okvirna količina]]</f>
        <v>0</v>
      </c>
      <c r="T25" s="484">
        <f>+Sklop17[[#This Row],[Končna cena/enoto mere (EUR) z DDV]]*Sklop17[[#This Row],[Okvirna količina]]</f>
        <v>0</v>
      </c>
      <c r="U25" s="230"/>
      <c r="V25" s="13"/>
      <c r="W25" s="339"/>
    </row>
    <row r="26" spans="1:23" s="20" customFormat="1" ht="48">
      <c r="A26" s="84" t="s">
        <v>13</v>
      </c>
      <c r="B26" s="239" t="s">
        <v>954</v>
      </c>
      <c r="C26" s="165">
        <v>1</v>
      </c>
      <c r="D26" s="204" t="s">
        <v>94</v>
      </c>
      <c r="E26" s="244"/>
      <c r="F26" s="546">
        <v>200</v>
      </c>
      <c r="G26" s="466" t="s">
        <v>944</v>
      </c>
      <c r="H26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6" s="479" t="str">
        <f>IF(Sklop17[[#This Row],[ZAHTEVANA SHEMA KAKOVOSTI]]&lt;&gt;"",Sklop17[[#This Row],[Preračunana masa/volumen/kos na enoto kg]],"")</f>
        <v/>
      </c>
      <c r="J26" s="480"/>
      <c r="K26" s="481"/>
      <c r="L26" s="481"/>
      <c r="M26" s="161"/>
      <c r="N26" s="487"/>
      <c r="O26" s="487"/>
      <c r="P26" s="488"/>
      <c r="Q26" s="487">
        <f>+Sklop17[[#This Row],[cena/enota brez DDV v EUR]]*Sklop17[[#This Row],[Stopnja DDV (%)]]</f>
        <v>0</v>
      </c>
      <c r="R26" s="487">
        <f>+Sklop17[[#This Row],[cena/enota brez DDV v EUR]]+Sklop17[[#This Row],[Davek (EUR)]]</f>
        <v>0</v>
      </c>
      <c r="S26" s="487">
        <f>+Sklop17[[#This Row],[cena/enota brez DDV v EUR]]*Sklop17[[#This Row],[Okvirna količina]]</f>
        <v>0</v>
      </c>
      <c r="T26" s="489">
        <f>+Sklop17[[#This Row],[Končna cena/enoto mere (EUR) z DDV]]*Sklop17[[#This Row],[Okvirna količina]]</f>
        <v>0</v>
      </c>
      <c r="U26" s="490"/>
      <c r="V26" s="13"/>
      <c r="W26" s="339"/>
    </row>
    <row r="27" spans="1:23" s="20" customFormat="1" ht="48">
      <c r="A27" s="84" t="s">
        <v>14</v>
      </c>
      <c r="B27" s="239" t="s">
        <v>955</v>
      </c>
      <c r="C27" s="165">
        <v>1</v>
      </c>
      <c r="D27" s="204" t="s">
        <v>94</v>
      </c>
      <c r="E27" s="116"/>
      <c r="F27" s="546">
        <v>200</v>
      </c>
      <c r="G27" s="168" t="s">
        <v>944</v>
      </c>
      <c r="H27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7" s="479" t="str">
        <f>IF(Sklop17[[#This Row],[ZAHTEVANA SHEMA KAKOVOSTI]]&lt;&gt;"",Sklop17[[#This Row],[Preračunana masa/volumen/kos na enoto kg]],"")</f>
        <v/>
      </c>
      <c r="J27" s="480"/>
      <c r="K27" s="481"/>
      <c r="L27" s="481"/>
      <c r="M27" s="161"/>
      <c r="N27" s="482"/>
      <c r="O27" s="482"/>
      <c r="P27" s="483"/>
      <c r="Q27" s="482">
        <f>+Sklop17[[#This Row],[cena/enota brez DDV v EUR]]*Sklop17[[#This Row],[Stopnja DDV (%)]]</f>
        <v>0</v>
      </c>
      <c r="R27" s="482">
        <f>+Sklop17[[#This Row],[cena/enota brez DDV v EUR]]+Sklop17[[#This Row],[Davek (EUR)]]</f>
        <v>0</v>
      </c>
      <c r="S27" s="482">
        <f>+Sklop17[[#This Row],[cena/enota brez DDV v EUR]]*Sklop17[[#This Row],[Okvirna količina]]</f>
        <v>0</v>
      </c>
      <c r="T27" s="484">
        <f>+Sklop17[[#This Row],[Končna cena/enoto mere (EUR) z DDV]]*Sklop17[[#This Row],[Okvirna količina]]</f>
        <v>0</v>
      </c>
      <c r="U27" s="230"/>
      <c r="V27" s="13"/>
      <c r="W27" s="339"/>
    </row>
    <row r="28" spans="1:23" s="20" customFormat="1" ht="36">
      <c r="A28" s="84" t="s">
        <v>15</v>
      </c>
      <c r="B28" s="239" t="s">
        <v>956</v>
      </c>
      <c r="C28" s="165">
        <v>125</v>
      </c>
      <c r="D28" s="204" t="s">
        <v>842</v>
      </c>
      <c r="E28" s="116"/>
      <c r="F28" s="546">
        <v>3000</v>
      </c>
      <c r="G28" s="168" t="s">
        <v>952</v>
      </c>
      <c r="H28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375</v>
      </c>
      <c r="I28" s="479" t="str">
        <f>IF(Sklop17[[#This Row],[ZAHTEVANA SHEMA KAKOVOSTI]]&lt;&gt;"",Sklop17[[#This Row],[Preračunana masa/volumen/kos na enoto kg]],"")</f>
        <v/>
      </c>
      <c r="J28" s="480"/>
      <c r="K28" s="481"/>
      <c r="L28" s="481"/>
      <c r="M28" s="161"/>
      <c r="N28" s="482"/>
      <c r="O28" s="482"/>
      <c r="P28" s="483"/>
      <c r="Q28" s="482">
        <f>+Sklop17[[#This Row],[cena/enota brez DDV v EUR]]*Sklop17[[#This Row],[Stopnja DDV (%)]]</f>
        <v>0</v>
      </c>
      <c r="R28" s="482">
        <f>+Sklop17[[#This Row],[cena/enota brez DDV v EUR]]+Sklop17[[#This Row],[Davek (EUR)]]</f>
        <v>0</v>
      </c>
      <c r="S28" s="482">
        <f>+Sklop17[[#This Row],[cena/enota brez DDV v EUR]]*Sklop17[[#This Row],[Okvirna količina]]</f>
        <v>0</v>
      </c>
      <c r="T28" s="484">
        <f>+Sklop17[[#This Row],[Končna cena/enoto mere (EUR) z DDV]]*Sklop17[[#This Row],[Okvirna količina]]</f>
        <v>0</v>
      </c>
      <c r="U28" s="230"/>
      <c r="V28" s="13"/>
      <c r="W28" s="339"/>
    </row>
    <row r="29" spans="1:23" s="20" customFormat="1" ht="48">
      <c r="A29" s="84" t="s">
        <v>16</v>
      </c>
      <c r="B29" s="239" t="s">
        <v>957</v>
      </c>
      <c r="C29" s="165">
        <v>1</v>
      </c>
      <c r="D29" s="204" t="s">
        <v>94</v>
      </c>
      <c r="E29" s="116"/>
      <c r="F29" s="546">
        <v>100</v>
      </c>
      <c r="G29" s="168" t="s">
        <v>944</v>
      </c>
      <c r="H29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9" s="479" t="str">
        <f>IF(Sklop17[[#This Row],[ZAHTEVANA SHEMA KAKOVOSTI]]&lt;&gt;"",Sklop17[[#This Row],[Preračunana masa/volumen/kos na enoto kg]],"")</f>
        <v/>
      </c>
      <c r="J29" s="480"/>
      <c r="K29" s="481"/>
      <c r="L29" s="481"/>
      <c r="M29" s="161"/>
      <c r="N29" s="482"/>
      <c r="O29" s="482"/>
      <c r="P29" s="483"/>
      <c r="Q29" s="482">
        <f>+Sklop17[[#This Row],[cena/enota brez DDV v EUR]]*Sklop17[[#This Row],[Stopnja DDV (%)]]</f>
        <v>0</v>
      </c>
      <c r="R29" s="482">
        <f>+Sklop17[[#This Row],[cena/enota brez DDV v EUR]]+Sklop17[[#This Row],[Davek (EUR)]]</f>
        <v>0</v>
      </c>
      <c r="S29" s="482">
        <f>+Sklop17[[#This Row],[cena/enota brez DDV v EUR]]*Sklop17[[#This Row],[Okvirna količina]]</f>
        <v>0</v>
      </c>
      <c r="T29" s="484">
        <f>+Sklop17[[#This Row],[Končna cena/enoto mere (EUR) z DDV]]*Sklop17[[#This Row],[Okvirna količina]]</f>
        <v>0</v>
      </c>
      <c r="U29" s="230"/>
      <c r="V29" s="13"/>
      <c r="W29" s="339"/>
    </row>
    <row r="30" spans="1:23" s="20" customFormat="1" ht="48">
      <c r="A30" s="84" t="s">
        <v>17</v>
      </c>
      <c r="B30" s="239" t="s">
        <v>958</v>
      </c>
      <c r="C30" s="165">
        <v>0.2</v>
      </c>
      <c r="D30" s="204" t="s">
        <v>94</v>
      </c>
      <c r="E30" s="116"/>
      <c r="F30" s="546">
        <v>8000</v>
      </c>
      <c r="G30" s="168" t="s">
        <v>952</v>
      </c>
      <c r="H30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30" s="479" t="str">
        <f>IF(Sklop17[[#This Row],[ZAHTEVANA SHEMA KAKOVOSTI]]&lt;&gt;"",Sklop17[[#This Row],[Preračunana masa/volumen/kos na enoto kg]],"")</f>
        <v/>
      </c>
      <c r="J30" s="480"/>
      <c r="K30" s="481"/>
      <c r="L30" s="481"/>
      <c r="M30" s="161"/>
      <c r="N30" s="482"/>
      <c r="O30" s="482"/>
      <c r="P30" s="483"/>
      <c r="Q30" s="482">
        <f>+Sklop17[[#This Row],[cena/enota brez DDV v EUR]]*Sklop17[[#This Row],[Stopnja DDV (%)]]</f>
        <v>0</v>
      </c>
      <c r="R30" s="482">
        <f>+Sklop17[[#This Row],[cena/enota brez DDV v EUR]]+Sklop17[[#This Row],[Davek (EUR)]]</f>
        <v>0</v>
      </c>
      <c r="S30" s="482">
        <f>+Sklop17[[#This Row],[cena/enota brez DDV v EUR]]*Sklop17[[#This Row],[Okvirna količina]]</f>
        <v>0</v>
      </c>
      <c r="T30" s="484">
        <f>+Sklop17[[#This Row],[Končna cena/enoto mere (EUR) z DDV]]*Sklop17[[#This Row],[Okvirna količina]]</f>
        <v>0</v>
      </c>
      <c r="U30" s="230"/>
      <c r="V30" s="13"/>
      <c r="W30" s="339"/>
    </row>
    <row r="31" spans="1:23" s="20" customFormat="1" ht="48">
      <c r="A31" s="84" t="s">
        <v>18</v>
      </c>
      <c r="B31" s="239" t="s">
        <v>959</v>
      </c>
      <c r="C31" s="237">
        <v>0.2</v>
      </c>
      <c r="D31" s="204" t="s">
        <v>94</v>
      </c>
      <c r="E31" s="244"/>
      <c r="F31" s="546">
        <v>8000</v>
      </c>
      <c r="G31" s="466" t="s">
        <v>952</v>
      </c>
      <c r="H31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31" s="479" t="str">
        <f>IF(Sklop17[[#This Row],[ZAHTEVANA SHEMA KAKOVOSTI]]&lt;&gt;"",Sklop17[[#This Row],[Preračunana masa/volumen/kos na enoto kg]],"")</f>
        <v/>
      </c>
      <c r="J31" s="480"/>
      <c r="K31" s="481"/>
      <c r="L31" s="481"/>
      <c r="M31" s="161"/>
      <c r="N31" s="487"/>
      <c r="O31" s="487"/>
      <c r="P31" s="488"/>
      <c r="Q31" s="487">
        <f>+Sklop17[[#This Row],[cena/enota brez DDV v EUR]]*Sklop17[[#This Row],[Stopnja DDV (%)]]</f>
        <v>0</v>
      </c>
      <c r="R31" s="487">
        <f>+Sklop17[[#This Row],[cena/enota brez DDV v EUR]]+Sklop17[[#This Row],[Davek (EUR)]]</f>
        <v>0</v>
      </c>
      <c r="S31" s="487">
        <f>+Sklop17[[#This Row],[cena/enota brez DDV v EUR]]*Sklop17[[#This Row],[Okvirna količina]]</f>
        <v>0</v>
      </c>
      <c r="T31" s="489">
        <f>+Sklop17[[#This Row],[Končna cena/enoto mere (EUR) z DDV]]*Sklop17[[#This Row],[Okvirna količina]]</f>
        <v>0</v>
      </c>
      <c r="U31" s="490"/>
      <c r="V31" s="13"/>
      <c r="W31" s="339"/>
    </row>
    <row r="32" spans="1:23" s="20" customFormat="1" ht="48">
      <c r="A32" s="84" t="s">
        <v>19</v>
      </c>
      <c r="B32" s="239" t="s">
        <v>984</v>
      </c>
      <c r="C32" s="237">
        <v>0.2</v>
      </c>
      <c r="D32" s="204" t="s">
        <v>94</v>
      </c>
      <c r="E32" s="244"/>
      <c r="F32" s="546">
        <v>2000</v>
      </c>
      <c r="G32" s="574" t="s">
        <v>972</v>
      </c>
      <c r="H32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32" s="513" t="str">
        <f>IF(Sklop17[[#This Row],[ZAHTEVANA SHEMA KAKOVOSTI]]&lt;&gt;"",Sklop17[[#This Row],[Preračunana masa/volumen/kos na enoto kg]],"")</f>
        <v/>
      </c>
      <c r="J32" s="514"/>
      <c r="K32" s="326"/>
      <c r="L32" s="326"/>
      <c r="M32" s="327"/>
      <c r="N32" s="575"/>
      <c r="O32" s="575"/>
      <c r="P32" s="576"/>
      <c r="Q32" s="575">
        <f>+Sklop17[[#This Row],[cena/enota brez DDV v EUR]]*Sklop17[[#This Row],[Stopnja DDV (%)]]</f>
        <v>0</v>
      </c>
      <c r="R32" s="575">
        <f>+Sklop17[[#This Row],[cena/enota brez DDV v EUR]]+Sklop17[[#This Row],[Davek (EUR)]]</f>
        <v>0</v>
      </c>
      <c r="S32" s="575">
        <f>+Sklop17[[#This Row],[cena/enota brez DDV v EUR]]*Sklop17[[#This Row],[Okvirna količina]]</f>
        <v>0</v>
      </c>
      <c r="T32" s="577">
        <f>+Sklop17[[#This Row],[Končna cena/enoto mere (EUR) z DDV]]*Sklop17[[#This Row],[Okvirna količina]]</f>
        <v>0</v>
      </c>
      <c r="U32" s="578"/>
      <c r="V32" s="13"/>
      <c r="W32" s="339"/>
    </row>
    <row r="33" spans="1:23" s="20" customFormat="1" ht="24">
      <c r="A33" s="84" t="s">
        <v>20</v>
      </c>
      <c r="B33" s="239" t="s">
        <v>960</v>
      </c>
      <c r="C33" s="165">
        <v>0.2</v>
      </c>
      <c r="D33" s="204" t="s">
        <v>94</v>
      </c>
      <c r="E33" s="116"/>
      <c r="F33" s="546">
        <v>3000</v>
      </c>
      <c r="G33" s="168" t="s">
        <v>952</v>
      </c>
      <c r="H33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3" s="479" t="str">
        <f>IF(Sklop17[[#This Row],[ZAHTEVANA SHEMA KAKOVOSTI]]&lt;&gt;"",Sklop17[[#This Row],[Preračunana masa/volumen/kos na enoto kg]],"")</f>
        <v/>
      </c>
      <c r="J33" s="480"/>
      <c r="K33" s="481"/>
      <c r="L33" s="481"/>
      <c r="M33" s="161"/>
      <c r="N33" s="482"/>
      <c r="O33" s="482"/>
      <c r="P33" s="483"/>
      <c r="Q33" s="482">
        <f>+Sklop17[[#This Row],[cena/enota brez DDV v EUR]]*Sklop17[[#This Row],[Stopnja DDV (%)]]</f>
        <v>0</v>
      </c>
      <c r="R33" s="482">
        <f>+Sklop17[[#This Row],[cena/enota brez DDV v EUR]]+Sklop17[[#This Row],[Davek (EUR)]]</f>
        <v>0</v>
      </c>
      <c r="S33" s="482">
        <f>+Sklop17[[#This Row],[cena/enota brez DDV v EUR]]*Sklop17[[#This Row],[Okvirna količina]]</f>
        <v>0</v>
      </c>
      <c r="T33" s="484">
        <f>+Sklop17[[#This Row],[Končna cena/enoto mere (EUR) z DDV]]*Sklop17[[#This Row],[Okvirna količina]]</f>
        <v>0</v>
      </c>
      <c r="U33" s="230"/>
      <c r="V33" s="13"/>
      <c r="W33" s="339"/>
    </row>
    <row r="34" spans="1:23" s="20" customFormat="1">
      <c r="A34" s="84" t="s">
        <v>21</v>
      </c>
      <c r="B34" s="579" t="s">
        <v>961</v>
      </c>
      <c r="C34" s="399">
        <v>0.2</v>
      </c>
      <c r="D34" s="399" t="s">
        <v>94</v>
      </c>
      <c r="E34" s="400" t="s">
        <v>887</v>
      </c>
      <c r="F34" s="464">
        <v>3000</v>
      </c>
      <c r="G34" s="580" t="s">
        <v>952</v>
      </c>
      <c r="H34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4" s="479">
        <f>IF(Sklop17[[#This Row],[ZAHTEVANA SHEMA KAKOVOSTI]]&lt;&gt;"",Sklop17[[#This Row],[Preračunana masa/volumen/kos na enoto kg]],"")</f>
        <v>600</v>
      </c>
      <c r="J34" s="480"/>
      <c r="K34" s="481"/>
      <c r="L34" s="481"/>
      <c r="M34" s="161"/>
      <c r="N34" s="482"/>
      <c r="O34" s="482"/>
      <c r="P34" s="483"/>
      <c r="Q34" s="482">
        <f>+Sklop17[[#This Row],[cena/enota brez DDV v EUR]]*Sklop17[[#This Row],[Stopnja DDV (%)]]</f>
        <v>0</v>
      </c>
      <c r="R34" s="482">
        <f>+Sklop17[[#This Row],[cena/enota brez DDV v EUR]]+Sklop17[[#This Row],[Davek (EUR)]]</f>
        <v>0</v>
      </c>
      <c r="S34" s="482">
        <f>+Sklop17[[#This Row],[cena/enota brez DDV v EUR]]*Sklop17[[#This Row],[Okvirna količina]]</f>
        <v>0</v>
      </c>
      <c r="T34" s="484">
        <f>+Sklop17[[#This Row],[Končna cena/enoto mere (EUR) z DDV]]*Sklop17[[#This Row],[Okvirna količina]]</f>
        <v>0</v>
      </c>
      <c r="U34" s="230"/>
      <c r="V34" s="13"/>
      <c r="W34" s="339"/>
    </row>
    <row r="35" spans="1:23" s="20" customFormat="1" ht="24">
      <c r="A35" s="84" t="s">
        <v>22</v>
      </c>
      <c r="B35" s="579" t="s">
        <v>962</v>
      </c>
      <c r="C35" s="399">
        <v>1</v>
      </c>
      <c r="D35" s="399" t="s">
        <v>94</v>
      </c>
      <c r="E35" s="400" t="s">
        <v>887</v>
      </c>
      <c r="F35" s="464">
        <v>200</v>
      </c>
      <c r="G35" s="580" t="s">
        <v>944</v>
      </c>
      <c r="H35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5" s="479">
        <f>IF(Sklop17[[#This Row],[ZAHTEVANA SHEMA KAKOVOSTI]]&lt;&gt;"",Sklop17[[#This Row],[Preračunana masa/volumen/kos na enoto kg]],"")</f>
        <v>200</v>
      </c>
      <c r="J35" s="480"/>
      <c r="K35" s="481"/>
      <c r="L35" s="481"/>
      <c r="M35" s="161"/>
      <c r="N35" s="482"/>
      <c r="O35" s="482"/>
      <c r="P35" s="483"/>
      <c r="Q35" s="482">
        <f>+Sklop17[[#This Row],[cena/enota brez DDV v EUR]]*Sklop17[[#This Row],[Stopnja DDV (%)]]</f>
        <v>0</v>
      </c>
      <c r="R35" s="482">
        <f>+Sklop17[[#This Row],[cena/enota brez DDV v EUR]]+Sklop17[[#This Row],[Davek (EUR)]]</f>
        <v>0</v>
      </c>
      <c r="S35" s="482">
        <f>+Sklop17[[#This Row],[cena/enota brez DDV v EUR]]*Sklop17[[#This Row],[Okvirna količina]]</f>
        <v>0</v>
      </c>
      <c r="T35" s="484">
        <f>+Sklop17[[#This Row],[Končna cena/enoto mere (EUR) z DDV]]*Sklop17[[#This Row],[Okvirna količina]]</f>
        <v>0</v>
      </c>
      <c r="U35" s="230"/>
      <c r="V35" s="13"/>
      <c r="W35" s="339"/>
    </row>
    <row r="36" spans="1:23" s="20" customFormat="1" ht="24">
      <c r="A36" s="622" t="s">
        <v>23</v>
      </c>
      <c r="B36" s="623" t="s">
        <v>963</v>
      </c>
      <c r="C36" s="624" t="s">
        <v>1038</v>
      </c>
      <c r="D36" s="399"/>
      <c r="E36" s="400"/>
      <c r="F36" s="464"/>
      <c r="G36" s="581"/>
      <c r="H36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36" s="479" t="str">
        <f>IF(Sklop17[[#This Row],[ZAHTEVANA SHEMA KAKOVOSTI]]&lt;&gt;"",Sklop17[[#This Row],[Preračunana masa/volumen/kos na enoto kg]],"")</f>
        <v/>
      </c>
      <c r="J36" s="480"/>
      <c r="K36" s="481"/>
      <c r="L36" s="481"/>
      <c r="M36" s="161"/>
      <c r="N36" s="487"/>
      <c r="O36" s="487"/>
      <c r="P36" s="488"/>
      <c r="Q36" s="487">
        <f>+Sklop17[[#This Row],[cena/enota brez DDV v EUR]]*Sklop17[[#This Row],[Stopnja DDV (%)]]</f>
        <v>0</v>
      </c>
      <c r="R36" s="487">
        <f>+Sklop17[[#This Row],[cena/enota brez DDV v EUR]]+Sklop17[[#This Row],[Davek (EUR)]]</f>
        <v>0</v>
      </c>
      <c r="S36" s="487">
        <f>+Sklop17[[#This Row],[cena/enota brez DDV v EUR]]*Sklop17[[#This Row],[Okvirna količina]]</f>
        <v>0</v>
      </c>
      <c r="T36" s="489">
        <f>+Sklop17[[#This Row],[Končna cena/enoto mere (EUR) z DDV]]*Sklop17[[#This Row],[Okvirna količina]]</f>
        <v>0</v>
      </c>
      <c r="U36" s="490"/>
      <c r="V36" s="13"/>
      <c r="W36" s="339"/>
    </row>
    <row r="37" spans="1:23" s="20" customFormat="1" ht="24">
      <c r="A37" s="622" t="s">
        <v>24</v>
      </c>
      <c r="B37" s="623" t="s">
        <v>1010</v>
      </c>
      <c r="C37" s="624" t="s">
        <v>1038</v>
      </c>
      <c r="D37" s="350"/>
      <c r="E37" s="400"/>
      <c r="F37" s="397"/>
      <c r="G37" s="537"/>
      <c r="H37" s="50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37" s="418" t="str">
        <f>IF(Sklop17[[#This Row],[ZAHTEVANA SHEMA KAKOVOSTI]]&lt;&gt;"",Sklop17[[#This Row],[Preračunana masa/volumen/kos na enoto kg]],"")</f>
        <v/>
      </c>
      <c r="J37" s="419"/>
      <c r="K37" s="420"/>
      <c r="L37" s="420"/>
      <c r="M37" s="348"/>
      <c r="N37" s="582"/>
      <c r="O37" s="582"/>
      <c r="P37" s="583"/>
      <c r="Q37" s="582">
        <f>+Sklop17[[#This Row],[cena/enota brez DDV v EUR]]*Sklop17[[#This Row],[Stopnja DDV (%)]]</f>
        <v>0</v>
      </c>
      <c r="R37" s="582">
        <f>+Sklop17[[#This Row],[cena/enota brez DDV v EUR]]+Sklop17[[#This Row],[Davek (EUR)]]</f>
        <v>0</v>
      </c>
      <c r="S37" s="582">
        <f>+Sklop17[[#This Row],[cena/enota brez DDV v EUR]]*Sklop17[[#This Row],[Okvirna količina]]</f>
        <v>0</v>
      </c>
      <c r="T37" s="584">
        <f>+Sklop17[[#This Row],[Končna cena/enoto mere (EUR) z DDV]]*Sklop17[[#This Row],[Okvirna količina]]</f>
        <v>0</v>
      </c>
      <c r="U37" s="585"/>
      <c r="V37" s="13"/>
      <c r="W37" s="339"/>
    </row>
    <row r="38" spans="1:23" s="20" customFormat="1" ht="48">
      <c r="A38" s="84" t="s">
        <v>25</v>
      </c>
      <c r="B38" s="579" t="s">
        <v>964</v>
      </c>
      <c r="C38" s="399">
        <v>30</v>
      </c>
      <c r="D38" s="399" t="s">
        <v>159</v>
      </c>
      <c r="E38" s="400"/>
      <c r="F38" s="464">
        <v>3000</v>
      </c>
      <c r="G38" s="580" t="s">
        <v>952</v>
      </c>
      <c r="H38" s="5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38" s="479" t="str">
        <f>IF(Sklop17[[#This Row],[ZAHTEVANA SHEMA KAKOVOSTI]]&lt;&gt;"",Sklop17[[#This Row],[Preračunana masa/volumen/kos na enoto kg]],"")</f>
        <v/>
      </c>
      <c r="J38" s="480"/>
      <c r="K38" s="481"/>
      <c r="L38" s="481"/>
      <c r="M38" s="161"/>
      <c r="N38" s="482"/>
      <c r="O38" s="482"/>
      <c r="P38" s="483"/>
      <c r="Q38" s="482">
        <f>+Sklop17[[#This Row],[cena/enota brez DDV v EUR]]*Sklop17[[#This Row],[Stopnja DDV (%)]]</f>
        <v>0</v>
      </c>
      <c r="R38" s="482">
        <f>+Sklop17[[#This Row],[cena/enota brez DDV v EUR]]+Sklop17[[#This Row],[Davek (EUR)]]</f>
        <v>0</v>
      </c>
      <c r="S38" s="482">
        <f>+Sklop17[[#This Row],[cena/enota brez DDV v EUR]]*Sklop17[[#This Row],[Okvirna količina]]</f>
        <v>0</v>
      </c>
      <c r="T38" s="484">
        <f>+Sklop17[[#This Row],[Končna cena/enoto mere (EUR) z DDV]]*Sklop17[[#This Row],[Okvirna količina]]</f>
        <v>0</v>
      </c>
      <c r="U38" s="230"/>
      <c r="V38" s="13"/>
      <c r="W38" s="339"/>
    </row>
    <row r="39" spans="1:23" s="20" customFormat="1" ht="48">
      <c r="A39" s="84" t="s">
        <v>26</v>
      </c>
      <c r="B39" s="398" t="s">
        <v>965</v>
      </c>
      <c r="C39" s="82">
        <v>30</v>
      </c>
      <c r="D39" s="82" t="s">
        <v>159</v>
      </c>
      <c r="E39" s="108"/>
      <c r="F39" s="586">
        <v>3000</v>
      </c>
      <c r="G39" s="551" t="s">
        <v>952</v>
      </c>
      <c r="H39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39" s="552" t="str">
        <f>IF(Sklop17[[#This Row],[ZAHTEVANA SHEMA KAKOVOSTI]]&lt;&gt;"",Sklop17[[#This Row],[Preračunana masa/volumen/kos na enoto kg]],"")</f>
        <v/>
      </c>
      <c r="J39" s="553"/>
      <c r="K39" s="554"/>
      <c r="L39" s="554"/>
      <c r="M39" s="307"/>
      <c r="N39" s="555"/>
      <c r="O39" s="555"/>
      <c r="P39" s="556"/>
      <c r="Q39" s="555">
        <f>+Sklop17[[#This Row],[cena/enota brez DDV v EUR]]*Sklop17[[#This Row],[Stopnja DDV (%)]]</f>
        <v>0</v>
      </c>
      <c r="R39" s="555">
        <f>+Sklop17[[#This Row],[cena/enota brez DDV v EUR]]+Sklop17[[#This Row],[Davek (EUR)]]</f>
        <v>0</v>
      </c>
      <c r="S39" s="555">
        <f>+Sklop17[[#This Row],[cena/enota brez DDV v EUR]]*Sklop17[[#This Row],[Okvirna količina]]</f>
        <v>0</v>
      </c>
      <c r="T39" s="557">
        <f>+Sklop17[[#This Row],[Končna cena/enoto mere (EUR) z DDV]]*Sklop17[[#This Row],[Okvirna količina]]</f>
        <v>0</v>
      </c>
      <c r="U39" s="558"/>
      <c r="V39" s="13"/>
      <c r="W39" s="339"/>
    </row>
    <row r="40" spans="1:23" s="20" customFormat="1" ht="36">
      <c r="A40" s="84" t="s">
        <v>27</v>
      </c>
      <c r="B40" s="249" t="s">
        <v>966</v>
      </c>
      <c r="C40" s="82">
        <v>44</v>
      </c>
      <c r="D40" s="82" t="s">
        <v>159</v>
      </c>
      <c r="E40" s="108"/>
      <c r="F40" s="431">
        <v>1000</v>
      </c>
      <c r="G40" s="551" t="s">
        <v>952</v>
      </c>
      <c r="H40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44</v>
      </c>
      <c r="I40" s="552" t="str">
        <f>IF(Sklop17[[#This Row],[ZAHTEVANA SHEMA KAKOVOSTI]]&lt;&gt;"",Sklop17[[#This Row],[Preračunana masa/volumen/kos na enoto kg]],"")</f>
        <v/>
      </c>
      <c r="J40" s="553"/>
      <c r="K40" s="554"/>
      <c r="L40" s="554"/>
      <c r="M40" s="307"/>
      <c r="N40" s="555"/>
      <c r="O40" s="555"/>
      <c r="P40" s="556"/>
      <c r="Q40" s="555">
        <f>+Sklop17[[#This Row],[cena/enota brez DDV v EUR]]*Sklop17[[#This Row],[Stopnja DDV (%)]]</f>
        <v>0</v>
      </c>
      <c r="R40" s="555">
        <f>+Sklop17[[#This Row],[cena/enota brez DDV v EUR]]+Sklop17[[#This Row],[Davek (EUR)]]</f>
        <v>0</v>
      </c>
      <c r="S40" s="555">
        <f>+Sklop17[[#This Row],[cena/enota brez DDV v EUR]]*Sklop17[[#This Row],[Okvirna količina]]</f>
        <v>0</v>
      </c>
      <c r="T40" s="557">
        <f>+Sklop17[[#This Row],[Končna cena/enoto mere (EUR) z DDV]]*Sklop17[[#This Row],[Okvirna količina]]</f>
        <v>0</v>
      </c>
      <c r="U40" s="558"/>
      <c r="V40" s="13"/>
      <c r="W40" s="339"/>
    </row>
    <row r="41" spans="1:23" s="20" customFormat="1" ht="48">
      <c r="A41" s="84" t="s">
        <v>28</v>
      </c>
      <c r="B41" s="532" t="s">
        <v>967</v>
      </c>
      <c r="C41" s="277">
        <v>30</v>
      </c>
      <c r="D41" s="277" t="s">
        <v>159</v>
      </c>
      <c r="E41" s="278"/>
      <c r="F41" s="559">
        <v>1000</v>
      </c>
      <c r="G41" s="560" t="s">
        <v>952</v>
      </c>
      <c r="H41" s="5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1" s="552" t="str">
        <f>IF(Sklop17[[#This Row],[ZAHTEVANA SHEMA KAKOVOSTI]]&lt;&gt;"",Sklop17[[#This Row],[Preračunana masa/volumen/kos na enoto kg]],"")</f>
        <v/>
      </c>
      <c r="J41" s="553"/>
      <c r="K41" s="554"/>
      <c r="L41" s="554"/>
      <c r="M41" s="307"/>
      <c r="N41" s="555"/>
      <c r="O41" s="555"/>
      <c r="P41" s="556"/>
      <c r="Q41" s="555">
        <f>+Sklop17[[#This Row],[cena/enota brez DDV v EUR]]*Sklop17[[#This Row],[Stopnja DDV (%)]]</f>
        <v>0</v>
      </c>
      <c r="R41" s="555">
        <f>+Sklop17[[#This Row],[cena/enota brez DDV v EUR]]+Sklop17[[#This Row],[Davek (EUR)]]</f>
        <v>0</v>
      </c>
      <c r="S41" s="555">
        <f>+Sklop17[[#This Row],[cena/enota brez DDV v EUR]]*Sklop17[[#This Row],[Okvirna količina]]</f>
        <v>0</v>
      </c>
      <c r="T41" s="557">
        <f>+Sklop17[[#This Row],[Končna cena/enoto mere (EUR) z DDV]]*Sklop17[[#This Row],[Okvirna količina]]</f>
        <v>0</v>
      </c>
      <c r="U41" s="558"/>
      <c r="V41" s="13"/>
      <c r="W41" s="339"/>
    </row>
    <row r="42" spans="1:23" s="20" customFormat="1" ht="36">
      <c r="A42" s="84" t="s">
        <v>29</v>
      </c>
      <c r="B42" s="532" t="s">
        <v>968</v>
      </c>
      <c r="C42" s="277">
        <v>35</v>
      </c>
      <c r="D42" s="277" t="s">
        <v>159</v>
      </c>
      <c r="E42" s="278"/>
      <c r="F42" s="559">
        <v>1000</v>
      </c>
      <c r="G42" s="560" t="s">
        <v>952</v>
      </c>
      <c r="H42" s="5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42" s="552" t="str">
        <f>IF(Sklop17[[#This Row],[ZAHTEVANA SHEMA KAKOVOSTI]]&lt;&gt;"",Sklop17[[#This Row],[Preračunana masa/volumen/kos na enoto kg]],"")</f>
        <v/>
      </c>
      <c r="J42" s="553"/>
      <c r="K42" s="554"/>
      <c r="L42" s="554"/>
      <c r="M42" s="307"/>
      <c r="N42" s="555"/>
      <c r="O42" s="555"/>
      <c r="P42" s="556"/>
      <c r="Q42" s="555">
        <f>+Sklop17[[#This Row],[cena/enota brez DDV v EUR]]*Sklop17[[#This Row],[Stopnja DDV (%)]]</f>
        <v>0</v>
      </c>
      <c r="R42" s="555">
        <f>+Sklop17[[#This Row],[cena/enota brez DDV v EUR]]+Sklop17[[#This Row],[Davek (EUR)]]</f>
        <v>0</v>
      </c>
      <c r="S42" s="555">
        <f>+Sklop17[[#This Row],[cena/enota brez DDV v EUR]]*Sklop17[[#This Row],[Okvirna količina]]</f>
        <v>0</v>
      </c>
      <c r="T42" s="557">
        <f>+Sklop17[[#This Row],[Končna cena/enoto mere (EUR) z DDV]]*Sklop17[[#This Row],[Okvirna količina]]</f>
        <v>0</v>
      </c>
      <c r="U42" s="558"/>
      <c r="V42" s="13"/>
      <c r="W42" s="339"/>
    </row>
    <row r="43" spans="1:23" s="20" customFormat="1" ht="25.5">
      <c r="A43" s="84" t="s">
        <v>30</v>
      </c>
      <c r="B43" s="321" t="s">
        <v>969</v>
      </c>
      <c r="C43" s="277">
        <v>35</v>
      </c>
      <c r="D43" s="317" t="s">
        <v>159</v>
      </c>
      <c r="E43" s="317"/>
      <c r="F43" s="559">
        <v>1000</v>
      </c>
      <c r="G43" s="560" t="s">
        <v>952</v>
      </c>
      <c r="H43" s="3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43" s="552" t="str">
        <f>IF(Sklop17[[#This Row],[ZAHTEVANA SHEMA KAKOVOSTI]]&lt;&gt;"",Sklop17[[#This Row],[Preračunana masa/volumen/kos na enoto kg]],"")</f>
        <v/>
      </c>
      <c r="J43" s="553"/>
      <c r="K43" s="554"/>
      <c r="L43" s="554"/>
      <c r="M43" s="307"/>
      <c r="N43" s="587"/>
      <c r="O43" s="587"/>
      <c r="P43" s="588"/>
      <c r="Q43" s="587">
        <f>+Sklop17[[#This Row],[cena/enota brez DDV v EUR]]*Sklop17[[#This Row],[Stopnja DDV (%)]]</f>
        <v>0</v>
      </c>
      <c r="R43" s="587">
        <f>+Sklop17[[#This Row],[cena/enota brez DDV v EUR]]+Sklop17[[#This Row],[Davek (EUR)]]</f>
        <v>0</v>
      </c>
      <c r="S43" s="587">
        <f>+Sklop17[[#This Row],[cena/enota brez DDV v EUR]]*Sklop17[[#This Row],[Okvirna količina]]</f>
        <v>0</v>
      </c>
      <c r="T43" s="589">
        <f>+Sklop17[[#This Row],[Končna cena/enoto mere (EUR) z DDV]]*Sklop17[[#This Row],[Okvirna količina]]</f>
        <v>0</v>
      </c>
      <c r="U43" s="590"/>
      <c r="V43" s="13"/>
      <c r="W43" s="339"/>
    </row>
    <row r="44" spans="1:23" s="20" customFormat="1" ht="25.5">
      <c r="A44" s="84" t="s">
        <v>31</v>
      </c>
      <c r="B44" s="314" t="s">
        <v>970</v>
      </c>
      <c r="C44" s="277">
        <v>35</v>
      </c>
      <c r="D44" s="315" t="s">
        <v>159</v>
      </c>
      <c r="E44" s="316"/>
      <c r="F44" s="319">
        <v>1000</v>
      </c>
      <c r="G44" s="320" t="s">
        <v>952</v>
      </c>
      <c r="H44" s="3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44" s="552" t="str">
        <f>IF(Sklop17[[#This Row],[ZAHTEVANA SHEMA KAKOVOSTI]]&lt;&gt;"",Sklop17[[#This Row],[Preračunana masa/volumen/kos na enoto kg]],"")</f>
        <v/>
      </c>
      <c r="J44" s="553"/>
      <c r="K44" s="554"/>
      <c r="L44" s="554"/>
      <c r="M44" s="307"/>
      <c r="N44" s="555"/>
      <c r="O44" s="555"/>
      <c r="P44" s="556"/>
      <c r="Q44" s="555">
        <f>+Sklop17[[#This Row],[cena/enota brez DDV v EUR]]*Sklop17[[#This Row],[Stopnja DDV (%)]]</f>
        <v>0</v>
      </c>
      <c r="R44" s="555">
        <f>+Sklop17[[#This Row],[cena/enota brez DDV v EUR]]+Sklop17[[#This Row],[Davek (EUR)]]</f>
        <v>0</v>
      </c>
      <c r="S44" s="555">
        <f>+Sklop17[[#This Row],[cena/enota brez DDV v EUR]]*Sklop17[[#This Row],[Okvirna količina]]</f>
        <v>0</v>
      </c>
      <c r="T44" s="591">
        <f>+Sklop17[[#This Row],[Končna cena/enoto mere (EUR) z DDV]]*Sklop17[[#This Row],[Okvirna količina]]</f>
        <v>0</v>
      </c>
      <c r="U44" s="592"/>
      <c r="V44" s="13"/>
      <c r="W44" s="339"/>
    </row>
    <row r="45" spans="1:23" s="20" customFormat="1" ht="25.5">
      <c r="A45" s="84" t="s">
        <v>32</v>
      </c>
      <c r="B45" s="314" t="s">
        <v>971</v>
      </c>
      <c r="C45" s="315">
        <v>35</v>
      </c>
      <c r="D45" s="315" t="s">
        <v>159</v>
      </c>
      <c r="E45" s="316"/>
      <c r="F45" s="319">
        <v>1000</v>
      </c>
      <c r="G45" s="320" t="s">
        <v>972</v>
      </c>
      <c r="H45" s="3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45" s="552" t="str">
        <f>IF(Sklop17[[#This Row],[ZAHTEVANA SHEMA KAKOVOSTI]]&lt;&gt;"",Sklop17[[#This Row],[Preračunana masa/volumen/kos na enoto kg]],"")</f>
        <v/>
      </c>
      <c r="J45" s="553"/>
      <c r="K45" s="554"/>
      <c r="L45" s="554"/>
      <c r="M45" s="307"/>
      <c r="N45" s="555"/>
      <c r="O45" s="555"/>
      <c r="P45" s="556"/>
      <c r="Q45" s="555">
        <f>+Sklop17[[#This Row],[cena/enota brez DDV v EUR]]*Sklop17[[#This Row],[Stopnja DDV (%)]]</f>
        <v>0</v>
      </c>
      <c r="R45" s="555">
        <f>+Sklop17[[#This Row],[cena/enota brez DDV v EUR]]+Sklop17[[#This Row],[Davek (EUR)]]</f>
        <v>0</v>
      </c>
      <c r="S45" s="555">
        <f>+Sklop17[[#This Row],[cena/enota brez DDV v EUR]]*Sklop17[[#This Row],[Okvirna količina]]</f>
        <v>0</v>
      </c>
      <c r="T45" s="591">
        <f>+Sklop17[[#This Row],[Končna cena/enoto mere (EUR) z DDV]]*Sklop17[[#This Row],[Okvirna količina]]</f>
        <v>0</v>
      </c>
      <c r="U45" s="592"/>
      <c r="V45" s="13"/>
      <c r="W45" s="339"/>
    </row>
    <row r="46" spans="1:23" s="20" customFormat="1">
      <c r="A46" s="426" t="s">
        <v>182</v>
      </c>
      <c r="B46" s="427"/>
      <c r="C46" s="428"/>
      <c r="D46" s="428"/>
      <c r="E46" s="429"/>
      <c r="F46" s="409"/>
      <c r="G46" s="430"/>
      <c r="H46" s="408">
        <f>SUBTOTAL(109,Sklop17[Preračunana masa/volumen/kos na enoto kg])</f>
        <v>8969</v>
      </c>
      <c r="I46" s="408">
        <f>SUBTOTAL(109,Sklop17[Živila iz shem kakovosti (kg)])</f>
        <v>800</v>
      </c>
      <c r="J46" s="409"/>
      <c r="K46" s="410"/>
      <c r="L46" s="410"/>
      <c r="M46" s="411"/>
      <c r="N46" s="412"/>
      <c r="O46" s="412"/>
      <c r="P46" s="412"/>
      <c r="Q46" s="413"/>
      <c r="R46" s="409"/>
      <c r="S46" s="413">
        <f>SUBTOTAL(109,Sklop17[Vrednost za okvirno količino (EUR) brez DDV])</f>
        <v>0</v>
      </c>
      <c r="T46" s="413">
        <f>SUBTOTAL(109,Sklop17[Vrednost za okvirno količino (EUR) z DDV])</f>
        <v>0</v>
      </c>
      <c r="U46" s="414">
        <f>SUBTOTAL(103,Sklop17[Shema kakovosti
(nacionalne, evropske)
])</f>
        <v>0</v>
      </c>
      <c r="V46" s="13"/>
      <c r="W46" s="339"/>
    </row>
    <row r="47" spans="1:23" s="457" customFormat="1">
      <c r="A47" s="444"/>
      <c r="B47" s="445"/>
      <c r="C47" s="446"/>
      <c r="D47" s="446"/>
      <c r="E47" s="447"/>
      <c r="F47" s="448"/>
      <c r="G47" s="449"/>
      <c r="H47" s="450"/>
      <c r="I47" s="450"/>
      <c r="J47" s="448"/>
      <c r="K47" s="451"/>
      <c r="L47" s="451"/>
      <c r="M47" s="452"/>
      <c r="N47" s="453"/>
      <c r="O47" s="453"/>
      <c r="P47" s="453"/>
      <c r="Q47" s="454"/>
      <c r="R47" s="448"/>
      <c r="S47" s="454"/>
      <c r="T47" s="454"/>
      <c r="U47" s="455"/>
      <c r="V47" s="456"/>
      <c r="W47" s="549"/>
    </row>
    <row r="48" spans="1:23" s="20" customFormat="1">
      <c r="A48" s="50" t="s">
        <v>178</v>
      </c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50"/>
      <c r="R48" s="50"/>
      <c r="S48" s="50"/>
      <c r="T48" s="50"/>
      <c r="U48" s="71"/>
      <c r="V48" s="13"/>
      <c r="W48" s="339"/>
    </row>
    <row r="49" spans="1:23" s="20" customFormat="1">
      <c r="A49" s="13" t="s">
        <v>180</v>
      </c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  <c r="W49" s="339"/>
    </row>
    <row r="50" spans="1:23" s="20" customFormat="1">
      <c r="A50" s="104" t="s">
        <v>251</v>
      </c>
      <c r="B50" s="19"/>
      <c r="C50" s="29"/>
      <c r="D50" s="29"/>
      <c r="E50" s="107"/>
      <c r="F50" s="71"/>
      <c r="G50" s="71"/>
      <c r="H50" s="31"/>
      <c r="I50" s="31"/>
      <c r="J50" s="31"/>
      <c r="K50" s="31"/>
      <c r="L50" s="57"/>
      <c r="M50" s="57"/>
      <c r="N50" s="31"/>
      <c r="O50" s="31"/>
      <c r="P50" s="31"/>
      <c r="Q50" s="31"/>
      <c r="R50" s="31"/>
      <c r="S50" s="13"/>
      <c r="T50" s="13"/>
      <c r="U50" s="71"/>
      <c r="V50" s="13"/>
      <c r="W50" s="339"/>
    </row>
    <row r="51" spans="1:23" s="20" customFormat="1">
      <c r="A51" s="660" t="s">
        <v>239</v>
      </c>
      <c r="B51" s="660"/>
      <c r="C51" s="660"/>
      <c r="D51" s="660"/>
      <c r="E51" s="660"/>
      <c r="F51" s="660"/>
      <c r="G51" s="660"/>
      <c r="H51" s="660"/>
      <c r="I51" s="660"/>
      <c r="J51" s="660"/>
      <c r="K51" s="660"/>
      <c r="L51" s="660"/>
      <c r="M51" s="57"/>
      <c r="N51" s="31"/>
      <c r="O51" s="31"/>
      <c r="P51" s="31"/>
      <c r="Q51" s="31"/>
      <c r="R51" s="31"/>
      <c r="S51" s="13"/>
      <c r="T51" s="13"/>
      <c r="U51" s="71"/>
      <c r="V51" s="13"/>
      <c r="W51" s="339"/>
    </row>
    <row r="52" spans="1:23" s="20" customFormat="1">
      <c r="A52" s="661"/>
      <c r="B52" s="661"/>
      <c r="C52" s="661"/>
      <c r="D52" s="661"/>
      <c r="E52" s="661"/>
      <c r="F52" s="661"/>
      <c r="G52" s="661"/>
      <c r="H52" s="661"/>
      <c r="I52" s="661"/>
      <c r="J52" s="661"/>
      <c r="K52" s="661"/>
      <c r="L52" s="661"/>
      <c r="M52" s="13"/>
      <c r="N52" s="31"/>
      <c r="O52" s="31"/>
      <c r="P52" s="31"/>
      <c r="Q52" s="31"/>
      <c r="R52" s="31"/>
      <c r="S52" s="13"/>
      <c r="T52" s="13"/>
      <c r="U52" s="71"/>
      <c r="V52" s="13"/>
      <c r="W52" s="339"/>
    </row>
    <row r="53" spans="1:23" s="20" customFormat="1">
      <c r="A53" s="13"/>
      <c r="B53" s="19"/>
      <c r="C53" s="29"/>
      <c r="D53" s="29"/>
      <c r="E53" s="107"/>
      <c r="F53" s="111"/>
      <c r="G53" s="111"/>
      <c r="L53" s="13"/>
      <c r="M53" s="13"/>
      <c r="N53" s="31"/>
      <c r="O53" s="31"/>
      <c r="P53" s="31"/>
      <c r="Q53" s="31"/>
      <c r="R53" s="31"/>
      <c r="S53" s="13"/>
      <c r="T53" s="13"/>
      <c r="U53" s="71"/>
      <c r="V53" s="13"/>
      <c r="W53" s="339"/>
    </row>
    <row r="54" spans="1:23" s="20" customFormat="1">
      <c r="A54" s="104" t="s">
        <v>66</v>
      </c>
      <c r="B54" s="19"/>
      <c r="C54" s="29"/>
      <c r="D54" s="29"/>
      <c r="E54" s="107"/>
      <c r="F54" s="71"/>
      <c r="G54" s="71" t="s">
        <v>67</v>
      </c>
      <c r="H54" s="31"/>
      <c r="I54" s="31"/>
      <c r="J54" s="31"/>
      <c r="K54" s="31"/>
      <c r="L54" s="57"/>
      <c r="M54" s="57"/>
      <c r="N54" s="31"/>
      <c r="O54" s="31"/>
      <c r="P54" s="31"/>
      <c r="Q54" s="31" t="s">
        <v>68</v>
      </c>
      <c r="R54" s="31"/>
      <c r="S54" s="13"/>
      <c r="T54" s="13"/>
      <c r="U54" s="71"/>
      <c r="V54" s="13"/>
      <c r="W54" s="339"/>
    </row>
    <row r="55" spans="1:23" s="20" customFormat="1" ht="15">
      <c r="A55" s="7"/>
      <c r="B55" s="5"/>
      <c r="C55" s="28"/>
      <c r="D55" s="28"/>
      <c r="E55" s="27"/>
      <c r="F55" s="8"/>
      <c r="G55" s="111"/>
      <c r="H55" s="9"/>
      <c r="I55" s="9"/>
      <c r="J55" s="9"/>
      <c r="K55" s="9"/>
      <c r="L55" s="22"/>
      <c r="M55" s="22"/>
      <c r="N55" s="9"/>
      <c r="O55" s="9"/>
      <c r="P55" s="9"/>
      <c r="Q55" s="9"/>
      <c r="R55" s="9"/>
      <c r="S55" s="4"/>
      <c r="T55" s="4"/>
      <c r="U55" s="8"/>
      <c r="V55" s="13"/>
      <c r="W55" s="339"/>
    </row>
    <row r="56" spans="1:23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  <c r="W56" s="339"/>
    </row>
    <row r="57" spans="1:23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  <c r="W57" s="339"/>
    </row>
    <row r="58" spans="1:23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  <c r="W58" s="339"/>
    </row>
    <row r="59" spans="1:23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  <c r="W59" s="339"/>
    </row>
    <row r="60" spans="1:23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  <c r="W60" s="339"/>
    </row>
    <row r="61" spans="1:23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  <c r="W61" s="339"/>
    </row>
    <row r="62" spans="1:23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  <c r="W62" s="339"/>
    </row>
    <row r="63" spans="1:23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  <c r="W63" s="339"/>
    </row>
    <row r="64" spans="1:23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  <c r="W64" s="339"/>
    </row>
    <row r="65" spans="1:23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  <c r="W65" s="339"/>
    </row>
    <row r="66" spans="1:23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  <c r="W66" s="339"/>
    </row>
    <row r="67" spans="1:23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  <c r="W67" s="339"/>
    </row>
    <row r="68" spans="1:23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  <c r="W68" s="339"/>
    </row>
    <row r="69" spans="1:23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  <c r="W69" s="339"/>
    </row>
    <row r="70" spans="1:23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  <c r="W70" s="339"/>
    </row>
    <row r="71" spans="1:23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  <c r="W71" s="339"/>
    </row>
    <row r="72" spans="1:23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  <c r="W72" s="339"/>
    </row>
    <row r="73" spans="1:23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  <c r="W73" s="339"/>
    </row>
    <row r="74" spans="1:23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  <c r="W74" s="339"/>
    </row>
    <row r="75" spans="1:23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  <c r="W75" s="339"/>
    </row>
    <row r="76" spans="1:23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  <c r="W76" s="339"/>
    </row>
    <row r="77" spans="1:23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  <c r="W77" s="339"/>
    </row>
    <row r="78" spans="1:23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  <c r="W78" s="339"/>
    </row>
    <row r="79" spans="1:23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  <c r="W79" s="339"/>
    </row>
    <row r="80" spans="1:23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  <c r="W80" s="339"/>
    </row>
    <row r="81" spans="1:23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  <c r="W81" s="339"/>
    </row>
    <row r="82" spans="1:23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  <c r="W82" s="339"/>
    </row>
    <row r="83" spans="1:23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  <c r="W83" s="339"/>
    </row>
    <row r="84" spans="1:23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  <c r="W84" s="339"/>
    </row>
    <row r="85" spans="1:23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  <c r="W85" s="339"/>
    </row>
    <row r="86" spans="1:23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  <c r="W86" s="339"/>
    </row>
    <row r="87" spans="1:23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  <c r="W87" s="339"/>
    </row>
    <row r="88" spans="1:23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  <c r="W88" s="339"/>
    </row>
    <row r="89" spans="1:23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  <c r="W89" s="339"/>
    </row>
    <row r="90" spans="1:23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  <c r="W90" s="339"/>
    </row>
    <row r="91" spans="1:23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  <c r="W91" s="339"/>
    </row>
    <row r="92" spans="1:23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  <c r="W92" s="339"/>
    </row>
    <row r="93" spans="1:23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  <c r="W93" s="339"/>
    </row>
    <row r="94" spans="1:23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  <c r="W94" s="339"/>
    </row>
    <row r="95" spans="1:23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  <c r="W95" s="339"/>
    </row>
    <row r="96" spans="1:23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  <c r="W96" s="339"/>
    </row>
    <row r="97" spans="1:23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  <c r="W97" s="339"/>
    </row>
    <row r="98" spans="1:23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  <c r="W98" s="339"/>
    </row>
    <row r="99" spans="1:23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  <c r="W99" s="339"/>
    </row>
    <row r="100" spans="1:23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  <c r="W100" s="339"/>
    </row>
    <row r="101" spans="1:23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  <c r="W101" s="339"/>
    </row>
    <row r="102" spans="1:23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  <c r="W102" s="339"/>
    </row>
    <row r="103" spans="1:23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  <c r="W103" s="339"/>
    </row>
    <row r="104" spans="1:23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  <c r="W104" s="339"/>
    </row>
    <row r="105" spans="1:23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  <c r="W105" s="339"/>
    </row>
    <row r="106" spans="1:23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  <c r="W106" s="339"/>
    </row>
    <row r="107" spans="1:23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  <c r="W107" s="339"/>
    </row>
    <row r="108" spans="1:23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  <c r="W108" s="339"/>
    </row>
    <row r="109" spans="1:23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  <c r="W109" s="339"/>
    </row>
    <row r="110" spans="1:23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  <c r="W110" s="339"/>
    </row>
    <row r="111" spans="1:23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  <c r="W111" s="339"/>
    </row>
    <row r="112" spans="1:23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  <c r="W112" s="339"/>
    </row>
    <row r="113" spans="1:23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  <c r="W113" s="339"/>
    </row>
    <row r="114" spans="1:23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  <c r="W114" s="339"/>
    </row>
    <row r="115" spans="1:23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  <c r="W115" s="339"/>
    </row>
    <row r="116" spans="1:23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  <c r="W116" s="339"/>
    </row>
    <row r="117" spans="1:23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  <c r="W117" s="339"/>
    </row>
    <row r="118" spans="1:23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  <c r="W118" s="339"/>
    </row>
    <row r="119" spans="1:23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  <c r="W119" s="339"/>
    </row>
    <row r="120" spans="1:23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  <c r="W120" s="339"/>
    </row>
    <row r="121" spans="1:23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  <c r="W121" s="339"/>
    </row>
    <row r="122" spans="1:23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  <c r="W122" s="339"/>
    </row>
    <row r="123" spans="1:23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  <c r="W123" s="339"/>
    </row>
    <row r="124" spans="1:23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  <c r="W124" s="339"/>
    </row>
    <row r="125" spans="1:23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  <c r="W125" s="339"/>
    </row>
    <row r="126" spans="1:23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  <c r="W126" s="339"/>
    </row>
    <row r="127" spans="1:23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  <c r="W127" s="339"/>
    </row>
    <row r="128" spans="1:23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  <c r="W128" s="339"/>
    </row>
    <row r="129" spans="1:23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  <c r="W129" s="339"/>
    </row>
    <row r="130" spans="1:23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  <c r="W130" s="339"/>
    </row>
    <row r="131" spans="1:23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  <c r="W131" s="339"/>
    </row>
    <row r="132" spans="1:23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  <c r="W132" s="339"/>
    </row>
    <row r="133" spans="1:23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  <c r="W133" s="339"/>
    </row>
    <row r="134" spans="1:23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  <c r="W134" s="339"/>
    </row>
    <row r="135" spans="1:23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  <c r="W135" s="339"/>
    </row>
    <row r="136" spans="1:23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  <c r="W136" s="339"/>
    </row>
    <row r="137" spans="1:23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  <c r="W137" s="339"/>
    </row>
    <row r="138" spans="1:23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  <c r="W138" s="339"/>
    </row>
    <row r="139" spans="1:23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  <c r="W139" s="339"/>
    </row>
    <row r="140" spans="1:23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  <c r="W140" s="339"/>
    </row>
    <row r="141" spans="1:23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  <c r="W141" s="339"/>
    </row>
    <row r="142" spans="1:23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  <c r="W142" s="339"/>
    </row>
    <row r="143" spans="1:23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  <c r="W143" s="339"/>
    </row>
    <row r="144" spans="1:23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  <c r="W144" s="339"/>
    </row>
    <row r="145" spans="1:23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  <c r="W145" s="339"/>
    </row>
    <row r="146" spans="1:23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  <c r="W146" s="339"/>
    </row>
    <row r="147" spans="1:23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  <c r="W147" s="339"/>
    </row>
    <row r="148" spans="1:23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  <c r="W148" s="339"/>
    </row>
    <row r="149" spans="1:23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  <c r="W149" s="339"/>
    </row>
    <row r="150" spans="1:23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  <c r="W150" s="339"/>
    </row>
    <row r="151" spans="1:23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  <c r="W151" s="339"/>
    </row>
    <row r="152" spans="1:23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  <c r="W152" s="339"/>
    </row>
    <row r="153" spans="1:23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  <c r="W153" s="339"/>
    </row>
    <row r="154" spans="1:23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  <c r="W154" s="339"/>
    </row>
    <row r="155" spans="1:23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  <c r="W155" s="339"/>
    </row>
    <row r="156" spans="1:23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  <c r="W156" s="339"/>
    </row>
    <row r="157" spans="1:23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  <c r="W157" s="339"/>
    </row>
    <row r="158" spans="1:23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  <c r="W158" s="339"/>
    </row>
    <row r="159" spans="1:23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  <c r="W159" s="339"/>
    </row>
    <row r="160" spans="1:23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  <c r="W160" s="339"/>
    </row>
    <row r="161" spans="1:23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  <c r="W161" s="339"/>
    </row>
    <row r="162" spans="1:23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  <c r="W162" s="339"/>
    </row>
    <row r="163" spans="1:23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  <c r="W163" s="339"/>
    </row>
    <row r="164" spans="1:23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  <c r="W164" s="339"/>
    </row>
    <row r="165" spans="1:23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  <c r="W165" s="339"/>
    </row>
    <row r="166" spans="1:23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  <c r="W166" s="339"/>
    </row>
    <row r="167" spans="1:23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  <c r="W167" s="339"/>
    </row>
    <row r="168" spans="1:23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  <c r="W168" s="339"/>
    </row>
    <row r="169" spans="1:23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  <c r="W169" s="339"/>
    </row>
    <row r="170" spans="1:23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  <c r="W170" s="339"/>
    </row>
    <row r="171" spans="1:23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  <c r="W171" s="339"/>
    </row>
    <row r="172" spans="1:23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  <c r="W172" s="339"/>
    </row>
    <row r="173" spans="1:23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  <c r="W173" s="339"/>
    </row>
    <row r="174" spans="1:23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  <c r="W174" s="339"/>
    </row>
    <row r="175" spans="1:23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  <c r="W175" s="339"/>
    </row>
    <row r="176" spans="1:23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  <c r="W176" s="339"/>
    </row>
    <row r="177" spans="1:23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  <c r="W177" s="339"/>
    </row>
    <row r="178" spans="1:23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  <c r="W178" s="339"/>
    </row>
    <row r="179" spans="1:23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  <c r="W179" s="339"/>
    </row>
    <row r="180" spans="1:23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  <c r="W180" s="339"/>
    </row>
    <row r="181" spans="1:23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  <c r="W181" s="339"/>
    </row>
    <row r="182" spans="1:23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  <c r="W182" s="339"/>
    </row>
    <row r="183" spans="1:23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  <c r="W183" s="339"/>
    </row>
    <row r="184" spans="1:23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  <c r="W184" s="339"/>
    </row>
    <row r="185" spans="1:23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  <c r="W185" s="339"/>
    </row>
    <row r="186" spans="1:23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  <c r="W186" s="339"/>
    </row>
    <row r="187" spans="1:23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  <c r="W187" s="339"/>
    </row>
    <row r="188" spans="1:23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  <c r="W188" s="339"/>
    </row>
    <row r="189" spans="1:23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  <c r="W189" s="339"/>
    </row>
    <row r="190" spans="1:23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  <c r="W190" s="339"/>
    </row>
    <row r="191" spans="1:23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  <c r="W191" s="339"/>
    </row>
    <row r="192" spans="1:23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  <c r="W192" s="339"/>
    </row>
    <row r="193" spans="1:23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  <c r="W193" s="339"/>
    </row>
    <row r="194" spans="1:23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  <c r="W194" s="339"/>
    </row>
    <row r="195" spans="1:23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  <c r="W195" s="339"/>
    </row>
    <row r="196" spans="1:23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  <c r="W196" s="339"/>
    </row>
    <row r="197" spans="1:23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  <c r="W197" s="339"/>
    </row>
    <row r="198" spans="1:23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  <c r="W198" s="339"/>
    </row>
    <row r="199" spans="1:23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  <c r="W199" s="339"/>
    </row>
    <row r="200" spans="1:23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  <c r="W200" s="339"/>
    </row>
    <row r="201" spans="1:23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  <c r="W201" s="339"/>
    </row>
    <row r="202" spans="1:23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  <c r="W202" s="339"/>
    </row>
    <row r="203" spans="1:23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  <c r="W203" s="339"/>
    </row>
    <row r="204" spans="1:23">
      <c r="B204" s="18"/>
      <c r="C204" s="30"/>
      <c r="D204" s="30"/>
      <c r="E204" s="110"/>
    </row>
    <row r="205" spans="1:23">
      <c r="B205" s="18"/>
      <c r="C205" s="30"/>
      <c r="D205" s="30"/>
      <c r="E205" s="110"/>
    </row>
    <row r="206" spans="1:23">
      <c r="B206" s="18"/>
      <c r="C206" s="30"/>
      <c r="D206" s="30"/>
      <c r="E206" s="110"/>
    </row>
    <row r="207" spans="1:23">
      <c r="B207" s="18"/>
      <c r="C207" s="30"/>
      <c r="D207" s="30"/>
      <c r="E207" s="110"/>
    </row>
    <row r="208" spans="1:23">
      <c r="B208" s="18"/>
      <c r="C208" s="30"/>
      <c r="D208" s="30"/>
      <c r="E208" s="110"/>
    </row>
    <row r="209" spans="2:5">
      <c r="B209" s="18"/>
      <c r="C209" s="30"/>
      <c r="D209" s="30"/>
      <c r="E209" s="110"/>
    </row>
    <row r="210" spans="2:5">
      <c r="B210" s="18"/>
      <c r="C210" s="30"/>
      <c r="D210" s="30"/>
      <c r="E210" s="110"/>
    </row>
    <row r="211" spans="2:5">
      <c r="B211" s="18"/>
      <c r="C211" s="30"/>
      <c r="D211" s="30"/>
      <c r="E211" s="110"/>
    </row>
    <row r="212" spans="2:5">
      <c r="B212" s="18"/>
      <c r="C212" s="30"/>
      <c r="D212" s="30"/>
      <c r="E212" s="110"/>
    </row>
    <row r="213" spans="2:5">
      <c r="B213" s="18"/>
      <c r="C213" s="30"/>
      <c r="D213" s="30"/>
      <c r="E213" s="110"/>
    </row>
    <row r="214" spans="2:5">
      <c r="B214" s="18"/>
      <c r="C214" s="30"/>
      <c r="D214" s="30"/>
      <c r="E214" s="110"/>
    </row>
    <row r="215" spans="2:5">
      <c r="B215" s="18"/>
      <c r="C215" s="30"/>
      <c r="D215" s="30"/>
      <c r="E215" s="110"/>
    </row>
    <row r="216" spans="2:5">
      <c r="B216" s="18"/>
      <c r="C216" s="30"/>
      <c r="D216" s="30"/>
      <c r="E216" s="110"/>
    </row>
    <row r="217" spans="2:5">
      <c r="B217" s="18"/>
      <c r="C217" s="30"/>
      <c r="D217" s="30"/>
      <c r="E217" s="110"/>
    </row>
    <row r="218" spans="2:5">
      <c r="B218" s="18"/>
      <c r="C218" s="30"/>
      <c r="D218" s="30"/>
      <c r="E218" s="110"/>
    </row>
    <row r="219" spans="2:5">
      <c r="B219" s="18"/>
      <c r="C219" s="30"/>
      <c r="D219" s="30"/>
      <c r="E219" s="110"/>
    </row>
    <row r="220" spans="2:5">
      <c r="B220" s="18"/>
      <c r="C220" s="30"/>
      <c r="D220" s="30"/>
      <c r="E220" s="110"/>
    </row>
    <row r="221" spans="2:5">
      <c r="B221" s="18"/>
      <c r="C221" s="30"/>
      <c r="D221" s="30"/>
      <c r="E221" s="110"/>
    </row>
    <row r="222" spans="2:5">
      <c r="B222" s="18"/>
      <c r="C222" s="30"/>
      <c r="D222" s="30"/>
      <c r="E222" s="110"/>
    </row>
    <row r="223" spans="2:5">
      <c r="B223" s="18"/>
      <c r="C223" s="30"/>
      <c r="D223" s="30"/>
      <c r="E223" s="110"/>
    </row>
    <row r="224" spans="2:5">
      <c r="B224" s="18"/>
      <c r="C224" s="30"/>
      <c r="D224" s="30"/>
      <c r="E224" s="110"/>
    </row>
    <row r="225" spans="2:5">
      <c r="B225" s="18"/>
      <c r="C225" s="30"/>
      <c r="D225" s="30"/>
      <c r="E225" s="110"/>
    </row>
    <row r="226" spans="2:5">
      <c r="B226" s="18"/>
      <c r="C226" s="30"/>
      <c r="D226" s="30"/>
      <c r="E226" s="110"/>
    </row>
    <row r="227" spans="2:5">
      <c r="B227" s="18"/>
      <c r="C227" s="30"/>
      <c r="D227" s="30"/>
      <c r="E227" s="110"/>
    </row>
    <row r="228" spans="2:5">
      <c r="B228" s="18"/>
      <c r="C228" s="30"/>
      <c r="D228" s="30"/>
      <c r="E228" s="110"/>
    </row>
    <row r="229" spans="2:5">
      <c r="B229" s="18"/>
      <c r="C229" s="30"/>
      <c r="D229" s="30"/>
      <c r="E229" s="110"/>
    </row>
    <row r="230" spans="2:5">
      <c r="B230" s="18"/>
      <c r="C230" s="30"/>
      <c r="D230" s="30"/>
      <c r="E230" s="110"/>
    </row>
    <row r="231" spans="2:5">
      <c r="B231" s="18"/>
      <c r="C231" s="30"/>
      <c r="D231" s="30"/>
      <c r="E231" s="110"/>
    </row>
    <row r="232" spans="2:5">
      <c r="B232" s="18"/>
      <c r="C232" s="30"/>
      <c r="D232" s="30"/>
      <c r="E232" s="110"/>
    </row>
    <row r="233" spans="2:5">
      <c r="B233" s="18"/>
      <c r="C233" s="30"/>
      <c r="D233" s="30"/>
      <c r="E233" s="110"/>
    </row>
    <row r="234" spans="2:5">
      <c r="B234" s="18"/>
      <c r="C234" s="30"/>
      <c r="D234" s="30"/>
      <c r="E234" s="110"/>
    </row>
    <row r="235" spans="2:5">
      <c r="B235" s="18"/>
      <c r="C235" s="30"/>
      <c r="D235" s="30"/>
      <c r="E235" s="110"/>
    </row>
    <row r="236" spans="2:5">
      <c r="B236" s="18"/>
      <c r="C236" s="30"/>
      <c r="D236" s="30"/>
      <c r="E236" s="110"/>
    </row>
    <row r="237" spans="2:5">
      <c r="B237" s="18"/>
      <c r="C237" s="30"/>
      <c r="D237" s="30"/>
      <c r="E237" s="110"/>
    </row>
    <row r="238" spans="2:5">
      <c r="B238" s="18"/>
      <c r="C238" s="30"/>
      <c r="D238" s="30"/>
      <c r="E238" s="110"/>
    </row>
    <row r="239" spans="2:5">
      <c r="B239" s="18"/>
      <c r="C239" s="30"/>
      <c r="D239" s="30"/>
      <c r="E239" s="110"/>
    </row>
    <row r="240" spans="2:5">
      <c r="B240" s="18"/>
      <c r="C240" s="30"/>
      <c r="D240" s="30"/>
      <c r="E240" s="110"/>
    </row>
    <row r="241" spans="2:5">
      <c r="B241" s="18"/>
      <c r="C241" s="30"/>
      <c r="D241" s="30"/>
      <c r="E241" s="110"/>
    </row>
    <row r="242" spans="2:5">
      <c r="B242" s="18"/>
      <c r="C242" s="30"/>
      <c r="D242" s="30"/>
      <c r="E242" s="110"/>
    </row>
    <row r="243" spans="2:5">
      <c r="B243" s="18"/>
      <c r="C243" s="30"/>
      <c r="D243" s="30"/>
      <c r="E243" s="110"/>
    </row>
    <row r="244" spans="2:5">
      <c r="B244" s="18"/>
      <c r="C244" s="30"/>
      <c r="D244" s="30"/>
      <c r="E244" s="110"/>
    </row>
    <row r="245" spans="2:5">
      <c r="B245" s="18"/>
      <c r="C245" s="30"/>
      <c r="D245" s="30"/>
      <c r="E245" s="110"/>
    </row>
    <row r="246" spans="2:5">
      <c r="B246" s="18"/>
      <c r="C246" s="30"/>
      <c r="D246" s="30"/>
      <c r="E246" s="110"/>
    </row>
    <row r="247" spans="2:5">
      <c r="B247" s="18"/>
      <c r="C247" s="30"/>
      <c r="D247" s="30"/>
      <c r="E247" s="110"/>
    </row>
    <row r="248" spans="2:5">
      <c r="B248" s="18"/>
      <c r="C248" s="30"/>
      <c r="D248" s="30"/>
      <c r="E248" s="110"/>
    </row>
    <row r="249" spans="2:5">
      <c r="B249" s="18"/>
      <c r="C249" s="30"/>
      <c r="D249" s="30"/>
      <c r="E249" s="110"/>
    </row>
    <row r="250" spans="2:5">
      <c r="B250" s="18"/>
      <c r="C250" s="30"/>
      <c r="D250" s="30"/>
      <c r="E250" s="110"/>
    </row>
    <row r="251" spans="2:5">
      <c r="B251" s="18"/>
      <c r="C251" s="30"/>
      <c r="D251" s="30"/>
      <c r="E251" s="110"/>
    </row>
    <row r="252" spans="2:5">
      <c r="B252" s="18"/>
      <c r="C252" s="30"/>
      <c r="D252" s="30"/>
      <c r="E252" s="110"/>
    </row>
    <row r="253" spans="2:5">
      <c r="B253" s="18"/>
      <c r="C253" s="30"/>
      <c r="D253" s="30"/>
      <c r="E253" s="110"/>
    </row>
    <row r="254" spans="2:5">
      <c r="B254" s="18"/>
      <c r="C254" s="30"/>
      <c r="D254" s="30"/>
      <c r="E254" s="110"/>
    </row>
    <row r="255" spans="2:5">
      <c r="B255" s="18"/>
      <c r="C255" s="30"/>
      <c r="D255" s="30"/>
      <c r="E255" s="110"/>
    </row>
    <row r="256" spans="2:5">
      <c r="B256" s="18"/>
      <c r="C256" s="30"/>
      <c r="D256" s="30"/>
      <c r="E256" s="110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  <row r="259" spans="2:5">
      <c r="B259" s="18"/>
      <c r="C259" s="30"/>
      <c r="D259" s="30"/>
      <c r="E259" s="110"/>
    </row>
    <row r="260" spans="2:5">
      <c r="B260" s="18"/>
      <c r="C260" s="30"/>
      <c r="D260" s="30"/>
      <c r="E260" s="110"/>
    </row>
    <row r="261" spans="2:5">
      <c r="B261" s="18"/>
      <c r="C261" s="30"/>
      <c r="D261" s="30"/>
      <c r="E261" s="110"/>
    </row>
    <row r="262" spans="2:5">
      <c r="B262" s="18"/>
      <c r="C262" s="30"/>
      <c r="D262" s="30"/>
      <c r="E262" s="110"/>
    </row>
    <row r="263" spans="2:5">
      <c r="B263" s="18"/>
      <c r="C263" s="30"/>
      <c r="D263" s="30"/>
      <c r="E263" s="110"/>
    </row>
    <row r="264" spans="2:5">
      <c r="B264" s="18"/>
      <c r="C264" s="30"/>
      <c r="D264" s="30"/>
      <c r="E264" s="110"/>
    </row>
    <row r="265" spans="2:5">
      <c r="B265" s="18"/>
      <c r="C265" s="30"/>
      <c r="D265" s="30"/>
      <c r="E265" s="110"/>
    </row>
    <row r="266" spans="2:5">
      <c r="B266" s="18"/>
      <c r="C266" s="30"/>
      <c r="D266" s="30"/>
      <c r="E266" s="110"/>
    </row>
    <row r="267" spans="2:5">
      <c r="B267" s="18"/>
      <c r="C267" s="30"/>
      <c r="D267" s="30"/>
      <c r="E267" s="110"/>
    </row>
    <row r="268" spans="2:5">
      <c r="B268" s="18"/>
      <c r="C268" s="30"/>
      <c r="D268" s="30"/>
      <c r="E268" s="110"/>
    </row>
    <row r="269" spans="2:5">
      <c r="B269" s="18"/>
      <c r="C269" s="30"/>
      <c r="D269" s="30"/>
      <c r="E269" s="110"/>
    </row>
    <row r="270" spans="2:5">
      <c r="B270" s="18"/>
      <c r="C270" s="30"/>
      <c r="D270" s="30"/>
      <c r="E270" s="110"/>
    </row>
    <row r="271" spans="2:5">
      <c r="B271" s="18"/>
      <c r="C271" s="30"/>
      <c r="D271" s="30"/>
      <c r="E271" s="110"/>
    </row>
    <row r="272" spans="2:5">
      <c r="B272" s="18"/>
      <c r="C272" s="30"/>
      <c r="D272" s="30"/>
      <c r="E272" s="110"/>
    </row>
    <row r="273" spans="2:5">
      <c r="B273" s="18"/>
      <c r="C273" s="30"/>
      <c r="D273" s="30"/>
      <c r="E273" s="110"/>
    </row>
    <row r="274" spans="2:5">
      <c r="B274" s="18"/>
      <c r="C274" s="30"/>
      <c r="D274" s="30"/>
      <c r="E274" s="110"/>
    </row>
    <row r="275" spans="2:5">
      <c r="B275" s="18"/>
      <c r="C275" s="30"/>
      <c r="D275" s="30"/>
      <c r="E275" s="110"/>
    </row>
    <row r="276" spans="2:5">
      <c r="B276" s="18"/>
      <c r="C276" s="30"/>
      <c r="D276" s="30"/>
      <c r="E276" s="110"/>
    </row>
    <row r="277" spans="2:5">
      <c r="B277" s="18"/>
      <c r="C277" s="30"/>
      <c r="D277" s="30"/>
      <c r="E277" s="110"/>
    </row>
    <row r="278" spans="2:5">
      <c r="B278" s="18"/>
      <c r="C278" s="30"/>
      <c r="D278" s="30"/>
      <c r="E278" s="110"/>
    </row>
  </sheetData>
  <sheetProtection insertRows="0" deleteRows="0"/>
  <protectedRanges>
    <protectedRange sqref="J53:P1048576 M51:P52 J27:P30 U33:U35 J33:P35 U1:U19 J1:P19 U21:U25 J21:P25 U27:U30 J38:P42 U38:U42 U44:U1048576 J44:P50" name="Obseg1"/>
    <protectedRange sqref="J51:L51" name="Obseg1_2"/>
    <protectedRange sqref="J52:L52" name="Obseg1_1"/>
  </protectedRanges>
  <mergeCells count="9">
    <mergeCell ref="B13:K13"/>
    <mergeCell ref="A51:L51"/>
    <mergeCell ref="A52:L52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5" fitToHeight="0" orientation="landscape" r:id="rId1"/>
  <rowBreaks count="1" manualBreakCount="1">
    <brk id="14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35</vt:i4>
      </vt:variant>
    </vt:vector>
  </HeadingPairs>
  <TitlesOfParts>
    <vt:vector size="55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2022-01-05T11:45:31Z</cp:lastPrinted>
  <dcterms:created xsi:type="dcterms:W3CDTF">2012-03-26T14:52:49Z</dcterms:created>
  <dcterms:modified xsi:type="dcterms:W3CDTF">2023-05-12T10:52:41Z</dcterms:modified>
</cp:coreProperties>
</file>