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ŽIRI\RAZPIS-2023-2026-ŽIVILA\"/>
    </mc:Choice>
  </mc:AlternateContent>
  <xr:revisionPtr revIDLastSave="0" documentId="8_{F2EE41BB-25C6-41FF-91C6-3711D5E510F6}" xr6:coauthVersionLast="47" xr6:coauthVersionMax="47" xr10:uidLastSave="{00000000-0000-0000-0000-000000000000}"/>
  <workbookProtection workbookAlgorithmName="SHA-512" workbookHashValue="RDEHy3+372JY5f7KS3p6AhbkKGGbhFEbDImpSfBITLs/fbW06zyVDLmH7GGJntKZYXpzJO+VGRHySR4F4Nbznw==" workbookSaltValue="0/dCSYWOW3Y7ihw8s2fA+w==" workbookSpinCount="100000" lockStructure="1"/>
  <bookViews>
    <workbookView xWindow="32985" yWindow="2325" windowWidth="18855" windowHeight="11250" xr2:uid="{D9DE863E-D75F-4637-832B-1422FA65BB2B}"/>
  </bookViews>
  <sheets>
    <sheet name="Sveže meso" sheetId="4" r:id="rId1"/>
    <sheet name="Ekološko meso" sheetId="5" r:id="rId2"/>
    <sheet name="Mesni izdelki" sheetId="2" r:id="rId3"/>
    <sheet name="Perutninsko meso in izdelki" sheetId="6" r:id="rId4"/>
    <sheet name="Jajca" sheetId="7" r:id="rId5"/>
    <sheet name="Zamrznjene in sveže ribe" sheetId="8" r:id="rId6"/>
    <sheet name="Mleko in mlečni izdelki" sheetId="9" r:id="rId7"/>
    <sheet name="Eko mleko" sheetId="20" r:id="rId8"/>
    <sheet name="Kruh in krušni izdelki" sheetId="10" r:id="rId9"/>
    <sheet name="Slaščice in peciva" sheetId="11" r:id="rId10"/>
    <sheet name="Kruh z manj soli" sheetId="12" r:id="rId11"/>
    <sheet name="Eko kruh" sheetId="21" r:id="rId12"/>
    <sheet name="Zamrznjeni izdelki iz testa" sheetId="13" r:id="rId13"/>
    <sheet name="Mlevski izdelki" sheetId="14" r:id="rId14"/>
    <sheet name="Sadje, zelenjava " sheetId="3" r:id="rId15"/>
    <sheet name="Zamrznjeno sadje in zelenjava" sheetId="15" r:id="rId16"/>
    <sheet name="Sadni sokovi" sheetId="16" r:id="rId17"/>
    <sheet name="Juhe, začimbe" sheetId="17" r:id="rId18"/>
    <sheet name="Splošno blago" sheetId="18" r:id="rId19"/>
    <sheet name="Predpripravljene jedi" sheetId="22" r:id="rId20"/>
    <sheet name="Dietetični proizvodi" sheetId="19" r:id="rId21"/>
  </sheets>
  <definedNames>
    <definedName name="_xlnm.Print_Titles" localSheetId="6">'Mleko in mlečni izdelki'!$10:$10</definedName>
    <definedName name="_xlnm.Print_Titles" localSheetId="3">'Perutninsko meso in izdelki'!$10:$10</definedName>
    <definedName name="_xlnm.Print_Titles" localSheetId="14">'Sadje, zelenjava '!#REF!</definedName>
    <definedName name="_xlnm.Print_Titles" localSheetId="0">'Sveže meso'!$10:$10</definedName>
    <definedName name="Z_05B2066C_458C_4B30_A1F9_3375CFE90D77_.wvu.PrintTitles" localSheetId="6" hidden="1">'Mleko in mlečni izdelki'!$10:$10</definedName>
    <definedName name="Z_05B2066C_458C_4B30_A1F9_3375CFE90D77_.wvu.PrintTitles" localSheetId="3" hidden="1">'Perutninsko meso in izdelki'!$10:$10</definedName>
    <definedName name="Z_05B2066C_458C_4B30_A1F9_3375CFE90D77_.wvu.PrintTitles" localSheetId="14" hidden="1">'Sadje, zelenjava '!#REF!</definedName>
    <definedName name="Z_05B2066C_458C_4B30_A1F9_3375CFE90D77_.wvu.PrintTitles" localSheetId="0" hidden="1">'Sveže meso'!$10:$10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8" l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B95" i="18" s="1"/>
  <c r="B96" i="18" s="1"/>
  <c r="B97" i="18" s="1"/>
  <c r="B98" i="18" s="1"/>
  <c r="B99" i="18" s="1"/>
  <c r="B100" i="18" s="1"/>
  <c r="B101" i="18" s="1"/>
  <c r="B102" i="18" s="1"/>
  <c r="B103" i="18" s="1"/>
  <c r="B104" i="18" s="1"/>
  <c r="L90" i="18"/>
  <c r="M90" i="18" s="1"/>
  <c r="L89" i="18"/>
  <c r="L88" i="18"/>
  <c r="M88" i="18" s="1"/>
  <c r="L104" i="18"/>
  <c r="M104" i="18" s="1"/>
  <c r="L103" i="18"/>
  <c r="M103" i="18" s="1"/>
  <c r="L102" i="18"/>
  <c r="M102" i="18" s="1"/>
  <c r="L101" i="18"/>
  <c r="M101" i="18" s="1"/>
  <c r="L100" i="18"/>
  <c r="M100" i="18" s="1"/>
  <c r="M99" i="18"/>
  <c r="L99" i="18"/>
  <c r="L98" i="18"/>
  <c r="M98" i="18" s="1"/>
  <c r="L97" i="18"/>
  <c r="M97" i="18" s="1"/>
  <c r="M96" i="18"/>
  <c r="L96" i="18"/>
  <c r="M95" i="18"/>
  <c r="L95" i="18"/>
  <c r="L94" i="18"/>
  <c r="M94" i="18" s="1"/>
  <c r="L93" i="18"/>
  <c r="M93" i="18" s="1"/>
  <c r="M92" i="18"/>
  <c r="L92" i="18"/>
  <c r="M91" i="18"/>
  <c r="L91" i="18"/>
  <c r="M89" i="18"/>
  <c r="L87" i="18"/>
  <c r="M87" i="18" s="1"/>
  <c r="L86" i="18"/>
  <c r="M86" i="18" s="1"/>
  <c r="L85" i="18"/>
  <c r="M85" i="18" s="1"/>
  <c r="L84" i="18"/>
  <c r="M84" i="18" s="1"/>
  <c r="L83" i="18"/>
  <c r="M83" i="18" s="1"/>
  <c r="L82" i="18"/>
  <c r="M82" i="18" s="1"/>
  <c r="L81" i="18"/>
  <c r="M81" i="18" s="1"/>
  <c r="L80" i="18"/>
  <c r="M80" i="18" s="1"/>
  <c r="L79" i="18"/>
  <c r="M79" i="18" s="1"/>
  <c r="L78" i="18"/>
  <c r="M78" i="18" s="1"/>
  <c r="L77" i="18"/>
  <c r="M77" i="18" s="1"/>
  <c r="L76" i="18"/>
  <c r="M76" i="18" s="1"/>
  <c r="L75" i="18"/>
  <c r="M75" i="18" s="1"/>
  <c r="M74" i="18"/>
  <c r="L74" i="18"/>
  <c r="L73" i="18"/>
  <c r="M73" i="18" s="1"/>
  <c r="L72" i="18"/>
  <c r="M72" i="18" s="1"/>
  <c r="L71" i="18"/>
  <c r="M71" i="18" s="1"/>
  <c r="L70" i="18"/>
  <c r="M70" i="18" s="1"/>
  <c r="L69" i="18"/>
  <c r="M69" i="18" s="1"/>
  <c r="L68" i="18"/>
  <c r="M68" i="18" s="1"/>
  <c r="L67" i="18"/>
  <c r="M67" i="18" s="1"/>
  <c r="L66" i="18"/>
  <c r="M66" i="18" s="1"/>
  <c r="L65" i="18"/>
  <c r="M65" i="18" s="1"/>
  <c r="L64" i="18"/>
  <c r="M64" i="18" s="1"/>
  <c r="L63" i="18"/>
  <c r="M63" i="18" s="1"/>
  <c r="L62" i="18"/>
  <c r="M62" i="18" s="1"/>
  <c r="L61" i="18"/>
  <c r="M61" i="18" s="1"/>
  <c r="L60" i="18"/>
  <c r="M60" i="18" s="1"/>
  <c r="L59" i="18"/>
  <c r="M59" i="18" s="1"/>
  <c r="L58" i="18"/>
  <c r="M58" i="18" s="1"/>
  <c r="M57" i="18"/>
  <c r="L57" i="18"/>
  <c r="L56" i="18"/>
  <c r="M56" i="18" s="1"/>
  <c r="L55" i="18"/>
  <c r="M55" i="18" s="1"/>
  <c r="L54" i="18"/>
  <c r="M54" i="18" s="1"/>
  <c r="L53" i="18"/>
  <c r="M53" i="18" s="1"/>
  <c r="L52" i="18"/>
  <c r="M52" i="18" s="1"/>
  <c r="L51" i="18"/>
  <c r="M51" i="18" s="1"/>
  <c r="L50" i="18"/>
  <c r="M50" i="18" s="1"/>
  <c r="L49" i="18"/>
  <c r="M49" i="18" s="1"/>
  <c r="L48" i="18"/>
  <c r="M48" i="18" s="1"/>
  <c r="L47" i="18"/>
  <c r="M47" i="18" s="1"/>
  <c r="L46" i="18"/>
  <c r="M46" i="18" s="1"/>
  <c r="M45" i="18"/>
  <c r="L45" i="18"/>
  <c r="L44" i="18"/>
  <c r="M44" i="18" s="1"/>
  <c r="L43" i="18"/>
  <c r="M43" i="18" s="1"/>
  <c r="L42" i="18"/>
  <c r="M42" i="18" s="1"/>
  <c r="L41" i="18"/>
  <c r="M41" i="18" s="1"/>
  <c r="L40" i="18"/>
  <c r="M40" i="18" s="1"/>
  <c r="L39" i="18"/>
  <c r="M39" i="18" s="1"/>
  <c r="L38" i="18"/>
  <c r="M38" i="18" s="1"/>
  <c r="L37" i="18"/>
  <c r="M37" i="18" s="1"/>
  <c r="L36" i="18"/>
  <c r="M36" i="18" s="1"/>
  <c r="L35" i="18"/>
  <c r="M35" i="18" s="1"/>
  <c r="L34" i="18"/>
  <c r="M34" i="18" s="1"/>
  <c r="L33" i="18"/>
  <c r="M33" i="18" s="1"/>
  <c r="L32" i="18"/>
  <c r="M32" i="18" s="1"/>
  <c r="L31" i="18"/>
  <c r="M31" i="18" s="1"/>
  <c r="L30" i="18"/>
  <c r="M30" i="18" s="1"/>
  <c r="L29" i="18"/>
  <c r="M29" i="18" s="1"/>
  <c r="L28" i="18"/>
  <c r="M28" i="18" s="1"/>
  <c r="L27" i="18"/>
  <c r="M27" i="18" s="1"/>
  <c r="L26" i="18"/>
  <c r="M26" i="18" s="1"/>
  <c r="L25" i="18"/>
  <c r="M25" i="18" s="1"/>
  <c r="L24" i="18"/>
  <c r="M24" i="18" s="1"/>
  <c r="L23" i="18"/>
  <c r="M23" i="18" s="1"/>
  <c r="L22" i="18"/>
  <c r="M22" i="18" s="1"/>
  <c r="M21" i="18"/>
  <c r="L21" i="18"/>
  <c r="L20" i="18"/>
  <c r="M20" i="18" s="1"/>
  <c r="L19" i="18"/>
  <c r="M19" i="18" s="1"/>
  <c r="L18" i="18"/>
  <c r="M18" i="18" s="1"/>
  <c r="L17" i="18"/>
  <c r="M17" i="18" s="1"/>
  <c r="L16" i="18"/>
  <c r="M16" i="18" s="1"/>
  <c r="L15" i="18"/>
  <c r="M15" i="18" s="1"/>
  <c r="L14" i="18"/>
  <c r="M14" i="18" s="1"/>
  <c r="L13" i="18"/>
  <c r="M13" i="18" s="1"/>
  <c r="L40" i="14"/>
  <c r="M40" i="14" s="1"/>
  <c r="B40" i="14"/>
  <c r="B30" i="19"/>
  <c r="B31" i="19" s="1"/>
  <c r="B32" i="19" s="1"/>
  <c r="B33" i="19" s="1"/>
  <c r="B34" i="19" s="1"/>
  <c r="B35" i="19" s="1"/>
  <c r="B29" i="19"/>
  <c r="L35" i="19"/>
  <c r="M35" i="19" s="1"/>
  <c r="L34" i="19"/>
  <c r="M34" i="19" s="1"/>
  <c r="L33" i="19"/>
  <c r="M33" i="19" s="1"/>
  <c r="L32" i="19"/>
  <c r="M32" i="19" s="1"/>
  <c r="L31" i="19"/>
  <c r="M31" i="19" s="1"/>
  <c r="L30" i="19"/>
  <c r="M30" i="19" s="1"/>
  <c r="L29" i="19"/>
  <c r="M29" i="19" s="1"/>
  <c r="B36" i="13"/>
  <c r="L36" i="13"/>
  <c r="M36" i="13" s="1"/>
  <c r="B14" i="10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L57" i="10"/>
  <c r="M57" i="10" s="1"/>
  <c r="L56" i="10"/>
  <c r="M56" i="10" s="1"/>
  <c r="L55" i="10"/>
  <c r="M55" i="10" s="1"/>
  <c r="L54" i="10"/>
  <c r="M54" i="10" s="1"/>
  <c r="L53" i="10"/>
  <c r="M53" i="10" s="1"/>
  <c r="L52" i="10"/>
  <c r="M52" i="10" s="1"/>
  <c r="L51" i="10"/>
  <c r="M51" i="10" s="1"/>
  <c r="L50" i="10"/>
  <c r="M50" i="10" s="1"/>
  <c r="L49" i="10"/>
  <c r="M49" i="10" s="1"/>
  <c r="L48" i="10"/>
  <c r="M48" i="10" s="1"/>
  <c r="M47" i="10"/>
  <c r="L47" i="10"/>
  <c r="L46" i="10"/>
  <c r="M46" i="10" s="1"/>
  <c r="L45" i="10"/>
  <c r="M45" i="10" s="1"/>
  <c r="L44" i="10"/>
  <c r="M44" i="10" s="1"/>
  <c r="L43" i="10"/>
  <c r="M43" i="10" s="1"/>
  <c r="L42" i="10"/>
  <c r="M42" i="10" s="1"/>
  <c r="L41" i="10"/>
  <c r="M41" i="10" s="1"/>
  <c r="L40" i="10"/>
  <c r="M40" i="10" s="1"/>
  <c r="L39" i="10"/>
  <c r="M39" i="10" s="1"/>
  <c r="L38" i="10"/>
  <c r="M38" i="10" s="1"/>
  <c r="L37" i="10"/>
  <c r="M37" i="10" s="1"/>
  <c r="L36" i="10"/>
  <c r="M36" i="10" s="1"/>
  <c r="L35" i="10"/>
  <c r="M35" i="10" s="1"/>
  <c r="L34" i="10"/>
  <c r="M34" i="10" s="1"/>
  <c r="L33" i="10"/>
  <c r="M33" i="10" s="1"/>
  <c r="L32" i="10"/>
  <c r="M32" i="10" s="1"/>
  <c r="L31" i="10"/>
  <c r="M31" i="10" s="1"/>
  <c r="L30" i="10"/>
  <c r="M30" i="10" s="1"/>
  <c r="L29" i="10"/>
  <c r="M29" i="10" s="1"/>
  <c r="L28" i="10"/>
  <c r="M28" i="10" s="1"/>
  <c r="L27" i="10"/>
  <c r="M27" i="10" s="1"/>
  <c r="L26" i="10"/>
  <c r="M26" i="10" s="1"/>
  <c r="L25" i="10"/>
  <c r="M25" i="10" s="1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L39" i="14"/>
  <c r="M39" i="14" s="1"/>
  <c r="L38" i="14"/>
  <c r="M38" i="14" s="1"/>
  <c r="L37" i="14"/>
  <c r="M37" i="14" s="1"/>
  <c r="L36" i="14"/>
  <c r="M36" i="14" s="1"/>
  <c r="L35" i="14"/>
  <c r="M35" i="14" s="1"/>
  <c r="L34" i="14"/>
  <c r="M34" i="14" s="1"/>
  <c r="L33" i="14"/>
  <c r="M33" i="14" s="1"/>
  <c r="L32" i="14"/>
  <c r="M32" i="14" s="1"/>
  <c r="L31" i="14"/>
  <c r="M31" i="14" s="1"/>
  <c r="L30" i="14"/>
  <c r="M30" i="14" s="1"/>
  <c r="L29" i="14"/>
  <c r="M29" i="14" s="1"/>
  <c r="L28" i="14"/>
  <c r="M28" i="14" s="1"/>
  <c r="L27" i="14"/>
  <c r="M27" i="14" s="1"/>
  <c r="L26" i="14"/>
  <c r="M26" i="14" s="1"/>
  <c r="L25" i="14"/>
  <c r="M25" i="14" s="1"/>
  <c r="L24" i="14"/>
  <c r="M24" i="14" s="1"/>
  <c r="L23" i="14"/>
  <c r="M23" i="14" s="1"/>
  <c r="L22" i="14"/>
  <c r="M22" i="14" s="1"/>
  <c r="L21" i="14"/>
  <c r="M21" i="14" s="1"/>
  <c r="L20" i="14"/>
  <c r="M20" i="14" s="1"/>
  <c r="L19" i="14"/>
  <c r="M19" i="14" s="1"/>
  <c r="L18" i="14"/>
  <c r="M18" i="14" s="1"/>
  <c r="L17" i="14"/>
  <c r="M17" i="14" s="1"/>
  <c r="L16" i="14"/>
  <c r="M16" i="14" s="1"/>
  <c r="L15" i="14"/>
  <c r="M15" i="14" s="1"/>
  <c r="L14" i="14"/>
  <c r="M14" i="14" s="1"/>
  <c r="L13" i="14"/>
  <c r="M13" i="14" s="1"/>
  <c r="L22" i="20"/>
  <c r="M22" i="20" s="1"/>
  <c r="L21" i="20"/>
  <c r="M21" i="20" s="1"/>
  <c r="L20" i="20"/>
  <c r="M20" i="20" s="1"/>
  <c r="L19" i="20"/>
  <c r="M19" i="20" s="1"/>
  <c r="L18" i="20"/>
  <c r="M18" i="20" s="1"/>
  <c r="L17" i="20"/>
  <c r="M17" i="20" s="1"/>
  <c r="L16" i="20"/>
  <c r="M16" i="20" s="1"/>
  <c r="L15" i="20"/>
  <c r="M15" i="20" s="1"/>
  <c r="L14" i="20"/>
  <c r="M14" i="20" s="1"/>
  <c r="L13" i="20"/>
  <c r="M13" i="20" s="1"/>
  <c r="B15" i="20"/>
  <c r="B16" i="20" s="1"/>
  <c r="B17" i="20" s="1"/>
  <c r="B18" i="20" s="1"/>
  <c r="B19" i="20" s="1"/>
  <c r="B20" i="20" s="1"/>
  <c r="B21" i="20" s="1"/>
  <c r="B22" i="20" s="1"/>
  <c r="B14" i="20"/>
  <c r="L32" i="12"/>
  <c r="M32" i="12" s="1"/>
  <c r="L31" i="12"/>
  <c r="M31" i="12" s="1"/>
  <c r="L30" i="12"/>
  <c r="M30" i="12" s="1"/>
  <c r="L29" i="12"/>
  <c r="M29" i="12" s="1"/>
  <c r="L28" i="12"/>
  <c r="M28" i="12" s="1"/>
  <c r="L27" i="12"/>
  <c r="M27" i="12" s="1"/>
  <c r="L26" i="12"/>
  <c r="M26" i="12" s="1"/>
  <c r="L25" i="12"/>
  <c r="M25" i="12" s="1"/>
  <c r="L24" i="12"/>
  <c r="M24" i="12" s="1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B14" i="12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K25" i="4"/>
  <c r="L25" i="4" s="1"/>
  <c r="K24" i="4"/>
  <c r="L24" i="4" s="1"/>
  <c r="K23" i="4"/>
  <c r="L23" i="4" s="1"/>
  <c r="K22" i="4"/>
  <c r="L22" i="4" s="1"/>
  <c r="K21" i="4"/>
  <c r="L21" i="4" s="1"/>
  <c r="K20" i="4"/>
  <c r="L20" i="4" s="1"/>
  <c r="K19" i="4"/>
  <c r="L19" i="4" s="1"/>
  <c r="K18" i="4"/>
  <c r="L18" i="4" s="1"/>
  <c r="K17" i="4"/>
  <c r="L17" i="4" s="1"/>
  <c r="K16" i="4"/>
  <c r="L16" i="4" s="1"/>
  <c r="K15" i="4"/>
  <c r="L15" i="4" s="1"/>
  <c r="K14" i="4"/>
  <c r="L14" i="4" s="1"/>
  <c r="K13" i="4"/>
  <c r="L13" i="4" s="1"/>
  <c r="L20" i="22"/>
  <c r="M20" i="22" s="1"/>
  <c r="L19" i="22"/>
  <c r="M19" i="22" s="1"/>
  <c r="L18" i="22"/>
  <c r="M18" i="22" s="1"/>
  <c r="L17" i="22"/>
  <c r="M17" i="22" s="1"/>
  <c r="L16" i="22"/>
  <c r="M16" i="22" s="1"/>
  <c r="L15" i="22"/>
  <c r="M15" i="22" s="1"/>
  <c r="L14" i="22"/>
  <c r="M14" i="22" s="1"/>
  <c r="L13" i="22"/>
  <c r="M13" i="22" s="1"/>
  <c r="L12" i="22"/>
  <c r="M12" i="22" s="1"/>
  <c r="B12" i="22"/>
  <c r="B13" i="22" s="1"/>
  <c r="B14" i="22" s="1"/>
  <c r="B15" i="22" s="1"/>
  <c r="B16" i="22" s="1"/>
  <c r="B17" i="22" s="1"/>
  <c r="B18" i="22" s="1"/>
  <c r="B19" i="22" s="1"/>
  <c r="B20" i="22" s="1"/>
  <c r="L27" i="21"/>
  <c r="M27" i="21" s="1"/>
  <c r="L26" i="21"/>
  <c r="M26" i="21" s="1"/>
  <c r="L25" i="21"/>
  <c r="M25" i="21" s="1"/>
  <c r="L24" i="21"/>
  <c r="M24" i="21" s="1"/>
  <c r="L23" i="21"/>
  <c r="M23" i="21" s="1"/>
  <c r="L22" i="21"/>
  <c r="M22" i="21" s="1"/>
  <c r="L21" i="21"/>
  <c r="M21" i="21" s="1"/>
  <c r="L20" i="21"/>
  <c r="L19" i="21"/>
  <c r="M19" i="21" s="1"/>
  <c r="L18" i="21"/>
  <c r="M18" i="21" s="1"/>
  <c r="L17" i="21"/>
  <c r="M17" i="21" s="1"/>
  <c r="L16" i="21"/>
  <c r="M16" i="21" s="1"/>
  <c r="L15" i="21"/>
  <c r="M15" i="21" s="1"/>
  <c r="L14" i="21"/>
  <c r="M14" i="21" s="1"/>
  <c r="L13" i="21"/>
  <c r="M13" i="21" s="1"/>
  <c r="L12" i="21"/>
  <c r="B12" i="2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L12" i="20"/>
  <c r="M12" i="20" s="1"/>
  <c r="B12" i="20"/>
  <c r="B13" i="20" s="1"/>
  <c r="L28" i="19"/>
  <c r="M28" i="19" s="1"/>
  <c r="L27" i="19"/>
  <c r="M27" i="19" s="1"/>
  <c r="L26" i="19"/>
  <c r="M26" i="19" s="1"/>
  <c r="L25" i="19"/>
  <c r="M25" i="19" s="1"/>
  <c r="L24" i="19"/>
  <c r="M24" i="19" s="1"/>
  <c r="L23" i="19"/>
  <c r="M23" i="19" s="1"/>
  <c r="L22" i="19"/>
  <c r="M22" i="19" s="1"/>
  <c r="L21" i="19"/>
  <c r="M21" i="19" s="1"/>
  <c r="L20" i="19"/>
  <c r="M20" i="19" s="1"/>
  <c r="L19" i="19"/>
  <c r="M19" i="19" s="1"/>
  <c r="L18" i="19"/>
  <c r="M18" i="19" s="1"/>
  <c r="L17" i="19"/>
  <c r="M17" i="19" s="1"/>
  <c r="L16" i="19"/>
  <c r="M16" i="19" s="1"/>
  <c r="L15" i="19"/>
  <c r="M15" i="19" s="1"/>
  <c r="L14" i="19"/>
  <c r="M14" i="19" s="1"/>
  <c r="L13" i="19"/>
  <c r="M13" i="19" s="1"/>
  <c r="L12" i="19"/>
  <c r="M12" i="19" s="1"/>
  <c r="B12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L12" i="18"/>
  <c r="M12" i="18" s="1"/>
  <c r="B12" i="18"/>
  <c r="B13" i="18" s="1"/>
  <c r="L29" i="17"/>
  <c r="M29" i="17" s="1"/>
  <c r="L28" i="17"/>
  <c r="M28" i="17" s="1"/>
  <c r="L27" i="17"/>
  <c r="M27" i="17" s="1"/>
  <c r="L26" i="17"/>
  <c r="M26" i="17" s="1"/>
  <c r="L25" i="17"/>
  <c r="M25" i="17" s="1"/>
  <c r="L24" i="17"/>
  <c r="M24" i="17" s="1"/>
  <c r="L23" i="17"/>
  <c r="M23" i="17" s="1"/>
  <c r="L22" i="17"/>
  <c r="M22" i="17" s="1"/>
  <c r="L21" i="17"/>
  <c r="M21" i="17" s="1"/>
  <c r="L20" i="17"/>
  <c r="M20" i="17" s="1"/>
  <c r="L19" i="17"/>
  <c r="M19" i="17" s="1"/>
  <c r="L18" i="17"/>
  <c r="M18" i="17" s="1"/>
  <c r="L17" i="17"/>
  <c r="M17" i="17" s="1"/>
  <c r="L16" i="17"/>
  <c r="M16" i="17" s="1"/>
  <c r="L15" i="17"/>
  <c r="M15" i="17" s="1"/>
  <c r="L14" i="17"/>
  <c r="M14" i="17" s="1"/>
  <c r="L13" i="17"/>
  <c r="M13" i="17" s="1"/>
  <c r="B13" i="17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L12" i="17"/>
  <c r="M12" i="17" s="1"/>
  <c r="B12" i="17"/>
  <c r="L30" i="16"/>
  <c r="M30" i="16" s="1"/>
  <c r="L29" i="16"/>
  <c r="M29" i="16" s="1"/>
  <c r="L28" i="16"/>
  <c r="M28" i="16" s="1"/>
  <c r="L27" i="16"/>
  <c r="M27" i="16" s="1"/>
  <c r="L26" i="16"/>
  <c r="M26" i="16" s="1"/>
  <c r="L25" i="16"/>
  <c r="M25" i="16" s="1"/>
  <c r="L24" i="16"/>
  <c r="M24" i="16" s="1"/>
  <c r="L23" i="16"/>
  <c r="M23" i="16" s="1"/>
  <c r="L22" i="16"/>
  <c r="M22" i="16" s="1"/>
  <c r="L21" i="16"/>
  <c r="M21" i="16" s="1"/>
  <c r="L20" i="16"/>
  <c r="M20" i="16" s="1"/>
  <c r="L19" i="16"/>
  <c r="M19" i="16" s="1"/>
  <c r="L18" i="16"/>
  <c r="M18" i="16" s="1"/>
  <c r="L17" i="16"/>
  <c r="M17" i="16" s="1"/>
  <c r="L16" i="16"/>
  <c r="M16" i="16" s="1"/>
  <c r="L15" i="16"/>
  <c r="M15" i="16" s="1"/>
  <c r="L14" i="16"/>
  <c r="M14" i="16" s="1"/>
  <c r="L13" i="16"/>
  <c r="M13" i="16" s="1"/>
  <c r="L12" i="16"/>
  <c r="M12" i="16" s="1"/>
  <c r="B12" i="16"/>
  <c r="B13" i="16" s="1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L31" i="15"/>
  <c r="M31" i="15" s="1"/>
  <c r="L32" i="15"/>
  <c r="M32" i="15"/>
  <c r="L30" i="15"/>
  <c r="M30" i="15" s="1"/>
  <c r="L29" i="15"/>
  <c r="M29" i="15" s="1"/>
  <c r="L28" i="15"/>
  <c r="M28" i="15" s="1"/>
  <c r="L27" i="15"/>
  <c r="M27" i="15" s="1"/>
  <c r="L26" i="15"/>
  <c r="M26" i="15" s="1"/>
  <c r="L25" i="15"/>
  <c r="M25" i="15" s="1"/>
  <c r="L24" i="15"/>
  <c r="M24" i="15" s="1"/>
  <c r="L23" i="15"/>
  <c r="M23" i="15" s="1"/>
  <c r="L22" i="15"/>
  <c r="M22" i="15" s="1"/>
  <c r="L21" i="15"/>
  <c r="M21" i="15" s="1"/>
  <c r="L20" i="15"/>
  <c r="M20" i="15" s="1"/>
  <c r="L19" i="15"/>
  <c r="M19" i="15" s="1"/>
  <c r="L18" i="15"/>
  <c r="M18" i="15" s="1"/>
  <c r="L17" i="15"/>
  <c r="M17" i="15" s="1"/>
  <c r="L16" i="15"/>
  <c r="M16" i="15" s="1"/>
  <c r="L15" i="15"/>
  <c r="M15" i="15" s="1"/>
  <c r="L14" i="15"/>
  <c r="M14" i="15" s="1"/>
  <c r="L13" i="15"/>
  <c r="M13" i="15" s="1"/>
  <c r="L12" i="15"/>
  <c r="M12" i="15" s="1"/>
  <c r="B12" i="15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17" i="3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16" i="3"/>
  <c r="O90" i="3"/>
  <c r="Q90" i="3" s="1"/>
  <c r="N90" i="3"/>
  <c r="P90" i="3" s="1"/>
  <c r="O89" i="3"/>
  <c r="Q89" i="3" s="1"/>
  <c r="N89" i="3"/>
  <c r="P89" i="3" s="1"/>
  <c r="O88" i="3"/>
  <c r="Q88" i="3" s="1"/>
  <c r="N88" i="3"/>
  <c r="P88" i="3" s="1"/>
  <c r="O87" i="3"/>
  <c r="Q87" i="3" s="1"/>
  <c r="N87" i="3"/>
  <c r="P87" i="3" s="1"/>
  <c r="O86" i="3"/>
  <c r="Q86" i="3" s="1"/>
  <c r="N86" i="3"/>
  <c r="P86" i="3" s="1"/>
  <c r="O85" i="3"/>
  <c r="Q85" i="3" s="1"/>
  <c r="N85" i="3"/>
  <c r="P85" i="3" s="1"/>
  <c r="O84" i="3"/>
  <c r="Q84" i="3" s="1"/>
  <c r="N84" i="3"/>
  <c r="P84" i="3" s="1"/>
  <c r="O83" i="3"/>
  <c r="Q83" i="3" s="1"/>
  <c r="N83" i="3"/>
  <c r="P83" i="3" s="1"/>
  <c r="Q82" i="3"/>
  <c r="O82" i="3"/>
  <c r="N82" i="3"/>
  <c r="P82" i="3" s="1"/>
  <c r="O81" i="3"/>
  <c r="Q81" i="3" s="1"/>
  <c r="N81" i="3"/>
  <c r="P81" i="3" s="1"/>
  <c r="O80" i="3"/>
  <c r="Q80" i="3" s="1"/>
  <c r="N80" i="3"/>
  <c r="P80" i="3" s="1"/>
  <c r="O79" i="3"/>
  <c r="Q79" i="3" s="1"/>
  <c r="N79" i="3"/>
  <c r="P79" i="3" s="1"/>
  <c r="O78" i="3"/>
  <c r="Q78" i="3" s="1"/>
  <c r="N78" i="3"/>
  <c r="P78" i="3" s="1"/>
  <c r="O77" i="3"/>
  <c r="Q77" i="3" s="1"/>
  <c r="N77" i="3"/>
  <c r="P77" i="3" s="1"/>
  <c r="Q76" i="3"/>
  <c r="O76" i="3"/>
  <c r="N76" i="3"/>
  <c r="P76" i="3" s="1"/>
  <c r="O75" i="3"/>
  <c r="Q75" i="3" s="1"/>
  <c r="N75" i="3"/>
  <c r="P75" i="3" s="1"/>
  <c r="O74" i="3"/>
  <c r="Q74" i="3" s="1"/>
  <c r="N74" i="3"/>
  <c r="P74" i="3" s="1"/>
  <c r="O73" i="3"/>
  <c r="Q73" i="3" s="1"/>
  <c r="N73" i="3"/>
  <c r="P73" i="3" s="1"/>
  <c r="O72" i="3"/>
  <c r="Q72" i="3" s="1"/>
  <c r="N72" i="3"/>
  <c r="P72" i="3" s="1"/>
  <c r="O71" i="3"/>
  <c r="Q71" i="3" s="1"/>
  <c r="N71" i="3"/>
  <c r="P71" i="3" s="1"/>
  <c r="O70" i="3"/>
  <c r="Q70" i="3" s="1"/>
  <c r="N70" i="3"/>
  <c r="P70" i="3" s="1"/>
  <c r="O69" i="3"/>
  <c r="Q69" i="3" s="1"/>
  <c r="N69" i="3"/>
  <c r="P69" i="3" s="1"/>
  <c r="Q68" i="3"/>
  <c r="O68" i="3"/>
  <c r="N68" i="3"/>
  <c r="P68" i="3" s="1"/>
  <c r="O67" i="3"/>
  <c r="Q67" i="3" s="1"/>
  <c r="N67" i="3"/>
  <c r="P67" i="3" s="1"/>
  <c r="O66" i="3"/>
  <c r="Q66" i="3" s="1"/>
  <c r="N66" i="3"/>
  <c r="P66" i="3" s="1"/>
  <c r="O65" i="3"/>
  <c r="Q65" i="3" s="1"/>
  <c r="N65" i="3"/>
  <c r="P65" i="3" s="1"/>
  <c r="O64" i="3"/>
  <c r="Q64" i="3" s="1"/>
  <c r="N64" i="3"/>
  <c r="P64" i="3" s="1"/>
  <c r="O63" i="3"/>
  <c r="Q63" i="3" s="1"/>
  <c r="N63" i="3"/>
  <c r="P63" i="3" s="1"/>
  <c r="O62" i="3"/>
  <c r="Q62" i="3" s="1"/>
  <c r="N62" i="3"/>
  <c r="P62" i="3" s="1"/>
  <c r="O61" i="3"/>
  <c r="Q61" i="3" s="1"/>
  <c r="N61" i="3"/>
  <c r="P61" i="3" s="1"/>
  <c r="O60" i="3"/>
  <c r="Q60" i="3" s="1"/>
  <c r="N60" i="3"/>
  <c r="P60" i="3" s="1"/>
  <c r="O59" i="3"/>
  <c r="Q59" i="3" s="1"/>
  <c r="N59" i="3"/>
  <c r="P59" i="3" s="1"/>
  <c r="O58" i="3"/>
  <c r="Q58" i="3" s="1"/>
  <c r="N58" i="3"/>
  <c r="P58" i="3" s="1"/>
  <c r="O57" i="3"/>
  <c r="Q57" i="3" s="1"/>
  <c r="N57" i="3"/>
  <c r="P57" i="3" s="1"/>
  <c r="O56" i="3"/>
  <c r="Q56" i="3" s="1"/>
  <c r="N56" i="3"/>
  <c r="P56" i="3" s="1"/>
  <c r="O55" i="3"/>
  <c r="Q55" i="3" s="1"/>
  <c r="N55" i="3"/>
  <c r="P55" i="3" s="1"/>
  <c r="O54" i="3"/>
  <c r="Q54" i="3" s="1"/>
  <c r="N54" i="3"/>
  <c r="P54" i="3" s="1"/>
  <c r="O53" i="3"/>
  <c r="Q53" i="3" s="1"/>
  <c r="N53" i="3"/>
  <c r="P53" i="3" s="1"/>
  <c r="Q52" i="3"/>
  <c r="O52" i="3"/>
  <c r="N52" i="3"/>
  <c r="P52" i="3" s="1"/>
  <c r="O51" i="3"/>
  <c r="Q51" i="3" s="1"/>
  <c r="N51" i="3"/>
  <c r="P51" i="3" s="1"/>
  <c r="O50" i="3"/>
  <c r="Q50" i="3" s="1"/>
  <c r="N50" i="3"/>
  <c r="P50" i="3" s="1"/>
  <c r="O49" i="3"/>
  <c r="Q49" i="3" s="1"/>
  <c r="N49" i="3"/>
  <c r="P49" i="3" s="1"/>
  <c r="O48" i="3"/>
  <c r="Q48" i="3" s="1"/>
  <c r="N48" i="3"/>
  <c r="P48" i="3" s="1"/>
  <c r="O47" i="3"/>
  <c r="Q47" i="3" s="1"/>
  <c r="N47" i="3"/>
  <c r="P47" i="3" s="1"/>
  <c r="O46" i="3"/>
  <c r="Q46" i="3" s="1"/>
  <c r="N46" i="3"/>
  <c r="P46" i="3" s="1"/>
  <c r="O45" i="3"/>
  <c r="Q45" i="3" s="1"/>
  <c r="N45" i="3"/>
  <c r="P45" i="3" s="1"/>
  <c r="Q44" i="3"/>
  <c r="O44" i="3"/>
  <c r="N44" i="3"/>
  <c r="P44" i="3" s="1"/>
  <c r="O43" i="3"/>
  <c r="Q43" i="3" s="1"/>
  <c r="N43" i="3"/>
  <c r="P43" i="3" s="1"/>
  <c r="O42" i="3"/>
  <c r="Q42" i="3" s="1"/>
  <c r="N42" i="3"/>
  <c r="P42" i="3" s="1"/>
  <c r="O41" i="3"/>
  <c r="Q41" i="3" s="1"/>
  <c r="N41" i="3"/>
  <c r="P41" i="3" s="1"/>
  <c r="O40" i="3"/>
  <c r="Q40" i="3" s="1"/>
  <c r="N40" i="3"/>
  <c r="P40" i="3" s="1"/>
  <c r="O39" i="3"/>
  <c r="Q39" i="3" s="1"/>
  <c r="N39" i="3"/>
  <c r="P39" i="3" s="1"/>
  <c r="O38" i="3"/>
  <c r="Q38" i="3" s="1"/>
  <c r="N38" i="3"/>
  <c r="P38" i="3" s="1"/>
  <c r="O37" i="3"/>
  <c r="Q37" i="3" s="1"/>
  <c r="N37" i="3"/>
  <c r="P37" i="3" s="1"/>
  <c r="O36" i="3"/>
  <c r="Q36" i="3" s="1"/>
  <c r="N36" i="3"/>
  <c r="P36" i="3" s="1"/>
  <c r="O35" i="3"/>
  <c r="Q35" i="3" s="1"/>
  <c r="N35" i="3"/>
  <c r="P35" i="3" s="1"/>
  <c r="O34" i="3"/>
  <c r="Q34" i="3" s="1"/>
  <c r="N34" i="3"/>
  <c r="P34" i="3" s="1"/>
  <c r="O33" i="3"/>
  <c r="Q33" i="3" s="1"/>
  <c r="N33" i="3"/>
  <c r="P33" i="3" s="1"/>
  <c r="O32" i="3"/>
  <c r="Q32" i="3" s="1"/>
  <c r="N32" i="3"/>
  <c r="P32" i="3" s="1"/>
  <c r="O31" i="3"/>
  <c r="Q31" i="3" s="1"/>
  <c r="N31" i="3"/>
  <c r="P31" i="3" s="1"/>
  <c r="P30" i="3"/>
  <c r="O30" i="3"/>
  <c r="Q30" i="3" s="1"/>
  <c r="N30" i="3"/>
  <c r="O29" i="3"/>
  <c r="Q29" i="3" s="1"/>
  <c r="N29" i="3"/>
  <c r="P29" i="3" s="1"/>
  <c r="O28" i="3"/>
  <c r="Q28" i="3" s="1"/>
  <c r="N28" i="3"/>
  <c r="P28" i="3" s="1"/>
  <c r="O27" i="3"/>
  <c r="Q27" i="3" s="1"/>
  <c r="N27" i="3"/>
  <c r="P27" i="3" s="1"/>
  <c r="O26" i="3"/>
  <c r="Q26" i="3" s="1"/>
  <c r="N26" i="3"/>
  <c r="P26" i="3" s="1"/>
  <c r="O25" i="3"/>
  <c r="Q25" i="3" s="1"/>
  <c r="N25" i="3"/>
  <c r="P25" i="3" s="1"/>
  <c r="O24" i="3"/>
  <c r="Q24" i="3" s="1"/>
  <c r="N24" i="3"/>
  <c r="P24" i="3" s="1"/>
  <c r="O23" i="3"/>
  <c r="Q23" i="3" s="1"/>
  <c r="N23" i="3"/>
  <c r="P23" i="3" s="1"/>
  <c r="O22" i="3"/>
  <c r="Q22" i="3" s="1"/>
  <c r="N22" i="3"/>
  <c r="P22" i="3" s="1"/>
  <c r="O21" i="3"/>
  <c r="Q21" i="3" s="1"/>
  <c r="N21" i="3"/>
  <c r="P21" i="3" s="1"/>
  <c r="O20" i="3"/>
  <c r="Q20" i="3" s="1"/>
  <c r="N20" i="3"/>
  <c r="P20" i="3" s="1"/>
  <c r="O19" i="3"/>
  <c r="Q19" i="3" s="1"/>
  <c r="N19" i="3"/>
  <c r="P19" i="3" s="1"/>
  <c r="O18" i="3"/>
  <c r="Q18" i="3" s="1"/>
  <c r="N18" i="3"/>
  <c r="P18" i="3" s="1"/>
  <c r="O17" i="3"/>
  <c r="Q17" i="3" s="1"/>
  <c r="N17" i="3"/>
  <c r="P17" i="3" s="1"/>
  <c r="O16" i="3"/>
  <c r="Q16" i="3" s="1"/>
  <c r="N16" i="3"/>
  <c r="P16" i="3" s="1"/>
  <c r="O15" i="3"/>
  <c r="Q15" i="3" s="1"/>
  <c r="N15" i="3"/>
  <c r="P15" i="3" s="1"/>
  <c r="L12" i="14"/>
  <c r="M12" i="14" s="1"/>
  <c r="B12" i="14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L35" i="13"/>
  <c r="M35" i="13" s="1"/>
  <c r="L34" i="13"/>
  <c r="M34" i="13" s="1"/>
  <c r="L33" i="13"/>
  <c r="M33" i="13" s="1"/>
  <c r="L32" i="13"/>
  <c r="M32" i="13" s="1"/>
  <c r="L31" i="13"/>
  <c r="M31" i="13" s="1"/>
  <c r="L30" i="13"/>
  <c r="M30" i="13" s="1"/>
  <c r="L29" i="13"/>
  <c r="M29" i="13" s="1"/>
  <c r="L28" i="13"/>
  <c r="M28" i="13" s="1"/>
  <c r="L27" i="13"/>
  <c r="M27" i="13" s="1"/>
  <c r="L26" i="13"/>
  <c r="M26" i="13" s="1"/>
  <c r="L25" i="13"/>
  <c r="M25" i="13" s="1"/>
  <c r="L24" i="13"/>
  <c r="M24" i="13" s="1"/>
  <c r="L23" i="13"/>
  <c r="M23" i="13" s="1"/>
  <c r="L22" i="13"/>
  <c r="M22" i="13" s="1"/>
  <c r="L21" i="13"/>
  <c r="M21" i="13" s="1"/>
  <c r="L20" i="13"/>
  <c r="M20" i="13" s="1"/>
  <c r="L19" i="13"/>
  <c r="M19" i="13" s="1"/>
  <c r="L18" i="13"/>
  <c r="M18" i="13" s="1"/>
  <c r="L17" i="13"/>
  <c r="M17" i="13" s="1"/>
  <c r="L16" i="13"/>
  <c r="M16" i="13" s="1"/>
  <c r="L15" i="13"/>
  <c r="M15" i="13" s="1"/>
  <c r="L14" i="13"/>
  <c r="M14" i="13" s="1"/>
  <c r="L13" i="13"/>
  <c r="M13" i="13" s="1"/>
  <c r="L12" i="13"/>
  <c r="M12" i="13" s="1"/>
  <c r="B12" i="13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L12" i="12"/>
  <c r="M12" i="12" s="1"/>
  <c r="B12" i="12"/>
  <c r="B13" i="12" s="1"/>
  <c r="L33" i="11"/>
  <c r="M33" i="11" s="1"/>
  <c r="L32" i="11"/>
  <c r="M32" i="11" s="1"/>
  <c r="L31" i="11"/>
  <c r="M31" i="11" s="1"/>
  <c r="L30" i="11"/>
  <c r="M30" i="11" s="1"/>
  <c r="L29" i="11"/>
  <c r="M29" i="11" s="1"/>
  <c r="L28" i="11"/>
  <c r="M28" i="11" s="1"/>
  <c r="L27" i="11"/>
  <c r="M27" i="11" s="1"/>
  <c r="L26" i="11"/>
  <c r="M26" i="11" s="1"/>
  <c r="L25" i="11"/>
  <c r="M25" i="11" s="1"/>
  <c r="L24" i="11"/>
  <c r="M24" i="11" s="1"/>
  <c r="L23" i="11"/>
  <c r="M23" i="11" s="1"/>
  <c r="L22" i="11"/>
  <c r="M22" i="11" s="1"/>
  <c r="L21" i="11"/>
  <c r="M21" i="11" s="1"/>
  <c r="L20" i="11"/>
  <c r="M20" i="11" s="1"/>
  <c r="L19" i="11"/>
  <c r="M19" i="11" s="1"/>
  <c r="L18" i="11"/>
  <c r="M18" i="11" s="1"/>
  <c r="L17" i="11"/>
  <c r="M17" i="11" s="1"/>
  <c r="L16" i="11"/>
  <c r="M16" i="11" s="1"/>
  <c r="L15" i="11"/>
  <c r="M15" i="11" s="1"/>
  <c r="L14" i="11"/>
  <c r="M14" i="11" s="1"/>
  <c r="L13" i="11"/>
  <c r="M13" i="11" s="1"/>
  <c r="L12" i="11"/>
  <c r="M12" i="11" s="1"/>
  <c r="B12" i="1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L12" i="10"/>
  <c r="M12" i="10" s="1"/>
  <c r="B12" i="10"/>
  <c r="B13" i="10" s="1"/>
  <c r="K61" i="9"/>
  <c r="L61" i="9" s="1"/>
  <c r="K60" i="9"/>
  <c r="L60" i="9" s="1"/>
  <c r="K59" i="9"/>
  <c r="L59" i="9" s="1"/>
  <c r="K58" i="9"/>
  <c r="L58" i="9" s="1"/>
  <c r="K57" i="9"/>
  <c r="L57" i="9" s="1"/>
  <c r="K56" i="9"/>
  <c r="L56" i="9" s="1"/>
  <c r="K55" i="9"/>
  <c r="L55" i="9" s="1"/>
  <c r="K54" i="9"/>
  <c r="L54" i="9" s="1"/>
  <c r="K53" i="9"/>
  <c r="L53" i="9" s="1"/>
  <c r="K52" i="9"/>
  <c r="L52" i="9" s="1"/>
  <c r="K51" i="9"/>
  <c r="L51" i="9" s="1"/>
  <c r="K50" i="9"/>
  <c r="L50" i="9" s="1"/>
  <c r="K49" i="9"/>
  <c r="L49" i="9" s="1"/>
  <c r="K48" i="9"/>
  <c r="L48" i="9" s="1"/>
  <c r="K47" i="9"/>
  <c r="L47" i="9" s="1"/>
  <c r="K46" i="9"/>
  <c r="L46" i="9" s="1"/>
  <c r="K45" i="9"/>
  <c r="L45" i="9" s="1"/>
  <c r="K44" i="9"/>
  <c r="L44" i="9" s="1"/>
  <c r="K43" i="9"/>
  <c r="L43" i="9" s="1"/>
  <c r="K42" i="9"/>
  <c r="L42" i="9" s="1"/>
  <c r="K41" i="9"/>
  <c r="L41" i="9" s="1"/>
  <c r="K40" i="9"/>
  <c r="L40" i="9" s="1"/>
  <c r="K39" i="9"/>
  <c r="L39" i="9" s="1"/>
  <c r="K38" i="9"/>
  <c r="L38" i="9" s="1"/>
  <c r="K37" i="9"/>
  <c r="L37" i="9" s="1"/>
  <c r="K36" i="9"/>
  <c r="L36" i="9" s="1"/>
  <c r="K35" i="9"/>
  <c r="L35" i="9" s="1"/>
  <c r="K34" i="9"/>
  <c r="L34" i="9" s="1"/>
  <c r="K33" i="9"/>
  <c r="L33" i="9" s="1"/>
  <c r="K32" i="9"/>
  <c r="L32" i="9" s="1"/>
  <c r="K31" i="9"/>
  <c r="L31" i="9" s="1"/>
  <c r="K30" i="9"/>
  <c r="L30" i="9" s="1"/>
  <c r="K29" i="9"/>
  <c r="L29" i="9" s="1"/>
  <c r="K28" i="9"/>
  <c r="L28" i="9" s="1"/>
  <c r="K27" i="9"/>
  <c r="L27" i="9" s="1"/>
  <c r="K26" i="9"/>
  <c r="L26" i="9" s="1"/>
  <c r="K25" i="9"/>
  <c r="L25" i="9" s="1"/>
  <c r="K24" i="9"/>
  <c r="L24" i="9" s="1"/>
  <c r="K23" i="9"/>
  <c r="L23" i="9" s="1"/>
  <c r="K22" i="9"/>
  <c r="L22" i="9" s="1"/>
  <c r="K21" i="9"/>
  <c r="L21" i="9" s="1"/>
  <c r="K20" i="9"/>
  <c r="L20" i="9" s="1"/>
  <c r="K19" i="9"/>
  <c r="L19" i="9" s="1"/>
  <c r="K18" i="9"/>
  <c r="L18" i="9" s="1"/>
  <c r="K17" i="9"/>
  <c r="L17" i="9" s="1"/>
  <c r="K16" i="9"/>
  <c r="L16" i="9" s="1"/>
  <c r="K15" i="9"/>
  <c r="L15" i="9" s="1"/>
  <c r="K14" i="9"/>
  <c r="L14" i="9" s="1"/>
  <c r="K13" i="9"/>
  <c r="L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K12" i="9"/>
  <c r="L12" i="9" s="1"/>
  <c r="L16" i="8"/>
  <c r="M16" i="8" s="1"/>
  <c r="L15" i="8"/>
  <c r="M15" i="8" s="1"/>
  <c r="L14" i="8"/>
  <c r="M14" i="8" s="1"/>
  <c r="L13" i="8"/>
  <c r="M13" i="8" s="1"/>
  <c r="B13" i="8"/>
  <c r="B14" i="8" s="1"/>
  <c r="B15" i="8" s="1"/>
  <c r="B16" i="8" s="1"/>
  <c r="L12" i="8"/>
  <c r="M12" i="8" s="1"/>
  <c r="B12" i="8"/>
  <c r="L13" i="7"/>
  <c r="M13" i="7" s="1"/>
  <c r="L12" i="7"/>
  <c r="M12" i="7" s="1"/>
  <c r="B12" i="7"/>
  <c r="B13" i="7" s="1"/>
  <c r="K24" i="6"/>
  <c r="L24" i="6" s="1"/>
  <c r="K23" i="6"/>
  <c r="L23" i="6" s="1"/>
  <c r="K22" i="6"/>
  <c r="L22" i="6" s="1"/>
  <c r="K21" i="6"/>
  <c r="L21" i="6" s="1"/>
  <c r="K20" i="6"/>
  <c r="L20" i="6" s="1"/>
  <c r="K19" i="6"/>
  <c r="L19" i="6" s="1"/>
  <c r="K18" i="6"/>
  <c r="L18" i="6" s="1"/>
  <c r="K17" i="6"/>
  <c r="L17" i="6" s="1"/>
  <c r="K16" i="6"/>
  <c r="L16" i="6" s="1"/>
  <c r="K15" i="6"/>
  <c r="L15" i="6" s="1"/>
  <c r="K14" i="6"/>
  <c r="L14" i="6" s="1"/>
  <c r="K13" i="6"/>
  <c r="L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K12" i="6"/>
  <c r="L12" i="6" s="1"/>
  <c r="B15" i="2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14" i="2"/>
  <c r="L36" i="2"/>
  <c r="M36" i="2" s="1"/>
  <c r="L35" i="2"/>
  <c r="M35" i="2" s="1"/>
  <c r="L34" i="2"/>
  <c r="M34" i="2" s="1"/>
  <c r="L33" i="2"/>
  <c r="M33" i="2" s="1"/>
  <c r="L32" i="2"/>
  <c r="M32" i="2" s="1"/>
  <c r="L31" i="2"/>
  <c r="M31" i="2" s="1"/>
  <c r="L30" i="2"/>
  <c r="M30" i="2" s="1"/>
  <c r="L29" i="2"/>
  <c r="M29" i="2" s="1"/>
  <c r="L28" i="2"/>
  <c r="M28" i="2" s="1"/>
  <c r="L27" i="2"/>
  <c r="M27" i="2" s="1"/>
  <c r="L26" i="2"/>
  <c r="M26" i="2" s="1"/>
  <c r="L25" i="2"/>
  <c r="M25" i="2" s="1"/>
  <c r="L24" i="2"/>
  <c r="M24" i="2" s="1"/>
  <c r="L23" i="2"/>
  <c r="M23" i="2" s="1"/>
  <c r="L22" i="2"/>
  <c r="M22" i="2" s="1"/>
  <c r="L21" i="2"/>
  <c r="M21" i="2" s="1"/>
  <c r="L20" i="2"/>
  <c r="M20" i="2" s="1"/>
  <c r="L19" i="2"/>
  <c r="M19" i="2" s="1"/>
  <c r="M18" i="2"/>
  <c r="L18" i="2"/>
  <c r="L17" i="2"/>
  <c r="M17" i="2" s="1"/>
  <c r="L16" i="2"/>
  <c r="M16" i="2" s="1"/>
  <c r="L15" i="2"/>
  <c r="M15" i="2" s="1"/>
  <c r="L14" i="2"/>
  <c r="M14" i="2" s="1"/>
  <c r="L13" i="2"/>
  <c r="M13" i="2" s="1"/>
  <c r="L16" i="5"/>
  <c r="M16" i="5" s="1"/>
  <c r="L15" i="5"/>
  <c r="M15" i="5" s="1"/>
  <c r="L14" i="5"/>
  <c r="M14" i="5" s="1"/>
  <c r="L13" i="5"/>
  <c r="M13" i="5" s="1"/>
  <c r="L12" i="5"/>
  <c r="M12" i="5" s="1"/>
  <c r="B12" i="5"/>
  <c r="B13" i="5" s="1"/>
  <c r="B14" i="5" s="1"/>
  <c r="B15" i="5" s="1"/>
  <c r="B16" i="5" s="1"/>
  <c r="A13" i="4"/>
  <c r="K12" i="4"/>
  <c r="L12" i="4" s="1"/>
  <c r="O14" i="3"/>
  <c r="Q14" i="3" s="1"/>
  <c r="N14" i="3"/>
  <c r="P14" i="3" s="1"/>
  <c r="B14" i="3"/>
  <c r="B15" i="3" s="1"/>
  <c r="L12" i="2"/>
  <c r="M12" i="2" s="1"/>
  <c r="B12" i="2"/>
  <c r="B13" i="2" s="1"/>
  <c r="M105" i="18" l="1"/>
  <c r="L26" i="4"/>
  <c r="M37" i="2"/>
  <c r="M14" i="7"/>
  <c r="M17" i="8"/>
  <c r="M23" i="20"/>
  <c r="M58" i="10"/>
  <c r="M33" i="12"/>
  <c r="M37" i="13"/>
  <c r="M41" i="14"/>
  <c r="Q91" i="3"/>
  <c r="P91" i="3"/>
  <c r="M21" i="22"/>
  <c r="M12" i="21"/>
  <c r="M20" i="21"/>
  <c r="M36" i="19"/>
  <c r="M30" i="17"/>
  <c r="M31" i="16"/>
  <c r="M33" i="15"/>
  <c r="M34" i="11"/>
  <c r="L62" i="9"/>
  <c r="L25" i="6"/>
  <c r="M17" i="5"/>
  <c r="M28" i="21" l="1"/>
</calcChain>
</file>

<file path=xl/sharedStrings.xml><?xml version="1.0" encoding="utf-8"?>
<sst xmlns="http://schemas.openxmlformats.org/spreadsheetml/2006/main" count="1607" uniqueCount="649">
  <si>
    <t>PONUDNIK:</t>
  </si>
  <si>
    <t xml:space="preserve">SPECIFIKACIJA PREDRAČUNA 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</si>
  <si>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</si>
  <si>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</si>
  <si>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</si>
  <si>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</si>
  <si>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</si>
  <si>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</si>
  <si>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</si>
  <si>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</si>
  <si>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</si>
  <si>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</si>
  <si>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</si>
  <si>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</si>
  <si>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</si>
  <si>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</si>
  <si>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</si>
  <si>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</si>
  <si>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</si>
  <si>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</si>
  <si>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</si>
  <si>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SKUPAJ SKLOP 2:</t>
  </si>
  <si>
    <t xml:space="preserve">SPECIFIKACIJA PREDRAČUNA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</si>
  <si>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</si>
  <si>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</si>
  <si>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</si>
  <si>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</si>
  <si>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</si>
  <si>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</si>
  <si>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</si>
  <si>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</si>
  <si>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</si>
  <si>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</si>
  <si>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</si>
  <si>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</si>
  <si>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SKUPAJ SKLOP 14:</t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</si>
  <si>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</si>
  <si>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</si>
  <si>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</si>
  <si>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NAROČNIK:   OSNOVNA ŠOLA ŽIRI</t>
  </si>
  <si>
    <t xml:space="preserve">                           Jobstova cesta 22, 4226 Žiri</t>
  </si>
  <si>
    <t xml:space="preserve">                           SVINJSKA RIBICA</t>
  </si>
  <si>
    <t xml:space="preserve">                           LAKS KARE</t>
  </si>
  <si>
    <t xml:space="preserve">                           ZASEKA</t>
  </si>
  <si>
    <t xml:space="preserve">                           SVINJSKA REBRA, sveža</t>
  </si>
  <si>
    <t>Sklop 1: Sveže meso</t>
  </si>
  <si>
    <t>Sklop 2: Ekološko meso in izdelki</t>
  </si>
  <si>
    <t>SVEŽE EKOLOŠKO MESO JUNČJE- mleto</t>
  </si>
  <si>
    <t>SVEŽE EKOLOŠKO MESO JUNČJE- stegno brez kosti</t>
  </si>
  <si>
    <t>SVEŽE EKOLOŠKO  MLETO MESO TELETINA</t>
  </si>
  <si>
    <t>SVEŽE EKOLOŠKO JUNČJE MESO, kocke</t>
  </si>
  <si>
    <t>SVEŽE EKOLOŠKO JUNČJE MESO, zrezki</t>
  </si>
  <si>
    <t xml:space="preserve">0000000000110SVINJSKO MESO, sveže, stegno </t>
  </si>
  <si>
    <t xml:space="preserve">0000000000111SVINJSKO MESO, sveže, pleče </t>
  </si>
  <si>
    <t xml:space="preserve">0000000000112SVINJSKO MESO, sveže, kare </t>
  </si>
  <si>
    <t xml:space="preserve">0000000000116MLETO MESO, mešano </t>
  </si>
  <si>
    <t xml:space="preserve">0000000000123ČEVAPČIČI </t>
  </si>
  <si>
    <t xml:space="preserve">0000000000128OCVIRKI </t>
  </si>
  <si>
    <t xml:space="preserve">0000000000130PLESKAVICE </t>
  </si>
  <si>
    <t>Sklop 3: Mesni izdelki</t>
  </si>
  <si>
    <t xml:space="preserve">0000000000137 DIMLJENA ŠUNKA, v kosu </t>
  </si>
  <si>
    <t xml:space="preserve">0000000000141 SALAMA, poltrajna, pariška </t>
  </si>
  <si>
    <t xml:space="preserve">0000000000144 SALAMA, poltrajna, tirolska </t>
  </si>
  <si>
    <t xml:space="preserve">0000000000147 SALAMA, trajna, kmečka </t>
  </si>
  <si>
    <t xml:space="preserve">0000000000148 SALAMA, trajna, loška </t>
  </si>
  <si>
    <t xml:space="preserve">0000000000150 KLOBASA, kranjska </t>
  </si>
  <si>
    <t xml:space="preserve">0000000000151 KLOBASA, pečenice </t>
  </si>
  <si>
    <t xml:space="preserve">0000000000153 KLOBASA, poltrajna </t>
  </si>
  <si>
    <t xml:space="preserve">0000000000154 KLOBASA, trajna, suha </t>
  </si>
  <si>
    <t xml:space="preserve">0000000000158 PRŠUT, v kosu, kraški </t>
  </si>
  <si>
    <t xml:space="preserve">0000000000160 SLANINA, hamburška </t>
  </si>
  <si>
    <t xml:space="preserve">0000000000161 SLANINA, hamburška, rolana </t>
  </si>
  <si>
    <t xml:space="preserve">0000000000162 SLANINA, krušna papricirana </t>
  </si>
  <si>
    <t xml:space="preserve">0000000000165 VRAT, prekajeni BK </t>
  </si>
  <si>
    <t>0000000000166 SVINJSKO MESO – kare, prekaje no</t>
  </si>
  <si>
    <t xml:space="preserve">0000000000167 KRAŠKI ZAŠINEK </t>
  </si>
  <si>
    <t xml:space="preserve">0000000001060 PAŠTETA JETRNA 800G </t>
  </si>
  <si>
    <t xml:space="preserve">                           SALAMA, ljubljanska</t>
  </si>
  <si>
    <t xml:space="preserve">                          PRŠUT, kuhan, 1/2 V.P.</t>
  </si>
  <si>
    <t xml:space="preserve">                          PRŠUT, pečen, 1/2 V.P.</t>
  </si>
  <si>
    <t xml:space="preserve">                          SLANINA, panceta</t>
  </si>
  <si>
    <t xml:space="preserve">                          KLOBASA, polsuha za kuhanje</t>
  </si>
  <si>
    <t xml:space="preserve">                          REBRA, suha</t>
  </si>
  <si>
    <t xml:space="preserve">                          MORTADELA, navadna, enakovredna kot KRAS</t>
  </si>
  <si>
    <t xml:space="preserve">                          MORTADELA, z olivami, enakovredna kot KRAS</t>
  </si>
  <si>
    <t xml:space="preserve">Sklop 4 : Sveže perutninsko meso in izdelki </t>
  </si>
  <si>
    <t>0000000000172 PIŠČANČJE MESO, sveže, prsa, file</t>
  </si>
  <si>
    <t xml:space="preserve">0000000000173 PIŠČANČJE MESO, sveže, bedra </t>
  </si>
  <si>
    <t>0000000000179 HRENOVKE, piščančje, velike, 1/2 hrenovke</t>
  </si>
  <si>
    <t>0000000000182 SALAMA, posebna, piščančja PO LI</t>
  </si>
  <si>
    <t xml:space="preserve">0000000000184 SALAMA, puranja prsa </t>
  </si>
  <si>
    <t xml:space="preserve">0000000000185 RAŽNJIČI, piščančji </t>
  </si>
  <si>
    <t xml:space="preserve">0000000001160 PLESKAVICE PIŠČANČJE </t>
  </si>
  <si>
    <t xml:space="preserve">                       PIŠČANČJE MESO, sveže kračke</t>
  </si>
  <si>
    <t xml:space="preserve">                       HRENOVKE, puranje</t>
  </si>
  <si>
    <t xml:space="preserve">                       PIŠČANČJE STEGNO, B.K.K.</t>
  </si>
  <si>
    <t xml:space="preserve">                       SALAMA, piščančja prsa</t>
  </si>
  <si>
    <t>SKUPAJ SKLOP 3:</t>
  </si>
  <si>
    <t>SKUPAJ SKLOP 4:</t>
  </si>
  <si>
    <t>0000000000191 Jajca razred A, velikost 1/1, L</t>
  </si>
  <si>
    <t>0000000000192 Jajca razred A, velikost M, 1 /1</t>
  </si>
  <si>
    <t>kos</t>
  </si>
  <si>
    <t xml:space="preserve">Sklop 5: Jajca </t>
  </si>
  <si>
    <t>SKUPAJ SKLOP 5:</t>
  </si>
  <si>
    <t xml:space="preserve">                           POSTRVI, file, sveži brez kosti</t>
  </si>
  <si>
    <t xml:space="preserve">                           MORSKI SADEŽI (brez dodatkov)</t>
  </si>
  <si>
    <t xml:space="preserve">                           LIGNJI, očiščeni</t>
  </si>
  <si>
    <t xml:space="preserve">                           KETA LOSOS, FILE-PORCIJSKI, očiščeni, nepoškodovani, brez kože in kosti, globoko zamrznjeni, I. kategorija</t>
  </si>
  <si>
    <t xml:space="preserve">                          KETA LOSOS, FILE, očiščeni, nepoškodovani, brez obliva, brez kosti, globoko zamrznjeni, I. kategorija</t>
  </si>
  <si>
    <t xml:space="preserve">Sklop 6: Zamrznjene in sveže ribe </t>
  </si>
  <si>
    <t>SKUPAJ SKLOP 6:</t>
  </si>
  <si>
    <t xml:space="preserve">Sklop 7 : Mleko in mlečni izdelki  </t>
  </si>
  <si>
    <t>0000000000206 MLEKO, homogenizirano, 3,2% m. m., 1/1 l</t>
  </si>
  <si>
    <t>0000000000207 MLEKO, homogenizirano, 3,2% m. m., 2 dcl</t>
  </si>
  <si>
    <t xml:space="preserve">0000000000209 MLEKO, čokoladno, 2 dcl </t>
  </si>
  <si>
    <t>0000000000210 JOGURT, navadni, lonček, 180 g</t>
  </si>
  <si>
    <t xml:space="preserve">0000000000211 JOGURT, sadni, lonček 180 g </t>
  </si>
  <si>
    <t>0000000000212 JOGURT, sadni, lonček, 180 g, koščki sadja</t>
  </si>
  <si>
    <t xml:space="preserve">0000000000213 JOGURT, navadni kefir, 180g </t>
  </si>
  <si>
    <t xml:space="preserve">0000000000214 JOGURT, sadni 1,3% m.m. 160g </t>
  </si>
  <si>
    <t>0000000000215 JOGURT, navadni, 1,3 % m.m. 1 60g</t>
  </si>
  <si>
    <t>0000000000216 JOGURT, sadni tekoči, 200 ml, razni okusi kot Ego</t>
  </si>
  <si>
    <t>0000000000217 JOGURT, desertni, jagoda, 160 g</t>
  </si>
  <si>
    <t>0000000000219 SMETANA, kisla, 20% m.m., lon ček, 180 g</t>
  </si>
  <si>
    <t xml:space="preserve">0000000000220 SMETANA, sladka, 1 l, alpska </t>
  </si>
  <si>
    <t>0000000000221 SMETANA, sladka, 0,5 l, alpsk a</t>
  </si>
  <si>
    <t xml:space="preserve">0000000000225 SIR, ribani </t>
  </si>
  <si>
    <t>0000000000226 SIRNI NAMAZ, lonci, 3/1 kg</t>
  </si>
  <si>
    <t xml:space="preserve">0000000000227 MASLO, surovo, 250 g </t>
  </si>
  <si>
    <t xml:space="preserve">0000000000231 SLADOLED, lonček, 120 ml </t>
  </si>
  <si>
    <t xml:space="preserve">0000000000232 SLADOLED, lučka, 70 ml </t>
  </si>
  <si>
    <t xml:space="preserve">0000000000233 SLADOLED, kornet, 125 ml </t>
  </si>
  <si>
    <t>0000000000234 SLADOLED banjica 4/1, različn i okusi</t>
  </si>
  <si>
    <t>0000000000235 SLADOLED banjica 1/1, različn i okusi</t>
  </si>
  <si>
    <t>0000000000236 SKUTA, 35% m.m., 5/1 kg</t>
  </si>
  <si>
    <t>0000000000237 SKUTA, 35% m.m., 1/1 kg</t>
  </si>
  <si>
    <t>l</t>
  </si>
  <si>
    <t xml:space="preserve">0000000000245 SKUTA, sadna, 100 g </t>
  </si>
  <si>
    <t xml:space="preserve">0000000000246 SIR, trdi, 45% m.m., edamec </t>
  </si>
  <si>
    <t>0000000000247 SIR, poltrdi, 45% m.m. kot Jo št</t>
  </si>
  <si>
    <t xml:space="preserve">0000000000249 SIR, polnomasten, 45% m.m. </t>
  </si>
  <si>
    <t xml:space="preserve">0000000000253 MOZZARELA </t>
  </si>
  <si>
    <t>0000000000256 SMETANA kisla 20 % m.m., lonč ek 400 g, kot Mileram</t>
  </si>
  <si>
    <t xml:space="preserve">0000000000258 SIRNI NAMAZ, smetanov 140 g </t>
  </si>
  <si>
    <t xml:space="preserve">0000000000259 SIRNI NAMAZ, liptovski 140 g </t>
  </si>
  <si>
    <t xml:space="preserve">0000000000260 SIRNI NAMAZ, zelenjavni 140 g </t>
  </si>
  <si>
    <t>0000000000261 JOGURT GRŠKI, sadni 150g</t>
  </si>
  <si>
    <t>0000000000262 JOGURT GRŠKI, navadni,150g</t>
  </si>
  <si>
    <t xml:space="preserve">0000000000264 SIR, hlebec </t>
  </si>
  <si>
    <t xml:space="preserve">0000000001138 SKUTA PASIRANA, 500 g </t>
  </si>
  <si>
    <t>0000000001139 SLADOLED BANJICA 4800 ML, različni okusi</t>
  </si>
  <si>
    <t xml:space="preserve">                          SIR ZA ŽAR</t>
  </si>
  <si>
    <t xml:space="preserve">                          SIR EMENTALER</t>
  </si>
  <si>
    <t xml:space="preserve">                          SIR Z DODATKI</t>
  </si>
  <si>
    <t xml:space="preserve">                          JOGURT, 150 g, sadni, kot EGO </t>
  </si>
  <si>
    <t xml:space="preserve">                          JOGURT, 150 g, navadni, kot EGO </t>
  </si>
  <si>
    <t xml:space="preserve">                          SKUTA, s podloženim sadjem,lonček 110g</t>
  </si>
  <si>
    <t xml:space="preserve">                         SIR PARMEZAN, ribani, 1/1 kg</t>
  </si>
  <si>
    <t xml:space="preserve">                         MLEKO BREZ LAKTOZE 1L</t>
  </si>
  <si>
    <t>SKUPAJ SKLOP 7:</t>
  </si>
  <si>
    <t>SKUPAJ SKLOP 8:</t>
  </si>
  <si>
    <t xml:space="preserve">0000000000265 KRUH, beli, štruca, 1 kg </t>
  </si>
  <si>
    <t>0000000000266 KRUH, beli, hlebec, 1 kg beli domači</t>
  </si>
  <si>
    <t xml:space="preserve">0000000000269 FRANCOSKA ŠTRUCA </t>
  </si>
  <si>
    <t>0000000000270 KRUH, polbeli ali polčrni, št ruca, 1 kg</t>
  </si>
  <si>
    <t>0000000000271 KRUH, polbeli ali polčrni, hl ebec, 1 kg</t>
  </si>
  <si>
    <t>0000000000273 KRUH, črni, T 1100, štruca, 1 kg</t>
  </si>
  <si>
    <t>0000000000274 KRUH, črni, T 1100, hlebec, 1 kg</t>
  </si>
  <si>
    <t xml:space="preserve">0000000000275 KRUH, ovseni, štruca </t>
  </si>
  <si>
    <t xml:space="preserve">0000000000276 KRUH, rženi, štruca </t>
  </si>
  <si>
    <t xml:space="preserve">0000000000282 KRUH, ajdov, štruca </t>
  </si>
  <si>
    <t>0000000001032 KRUH,pol beli, hlebec, 1 kg kot janezov</t>
  </si>
  <si>
    <t xml:space="preserve">0000000000287 BOMBETA,bela 8 dag </t>
  </si>
  <si>
    <t xml:space="preserve">0000000000288 BOMBETA, bela 10 dag </t>
  </si>
  <si>
    <t xml:space="preserve">0000000000293 BOMBETA, polnozrnata, 8 dag </t>
  </si>
  <si>
    <t xml:space="preserve">0000000000313 ŠTRUČKA, mlečna, 8 dag </t>
  </si>
  <si>
    <t xml:space="preserve">0000000000329 ŠTRUČKA, sirova, 8 dag </t>
  </si>
  <si>
    <t xml:space="preserve">0000000000330 ŠTRUČKA, sirova, 10dag </t>
  </si>
  <si>
    <t xml:space="preserve">0000000000331 ŠTRUČKA, šunka, sir, 8 dag </t>
  </si>
  <si>
    <t xml:space="preserve">0000000000333 ŠTRUČKA, hot dog, 15 dag </t>
  </si>
  <si>
    <t>0000000000341 ŽEMLJA, velika, bela, 10 dag</t>
  </si>
  <si>
    <t xml:space="preserve">0000000000342 ŽEMLJA, bela, 8 dag </t>
  </si>
  <si>
    <t xml:space="preserve">0000000000343 ŽEMLJA, bela, 10 dag </t>
  </si>
  <si>
    <t xml:space="preserve">0000000000351 ŽEMLJA, ajdova, 8 dag </t>
  </si>
  <si>
    <t xml:space="preserve">0000000000356 ŽEMLJA, črna, 8 dag </t>
  </si>
  <si>
    <t xml:space="preserve">0000000000366 PICA, šunka, sir, 15 dag </t>
  </si>
  <si>
    <t xml:space="preserve">0000000000374 DROBTINE </t>
  </si>
  <si>
    <t xml:space="preserve">                           BUREK, skuta, 15 dag</t>
  </si>
  <si>
    <t xml:space="preserve">                           KRUH PIRIN 1 kg</t>
  </si>
  <si>
    <t xml:space="preserve">                           BOMBETA, pirina, 8 dag</t>
  </si>
  <si>
    <t xml:space="preserve">                           PECIVO, stoletno 8 dag</t>
  </si>
  <si>
    <t xml:space="preserve">0000000000379 KROF, z marmelado, 10 dag </t>
  </si>
  <si>
    <t xml:space="preserve">0000000000380 KROF, z marmelado, 8 dag </t>
  </si>
  <si>
    <t xml:space="preserve">0000000000394 KREM RAZINA, 8 dag </t>
  </si>
  <si>
    <t xml:space="preserve">0000000000395 KREM REZINA, 10 dag </t>
  </si>
  <si>
    <t xml:space="preserve">0000000000399 ROLADA, s čokolado, 10 dag </t>
  </si>
  <si>
    <t xml:space="preserve">0000000000400 ŠTRUKELJ, 10 dag </t>
  </si>
  <si>
    <t>0000000000402 ŠOLSKA KOCKA,  8 dag sadna s smetano in sadjem</t>
  </si>
  <si>
    <t>0000000000403 TORTE, čokoladne, kosi, 10 dag</t>
  </si>
  <si>
    <t>0000000000404 TORTE, sadne, razne, kosi, 10 dag</t>
  </si>
  <si>
    <t xml:space="preserve">0000000000408 ČAJNI KEKSI </t>
  </si>
  <si>
    <t xml:space="preserve">0000000000412 KEKSI DOMAČI, mešani </t>
  </si>
  <si>
    <t>0000000001034  BUHTELJ  10 dag</t>
  </si>
  <si>
    <t>0000000001112 OSJE GNEZDO 120 g</t>
  </si>
  <si>
    <t xml:space="preserve">0000000001113 OSJE GNEZDO 100 g </t>
  </si>
  <si>
    <t xml:space="preserve">0000000001118 ROGLJIČ MARELIČNI 10 dag </t>
  </si>
  <si>
    <t xml:space="preserve">0000000001126 ŠPIRALA ČOK.10 DAG </t>
  </si>
  <si>
    <t xml:space="preserve">0000000001127 ŠPIRALA ČOK.14 DAG </t>
  </si>
  <si>
    <t xml:space="preserve">0000000001131 ROLADA SADNA 6 DAG </t>
  </si>
  <si>
    <t>0000000001135 BUREK, mesni, 15 dag</t>
  </si>
  <si>
    <t>0000000001135 BUREK, skuta, 15 dag</t>
  </si>
  <si>
    <t>0000000001135 BUREK, pica, 15 dag</t>
  </si>
  <si>
    <t xml:space="preserve">                           KREMNA REZINA 8 dag</t>
  </si>
  <si>
    <t>SKUPAJ SKLOP 9:</t>
  </si>
  <si>
    <t>ŠTRUKELJ  9-12dag</t>
  </si>
  <si>
    <t xml:space="preserve">                           ŠTRUKELJ  12dag</t>
  </si>
  <si>
    <t xml:space="preserve">                           ŠTRUCA, čebulna  1kg</t>
  </si>
  <si>
    <t xml:space="preserve">                           ŠTRUCA,polnozrnata 1kg</t>
  </si>
  <si>
    <t xml:space="preserve">                           ŠTRUCA, koruzna, 1 kg</t>
  </si>
  <si>
    <t xml:space="preserve">                           ŠTRUCA, ovsena, 1 kg</t>
  </si>
  <si>
    <t xml:space="preserve">                           ŽEMLJA, bela, 10 dag</t>
  </si>
  <si>
    <t xml:space="preserve">                           ŽEMLJA, bela, 8 dag</t>
  </si>
  <si>
    <t xml:space="preserve">                           HLEBEC, domači, črni, 1 kg</t>
  </si>
  <si>
    <t xml:space="preserve">                           HLEBEC, domači, beli, 1 kg</t>
  </si>
  <si>
    <t xml:space="preserve">                           ŠTRUCA, črna, 1kg</t>
  </si>
  <si>
    <t xml:space="preserve">                           ŠTRUCA, bela, 1kg </t>
  </si>
  <si>
    <t xml:space="preserve">                           ŠTRUČKA, sirova  9dag</t>
  </si>
  <si>
    <t xml:space="preserve">                           PECIVO,belo 12 dag</t>
  </si>
  <si>
    <t xml:space="preserve">                           PECIVO, belo 9 dag</t>
  </si>
  <si>
    <t>SKUPAJ SKLOP 10:</t>
  </si>
  <si>
    <t>SKUPAJ SKLOP 11:</t>
  </si>
  <si>
    <t>0000000000447 SVALJKI, krompirjevi, 2/1 kg</t>
  </si>
  <si>
    <t xml:space="preserve">0000000000448 SVALJKI, krompirjevi s skuto </t>
  </si>
  <si>
    <t>0000000000449 CMOKI, marelični, slivovi</t>
  </si>
  <si>
    <t>0000000000450 CMOKI, jagodni, borovničevi</t>
  </si>
  <si>
    <t xml:space="preserve">0000000000456 OCVRTKI, krompirjevi, s skuto </t>
  </si>
  <si>
    <t>0000000000460 POLPETI, zelenjavni</t>
  </si>
  <si>
    <t xml:space="preserve">0000000000464 ZAVITEK, jabolčni </t>
  </si>
  <si>
    <t xml:space="preserve">0000000000469 ŠTRUKLJI, skutini </t>
  </si>
  <si>
    <t xml:space="preserve">0000000000470 ŠTRUKLJI, orehovi </t>
  </si>
  <si>
    <t xml:space="preserve">0000000000474 TORTELINI, sirovi </t>
  </si>
  <si>
    <t xml:space="preserve">0000000000475 KANELONI, šunka-sir </t>
  </si>
  <si>
    <t xml:space="preserve">0000000000476 ŽLIKROFI </t>
  </si>
  <si>
    <t>0000000000477 NAVIHANČKI,čokoladni  100g</t>
  </si>
  <si>
    <t xml:space="preserve">0000000000479 PIZZA V MODELU, 1,5 kg </t>
  </si>
  <si>
    <t xml:space="preserve">0000000001104 SVALJKI KMEČKI KORUZNI </t>
  </si>
  <si>
    <t xml:space="preserve">                           ŽEPKI, mini, razni okusi</t>
  </si>
  <si>
    <t xml:space="preserve">                           PITA, jabolčna </t>
  </si>
  <si>
    <t xml:space="preserve">                           ROGLJIČ, brez mleka in jajc </t>
  </si>
  <si>
    <t xml:space="preserve">                           ROGLJIČ , marmeladni 90g</t>
  </si>
  <si>
    <t xml:space="preserve">                           NAVIHANČEK, čokoladni, 70g</t>
  </si>
  <si>
    <t xml:space="preserve">                           ROLADA, čokoladna, sadna</t>
  </si>
  <si>
    <t xml:space="preserve">                           POLŽEK, sirov, pizza 160g</t>
  </si>
  <si>
    <t xml:space="preserve">                           LAZANJA, testo</t>
  </si>
  <si>
    <t xml:space="preserve">                           MAFIN,borovnica-čokolada 50 g </t>
  </si>
  <si>
    <t>SKUPAJ SKLOP 12:</t>
  </si>
  <si>
    <t>0000000000480 JEŠPRENJ, 1/1 kg</t>
  </si>
  <si>
    <t xml:space="preserve">0000000000481 MOKA, ostra 1/1 kg </t>
  </si>
  <si>
    <t>0000000000482 MOKA, bela, T 500, 1/1 kg</t>
  </si>
  <si>
    <t>0000000000483 MOKA, ajdova, 1/1 kg</t>
  </si>
  <si>
    <t>0000000000485 MOKA, koruzna, 1/1 kg</t>
  </si>
  <si>
    <t>0000000000487 ZDROB, pšenični, 1/1 kg</t>
  </si>
  <si>
    <t>0000000000489 ZDROB, koruzni, 1/1 kg</t>
  </si>
  <si>
    <t>0000000000491 KAŠA, prosena, 1/1 kg</t>
  </si>
  <si>
    <t xml:space="preserve">0000000000492 KAŠA, ribana, 500 g </t>
  </si>
  <si>
    <t>0000000000495 VODNI VLIVANCI, za juho, 2/1 kg</t>
  </si>
  <si>
    <t>0000000000507 REZANCI, valjani, jušni, 500 g</t>
  </si>
  <si>
    <t xml:space="preserve">0000000000515 KAŠA, ajdova </t>
  </si>
  <si>
    <t>0000000001066 REZANCI polširoki 2/1 kg</t>
  </si>
  <si>
    <t xml:space="preserve">0000000001150 ZDROB PIRIN </t>
  </si>
  <si>
    <t xml:space="preserve">0000000000931 OVSENI KOSMIČI 500 g </t>
  </si>
  <si>
    <t xml:space="preserve">                          REZANCI,valoviti 5/1 kg</t>
  </si>
  <si>
    <t xml:space="preserve">                          ZLATE KROGLICE, 500 g</t>
  </si>
  <si>
    <t>Dostava blaga se vrši v roku 48 ur od uradnega prejema naročila najkasneje do 13 ure.</t>
  </si>
  <si>
    <t xml:space="preserve">0000000000517 JABOLKA, porcijska, ajdared </t>
  </si>
  <si>
    <t xml:space="preserve">0000000000518 JABOLKA, porcijska, elstar </t>
  </si>
  <si>
    <t xml:space="preserve">0000000000519 JABOLKA, porcijska, jonagold </t>
  </si>
  <si>
    <t>0000000000521 JABOLKA, porcijska, delišes</t>
  </si>
  <si>
    <t xml:space="preserve">0000000000522 ANANAS </t>
  </si>
  <si>
    <t xml:space="preserve">0000000000524 BRESKVE </t>
  </si>
  <si>
    <t xml:space="preserve">0000000000525 BANANE </t>
  </si>
  <si>
    <t xml:space="preserve">0000000000526 GROZDJE, belo </t>
  </si>
  <si>
    <t xml:space="preserve">0000000000528 GROZDJE, rdeče </t>
  </si>
  <si>
    <t xml:space="preserve">0000000000529 HRUŠKE </t>
  </si>
  <si>
    <t xml:space="preserve">0000000000530 POMARANČE </t>
  </si>
  <si>
    <t xml:space="preserve">0000000000531 MANDARINE </t>
  </si>
  <si>
    <t xml:space="preserve">0000000000532 NEKTARINE </t>
  </si>
  <si>
    <t xml:space="preserve">0000000000533 KIVI </t>
  </si>
  <si>
    <t xml:space="preserve">0000000000536 KLEMENTINE </t>
  </si>
  <si>
    <t xml:space="preserve">0000000000537 LIMONE </t>
  </si>
  <si>
    <t xml:space="preserve">0000000000538 LUBENICE </t>
  </si>
  <si>
    <t xml:space="preserve">0000000000539 MARELICE </t>
  </si>
  <si>
    <t xml:space="preserve">0000000000542 OREHI, oluščena jedrca </t>
  </si>
  <si>
    <t xml:space="preserve">0000000000543 ROZINE, prosto </t>
  </si>
  <si>
    <t xml:space="preserve">0000000000544 SLIVE, sveže </t>
  </si>
  <si>
    <t xml:space="preserve">0000000000545 SLIVE, suhe, prosto, brez  peš </t>
  </si>
  <si>
    <t xml:space="preserve">0000000000546 KRHLJI, suhi, prosto </t>
  </si>
  <si>
    <t xml:space="preserve">0000000000547 MARELICE, suhe, prosto </t>
  </si>
  <si>
    <t xml:space="preserve">0000000000549 SOLATA, zelena, ledenka </t>
  </si>
  <si>
    <t xml:space="preserve">0000000000551 SOLATA, zelena, kristalka </t>
  </si>
  <si>
    <t xml:space="preserve">0000000000552 SOLATA, zelena, mehka, maslenka </t>
  </si>
  <si>
    <t xml:space="preserve">0000000000555 ŠAMPINJONI, sveži </t>
  </si>
  <si>
    <t xml:space="preserve">0000000000556 ČEBULA </t>
  </si>
  <si>
    <t xml:space="preserve">0000000000557 ČESEN, zimski </t>
  </si>
  <si>
    <t xml:space="preserve">0000000000558 KORENJE </t>
  </si>
  <si>
    <t xml:space="preserve">0000000000559 REPA, kisla </t>
  </si>
  <si>
    <t xml:space="preserve">0000000000560 ZELJE, glave mlado </t>
  </si>
  <si>
    <t xml:space="preserve">0000000000561 ZELJE, glave </t>
  </si>
  <si>
    <t xml:space="preserve">0000000000562 ZELJE, kislo </t>
  </si>
  <si>
    <t xml:space="preserve">0000000000564 PARADIŽNIK </t>
  </si>
  <si>
    <t xml:space="preserve">0000000000565 PAPRIKA, rumena </t>
  </si>
  <si>
    <t xml:space="preserve">0000000000566 PAPRIKA, rdeča </t>
  </si>
  <si>
    <t xml:space="preserve">0000000000567 PAPRIKA BABURA </t>
  </si>
  <si>
    <t xml:space="preserve">0000000000568 KUMARICE </t>
  </si>
  <si>
    <t xml:space="preserve">0000000000569 PETERŠILJ, svež </t>
  </si>
  <si>
    <t xml:space="preserve">0000000000570 ZELENJAVA, jušna </t>
  </si>
  <si>
    <t xml:space="preserve">0000000000571 FIŽOL, tetovec </t>
  </si>
  <si>
    <t xml:space="preserve">0000000000572 FIŽOL, gradiščanec </t>
  </si>
  <si>
    <t xml:space="preserve">0000000000573 FIŽOL, češnjevec </t>
  </si>
  <si>
    <t xml:space="preserve">0000000000574 KROMPIR </t>
  </si>
  <si>
    <t xml:space="preserve">0000000000576 CVETAČA </t>
  </si>
  <si>
    <t xml:space="preserve">0000000000578 POR </t>
  </si>
  <si>
    <t>0000000000580 ZELENA, gomolj</t>
  </si>
  <si>
    <t xml:space="preserve">0000000000581 ZELJE, kitajsko </t>
  </si>
  <si>
    <t xml:space="preserve">0000000000583 KOLERABA rumena </t>
  </si>
  <si>
    <t xml:space="preserve">0000000000584 ZELJE KISLO, glave za sarme </t>
  </si>
  <si>
    <t xml:space="preserve">0000000000585 PAPRIKA  zelena </t>
  </si>
  <si>
    <t xml:space="preserve">0000000000586 KROMPIR mladi </t>
  </si>
  <si>
    <t xml:space="preserve">0000000000587 ČIČERIKA </t>
  </si>
  <si>
    <t xml:space="preserve">0000000001143 AVOKADO </t>
  </si>
  <si>
    <t xml:space="preserve">0000000001151 MELONA </t>
  </si>
  <si>
    <t xml:space="preserve">0000000001153 JABOLKA CARJEVIČ </t>
  </si>
  <si>
    <t xml:space="preserve">0000000001155 KOSTANJ </t>
  </si>
  <si>
    <t>0000000000595 BUČKE</t>
  </si>
  <si>
    <t xml:space="preserve">                           FIGE, suhe</t>
  </si>
  <si>
    <t xml:space="preserve">                           LEŠNIKI, oluščeni</t>
  </si>
  <si>
    <t xml:space="preserve">                           PARADIŽNIK, češnjev</t>
  </si>
  <si>
    <t xml:space="preserve">                           BROKOLI</t>
  </si>
  <si>
    <t xml:space="preserve">                           MANGO</t>
  </si>
  <si>
    <t xml:space="preserve">                          BUČE, maslenka</t>
  </si>
  <si>
    <t xml:space="preserve">                          BUČE, hokaido</t>
  </si>
  <si>
    <t xml:space="preserve">                           JAGODE</t>
  </si>
  <si>
    <t xml:space="preserve">                           KAKI, navadni - vanilija</t>
  </si>
  <si>
    <t xml:space="preserve">                           OHROVT</t>
  </si>
  <si>
    <t xml:space="preserve">                           BRUSNICE</t>
  </si>
  <si>
    <t xml:space="preserve">                          BOROVNICE 1/1 kg</t>
  </si>
  <si>
    <t xml:space="preserve">                          MALINE 1/1 kg</t>
  </si>
  <si>
    <t xml:space="preserve">                          LEČA, rdeča</t>
  </si>
  <si>
    <t xml:space="preserve">* 1. obdobje od 1.09. 2023  do 31.12.2023 </t>
  </si>
  <si>
    <t>SKUPAJ SKLOP 13:</t>
  </si>
  <si>
    <r>
      <t>Dostava blaga se vrši naslednji dan od uradnega prejema naročila najkasneje od 7.00</t>
    </r>
    <r>
      <rPr>
        <sz val="8"/>
        <color indexed="8"/>
        <rFont val="Palatino Linotype"/>
        <family val="1"/>
        <charset val="238"/>
      </rPr>
      <t xml:space="preserve"> do 8</t>
    </r>
    <r>
      <rPr>
        <b/>
        <sz val="8"/>
        <color indexed="8"/>
        <rFont val="Palatino Linotype"/>
        <family val="1"/>
        <charset val="238"/>
      </rPr>
      <t>.00</t>
    </r>
    <r>
      <rPr>
        <sz val="8"/>
        <color indexed="8"/>
        <rFont val="Palatino Linotype"/>
        <family val="1"/>
        <charset val="238"/>
      </rPr>
      <t xml:space="preserve"> ure zjutraj za tekoči dan porabe.</t>
    </r>
  </si>
  <si>
    <t xml:space="preserve">0000000000596 CVETAČA, 2500G </t>
  </si>
  <si>
    <t xml:space="preserve">0000000000600 KORENJE KOCKE, 2500G </t>
  </si>
  <si>
    <t xml:space="preserve">0000000000626 JAGODE, 2500G </t>
  </si>
  <si>
    <t xml:space="preserve">0000000000630 POMMES FRITES, 1000g </t>
  </si>
  <si>
    <t xml:space="preserve">0000000000631 POMMES FRITES, 2500g </t>
  </si>
  <si>
    <t>0000000000632 KAISER MIX, 2500g</t>
  </si>
  <si>
    <t>0000000001133 MALINE, zamrznjene,  2500g</t>
  </si>
  <si>
    <t xml:space="preserve">0000000001134 BOROVNICE, zamrznjene  2500g </t>
  </si>
  <si>
    <t>0000000000575 BUČKE ZAMRZNJENE 2,5 KG</t>
  </si>
  <si>
    <t xml:space="preserve">                           BROKOLI, 2500g</t>
  </si>
  <si>
    <t xml:space="preserve">                           KORENJE, mlado, 2500g</t>
  </si>
  <si>
    <t xml:space="preserve">                           GRAH, 2500g</t>
  </si>
  <si>
    <t xml:space="preserve">                           ŠPINAČA, 2500g</t>
  </si>
  <si>
    <t xml:space="preserve">                           VIŠNJE, brez koščic, 2500 g</t>
  </si>
  <si>
    <t xml:space="preserve">                           KORUZA, 2500 g</t>
  </si>
  <si>
    <t xml:space="preserve">                          POR, 2500 g</t>
  </si>
  <si>
    <t xml:space="preserve">                          FIŽOL, stročji, 2500 g</t>
  </si>
  <si>
    <t xml:space="preserve">                          MEŠANA ZELENJAVA ZA JUHO, 2500g</t>
  </si>
  <si>
    <t xml:space="preserve">                          KORENJE, rezano, 2500g</t>
  </si>
  <si>
    <t xml:space="preserve">                          JULIENNE MIX, rezanci 2500g</t>
  </si>
  <si>
    <r>
      <t>Dostava blaga se vrši naslednji dan od uradnega prejema naročila najkasneje od 5.30</t>
    </r>
    <r>
      <rPr>
        <sz val="8"/>
        <color indexed="8"/>
        <rFont val="Palatino Linotype"/>
        <family val="1"/>
        <charset val="238"/>
      </rPr>
      <t xml:space="preserve"> do </t>
    </r>
    <r>
      <rPr>
        <b/>
        <sz val="8"/>
        <color indexed="8"/>
        <rFont val="Palatino Linotype"/>
        <family val="1"/>
        <charset val="238"/>
      </rPr>
      <t>6.00</t>
    </r>
    <r>
      <rPr>
        <sz val="8"/>
        <color indexed="8"/>
        <rFont val="Palatino Linotype"/>
        <family val="1"/>
        <charset val="238"/>
      </rPr>
      <t xml:space="preserve"> ure zjutraj za tekoči dan porabe.</t>
    </r>
  </si>
  <si>
    <t>SKUPAJ SKLOP 15:</t>
  </si>
  <si>
    <t>BIO 100% SOK, jabolko, 2dcl, brik</t>
  </si>
  <si>
    <t>0000000000649 SOK, nektar, sadni, 2 dcl, pomaranča</t>
  </si>
  <si>
    <t>0000000000651 SOK, nektar, sadni, 2 dcl, br. JAB.0,2L BR.</t>
  </si>
  <si>
    <t>0000000000652 SOK, nektar, sadni, 2 dcl, marelica</t>
  </si>
  <si>
    <t>0000000000654 SOK, nektar, sadni, 2 dcl, jagoda</t>
  </si>
  <si>
    <t>0000000000656 SOK, nektar, sadni, 2 dcl, ribez</t>
  </si>
  <si>
    <t>0000000000659 SOK, 100% sadni, jabolko, 2 dl JAB. 0,2 L BR.</t>
  </si>
  <si>
    <t>0000000000660 SOK, 100% sadni, pomaranča, 2 dcl</t>
  </si>
  <si>
    <t>0000000000668 SOK, nektar, marelica, 1/1 l</t>
  </si>
  <si>
    <t>0000000000672 SOK, jabolko, 100%, 1/1 l</t>
  </si>
  <si>
    <t>0000000000673 SOK, pomaranča, 100%, 1/1 l</t>
  </si>
  <si>
    <t>0000000001042 SOK LIMONA 100%  1/1 l</t>
  </si>
  <si>
    <t xml:space="preserve">                           SOK, ananas, 100%, 1/1 l</t>
  </si>
  <si>
    <t xml:space="preserve">                           SIRUP, jabolko, 5/1 l</t>
  </si>
  <si>
    <t xml:space="preserve">                           SIRUP, pomaranča, 5/1 l</t>
  </si>
  <si>
    <t xml:space="preserve">                           SIRUP, limona, 5/1 l</t>
  </si>
  <si>
    <t xml:space="preserve">                           BIO 100 % SOK jabolk, granatnih jabolk, ribeza in grozdja,  2dcl, brik</t>
  </si>
  <si>
    <t>SKUPAJ SKLOP 16:</t>
  </si>
  <si>
    <t>0000000000746  POPER, črni, mleti, 600 g v dozi s pokrovom kot Kotanyi</t>
  </si>
  <si>
    <t>0000000000705GOVEJA JUHA ČISTA 1 KG z min. 2,7 % govejega mesa  ( kocka)</t>
  </si>
  <si>
    <t>0000000000716OMAKA ZA PEČENKO 500 g, brez ojačevalcev okusa</t>
  </si>
  <si>
    <t>0000000000733BAZILIKA ZDROBLJENA 180 g, v dozi s pokrovom kot Kotanyi</t>
  </si>
  <si>
    <t>0000000000735MAJARON ZDROBLJENI 100 g v dozi s pokrovom kot Kotanyi</t>
  </si>
  <si>
    <t>0000000000745POPER, črni, celi, 600 g v dozi s pokrovom kot Kotanyi</t>
  </si>
  <si>
    <t xml:space="preserve">0000000000748MUŠKATNI OREŠČEK MLETI 170 g v dozi s pokrovom kot Kotanyi </t>
  </si>
  <si>
    <t>0000000000755PAPRIKA SLADKA, MLETA 1000 g kot Kotanyi</t>
  </si>
  <si>
    <t>0000000001062SUHA ZELENJAVA 1000 g</t>
  </si>
  <si>
    <t>0000000001064KUMINA 450 g v dozi s pokrovom kot Kotanyi</t>
  </si>
  <si>
    <t xml:space="preserve">                           ORIGANO zdrobljeni 135 g v dozi s pokrovom kot Kotanyi</t>
  </si>
  <si>
    <t xml:space="preserve">                           ŠETRAJ zdrobljeni 185 g v dozi s pokrovom kot Kotanyi</t>
  </si>
  <si>
    <t xml:space="preserve">                           CIMET mleti 600 g v dozi s pokrovom kot Kotanyi</t>
  </si>
  <si>
    <t xml:space="preserve">                           OSNOVA ZA GOVEJO JUHO knorr 1L</t>
  </si>
  <si>
    <t xml:space="preserve">                           OSNOVA ZA KOKOŠJO JUHO knorr, 1L</t>
  </si>
  <si>
    <t xml:space="preserve">                           OSNOVA ZA ZELENJAVNO JUHO knorr, 1L</t>
  </si>
  <si>
    <t>SKUPAJ SKLOP 17:</t>
  </si>
  <si>
    <t>0000000000757 ČOKOLADNA TABLICA, mlečna, 35 g, kot Toblerone</t>
  </si>
  <si>
    <t>0000000000762 ČOKOLADNO MLEČNI NAMAZ, 40 g, kot Viki</t>
  </si>
  <si>
    <t>0000000000764 SLADKOR, beli, kristalni, 1/1 kg</t>
  </si>
  <si>
    <t xml:space="preserve">0000000000769 SLADKOR, mleti, 500 g </t>
  </si>
  <si>
    <t>0000000000770 SOL, morska, kuhinjska, drobn o mleta, 1/1 kg</t>
  </si>
  <si>
    <t>0000000000774 ŽITNO SADNA REZINA 30g, enako kot Frutabela</t>
  </si>
  <si>
    <t>0000000000776 ČAJ, šipek 1000g, enakovreden kot 1001 cvet</t>
  </si>
  <si>
    <t>0000000000778 ČAJ, planinski 1000g enakovre den kot 1001 cvet</t>
  </si>
  <si>
    <t>0000000000779 ČAJ, šipek, filter vrečke 120 g</t>
  </si>
  <si>
    <t>0000000000782 KAVA, prava, 500 g, pražena e nakovredna kot Barcafe</t>
  </si>
  <si>
    <t xml:space="preserve">0000000000784 ZLATE KROGLICE, 500 g </t>
  </si>
  <si>
    <t xml:space="preserve">0000000000796 MED, cvetlični 900g </t>
  </si>
  <si>
    <t>0000000000803 RIŽ, oluščen, bel, 1/1 kg</t>
  </si>
  <si>
    <t>0000000000804 RIŽ, PARABOILED, 1/1 kg, kot Zlato polje</t>
  </si>
  <si>
    <t>0000000000805 RIŽ, PARABOILED, 5/1 kg, kot Zlato polje</t>
  </si>
  <si>
    <t>0000000000808 PAŠTETA, kokošja, 27 g, enako kot Argeta</t>
  </si>
  <si>
    <t>0000000000812 TUNA, v olivnem olju, 80 g, kot Riomare</t>
  </si>
  <si>
    <t xml:space="preserve">0000000000816 MAJONEZA,  620 g </t>
  </si>
  <si>
    <t xml:space="preserve">0000000000826 OLJE sončnično, 1/1 l </t>
  </si>
  <si>
    <t xml:space="preserve">0000000000835 KIS, jabolčni, 1/1 </t>
  </si>
  <si>
    <t>0000000000837 KIS, jabolčni 5/1</t>
  </si>
  <si>
    <t xml:space="preserve">0000000000842 AJVAR, nepekoč, 680 g </t>
  </si>
  <si>
    <t xml:space="preserve">0000000000845 DŽUVEČ, 4200 g </t>
  </si>
  <si>
    <t xml:space="preserve">0000000000862 KOMPOT, ananas, 2500-3500 g </t>
  </si>
  <si>
    <t xml:space="preserve">0000000000868 KOMPOT,mešano sadje, 2500 g </t>
  </si>
  <si>
    <t xml:space="preserve">0000000000877 MARMELADA, porcijska, 20g </t>
  </si>
  <si>
    <t xml:space="preserve">0000000000888 PARADIŽNIKOVI PELATI, 2000-3000 g </t>
  </si>
  <si>
    <t>0000000000896 KOSMIČI, čokoladni, 1,8 kg enakovredni kot čokolino</t>
  </si>
  <si>
    <t xml:space="preserve">0000000000912 GUSTIN, vrečka 200 g </t>
  </si>
  <si>
    <t>0000000000913 PRAŠEK ZA PUDING, vanili  čokolada, 1/1 kg</t>
  </si>
  <si>
    <t xml:space="preserve">0000000000922 KEKSI DOMAČICA 350g </t>
  </si>
  <si>
    <t>0000000000928 TESTENINE, špageti št. 5 , 5/ 1, enakovredni kot Barila</t>
  </si>
  <si>
    <t>0000000000935 ČOK. MLEČNI namaz 3,5 kg, kot Viki</t>
  </si>
  <si>
    <t>0000000000938 KAKAV zrnca 2,5 kg, kot Benqu ick</t>
  </si>
  <si>
    <t>0000000000950 PAŠTETA ribja z zelenjavo 50 g, turistična</t>
  </si>
  <si>
    <t xml:space="preserve">0000000000955 KETCHUP 1/1 kg </t>
  </si>
  <si>
    <t>0000000000957 PREPEČENEC, zlati, 0,33 kg, zavit v folijo</t>
  </si>
  <si>
    <t>0000000001065 RIŽOLINO  150 G</t>
  </si>
  <si>
    <t xml:space="preserve">0000000001125 MAK MLETI 200 G </t>
  </si>
  <si>
    <t xml:space="preserve">0000000001136 ČOKOLADNI JAJČEK 20 G </t>
  </si>
  <si>
    <t xml:space="preserve">0000000001137 ČOKOLADA JEDILNA 1 KG </t>
  </si>
  <si>
    <t xml:space="preserve">0000000001152 LEŠNIKI JEDRCA </t>
  </si>
  <si>
    <t xml:space="preserve">0000000000682 VODA IZVIRSKA, 0,5 l </t>
  </si>
  <si>
    <t xml:space="preserve">0000000000683 VODA IZVIRSKA, 1,5 l </t>
  </si>
  <si>
    <t xml:space="preserve">                           PAŠTETA, 850g, jetrna</t>
  </si>
  <si>
    <t xml:space="preserve">kg </t>
  </si>
  <si>
    <t xml:space="preserve">                          PALČKE, 125 G, kot grisini</t>
  </si>
  <si>
    <t xml:space="preserve">                          KREKER 250G</t>
  </si>
  <si>
    <t xml:space="preserve">                          PAŠTETA, jetrna 50g, kor Gavrilovič</t>
  </si>
  <si>
    <t xml:space="preserve">                          ČOKOLADA, z mletimi lešniki, enakovredna kot Milka, 80 g</t>
  </si>
  <si>
    <t xml:space="preserve">                          ČOKOLADA, mlečna, enakovredna kot Milka, 80 g</t>
  </si>
  <si>
    <t xml:space="preserve">                          KOMPOT, jagoda, 2500 g</t>
  </si>
  <si>
    <t xml:space="preserve">                          OLJE, bučno, enakovredno kot Gea, 1/1 l</t>
  </si>
  <si>
    <t xml:space="preserve">                           PECILNI PRAŠEK, 1/1 kg</t>
  </si>
  <si>
    <t xml:space="preserve">                           VANILIJEV SLADKOR, 1/1 kg</t>
  </si>
  <si>
    <t xml:space="preserve">                           SOL, piranska</t>
  </si>
  <si>
    <t xml:space="preserve">                           SKUŠE FIL.MEDIT.O.DEL.125G</t>
  </si>
  <si>
    <t xml:space="preserve">                           SKUŠA ZELE.WEEKEND 125G *</t>
  </si>
  <si>
    <t xml:space="preserve">                           SKUŠA Z ZELE.MERC.OCEAN 125G</t>
  </si>
  <si>
    <t xml:space="preserve">                          MARMELADA, mešana 3/1 kg</t>
  </si>
  <si>
    <t xml:space="preserve">0000000000982 ČOKOLADA DIAB., LEŠNIK 100G </t>
  </si>
  <si>
    <t xml:space="preserve">0000000000986 MOKA PIRA, 1/1 kg </t>
  </si>
  <si>
    <t>0000000001037 DIETA  MOKA Farina (brez glutena)</t>
  </si>
  <si>
    <t xml:space="preserve">0000000001038 DIET  NAPITEK RIŽEV kot BIO ZONE </t>
  </si>
  <si>
    <t>0000000001039 DIET PALČKE/GRISINI,(brez glutena)kot SCHAR 150 g</t>
  </si>
  <si>
    <t xml:space="preserve">0000000001040 DIET ŠPAGETI(brez glutena) 500G </t>
  </si>
  <si>
    <t>0000000001053 DIET KRUH (brez glutena)beli, 200 g</t>
  </si>
  <si>
    <t>0000000001055 DIET KREKER (brez glutena)  210 g</t>
  </si>
  <si>
    <t xml:space="preserve">0000000001106 DIET PERESNIKI(brez glutena)500 G </t>
  </si>
  <si>
    <t xml:space="preserve">0000000001107 DIET NAPITEK OVSENI </t>
  </si>
  <si>
    <t>0000000001051 DIET TESTENINE ZA JUHO 250g</t>
  </si>
  <si>
    <t xml:space="preserve">                           MOKA(BREZ GLUTENA) MEŠANA C  KOT DR.SCHAR </t>
  </si>
  <si>
    <t xml:space="preserve">                           KEKS (brez glutena) COOKIES ČOK.GULL200G</t>
  </si>
  <si>
    <t xml:space="preserve">                           KRUH BELI S SEMENI (brez glutena) 250G</t>
  </si>
  <si>
    <t xml:space="preserve">                           BELI KRUH ŠTRUCA (brez glutena)SCHAR KLAS.300G</t>
  </si>
  <si>
    <t xml:space="preserve">                           KEKS (brez glutena)MILLY FRIENDS kot SCHAR 125G</t>
  </si>
  <si>
    <t>SKUPAJ SKLOP 18:</t>
  </si>
  <si>
    <t xml:space="preserve">0000000001016 BIO KEFIR 3,5 % m.m., 150 g </t>
  </si>
  <si>
    <t>0000000001017 BIO KEFIR sadni 3,5 % m.m., 150 g</t>
  </si>
  <si>
    <t xml:space="preserve">0000000001018 BIO JOGURT 3,5 % m.m., 220 g </t>
  </si>
  <si>
    <t xml:space="preserve">0000000001022 BIO  SKUTA </t>
  </si>
  <si>
    <t xml:space="preserve">0000000001024 BIO  MASLO </t>
  </si>
  <si>
    <t xml:space="preserve">0000000001025 BIO MASLO 200 g </t>
  </si>
  <si>
    <t xml:space="preserve">                          BIO KEFIR, sadni, 3,5%m.m. 3L</t>
  </si>
  <si>
    <t xml:space="preserve">                          BIO KEFIR BREZ LAKTOZE 3,5% m.m 0,5l</t>
  </si>
  <si>
    <t xml:space="preserve">                          BIO KISLA SMETANA</t>
  </si>
  <si>
    <t xml:space="preserve">                          BIO KISLO MLEKO 3,5 % m.m., 150 ml</t>
  </si>
  <si>
    <t>*Ponudniki morajo predložiti ustrezna dokazila oz. certifikate za blago v tem sklopu  ob vsaki dostavi!</t>
  </si>
  <si>
    <t>SKUPAJ SKLOP 19:</t>
  </si>
  <si>
    <t>SKUPAJ SKLOP 20:</t>
  </si>
  <si>
    <t>0000000001026 BIO OVSENI MEŠ KRUH 1000g</t>
  </si>
  <si>
    <t>0000000001028 BIO OVSENO MEŠ. PECIVO 100g</t>
  </si>
  <si>
    <t xml:space="preserve">0000000001029 BIO OVSENO MEŠ. PECIVO 80g </t>
  </si>
  <si>
    <t>0000000001030 BIO PIRINO MEŠ. PECIVO 80g</t>
  </si>
  <si>
    <t>0000000001031 BIO PIRINO MEŠ. PECIVO 100g</t>
  </si>
  <si>
    <t>0000000001117 BIO PŠENIČNI KRUH 1000g</t>
  </si>
  <si>
    <t xml:space="preserve">                           BIO KORUZNI KRUH s semeni 1000g</t>
  </si>
  <si>
    <t xml:space="preserve">                           BIO slanik/kifeljc 80g</t>
  </si>
  <si>
    <t xml:space="preserve">                           BIO slanik/kifeljc 100g</t>
  </si>
  <si>
    <t xml:space="preserve">                           BIO AJDOV mešan kruh 1000g</t>
  </si>
  <si>
    <t xml:space="preserve">                           BIO PIZZA mesna</t>
  </si>
  <si>
    <t xml:space="preserve">                           BIO BUHTELJ z marmelado 100g</t>
  </si>
  <si>
    <t xml:space="preserve">                           BIO MUFIN Z BOROVNICAMI 80g</t>
  </si>
  <si>
    <t xml:space="preserve">                           BIO JABOLČNI MUFIN 60g</t>
  </si>
  <si>
    <t xml:space="preserve">                           BIO KORENČKOV POLNOZRNAT MUFIN 60 g</t>
  </si>
  <si>
    <t xml:space="preserve">0000000001036 BIO PIRINO MEŠ.PECIVO 0,06 kg </t>
  </si>
  <si>
    <t>Carski praženec - šmorn</t>
  </si>
  <si>
    <t>Kuhani štruklji iz vlečenega testa čokoladni</t>
  </si>
  <si>
    <t>Jabolčni zavitek iz vlečenega testa</t>
  </si>
  <si>
    <t>Borovničev zavitek iz vlečena testa</t>
  </si>
  <si>
    <t>Rižev narastek</t>
  </si>
  <si>
    <t>Palačinkina skutina sestavljanka</t>
  </si>
  <si>
    <t>Palačinke z marmelado</t>
  </si>
  <si>
    <t>Palačinke s čokolado</t>
  </si>
  <si>
    <t>Palačinke prazne</t>
  </si>
  <si>
    <t xml:space="preserve">                           Palačinke prazne</t>
  </si>
  <si>
    <t xml:space="preserve">                           Palačinke s čokolado, 100 g</t>
  </si>
  <si>
    <t xml:space="preserve">                           Palačinke z marmelado, 100 g</t>
  </si>
  <si>
    <t xml:space="preserve">                           Palačinkina skutina sestavljanka, 4 kg</t>
  </si>
  <si>
    <t xml:space="preserve">                           Rižev narastek, 4 kg</t>
  </si>
  <si>
    <t xml:space="preserve">                           Borovničev zavitek iz vlečena testa</t>
  </si>
  <si>
    <t xml:space="preserve">                           Jabolčni zavitek iz vlečenega testa</t>
  </si>
  <si>
    <t xml:space="preserve">                           Kuhani štruklji iz vlečenega testa čokoladni, 3-10 kg</t>
  </si>
  <si>
    <t xml:space="preserve">                           Carski praženec - šmorn, 3-10 kg</t>
  </si>
  <si>
    <t>SKUPAJ SKLOP 21:</t>
  </si>
  <si>
    <t xml:space="preserve">                           SVEŽE EKOLOŠKO JUNČJE MESO, zrezki</t>
  </si>
  <si>
    <t xml:space="preserve">                           SVEŽE EKOLOŠKO JUNČJE MESO, kocke</t>
  </si>
  <si>
    <t xml:space="preserve">                           SVEŽE EKOLOŠKO  MLETO MESO TELETINA</t>
  </si>
  <si>
    <t xml:space="preserve">                           SVEŽE EKOLOŠKO MESO JUNČJE- stegno brez kosti</t>
  </si>
  <si>
    <t xml:space="preserve">                           SVEŽE EKOLOŠKO MESO JUNČJE- mleto</t>
  </si>
  <si>
    <t xml:space="preserve">                         MLEKO BREZ LAKTOZE , O,2DL</t>
  </si>
  <si>
    <t xml:space="preserve">                         KISLO MLEKO,150g</t>
  </si>
  <si>
    <t xml:space="preserve">                         SIR BREZ LAKTOZE </t>
  </si>
  <si>
    <t xml:space="preserve">                           ČEŠNJE</t>
  </si>
  <si>
    <t xml:space="preserve">                           MOTOVILEC</t>
  </si>
  <si>
    <t xml:space="preserve">                          ŠPARGLJI</t>
  </si>
  <si>
    <t xml:space="preserve">                           ČESEN, 1/1 kg</t>
  </si>
  <si>
    <t xml:space="preserve">kos </t>
  </si>
  <si>
    <t xml:space="preserve">                            JUNČJE PLEČE</t>
  </si>
  <si>
    <t xml:space="preserve">                            JUNČJE STEGNO</t>
  </si>
  <si>
    <t xml:space="preserve">                            MLETO GOVEJE MESO </t>
  </si>
  <si>
    <t xml:space="preserve">                           ŠTRUČKA, mlečna 9 dag</t>
  </si>
  <si>
    <t xml:space="preserve">                           ŠTRUČKA, mlečna 12 dag</t>
  </si>
  <si>
    <t xml:space="preserve">                           ŠTRUČKA, makovka 9 dag</t>
  </si>
  <si>
    <t xml:space="preserve">                           ŠTRUČKA, makovka 12 dag</t>
  </si>
  <si>
    <t xml:space="preserve">                           ŽEMLJA, črna, 9 dag</t>
  </si>
  <si>
    <t xml:space="preserve">                           ŽEMLJA, črna, 12 dag</t>
  </si>
  <si>
    <t xml:space="preserve">                          BIO JOGURT 3,5, m.m., 150 g</t>
  </si>
  <si>
    <t xml:space="preserve">                           POLŽKI, jajčni , 5/1 kg</t>
  </si>
  <si>
    <t xml:space="preserve">                           ZAKUHA, razna, 500-5000 g</t>
  </si>
  <si>
    <t xml:space="preserve">                           ŠPAGETI, jajčni , 5/1 kg</t>
  </si>
  <si>
    <t xml:space="preserve">                          KAŠA, pirina, 2/1 kg</t>
  </si>
  <si>
    <t xml:space="preserve">                          RIŽ, rjavi, parboiled,800 g</t>
  </si>
  <si>
    <t xml:space="preserve">                          RIŽ, beli, 4/1 kg</t>
  </si>
  <si>
    <t xml:space="preserve">                          RIŽ, basmati, 500 g</t>
  </si>
  <si>
    <t xml:space="preserve">                           KUS KUS 2 KG</t>
  </si>
  <si>
    <t xml:space="preserve">                           BOMBETA sezam 8 dag</t>
  </si>
  <si>
    <t xml:space="preserve">                           BOMBETA sezam 12 dag</t>
  </si>
  <si>
    <t xml:space="preserve">                           BOMBETA, črna, 6 dag</t>
  </si>
  <si>
    <t xml:space="preserve">                           ŽEMLJA KORUZNA 8 dag</t>
  </si>
  <si>
    <t xml:space="preserve">                           KAJZERICA, bela, 6 dag</t>
  </si>
  <si>
    <t xml:space="preserve">                           ŠTRUČKA, bela,hot dog, 8 dag</t>
  </si>
  <si>
    <t xml:space="preserve">                           ŠTRUČKA, bela, hot dog,  12 dag</t>
  </si>
  <si>
    <t xml:space="preserve">                           ŠTRUČKA, pletenka, 8 dag</t>
  </si>
  <si>
    <t xml:space="preserve">                           ŠTRUČKA, z makom, 12 dag</t>
  </si>
  <si>
    <t xml:space="preserve">                           ŠTRUČKA,  pletenka s sezamom, 8 dag</t>
  </si>
  <si>
    <t xml:space="preserve">                           ŠTRUČKA, pletena, s sezamom 10 dag</t>
  </si>
  <si>
    <t xml:space="preserve">                           ŽEMLJA AJDOVA 9 dag</t>
  </si>
  <si>
    <t xml:space="preserve">                           ROGLJIČ, kruhov, 8 dag </t>
  </si>
  <si>
    <t xml:space="preserve">                           ROGLJIČ, z marmelado, 8 dag </t>
  </si>
  <si>
    <t xml:space="preserve">                           ROGLJIČ, francoski, polnozrnati, 6 dag </t>
  </si>
  <si>
    <t xml:space="preserve">                          BUHTELJ, 8 dag </t>
  </si>
  <si>
    <t>0000000000655 SOK, sadni, 2 dcl, ananas, 100%</t>
  </si>
  <si>
    <t>0000000000666, NEKTAR, pomaranča, 1/1 l</t>
  </si>
  <si>
    <t>0000000000739TIMIJAN zdrobljeni 215 g v dozi s pokrovom kot Kotanyi</t>
  </si>
  <si>
    <t xml:space="preserve">0000000000743LOVOR, celi 60 g v dozi s pokrovom kot Kotanyi </t>
  </si>
  <si>
    <t xml:space="preserve">Sklop 8: Ekološki mlečni izdelki </t>
  </si>
  <si>
    <t xml:space="preserve">Sklop 9: Kruh in krušni izdelki </t>
  </si>
  <si>
    <t xml:space="preserve">Sklop 10: Slaščice in peciva </t>
  </si>
  <si>
    <t xml:space="preserve">Sklop 11: Kruh z manj soli </t>
  </si>
  <si>
    <t xml:space="preserve">Sklop 12: Ekološki kruh in krušni izdelki </t>
  </si>
  <si>
    <t xml:space="preserve">Sklop 13: Zamrznjeni izdelki iz testa  </t>
  </si>
  <si>
    <t xml:space="preserve">Sklop 14: Žita in mlevski izdelki </t>
  </si>
  <si>
    <t>Sklop 15: Sveže  in suho sadje in zelenjava</t>
  </si>
  <si>
    <t xml:space="preserve">Sklop 16: Zamrznjeno sadje in zelenjava </t>
  </si>
  <si>
    <t xml:space="preserve">Sklop 17: Sadni sokovi in sirupi </t>
  </si>
  <si>
    <t xml:space="preserve">Sklop 18: Juhe, začimbe </t>
  </si>
  <si>
    <t>Sklop 19: Splošno prehrambeno blago</t>
  </si>
  <si>
    <t>Sklop 20: Predpripravljene in pripravljene jedi</t>
  </si>
  <si>
    <t xml:space="preserve">Sklop 21: Diabetični in dietetični proizvodi </t>
  </si>
  <si>
    <t xml:space="preserve">                           DROBTINE (brez glutena) DR.SCHAR 300G</t>
  </si>
  <si>
    <t xml:space="preserve">                          SLADOLED NA PALČKI 100 ml kot maxim </t>
  </si>
  <si>
    <t xml:space="preserve">                           BOMBETA brez glutena 9 dag  </t>
  </si>
  <si>
    <t xml:space="preserve">                          POLENTA (brez glutena) 500G</t>
  </si>
  <si>
    <t xml:space="preserve">                          PUDING (brez glutena) ČOKOLADA 48G</t>
  </si>
  <si>
    <t xml:space="preserve">                          PUDING (brez glutena) VANILIJA 48G</t>
  </si>
  <si>
    <t xml:space="preserve">                          VAFLJI (brez glutena)  120g</t>
  </si>
  <si>
    <t xml:space="preserve">                          PIŠKOTI  PETIT (brez glutena)kot SCHÄR 165G</t>
  </si>
  <si>
    <t xml:space="preserve">                          DIET KORUZNI KOSMIČI (brez glutena),250g</t>
  </si>
  <si>
    <t xml:space="preserve">                          DIET BOMBETA/ CIABATA,(brez glutena) 200 g</t>
  </si>
  <si>
    <t xml:space="preserve">                          RIŽ MEŠANICA 3 ŽIT, 800 g</t>
  </si>
  <si>
    <t xml:space="preserve">                          REZANCI ŠIROKI, jajčni 1/1 kg</t>
  </si>
  <si>
    <t xml:space="preserve">                           OCVIRKOVCA</t>
  </si>
  <si>
    <t xml:space="preserve">                       PURANJE MESO, sveži file</t>
  </si>
  <si>
    <t xml:space="preserve">                       PIŠČANČJE MESO, perutničke brez konic</t>
  </si>
  <si>
    <t xml:space="preserve">                           KOKOSOVA MOKA, do 500 g</t>
  </si>
  <si>
    <t xml:space="preserve">                          KEKSI, masleni kot Petit Beurre 0,4kg - 1kg</t>
  </si>
  <si>
    <t xml:space="preserve">                         KEKSI OTROŠKI, 200-500 g kot Savo iardi</t>
  </si>
  <si>
    <t xml:space="preserve">                         KVAS, suhi,5x7g</t>
  </si>
  <si>
    <t xml:space="preserve">                         PALČKE, 170 g, kot grisini </t>
  </si>
  <si>
    <t xml:space="preserve">                         TUNA, v  olju, 1705 g</t>
  </si>
  <si>
    <t xml:space="preserve">                         OLJE, sončnično, 5-10/1 l </t>
  </si>
  <si>
    <t xml:space="preserve">                         OLJE OLIVNO, 0,75-1 l </t>
  </si>
  <si>
    <t xml:space="preserve">                         VINO, belo Vrtovčan, 1 l </t>
  </si>
  <si>
    <t xml:space="preserve">                         VINO, črno, merlot, 1 l</t>
  </si>
  <si>
    <t xml:space="preserve">                         VINO VINO CVIČEK, 1 l</t>
  </si>
  <si>
    <t xml:space="preserve">                         GRAH, 2500-4500 g</t>
  </si>
  <si>
    <t xml:space="preserve">                         GORČICA, 700g </t>
  </si>
  <si>
    <t xml:space="preserve">                         KORUZA, v slanici, 2600-4500 g </t>
  </si>
  <si>
    <t xml:space="preserve">                         KUMARICE, kisle, 4100 g </t>
  </si>
  <si>
    <t xml:space="preserve">                         MARMELADA, mešana, marelična, 3-5 kg </t>
  </si>
  <si>
    <t xml:space="preserve">                         PAPIRKA, fileti, 4250 g</t>
  </si>
  <si>
    <t xml:space="preserve">                         PESA, rdeča, 4000-250g enakovredn a kot Natureta</t>
  </si>
  <si>
    <t xml:space="preserve">                         KAVA BELA,  BENQIK  400 G</t>
  </si>
  <si>
    <t xml:space="preserve">                        CORN FLAKES, do 1 kg, enakovreden kot Embi</t>
  </si>
  <si>
    <t xml:space="preserve">                        ČAJ gozdni sadeži, rinfuza 1000 g, kot 1001 cvet</t>
  </si>
  <si>
    <t xml:space="preserve">                        ČAJ jagoda-malina, rinfuza 1000 g, kot 1001 cvet</t>
  </si>
  <si>
    <t xml:space="preserve">                        ČOKOLADA v prahu 1/1 kg </t>
  </si>
  <si>
    <t xml:space="preserve">                        BONBONI 500 G</t>
  </si>
  <si>
    <t xml:space="preserve">                        MINERALNA VODA, gazirana 0,5 l </t>
  </si>
  <si>
    <t xml:space="preserve">                           SKUŠA FIL.MERC.ADRIAMARE O.O.110 g </t>
  </si>
  <si>
    <t xml:space="preserve">                           SARDINE EVA R.O. do 120g</t>
  </si>
  <si>
    <t xml:space="preserve">                          PARADIŽNIKOVA MEZGA,  do 4500g </t>
  </si>
  <si>
    <t xml:space="preserve">                          OLJE ZA CVRTJE, I. kvalitete,  do 10 l</t>
  </si>
  <si>
    <t xml:space="preserve">                          RIBE Z ZELENJAVO, konzerva  do10g</t>
  </si>
  <si>
    <t xml:space="preserve">                          KUMARICE, kisle, do 1 kg</t>
  </si>
  <si>
    <t xml:space="preserve">                          PAPRIKA, fileti, do 1 kg</t>
  </si>
  <si>
    <t xml:space="preserve">                          KOMPOT, višnja, do 4100 g</t>
  </si>
  <si>
    <t xml:space="preserve">                          PIJAČA SOLA- IZOŠPORT, 5dcl</t>
  </si>
  <si>
    <t xml:space="preserve">                          ČOKOLADA, mlečna, enakovredna kot Milka,  do 300 g</t>
  </si>
  <si>
    <t xml:space="preserve">                          ČOKOLADA, s celimi lešniki, enakovredna kot Milka, do300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</si>
</sst>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0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6"/>
      <name val="Palatino Linotype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8"/>
      <name val="Palatino Linotype"/>
      <family val="1"/>
    </font>
    <font>
      <sz val="8"/>
      <color indexed="10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10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10"/>
      <color rgb="FF000000"/>
      <name val="Arial"/>
      <family val="2"/>
      <charset val="238"/>
    </font>
    <font>
      <sz val="8"/>
      <color rgb="FF000000"/>
      <name val="Arial CE"/>
      <charset val="238"/>
    </font>
    <font>
      <b/>
      <sz val="8"/>
      <color theme="1"/>
      <name val="Palatino Linotype"/>
      <family val="1"/>
      <charset val="238"/>
    </font>
    <font>
      <b/>
      <sz val="8"/>
      <color rgb="FF000000"/>
      <name val="Palatino Linotype"/>
      <family val="1"/>
    </font>
    <font>
      <sz val="10"/>
      <color theme="1"/>
      <name val="Arial CE"/>
      <charset val="238"/>
    </font>
    <font>
      <b/>
      <sz val="8"/>
      <color theme="1"/>
      <name val="Palatino Linotype"/>
      <family val="1"/>
    </font>
    <font>
      <sz val="8"/>
      <color rgb="FFFF0000"/>
      <name val="Palatino Linotype"/>
      <family val="1"/>
      <charset val="238"/>
    </font>
    <font>
      <sz val="10"/>
      <color rgb="FF000000"/>
      <name val="Arial CE"/>
      <charset val="238"/>
    </font>
    <font>
      <b/>
      <sz val="10"/>
      <color rgb="FFFF0000"/>
      <name val="Palatino Linotype"/>
      <family val="1"/>
      <charset val="238"/>
    </font>
    <font>
      <b/>
      <sz val="10"/>
      <color rgb="FF000000"/>
      <name val="Palatino Linotype"/>
      <family val="1"/>
      <charset val="238"/>
    </font>
    <font>
      <b/>
      <sz val="9"/>
      <color rgb="FFFF0000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13" fillId="0" borderId="0"/>
    <xf numFmtId="0" fontId="19" fillId="0" borderId="0" applyNumberFormat="0" applyBorder="0" applyProtection="0"/>
    <xf numFmtId="0" fontId="26" fillId="0" borderId="0"/>
  </cellStyleXfs>
  <cellXfs count="2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/>
    <xf numFmtId="0" fontId="3" fillId="0" borderId="9" xfId="1" applyFont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/>
    </xf>
    <xf numFmtId="0" fontId="1" fillId="4" borderId="10" xfId="0" applyFont="1" applyFill="1" applyBorder="1"/>
    <xf numFmtId="0" fontId="1" fillId="4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center" vertical="top" wrapText="1"/>
    </xf>
    <xf numFmtId="0" fontId="1" fillId="4" borderId="14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/>
    </xf>
    <xf numFmtId="0" fontId="1" fillId="4" borderId="9" xfId="2" applyFont="1" applyFill="1" applyBorder="1" applyAlignment="1">
      <alignment horizontal="center" vertical="top" wrapText="1"/>
    </xf>
    <xf numFmtId="0" fontId="3" fillId="4" borderId="9" xfId="0" applyFont="1" applyFill="1" applyBorder="1"/>
    <xf numFmtId="3" fontId="3" fillId="4" borderId="9" xfId="0" applyNumberFormat="1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4" fontId="14" fillId="4" borderId="9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1" fontId="16" fillId="0" borderId="15" xfId="4" applyNumberFormat="1" applyFont="1" applyBorder="1" applyAlignment="1">
      <alignment horizontal="center" shrinkToFit="1"/>
    </xf>
    <xf numFmtId="0" fontId="18" fillId="0" borderId="15" xfId="0" applyFont="1" applyBorder="1" applyAlignment="1">
      <alignment horizontal="center"/>
    </xf>
    <xf numFmtId="0" fontId="18" fillId="0" borderId="15" xfId="0" applyFont="1" applyBorder="1" applyAlignment="1" applyProtection="1">
      <alignment horizontal="center"/>
      <protection locked="0"/>
    </xf>
    <xf numFmtId="0" fontId="16" fillId="0" borderId="15" xfId="4" applyFont="1" applyBorder="1" applyAlignment="1">
      <alignment horizontal="center" shrinkToFit="1"/>
    </xf>
    <xf numFmtId="0" fontId="16" fillId="0" borderId="15" xfId="0" applyFont="1" applyBorder="1" applyAlignment="1">
      <alignment horizontal="center" vertical="top" wrapText="1"/>
    </xf>
    <xf numFmtId="3" fontId="16" fillId="0" borderId="15" xfId="4" applyNumberFormat="1" applyFont="1" applyBorder="1" applyAlignment="1">
      <alignment horizontal="center" shrinkToFit="1"/>
    </xf>
    <xf numFmtId="1" fontId="1" fillId="0" borderId="15" xfId="4" applyNumberFormat="1" applyFont="1" applyBorder="1" applyAlignment="1">
      <alignment horizontal="center" shrinkToFit="1"/>
    </xf>
    <xf numFmtId="1" fontId="21" fillId="0" borderId="15" xfId="4" applyNumberFormat="1" applyFont="1" applyBorder="1" applyAlignment="1">
      <alignment horizontal="center" shrinkToFit="1"/>
    </xf>
    <xf numFmtId="3" fontId="16" fillId="0" borderId="24" xfId="4" applyNumberFormat="1" applyFont="1" applyBorder="1" applyAlignment="1">
      <alignment horizontal="center" shrinkToFit="1"/>
    </xf>
    <xf numFmtId="3" fontId="16" fillId="0" borderId="9" xfId="4" applyNumberFormat="1" applyFont="1" applyBorder="1" applyAlignment="1">
      <alignment horizontal="center" shrinkToFit="1"/>
    </xf>
    <xf numFmtId="0" fontId="3" fillId="0" borderId="15" xfId="0" applyFont="1" applyBorder="1" applyAlignment="1">
      <alignment horizontal="center"/>
    </xf>
    <xf numFmtId="0" fontId="3" fillId="0" borderId="15" xfId="0" applyFont="1" applyBorder="1" applyAlignment="1" applyProtection="1">
      <alignment horizontal="center"/>
      <protection locked="0"/>
    </xf>
    <xf numFmtId="3" fontId="1" fillId="0" borderId="15" xfId="4" applyNumberFormat="1" applyFont="1" applyBorder="1" applyAlignment="1">
      <alignment horizontal="center" shrinkToFit="1"/>
    </xf>
    <xf numFmtId="0" fontId="18" fillId="0" borderId="15" xfId="0" applyFont="1" applyBorder="1" applyAlignment="1">
      <alignment horizontal="center" vertical="center"/>
    </xf>
    <xf numFmtId="0" fontId="18" fillId="0" borderId="15" xfId="0" applyFont="1" applyBorder="1"/>
    <xf numFmtId="3" fontId="22" fillId="0" borderId="15" xfId="0" applyNumberFormat="1" applyFont="1" applyBorder="1" applyAlignment="1">
      <alignment horizontal="center"/>
    </xf>
    <xf numFmtId="0" fontId="10" fillId="0" borderId="15" xfId="0" applyFont="1" applyBorder="1" applyAlignment="1" applyProtection="1">
      <alignment horizontal="center"/>
      <protection locked="0"/>
    </xf>
    <xf numFmtId="0" fontId="21" fillId="0" borderId="15" xfId="4" applyFont="1" applyBorder="1" applyAlignment="1">
      <alignment horizontal="center" shrinkToFit="1"/>
    </xf>
    <xf numFmtId="0" fontId="10" fillId="0" borderId="15" xfId="0" applyFont="1" applyBorder="1" applyAlignment="1">
      <alignment horizontal="center"/>
    </xf>
    <xf numFmtId="0" fontId="10" fillId="0" borderId="28" xfId="1" applyFont="1" applyBorder="1" applyAlignment="1">
      <alignment horizontal="center" vertical="top" wrapText="1"/>
    </xf>
    <xf numFmtId="3" fontId="21" fillId="0" borderId="15" xfId="4" applyNumberFormat="1" applyFont="1" applyBorder="1" applyAlignment="1">
      <alignment horizontal="center" shrinkToFit="1"/>
    </xf>
    <xf numFmtId="3" fontId="24" fillId="0" borderId="28" xfId="1" applyNumberFormat="1" applyFont="1" applyBorder="1" applyAlignment="1">
      <alignment horizontal="center" vertical="top" wrapText="1"/>
    </xf>
    <xf numFmtId="0" fontId="10" fillId="0" borderId="25" xfId="0" applyFont="1" applyBorder="1"/>
    <xf numFmtId="0" fontId="10" fillId="0" borderId="28" xfId="0" applyFont="1" applyBorder="1" applyAlignment="1">
      <alignment horizontal="center"/>
    </xf>
    <xf numFmtId="0" fontId="18" fillId="0" borderId="29" xfId="0" applyFont="1" applyBorder="1" applyAlignment="1" applyProtection="1">
      <alignment horizontal="center"/>
      <protection locked="0"/>
    </xf>
    <xf numFmtId="0" fontId="18" fillId="0" borderId="28" xfId="0" applyFont="1" applyBorder="1" applyAlignment="1" applyProtection="1">
      <alignment horizontal="center"/>
      <protection locked="0"/>
    </xf>
    <xf numFmtId="0" fontId="21" fillId="0" borderId="15" xfId="0" applyFont="1" applyBorder="1" applyAlignment="1">
      <alignment horizontal="center" vertical="top" wrapText="1"/>
    </xf>
    <xf numFmtId="3" fontId="22" fillId="0" borderId="15" xfId="0" applyNumberFormat="1" applyFont="1" applyBorder="1" applyAlignment="1" applyProtection="1">
      <alignment horizontal="center"/>
      <protection locked="0"/>
    </xf>
    <xf numFmtId="3" fontId="14" fillId="0" borderId="15" xfId="0" applyNumberFormat="1" applyFont="1" applyBorder="1" applyAlignment="1" applyProtection="1">
      <alignment horizontal="center"/>
      <protection locked="0"/>
    </xf>
    <xf numFmtId="3" fontId="14" fillId="0" borderId="15" xfId="0" applyNumberFormat="1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>
      <alignment horizontal="center"/>
    </xf>
    <xf numFmtId="3" fontId="16" fillId="0" borderId="15" xfId="0" applyNumberFormat="1" applyFont="1" applyBorder="1" applyAlignment="1">
      <alignment horizontal="center" vertical="top" wrapText="1"/>
    </xf>
    <xf numFmtId="0" fontId="18" fillId="0" borderId="27" xfId="0" applyFont="1" applyBorder="1" applyAlignment="1">
      <alignment horizontal="center" vertical="center"/>
    </xf>
    <xf numFmtId="3" fontId="22" fillId="0" borderId="28" xfId="0" applyNumberFormat="1" applyFont="1" applyBorder="1" applyAlignment="1">
      <alignment horizontal="center" vertical="center"/>
    </xf>
    <xf numFmtId="0" fontId="10" fillId="0" borderId="0" xfId="0" applyFont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25" fillId="0" borderId="10" xfId="0" applyFont="1" applyBorder="1" applyAlignment="1" applyProtection="1">
      <alignment horizontal="center"/>
      <protection locked="0"/>
    </xf>
    <xf numFmtId="0" fontId="18" fillId="0" borderId="16" xfId="0" applyFont="1" applyBorder="1" applyAlignment="1" applyProtection="1">
      <alignment horizontal="center"/>
      <protection locked="0"/>
    </xf>
    <xf numFmtId="0" fontId="25" fillId="0" borderId="16" xfId="0" applyFont="1" applyBorder="1" applyAlignment="1" applyProtection="1">
      <alignment horizontal="center"/>
      <protection locked="0"/>
    </xf>
    <xf numFmtId="0" fontId="10" fillId="0" borderId="16" xfId="0" applyFont="1" applyBorder="1" applyAlignment="1" applyProtection="1">
      <alignment horizontal="center"/>
      <protection locked="0"/>
    </xf>
    <xf numFmtId="0" fontId="10" fillId="0" borderId="25" xfId="1" applyFont="1" applyBorder="1" applyAlignment="1">
      <alignment horizontal="center" vertical="top" wrapText="1"/>
    </xf>
    <xf numFmtId="0" fontId="18" fillId="0" borderId="0" xfId="0" applyFont="1" applyAlignment="1" applyProtection="1">
      <alignment horizontal="center"/>
      <protection locked="0"/>
    </xf>
    <xf numFmtId="0" fontId="18" fillId="0" borderId="29" xfId="0" applyFont="1" applyBorder="1" applyAlignment="1">
      <alignment horizontal="center"/>
    </xf>
    <xf numFmtId="0" fontId="25" fillId="0" borderId="0" xfId="0" applyFont="1" applyAlignment="1" applyProtection="1">
      <alignment horizontal="center"/>
      <protection locked="0"/>
    </xf>
    <xf numFmtId="0" fontId="25" fillId="0" borderId="15" xfId="0" applyFont="1" applyBorder="1" applyAlignment="1" applyProtection="1">
      <alignment horizontal="center"/>
      <protection locked="0"/>
    </xf>
    <xf numFmtId="0" fontId="27" fillId="0" borderId="15" xfId="0" applyFont="1" applyBorder="1" applyAlignment="1" applyProtection="1">
      <alignment horizontal="center"/>
      <protection locked="0"/>
    </xf>
    <xf numFmtId="0" fontId="28" fillId="0" borderId="15" xfId="0" applyFont="1" applyBorder="1" applyAlignment="1" applyProtection="1">
      <alignment horizontal="center"/>
      <protection locked="0"/>
    </xf>
    <xf numFmtId="0" fontId="18" fillId="0" borderId="15" xfId="5" applyFont="1" applyBorder="1" applyAlignment="1" applyProtection="1">
      <alignment horizontal="center"/>
      <protection locked="0"/>
    </xf>
    <xf numFmtId="0" fontId="29" fillId="0" borderId="15" xfId="5" applyFont="1" applyBorder="1" applyAlignment="1" applyProtection="1">
      <alignment horizontal="center"/>
      <protection locked="0"/>
    </xf>
    <xf numFmtId="0" fontId="10" fillId="0" borderId="29" xfId="0" applyFont="1" applyBorder="1" applyAlignment="1">
      <alignment horizontal="center"/>
    </xf>
    <xf numFmtId="3" fontId="21" fillId="0" borderId="31" xfId="4" applyNumberFormat="1" applyFont="1" applyBorder="1" applyAlignment="1">
      <alignment horizontal="center" shrinkToFit="1"/>
    </xf>
    <xf numFmtId="0" fontId="18" fillId="0" borderId="7" xfId="0" applyFont="1" applyBorder="1" applyAlignment="1" applyProtection="1">
      <alignment horizontal="center"/>
      <protection locked="0"/>
    </xf>
    <xf numFmtId="3" fontId="16" fillId="0" borderId="31" xfId="4" applyNumberFormat="1" applyFont="1" applyBorder="1" applyAlignment="1">
      <alignment horizontal="center" shrinkToFit="1"/>
    </xf>
    <xf numFmtId="0" fontId="18" fillId="0" borderId="15" xfId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8" fillId="0" borderId="21" xfId="1" applyFont="1" applyBorder="1" applyAlignment="1">
      <alignment horizontal="left" vertical="top" wrapText="1"/>
    </xf>
    <xf numFmtId="0" fontId="18" fillId="0" borderId="22" xfId="1" applyFont="1" applyBorder="1" applyAlignment="1">
      <alignment horizontal="left" vertical="top" wrapText="1"/>
    </xf>
    <xf numFmtId="0" fontId="18" fillId="0" borderId="23" xfId="1" applyFont="1" applyBorder="1" applyAlignment="1">
      <alignment horizontal="left" vertical="top" wrapText="1"/>
    </xf>
    <xf numFmtId="0" fontId="18" fillId="0" borderId="19" xfId="1" applyFont="1" applyBorder="1" applyAlignment="1">
      <alignment horizontal="left" vertical="top" wrapText="1"/>
    </xf>
    <xf numFmtId="0" fontId="18" fillId="0" borderId="17" xfId="1" applyFont="1" applyBorder="1" applyAlignment="1">
      <alignment horizontal="left" vertical="top" wrapText="1"/>
    </xf>
    <xf numFmtId="0" fontId="18" fillId="0" borderId="20" xfId="1" applyFont="1" applyBorder="1" applyAlignment="1">
      <alignment horizontal="left" vertical="top" wrapText="1"/>
    </xf>
    <xf numFmtId="0" fontId="6" fillId="2" borderId="9" xfId="1" applyFont="1" applyFill="1" applyBorder="1" applyAlignment="1">
      <alignment horizontal="left" vertical="top" wrapText="1"/>
    </xf>
    <xf numFmtId="0" fontId="3" fillId="0" borderId="15" xfId="1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18" fillId="0" borderId="16" xfId="1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10" fillId="0" borderId="15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left" vertical="top" wrapText="1"/>
    </xf>
    <xf numFmtId="0" fontId="3" fillId="0" borderId="17" xfId="1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18" fillId="0" borderId="15" xfId="0" applyFont="1" applyBorder="1"/>
    <xf numFmtId="0" fontId="10" fillId="0" borderId="15" xfId="0" applyFont="1" applyBorder="1"/>
    <xf numFmtId="0" fontId="10" fillId="0" borderId="15" xfId="0" applyFont="1" applyBorder="1" applyAlignment="1">
      <alignment horizontal="left"/>
    </xf>
    <xf numFmtId="0" fontId="10" fillId="0" borderId="25" xfId="1" applyFont="1" applyBorder="1" applyAlignment="1">
      <alignment horizontal="left" vertical="top" wrapText="1"/>
    </xf>
    <xf numFmtId="0" fontId="23" fillId="0" borderId="26" xfId="0" applyFont="1" applyBorder="1" applyAlignment="1">
      <alignment horizontal="left" vertical="top" wrapText="1"/>
    </xf>
    <xf numFmtId="0" fontId="23" fillId="0" borderId="27" xfId="0" applyFont="1" applyBorder="1" applyAlignment="1">
      <alignment horizontal="left" vertical="top" wrapText="1"/>
    </xf>
    <xf numFmtId="0" fontId="18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0" fillId="0" borderId="17" xfId="0" applyFont="1" applyBorder="1"/>
    <xf numFmtId="0" fontId="10" fillId="0" borderId="18" xfId="0" applyFont="1" applyBorder="1"/>
    <xf numFmtId="0" fontId="0" fillId="0" borderId="17" xfId="0" applyBorder="1"/>
    <xf numFmtId="0" fontId="0" fillId="0" borderId="18" xfId="0" applyBorder="1"/>
    <xf numFmtId="0" fontId="10" fillId="0" borderId="16" xfId="0" applyFont="1" applyBorder="1"/>
    <xf numFmtId="0" fontId="10" fillId="0" borderId="25" xfId="0" applyFont="1" applyBorder="1"/>
    <xf numFmtId="0" fontId="0" fillId="0" borderId="26" xfId="0" applyBorder="1"/>
    <xf numFmtId="0" fontId="0" fillId="0" borderId="27" xfId="0" applyBorder="1"/>
    <xf numFmtId="0" fontId="10" fillId="0" borderId="16" xfId="1" applyFont="1" applyBorder="1" applyAlignment="1">
      <alignment horizontal="left" vertical="top" wrapText="1"/>
    </xf>
    <xf numFmtId="0" fontId="18" fillId="0" borderId="19" xfId="0" applyFont="1" applyBorder="1"/>
    <xf numFmtId="0" fontId="18" fillId="0" borderId="21" xfId="0" applyFont="1" applyBorder="1"/>
    <xf numFmtId="0" fontId="18" fillId="0" borderId="22" xfId="0" applyFont="1" applyBorder="1"/>
    <xf numFmtId="0" fontId="18" fillId="0" borderId="30" xfId="0" applyFont="1" applyBorder="1"/>
    <xf numFmtId="0" fontId="10" fillId="0" borderId="19" xfId="0" applyFont="1" applyBorder="1"/>
    <xf numFmtId="0" fontId="6" fillId="4" borderId="3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 vertical="top" wrapText="1"/>
    </xf>
    <xf numFmtId="0" fontId="6" fillId="4" borderId="10" xfId="2" applyFont="1" applyFill="1" applyBorder="1" applyAlignment="1">
      <alignment horizontal="left" vertical="top" wrapText="1"/>
    </xf>
    <xf numFmtId="0" fontId="6" fillId="4" borderId="11" xfId="2" applyFont="1" applyFill="1" applyBorder="1" applyAlignment="1">
      <alignment horizontal="left" vertical="top" wrapText="1"/>
    </xf>
    <xf numFmtId="0" fontId="6" fillId="4" borderId="12" xfId="2" applyFont="1" applyFill="1" applyBorder="1" applyAlignment="1">
      <alignment horizontal="left" vertical="top" wrapText="1"/>
    </xf>
    <xf numFmtId="0" fontId="10" fillId="0" borderId="9" xfId="0" applyFont="1" applyBorder="1"/>
    <xf numFmtId="0" fontId="10" fillId="0" borderId="1" xfId="0" applyFont="1" applyBorder="1"/>
    <xf numFmtId="0" fontId="10" fillId="0" borderId="28" xfId="0" applyFont="1" applyBorder="1"/>
    <xf numFmtId="0" fontId="18" fillId="0" borderId="30" xfId="1" applyFont="1" applyBorder="1" applyAlignment="1">
      <alignment horizontal="left" vertical="top" wrapText="1"/>
    </xf>
    <xf numFmtId="0" fontId="18" fillId="0" borderId="18" xfId="1" applyFont="1" applyBorder="1" applyAlignment="1">
      <alignment horizontal="left" vertical="top" wrapText="1"/>
    </xf>
    <xf numFmtId="0" fontId="18" fillId="0" borderId="32" xfId="1" applyFont="1" applyBorder="1" applyAlignment="1">
      <alignment horizontal="left" vertical="top" wrapText="1"/>
    </xf>
    <xf numFmtId="0" fontId="18" fillId="0" borderId="33" xfId="1" applyFont="1" applyBorder="1" applyAlignment="1">
      <alignment horizontal="left" vertical="top" wrapText="1"/>
    </xf>
    <xf numFmtId="0" fontId="18" fillId="0" borderId="34" xfId="1" applyFont="1" applyBorder="1" applyAlignment="1">
      <alignment horizontal="left" vertical="top" wrapText="1"/>
    </xf>
    <xf numFmtId="0" fontId="18" fillId="0" borderId="15" xfId="0" applyFont="1" applyBorder="1" applyAlignment="1" applyProtection="1">
      <alignment horizontal="left" vertical="center" wrapText="1"/>
      <protection locked="0"/>
    </xf>
    <xf numFmtId="0" fontId="25" fillId="0" borderId="15" xfId="0" applyFont="1" applyBorder="1" applyAlignment="1" applyProtection="1">
      <alignment horizontal="left" vertical="center" wrapText="1"/>
      <protection locked="0"/>
    </xf>
    <xf numFmtId="0" fontId="18" fillId="0" borderId="0" xfId="0" applyFont="1" applyBorder="1" applyAlignment="1">
      <alignment horizontal="center"/>
    </xf>
    <xf numFmtId="3" fontId="16" fillId="0" borderId="0" xfId="4" applyNumberFormat="1" applyFont="1" applyBorder="1" applyAlignment="1">
      <alignment horizontal="center" shrinkToFit="1"/>
    </xf>
    <xf numFmtId="0" fontId="18" fillId="0" borderId="15" xfId="0" applyFont="1" applyFill="1" applyBorder="1"/>
    <xf numFmtId="0" fontId="18" fillId="0" borderId="15" xfId="0" applyFont="1" applyFill="1" applyBorder="1" applyAlignment="1">
      <alignment horizontal="center"/>
    </xf>
    <xf numFmtId="0" fontId="18" fillId="0" borderId="15" xfId="0" applyFont="1" applyFill="1" applyBorder="1" applyAlignment="1" applyProtection="1">
      <alignment horizontal="left" vertical="center" wrapText="1"/>
      <protection locked="0"/>
    </xf>
    <xf numFmtId="3" fontId="16" fillId="0" borderId="15" xfId="4" applyNumberFormat="1" applyFont="1" applyFill="1" applyBorder="1" applyAlignment="1">
      <alignment horizontal="center" shrinkToFit="1"/>
    </xf>
    <xf numFmtId="0" fontId="18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15" xfId="0" applyFont="1" applyFill="1" applyBorder="1"/>
    <xf numFmtId="0" fontId="18" fillId="0" borderId="16" xfId="0" applyFont="1" applyBorder="1" applyAlignment="1">
      <alignment horizontal="center"/>
    </xf>
    <xf numFmtId="3" fontId="16" fillId="0" borderId="20" xfId="4" applyNumberFormat="1" applyFont="1" applyBorder="1" applyAlignment="1">
      <alignment horizontal="center" shrinkToFit="1"/>
    </xf>
    <xf numFmtId="0" fontId="10" fillId="0" borderId="15" xfId="0" applyFont="1" applyFill="1" applyBorder="1" applyAlignment="1">
      <alignment horizontal="center"/>
    </xf>
    <xf numFmtId="3" fontId="21" fillId="0" borderId="15" xfId="4" applyNumberFormat="1" applyFont="1" applyFill="1" applyBorder="1" applyAlignment="1">
      <alignment horizontal="center" shrinkToFit="1"/>
    </xf>
    <xf numFmtId="0" fontId="18" fillId="0" borderId="15" xfId="1" applyFont="1" applyFill="1" applyBorder="1" applyAlignment="1">
      <alignment horizontal="left" vertical="top" wrapText="1"/>
    </xf>
    <xf numFmtId="0" fontId="18" fillId="0" borderId="19" xfId="0" applyFont="1" applyFill="1" applyBorder="1"/>
    <xf numFmtId="0" fontId="18" fillId="0" borderId="17" xfId="0" applyFont="1" applyFill="1" applyBorder="1"/>
    <xf numFmtId="0" fontId="18" fillId="0" borderId="18" xfId="0" applyFont="1" applyFill="1" applyBorder="1"/>
  </cellXfs>
  <cellStyles count="6">
    <cellStyle name="Navadno" xfId="0" builtinId="0"/>
    <cellStyle name="Navadno 10" xfId="3" xr:uid="{072605D9-B388-4DBF-89D3-C6D68F6A5C55}"/>
    <cellStyle name="Navadno 2" xfId="5" xr:uid="{43D62B34-1691-49CA-AFD5-94DDECBF5698}"/>
    <cellStyle name="Navadno_List1" xfId="1" xr:uid="{BBDF9B4C-9852-4FE3-8B20-4C7C8F91E3A0}"/>
    <cellStyle name="Navadno_List1 2 2" xfId="2" xr:uid="{0AD9FFDB-AF0C-4E6D-9A5E-3C01F8C5E9B6}"/>
    <cellStyle name="Normal 3" xfId="4" xr:uid="{CD82430E-37C6-44A5-87A0-EF32156822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5D9D1-2AE0-4112-955A-2064B05A74AD}">
  <dimension ref="A1:M40"/>
  <sheetViews>
    <sheetView tabSelected="1" topLeftCell="A5" zoomScaleNormal="100" workbookViewId="0">
      <selection activeCell="I13" sqref="I13:I25"/>
    </sheetView>
  </sheetViews>
  <sheetFormatPr defaultRowHeight="12.75" customHeight="1" x14ac:dyDescent="0.3"/>
  <cols>
    <col min="1" max="1" width="5.28515625" style="2" customWidth="1"/>
    <col min="2" max="5" width="13.7109375" style="2" customWidth="1"/>
    <col min="6" max="6" width="4.5703125" style="2" customWidth="1"/>
    <col min="7" max="7" width="40.7109375" style="2" customWidth="1"/>
    <col min="8" max="8" width="9.140625" style="2"/>
    <col min="9" max="9" width="13.7109375" style="2" customWidth="1"/>
    <col min="10" max="10" width="7.5703125" style="2" customWidth="1"/>
    <col min="11" max="11" width="13.7109375" style="2" customWidth="1"/>
    <col min="12" max="12" width="16.7109375" style="2" customWidth="1"/>
    <col min="13" max="13" width="17.7109375" style="2" customWidth="1"/>
    <col min="14" max="16384" width="9.140625" style="2"/>
  </cols>
  <sheetData>
    <row r="1" spans="1:13" ht="12.75" customHeight="1" x14ac:dyDescent="0.3">
      <c r="A1" s="75" t="s">
        <v>39</v>
      </c>
      <c r="B1" s="76"/>
      <c r="G1" s="3"/>
      <c r="H1" s="3"/>
      <c r="I1" s="3"/>
      <c r="J1" s="3"/>
      <c r="K1" s="3"/>
      <c r="L1" s="3"/>
    </row>
    <row r="2" spans="1:13" ht="12.75" customHeight="1" x14ac:dyDescent="0.3">
      <c r="A2" s="77" t="s">
        <v>40</v>
      </c>
      <c r="B2" s="76"/>
      <c r="G2" s="3"/>
      <c r="H2" s="3"/>
      <c r="I2" s="3"/>
      <c r="J2" s="3"/>
      <c r="K2" s="3"/>
      <c r="L2" s="3"/>
    </row>
    <row r="3" spans="1:13" ht="12.75" customHeight="1" x14ac:dyDescent="0.3">
      <c r="A3" s="4"/>
      <c r="G3" s="3"/>
      <c r="H3" s="3"/>
      <c r="I3" s="3"/>
      <c r="J3" s="3"/>
      <c r="K3" s="3"/>
      <c r="L3" s="3"/>
    </row>
    <row r="4" spans="1:13" ht="12.75" customHeight="1" x14ac:dyDescent="0.3">
      <c r="A4" s="1" t="s">
        <v>0</v>
      </c>
      <c r="G4" s="3"/>
      <c r="H4" s="3"/>
      <c r="I4" s="3"/>
      <c r="J4" s="3"/>
      <c r="K4" s="3"/>
      <c r="L4" s="3"/>
    </row>
    <row r="5" spans="1:13" ht="12.75" customHeight="1" x14ac:dyDescent="0.3">
      <c r="A5" s="4"/>
      <c r="G5" s="3"/>
      <c r="H5" s="3"/>
      <c r="I5" s="3"/>
      <c r="J5" s="3"/>
      <c r="K5" s="3"/>
      <c r="L5" s="3"/>
    </row>
    <row r="6" spans="1:13" ht="12.75" customHeight="1" x14ac:dyDescent="0.3">
      <c r="A6" s="4"/>
      <c r="G6" s="3"/>
      <c r="H6" s="3"/>
      <c r="I6" s="3"/>
      <c r="J6" s="3"/>
      <c r="K6" s="3"/>
      <c r="L6" s="3"/>
    </row>
    <row r="7" spans="1:13" s="5" customFormat="1" ht="12.75" customHeight="1" x14ac:dyDescent="0.3">
      <c r="G7" s="6" t="s">
        <v>1</v>
      </c>
      <c r="H7" s="6"/>
      <c r="I7" s="6"/>
      <c r="J7" s="7"/>
      <c r="K7" s="7"/>
      <c r="L7" s="7"/>
    </row>
    <row r="8" spans="1:13" s="5" customFormat="1" ht="12.75" customHeight="1" x14ac:dyDescent="0.3">
      <c r="G8" s="6" t="s">
        <v>45</v>
      </c>
      <c r="H8" s="6"/>
      <c r="I8" s="6"/>
      <c r="J8" s="7"/>
      <c r="K8" s="7"/>
      <c r="L8" s="7"/>
    </row>
    <row r="9" spans="1:13" ht="12.75" customHeight="1" x14ac:dyDescent="0.3">
      <c r="A9" s="4"/>
      <c r="G9" s="3"/>
      <c r="H9" s="3"/>
      <c r="I9" s="3"/>
      <c r="J9" s="3"/>
      <c r="K9" s="3"/>
      <c r="L9" s="3"/>
    </row>
    <row r="10" spans="1:13" s="1" customFormat="1" ht="12.75" customHeight="1" x14ac:dyDescent="0.3">
      <c r="A10" s="8" t="s">
        <v>2</v>
      </c>
      <c r="B10" s="133" t="s">
        <v>3</v>
      </c>
      <c r="C10" s="134"/>
      <c r="D10" s="134"/>
      <c r="E10" s="135"/>
      <c r="F10" s="9" t="s">
        <v>4</v>
      </c>
      <c r="G10" s="10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2" t="s">
        <v>11</v>
      </c>
    </row>
    <row r="11" spans="1:13" s="1" customFormat="1" ht="12.75" customHeight="1" x14ac:dyDescent="0.3">
      <c r="A11" s="13"/>
      <c r="B11" s="14"/>
      <c r="C11" s="15"/>
      <c r="D11" s="16"/>
      <c r="E11" s="17"/>
      <c r="F11" s="18"/>
      <c r="G11" s="19"/>
      <c r="H11" s="20"/>
      <c r="I11" s="20"/>
      <c r="J11" s="20"/>
      <c r="K11" s="20"/>
      <c r="L11" s="20"/>
      <c r="M11" s="21" t="s">
        <v>12</v>
      </c>
    </row>
    <row r="12" spans="1:13" ht="18.75" customHeight="1" x14ac:dyDescent="0.3">
      <c r="A12" s="22">
        <v>1</v>
      </c>
      <c r="B12" s="136" t="s">
        <v>52</v>
      </c>
      <c r="C12" s="137"/>
      <c r="D12" s="137"/>
      <c r="E12" s="138"/>
      <c r="F12" s="23" t="s">
        <v>13</v>
      </c>
      <c r="G12" s="24"/>
      <c r="H12" s="78">
        <v>700</v>
      </c>
      <c r="I12" s="26">
        <v>0</v>
      </c>
      <c r="J12" s="23">
        <v>9.5</v>
      </c>
      <c r="K12" s="27">
        <f>PRODUCT(I12,1.095)</f>
        <v>0</v>
      </c>
      <c r="L12" s="28">
        <f>PRODUCT(H12,K12)</f>
        <v>0</v>
      </c>
      <c r="M12" s="28"/>
    </row>
    <row r="13" spans="1:13" ht="18.75" customHeight="1" x14ac:dyDescent="0.3">
      <c r="A13" s="22">
        <f t="shared" ref="A13:A25" si="0">A12+1</f>
        <v>2</v>
      </c>
      <c r="B13" s="139" t="s">
        <v>53</v>
      </c>
      <c r="C13" s="140"/>
      <c r="D13" s="140"/>
      <c r="E13" s="141"/>
      <c r="F13" s="23" t="s">
        <v>13</v>
      </c>
      <c r="G13" s="24"/>
      <c r="H13" s="78">
        <v>400</v>
      </c>
      <c r="I13" s="26">
        <v>0</v>
      </c>
      <c r="J13" s="23">
        <v>9.5</v>
      </c>
      <c r="K13" s="27">
        <f t="shared" ref="K13:K25" si="1">PRODUCT(I13,1.095)</f>
        <v>0</v>
      </c>
      <c r="L13" s="28">
        <f t="shared" ref="L13:L25" si="2">PRODUCT(H13,K13)</f>
        <v>0</v>
      </c>
      <c r="M13" s="28"/>
    </row>
    <row r="14" spans="1:13" ht="15" customHeight="1" x14ac:dyDescent="0.3">
      <c r="A14" s="22">
        <f t="shared" si="0"/>
        <v>3</v>
      </c>
      <c r="B14" s="139" t="s">
        <v>54</v>
      </c>
      <c r="C14" s="140"/>
      <c r="D14" s="140"/>
      <c r="E14" s="141"/>
      <c r="F14" s="29" t="s">
        <v>13</v>
      </c>
      <c r="G14" s="24"/>
      <c r="H14" s="78">
        <v>180</v>
      </c>
      <c r="I14" s="26">
        <v>0</v>
      </c>
      <c r="J14" s="23">
        <v>9.5</v>
      </c>
      <c r="K14" s="27">
        <f t="shared" si="1"/>
        <v>0</v>
      </c>
      <c r="L14" s="28">
        <f t="shared" si="2"/>
        <v>0</v>
      </c>
      <c r="M14" s="28"/>
    </row>
    <row r="15" spans="1:13" ht="15" customHeight="1" x14ac:dyDescent="0.3">
      <c r="A15" s="22">
        <f t="shared" si="0"/>
        <v>4</v>
      </c>
      <c r="B15" s="139" t="s">
        <v>55</v>
      </c>
      <c r="C15" s="140"/>
      <c r="D15" s="140"/>
      <c r="E15" s="141"/>
      <c r="F15" s="23" t="s">
        <v>13</v>
      </c>
      <c r="G15" s="24"/>
      <c r="H15" s="25">
        <v>1100</v>
      </c>
      <c r="I15" s="26">
        <v>0</v>
      </c>
      <c r="J15" s="23">
        <v>9.5</v>
      </c>
      <c r="K15" s="27">
        <f t="shared" si="1"/>
        <v>0</v>
      </c>
      <c r="L15" s="28">
        <f t="shared" si="2"/>
        <v>0</v>
      </c>
      <c r="M15" s="28"/>
    </row>
    <row r="16" spans="1:13" ht="15" customHeight="1" x14ac:dyDescent="0.3">
      <c r="A16" s="22">
        <f t="shared" si="0"/>
        <v>5</v>
      </c>
      <c r="B16" s="132" t="s">
        <v>56</v>
      </c>
      <c r="C16" s="132"/>
      <c r="D16" s="132"/>
      <c r="E16" s="132"/>
      <c r="F16" s="79" t="s">
        <v>13</v>
      </c>
      <c r="G16" s="80"/>
      <c r="H16" s="78">
        <v>10</v>
      </c>
      <c r="I16" s="26">
        <v>0</v>
      </c>
      <c r="J16" s="23">
        <v>9.5</v>
      </c>
      <c r="K16" s="27">
        <f t="shared" si="1"/>
        <v>0</v>
      </c>
      <c r="L16" s="28">
        <f t="shared" si="2"/>
        <v>0</v>
      </c>
      <c r="M16" s="28"/>
    </row>
    <row r="17" spans="1:13" ht="15" customHeight="1" x14ac:dyDescent="0.3">
      <c r="A17" s="22">
        <f t="shared" si="0"/>
        <v>6</v>
      </c>
      <c r="B17" s="132" t="s">
        <v>57</v>
      </c>
      <c r="C17" s="132"/>
      <c r="D17" s="132"/>
      <c r="E17" s="132"/>
      <c r="F17" s="79" t="s">
        <v>13</v>
      </c>
      <c r="G17" s="80"/>
      <c r="H17" s="78">
        <v>40</v>
      </c>
      <c r="I17" s="26">
        <v>0</v>
      </c>
      <c r="J17" s="23">
        <v>9.5</v>
      </c>
      <c r="K17" s="27">
        <f t="shared" si="1"/>
        <v>0</v>
      </c>
      <c r="L17" s="28">
        <f t="shared" si="2"/>
        <v>0</v>
      </c>
      <c r="M17" s="28"/>
    </row>
    <row r="18" spans="1:13" ht="15" customHeight="1" x14ac:dyDescent="0.3">
      <c r="A18" s="22">
        <f t="shared" si="0"/>
        <v>7</v>
      </c>
      <c r="B18" s="132" t="s">
        <v>58</v>
      </c>
      <c r="C18" s="132"/>
      <c r="D18" s="132"/>
      <c r="E18" s="132"/>
      <c r="F18" s="79" t="s">
        <v>13</v>
      </c>
      <c r="G18" s="80"/>
      <c r="H18" s="78">
        <v>580</v>
      </c>
      <c r="I18" s="26">
        <v>0</v>
      </c>
      <c r="J18" s="23">
        <v>9.5</v>
      </c>
      <c r="K18" s="27">
        <f t="shared" si="1"/>
        <v>0</v>
      </c>
      <c r="L18" s="28">
        <f t="shared" si="2"/>
        <v>0</v>
      </c>
      <c r="M18" s="28"/>
    </row>
    <row r="19" spans="1:13" ht="15" customHeight="1" x14ac:dyDescent="0.3">
      <c r="A19" s="22">
        <f t="shared" si="0"/>
        <v>8</v>
      </c>
      <c r="B19" s="132" t="s">
        <v>546</v>
      </c>
      <c r="C19" s="132"/>
      <c r="D19" s="132"/>
      <c r="E19" s="132"/>
      <c r="F19" s="79" t="s">
        <v>13</v>
      </c>
      <c r="G19" s="80"/>
      <c r="H19" s="78">
        <v>150</v>
      </c>
      <c r="I19" s="26">
        <v>0</v>
      </c>
      <c r="J19" s="23">
        <v>9.5</v>
      </c>
      <c r="K19" s="27">
        <f t="shared" si="1"/>
        <v>0</v>
      </c>
      <c r="L19" s="28">
        <f t="shared" si="2"/>
        <v>0</v>
      </c>
      <c r="M19" s="28"/>
    </row>
    <row r="20" spans="1:13" ht="15" customHeight="1" x14ac:dyDescent="0.3">
      <c r="A20" s="22">
        <f t="shared" si="0"/>
        <v>9</v>
      </c>
      <c r="B20" s="132" t="s">
        <v>547</v>
      </c>
      <c r="C20" s="132"/>
      <c r="D20" s="132"/>
      <c r="E20" s="132"/>
      <c r="F20" s="79" t="s">
        <v>13</v>
      </c>
      <c r="G20" s="80"/>
      <c r="H20" s="78">
        <v>150</v>
      </c>
      <c r="I20" s="26">
        <v>0</v>
      </c>
      <c r="J20" s="23">
        <v>9.5</v>
      </c>
      <c r="K20" s="27">
        <f t="shared" si="1"/>
        <v>0</v>
      </c>
      <c r="L20" s="28">
        <f t="shared" si="2"/>
        <v>0</v>
      </c>
      <c r="M20" s="28"/>
    </row>
    <row r="21" spans="1:13" ht="15" customHeight="1" x14ac:dyDescent="0.3">
      <c r="A21" s="22">
        <f t="shared" si="0"/>
        <v>10</v>
      </c>
      <c r="B21" s="132" t="s">
        <v>548</v>
      </c>
      <c r="C21" s="132"/>
      <c r="D21" s="132"/>
      <c r="E21" s="132"/>
      <c r="F21" s="79" t="s">
        <v>13</v>
      </c>
      <c r="G21" s="80"/>
      <c r="H21" s="78">
        <v>50</v>
      </c>
      <c r="I21" s="26">
        <v>0</v>
      </c>
      <c r="J21" s="23">
        <v>9.5</v>
      </c>
      <c r="K21" s="27">
        <f t="shared" si="1"/>
        <v>0</v>
      </c>
      <c r="L21" s="28">
        <f t="shared" si="2"/>
        <v>0</v>
      </c>
      <c r="M21" s="28"/>
    </row>
    <row r="22" spans="1:13" ht="15" customHeight="1" x14ac:dyDescent="0.3">
      <c r="A22" s="22">
        <f t="shared" si="0"/>
        <v>11</v>
      </c>
      <c r="B22" s="132" t="s">
        <v>41</v>
      </c>
      <c r="C22" s="132"/>
      <c r="D22" s="132"/>
      <c r="E22" s="132"/>
      <c r="F22" s="79" t="s">
        <v>13</v>
      </c>
      <c r="G22" s="80"/>
      <c r="H22" s="81">
        <v>60</v>
      </c>
      <c r="I22" s="26">
        <v>0</v>
      </c>
      <c r="J22" s="23">
        <v>9.5</v>
      </c>
      <c r="K22" s="27">
        <f t="shared" si="1"/>
        <v>0</v>
      </c>
      <c r="L22" s="28">
        <f t="shared" si="2"/>
        <v>0</v>
      </c>
      <c r="M22" s="28"/>
    </row>
    <row r="23" spans="1:13" ht="15" customHeight="1" x14ac:dyDescent="0.3">
      <c r="A23" s="22">
        <f t="shared" si="0"/>
        <v>12</v>
      </c>
      <c r="B23" s="132" t="s">
        <v>42</v>
      </c>
      <c r="C23" s="132"/>
      <c r="D23" s="132"/>
      <c r="E23" s="132"/>
      <c r="F23" s="79" t="s">
        <v>13</v>
      </c>
      <c r="G23" s="80"/>
      <c r="H23" s="81">
        <v>80</v>
      </c>
      <c r="I23" s="26">
        <v>0</v>
      </c>
      <c r="J23" s="23">
        <v>9.5</v>
      </c>
      <c r="K23" s="27">
        <f t="shared" si="1"/>
        <v>0</v>
      </c>
      <c r="L23" s="28">
        <f t="shared" si="2"/>
        <v>0</v>
      </c>
      <c r="M23" s="28"/>
    </row>
    <row r="24" spans="1:13" ht="15" customHeight="1" x14ac:dyDescent="0.3">
      <c r="A24" s="22">
        <f t="shared" si="0"/>
        <v>13</v>
      </c>
      <c r="B24" s="132" t="s">
        <v>43</v>
      </c>
      <c r="C24" s="132"/>
      <c r="D24" s="132"/>
      <c r="E24" s="132"/>
      <c r="F24" s="23" t="s">
        <v>13</v>
      </c>
      <c r="G24" s="24"/>
      <c r="H24" s="25">
        <v>20</v>
      </c>
      <c r="I24" s="26">
        <v>0</v>
      </c>
      <c r="J24" s="23">
        <v>9.5</v>
      </c>
      <c r="K24" s="27">
        <f t="shared" si="1"/>
        <v>0</v>
      </c>
      <c r="L24" s="28">
        <f t="shared" si="2"/>
        <v>0</v>
      </c>
      <c r="M24" s="28"/>
    </row>
    <row r="25" spans="1:13" ht="15" customHeight="1" x14ac:dyDescent="0.3">
      <c r="A25" s="22">
        <f t="shared" si="0"/>
        <v>14</v>
      </c>
      <c r="B25" s="143" t="s">
        <v>44</v>
      </c>
      <c r="C25" s="143"/>
      <c r="D25" s="143"/>
      <c r="E25" s="143"/>
      <c r="F25" s="23" t="s">
        <v>13</v>
      </c>
      <c r="G25" s="24"/>
      <c r="H25" s="25">
        <v>130</v>
      </c>
      <c r="I25" s="26">
        <v>0</v>
      </c>
      <c r="J25" s="23">
        <v>9.5</v>
      </c>
      <c r="K25" s="27">
        <f t="shared" si="1"/>
        <v>0</v>
      </c>
      <c r="L25" s="28">
        <f t="shared" si="2"/>
        <v>0</v>
      </c>
      <c r="M25" s="28"/>
    </row>
    <row r="26" spans="1:13" ht="12.75" customHeight="1" x14ac:dyDescent="0.3">
      <c r="A26" s="33"/>
      <c r="B26" s="142" t="s">
        <v>14</v>
      </c>
      <c r="C26" s="142"/>
      <c r="D26" s="142"/>
      <c r="E26" s="142"/>
      <c r="F26" s="34"/>
      <c r="G26" s="34"/>
      <c r="H26" s="34"/>
      <c r="I26" s="35"/>
      <c r="J26" s="34"/>
      <c r="K26" s="36"/>
      <c r="L26" s="37">
        <f>SUM(L12:L25)</f>
        <v>0</v>
      </c>
    </row>
    <row r="27" spans="1:13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3" ht="12.75" customHeight="1" x14ac:dyDescent="0.3">
      <c r="A28" s="4" t="s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3" ht="12.75" customHeight="1" x14ac:dyDescent="0.3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3" ht="12.75" customHeight="1" x14ac:dyDescent="0.3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3" ht="12.75" customHeight="1" x14ac:dyDescent="0.3">
      <c r="A31" s="77" t="s">
        <v>371</v>
      </c>
      <c r="B31" s="77"/>
      <c r="C31" s="77"/>
      <c r="D31" s="77"/>
      <c r="E31" s="77"/>
      <c r="F31" s="77"/>
      <c r="G31" s="77"/>
      <c r="H31" s="4"/>
      <c r="I31" s="4"/>
      <c r="J31" s="4"/>
      <c r="K31" s="4"/>
      <c r="L31" s="4"/>
    </row>
    <row r="32" spans="1:13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2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2.75" customHeight="1" x14ac:dyDescent="0.3">
      <c r="A34" s="4" t="s">
        <v>18</v>
      </c>
      <c r="B34" s="4"/>
      <c r="C34" s="4"/>
      <c r="D34" s="4"/>
      <c r="E34" s="4"/>
      <c r="F34" s="4"/>
      <c r="G34" s="38" t="s">
        <v>19</v>
      </c>
      <c r="H34" s="4"/>
      <c r="I34" s="4"/>
      <c r="J34" s="4" t="s">
        <v>20</v>
      </c>
      <c r="K34" s="4"/>
      <c r="L34" s="4"/>
    </row>
    <row r="37" spans="1:12" ht="12.75" customHeight="1" x14ac:dyDescent="0.3">
      <c r="B37" s="39"/>
    </row>
    <row r="38" spans="1:12" ht="12.75" customHeight="1" x14ac:dyDescent="0.3">
      <c r="B38" s="39"/>
    </row>
    <row r="39" spans="1:12" ht="12.75" customHeight="1" x14ac:dyDescent="0.3">
      <c r="B39" s="39"/>
    </row>
    <row r="40" spans="1:12" ht="12.75" customHeight="1" x14ac:dyDescent="0.3">
      <c r="B40" s="39"/>
    </row>
  </sheetData>
  <sheetProtection algorithmName="SHA-512" hashValue="rInAPW2UTb6nOv/DAAfLS/qkyTfFkO4/C88KmLDg1iFXN8yfovMgjP2eBLvu/+3xrBPL4UEW8fcJWWTk8o6s6Q==" saltValue="Uf772ZVJfHSDfSr4acbjHw==" spinCount="100000" sheet="1" objects="1" scenarios="1"/>
  <protectedRanges>
    <protectedRange sqref="B34" name="Range2"/>
    <protectedRange sqref="B4:B5" name="Range1"/>
    <protectedRange sqref="M11" name="Range6_1"/>
    <protectedRange sqref="M12:M25" name="Range6_1_1"/>
  </protectedRanges>
  <mergeCells count="16">
    <mergeCell ref="B26:E26"/>
    <mergeCell ref="B17:E17"/>
    <mergeCell ref="B18:E18"/>
    <mergeCell ref="B22:E22"/>
    <mergeCell ref="B23:E23"/>
    <mergeCell ref="B24:E24"/>
    <mergeCell ref="B25:E25"/>
    <mergeCell ref="B16:E16"/>
    <mergeCell ref="B20:E20"/>
    <mergeCell ref="B19:E19"/>
    <mergeCell ref="B21:E21"/>
    <mergeCell ref="B10:E10"/>
    <mergeCell ref="B12:E12"/>
    <mergeCell ref="B13:E13"/>
    <mergeCell ref="B14:E14"/>
    <mergeCell ref="B15:E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FA150-971E-43E3-B71C-3C7FCDC67663}">
  <dimension ref="B1:M25"/>
  <sheetViews>
    <sheetView topLeftCell="A3" workbookViewId="0">
      <selection activeCell="C12" sqref="C12:F1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46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44" t="s">
        <v>537</v>
      </c>
      <c r="D12" s="145" t="s">
        <v>47</v>
      </c>
      <c r="E12" s="145" t="s">
        <v>47</v>
      </c>
      <c r="F12" s="146" t="s">
        <v>47</v>
      </c>
      <c r="G12" s="29" t="s">
        <v>13</v>
      </c>
      <c r="H12" s="24"/>
      <c r="I12" s="30">
        <v>200</v>
      </c>
      <c r="J12" s="26">
        <v>0</v>
      </c>
      <c r="K12" s="29">
        <v>9.5</v>
      </c>
      <c r="L12" s="31">
        <f t="shared" ref="L12" si="1">PRODUCT(J12,1.095)</f>
        <v>0</v>
      </c>
      <c r="M12" s="32">
        <f t="shared" ref="M12" si="2">PRODUCT(I12,L12)</f>
        <v>0</v>
      </c>
    </row>
    <row r="13" spans="2:13" ht="15" customHeight="1" x14ac:dyDescent="0.3">
      <c r="B13" s="22">
        <f>B12+1</f>
        <v>2</v>
      </c>
      <c r="C13" s="144" t="s">
        <v>536</v>
      </c>
      <c r="D13" s="145" t="s">
        <v>48</v>
      </c>
      <c r="E13" s="145" t="s">
        <v>48</v>
      </c>
      <c r="F13" s="146" t="s">
        <v>48</v>
      </c>
      <c r="G13" s="29" t="s">
        <v>13</v>
      </c>
      <c r="H13" s="24"/>
      <c r="I13" s="30">
        <v>300</v>
      </c>
      <c r="J13" s="26">
        <v>0</v>
      </c>
      <c r="K13" s="29">
        <v>9.5</v>
      </c>
      <c r="L13" s="31">
        <f t="shared" ref="L13:L16" si="3">PRODUCT(J13,1.095)</f>
        <v>0</v>
      </c>
      <c r="M13" s="32">
        <f t="shared" ref="M13:M16" si="4">PRODUCT(I13,L13)</f>
        <v>0</v>
      </c>
    </row>
    <row r="14" spans="2:13" ht="15" customHeight="1" x14ac:dyDescent="0.3">
      <c r="B14" s="22">
        <f t="shared" ref="B14:B16" si="5">B13+1</f>
        <v>3</v>
      </c>
      <c r="C14" s="144" t="s">
        <v>535</v>
      </c>
      <c r="D14" s="145" t="s">
        <v>49</v>
      </c>
      <c r="E14" s="145" t="s">
        <v>49</v>
      </c>
      <c r="F14" s="146" t="s">
        <v>49</v>
      </c>
      <c r="G14" s="29" t="s">
        <v>13</v>
      </c>
      <c r="H14" s="24"/>
      <c r="I14" s="30">
        <v>150</v>
      </c>
      <c r="J14" s="26">
        <v>0</v>
      </c>
      <c r="K14" s="29">
        <v>9.5</v>
      </c>
      <c r="L14" s="31">
        <f t="shared" si="3"/>
        <v>0</v>
      </c>
      <c r="M14" s="32">
        <f t="shared" si="4"/>
        <v>0</v>
      </c>
    </row>
    <row r="15" spans="2:13" ht="15" customHeight="1" x14ac:dyDescent="0.3">
      <c r="B15" s="22">
        <f t="shared" si="5"/>
        <v>4</v>
      </c>
      <c r="C15" s="144" t="s">
        <v>534</v>
      </c>
      <c r="D15" s="145" t="s">
        <v>50</v>
      </c>
      <c r="E15" s="145" t="s">
        <v>50</v>
      </c>
      <c r="F15" s="146" t="s">
        <v>50</v>
      </c>
      <c r="G15" s="29" t="s">
        <v>13</v>
      </c>
      <c r="H15" s="24"/>
      <c r="I15" s="30">
        <v>100</v>
      </c>
      <c r="J15" s="26">
        <v>0</v>
      </c>
      <c r="K15" s="29">
        <v>9.5</v>
      </c>
      <c r="L15" s="31">
        <f t="shared" si="3"/>
        <v>0</v>
      </c>
      <c r="M15" s="32">
        <f t="shared" si="4"/>
        <v>0</v>
      </c>
    </row>
    <row r="16" spans="2:13" ht="15" customHeight="1" x14ac:dyDescent="0.3">
      <c r="B16" s="22">
        <f t="shared" si="5"/>
        <v>5</v>
      </c>
      <c r="C16" s="144" t="s">
        <v>533</v>
      </c>
      <c r="D16" s="145" t="s">
        <v>51</v>
      </c>
      <c r="E16" s="145" t="s">
        <v>51</v>
      </c>
      <c r="F16" s="146" t="s">
        <v>51</v>
      </c>
      <c r="G16" s="29" t="s">
        <v>13</v>
      </c>
      <c r="H16" s="24"/>
      <c r="I16" s="30">
        <v>90</v>
      </c>
      <c r="J16" s="26">
        <v>0</v>
      </c>
      <c r="K16" s="29">
        <v>9.5</v>
      </c>
      <c r="L16" s="31">
        <f t="shared" si="3"/>
        <v>0</v>
      </c>
      <c r="M16" s="32">
        <f t="shared" si="4"/>
        <v>0</v>
      </c>
    </row>
    <row r="17" spans="2:13" s="4" customFormat="1" ht="12.75" customHeight="1" x14ac:dyDescent="0.3">
      <c r="B17" s="33"/>
      <c r="C17" s="142" t="s">
        <v>21</v>
      </c>
      <c r="D17" s="142"/>
      <c r="E17" s="142"/>
      <c r="F17" s="142"/>
      <c r="G17" s="34"/>
      <c r="H17" s="34"/>
      <c r="I17" s="34"/>
      <c r="J17" s="41"/>
      <c r="K17" s="34"/>
      <c r="L17" s="36"/>
      <c r="M17" s="37">
        <f>SUM(M12:M16)</f>
        <v>0</v>
      </c>
    </row>
    <row r="18" spans="2:13" s="4" customFormat="1" ht="12.75" customHeight="1" x14ac:dyDescent="0.3"/>
    <row r="19" spans="2:13" s="4" customFormat="1" ht="12.75" customHeight="1" x14ac:dyDescent="0.3">
      <c r="B19" s="4" t="s">
        <v>15</v>
      </c>
    </row>
    <row r="20" spans="2:13" s="4" customFormat="1" ht="12.75" customHeight="1" x14ac:dyDescent="0.3">
      <c r="B20" s="4" t="s">
        <v>16</v>
      </c>
    </row>
    <row r="21" spans="2:13" s="4" customFormat="1" ht="12.75" customHeight="1" x14ac:dyDescent="0.3">
      <c r="B21" s="4" t="s">
        <v>17</v>
      </c>
    </row>
    <row r="22" spans="2:13" s="4" customFormat="1" ht="12.75" customHeight="1" x14ac:dyDescent="0.3">
      <c r="B22" s="77" t="s">
        <v>371</v>
      </c>
      <c r="C22" s="77"/>
      <c r="D22" s="77"/>
      <c r="E22" s="77"/>
      <c r="F22" s="77"/>
      <c r="G22" s="77"/>
      <c r="H22" s="77"/>
    </row>
    <row r="23" spans="2:13" s="4" customFormat="1" ht="12.75" customHeight="1" x14ac:dyDescent="0.3">
      <c r="B23" s="75" t="s">
        <v>495</v>
      </c>
    </row>
    <row r="24" spans="2:13" s="4" customFormat="1" ht="12.75" customHeight="1" x14ac:dyDescent="0.3">
      <c r="B24" s="75"/>
    </row>
    <row r="25" spans="2:13" s="4" customFormat="1" ht="12.75" customHeight="1" x14ac:dyDescent="0.3">
      <c r="B25" s="42" t="s">
        <v>18</v>
      </c>
      <c r="C25" s="42"/>
      <c r="D25" s="42"/>
      <c r="E25" s="42"/>
      <c r="F25" s="42"/>
      <c r="G25" s="43" t="s">
        <v>19</v>
      </c>
      <c r="H25" s="42"/>
      <c r="I25" s="42"/>
      <c r="J25" s="42" t="s">
        <v>20</v>
      </c>
      <c r="K25" s="42"/>
    </row>
  </sheetData>
  <sheetProtection algorithmName="SHA-512" hashValue="I9vPEjFy/lU533pKdtKolO4GTCIwPpdac7f1GBuZwwYC/epAxl+xxCWiFNg7WSg9xmnsGTaHD7z1U7c25od1IQ==" saltValue="jaw4erjh6eFYLWAyW5TKAA==" spinCount="100000" sheet="1" objects="1" scenarios="1"/>
  <protectedRanges>
    <protectedRange sqref="C4:C5" name="Range1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23EF3-ECCB-4A10-8F9B-5F4F4E26018A}">
  <dimension ref="B1:N44"/>
  <sheetViews>
    <sheetView workbookViewId="0">
      <selection activeCell="H22" sqref="H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2:14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4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4" ht="12.75" customHeight="1" x14ac:dyDescent="0.3">
      <c r="B3" s="4"/>
      <c r="H3" s="3"/>
      <c r="I3" s="3"/>
      <c r="J3" s="3"/>
      <c r="K3" s="3"/>
      <c r="L3" s="3"/>
      <c r="M3" s="3"/>
    </row>
    <row r="4" spans="2:14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4" ht="12.75" customHeight="1" x14ac:dyDescent="0.3">
      <c r="B5" s="4"/>
      <c r="H5" s="3"/>
      <c r="I5" s="3"/>
      <c r="J5" s="3"/>
      <c r="K5" s="3"/>
      <c r="L5" s="3"/>
      <c r="M5" s="3"/>
    </row>
    <row r="6" spans="2:14" ht="12.75" customHeight="1" x14ac:dyDescent="0.3">
      <c r="B6" s="4"/>
      <c r="H6" s="3"/>
      <c r="I6" s="3"/>
      <c r="J6" s="3"/>
      <c r="K6" s="3"/>
      <c r="L6" s="3"/>
      <c r="M6" s="3"/>
    </row>
    <row r="7" spans="2:14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4" s="5" customFormat="1" ht="12.75" customHeight="1" x14ac:dyDescent="0.3">
      <c r="H8" s="6" t="s">
        <v>59</v>
      </c>
      <c r="I8" s="6"/>
      <c r="J8" s="6"/>
      <c r="K8" s="7"/>
      <c r="L8" s="7"/>
      <c r="M8" s="7"/>
    </row>
    <row r="9" spans="2:14" ht="12.75" customHeight="1" x14ac:dyDescent="0.3">
      <c r="B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  <c r="N10" s="12" t="s">
        <v>11</v>
      </c>
    </row>
    <row r="11" spans="2:14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1" t="s">
        <v>12</v>
      </c>
    </row>
    <row r="12" spans="2:14" ht="15" customHeight="1" x14ac:dyDescent="0.3">
      <c r="B12" s="40">
        <f t="shared" ref="B12" si="0">B11+1</f>
        <v>1</v>
      </c>
      <c r="C12" s="144" t="s">
        <v>60</v>
      </c>
      <c r="D12" s="145"/>
      <c r="E12" s="145"/>
      <c r="F12" s="146"/>
      <c r="G12" s="29" t="s">
        <v>13</v>
      </c>
      <c r="H12" s="24"/>
      <c r="I12" s="78">
        <v>10</v>
      </c>
      <c r="J12" s="26">
        <v>0</v>
      </c>
      <c r="K12" s="29">
        <v>9.5</v>
      </c>
      <c r="L12" s="31">
        <f t="shared" ref="L12" si="1">PRODUCT(J12,1.095)</f>
        <v>0</v>
      </c>
      <c r="M12" s="32">
        <f t="shared" ref="M12" si="2">PRODUCT(I12,L12)</f>
        <v>0</v>
      </c>
      <c r="N12" s="28"/>
    </row>
    <row r="13" spans="2:14" ht="15" customHeight="1" x14ac:dyDescent="0.3">
      <c r="B13" s="22">
        <f>B12+1</f>
        <v>2</v>
      </c>
      <c r="C13" s="144" t="s">
        <v>61</v>
      </c>
      <c r="D13" s="145"/>
      <c r="E13" s="145"/>
      <c r="F13" s="146"/>
      <c r="G13" s="29" t="s">
        <v>13</v>
      </c>
      <c r="H13" s="24"/>
      <c r="I13" s="78">
        <v>30</v>
      </c>
      <c r="J13" s="26">
        <v>0</v>
      </c>
      <c r="K13" s="29">
        <v>9.5</v>
      </c>
      <c r="L13" s="31">
        <f t="shared" ref="L13:L36" si="3">PRODUCT(J13,1.095)</f>
        <v>0</v>
      </c>
      <c r="M13" s="32">
        <f t="shared" ref="M13:M36" si="4">PRODUCT(I13,L13)</f>
        <v>0</v>
      </c>
      <c r="N13" s="28"/>
    </row>
    <row r="14" spans="2:14" ht="15" customHeight="1" x14ac:dyDescent="0.3">
      <c r="B14" s="22">
        <f t="shared" ref="B14:B36" si="5">B13+1</f>
        <v>3</v>
      </c>
      <c r="C14" s="144" t="s">
        <v>62</v>
      </c>
      <c r="D14" s="145"/>
      <c r="E14" s="145"/>
      <c r="F14" s="146"/>
      <c r="G14" s="29" t="s">
        <v>13</v>
      </c>
      <c r="H14" s="24"/>
      <c r="I14" s="78">
        <v>120</v>
      </c>
      <c r="J14" s="26">
        <v>0</v>
      </c>
      <c r="K14" s="29">
        <v>9.5</v>
      </c>
      <c r="L14" s="31">
        <f t="shared" si="3"/>
        <v>0</v>
      </c>
      <c r="M14" s="32">
        <f t="shared" si="4"/>
        <v>0</v>
      </c>
      <c r="N14" s="28"/>
    </row>
    <row r="15" spans="2:14" ht="15" customHeight="1" x14ac:dyDescent="0.3">
      <c r="B15" s="22">
        <f t="shared" si="5"/>
        <v>4</v>
      </c>
      <c r="C15" s="144" t="s">
        <v>63</v>
      </c>
      <c r="D15" s="145"/>
      <c r="E15" s="145"/>
      <c r="F15" s="146"/>
      <c r="G15" s="29" t="s">
        <v>13</v>
      </c>
      <c r="H15" s="24"/>
      <c r="I15" s="78">
        <v>30</v>
      </c>
      <c r="J15" s="26">
        <v>0</v>
      </c>
      <c r="K15" s="29">
        <v>9.5</v>
      </c>
      <c r="L15" s="31">
        <f t="shared" si="3"/>
        <v>0</v>
      </c>
      <c r="M15" s="32">
        <f t="shared" si="4"/>
        <v>0</v>
      </c>
      <c r="N15" s="28"/>
    </row>
    <row r="16" spans="2:14" ht="15" customHeight="1" x14ac:dyDescent="0.3">
      <c r="B16" s="22">
        <f t="shared" si="5"/>
        <v>5</v>
      </c>
      <c r="C16" s="144" t="s">
        <v>64</v>
      </c>
      <c r="D16" s="145"/>
      <c r="E16" s="145"/>
      <c r="F16" s="146"/>
      <c r="G16" s="29" t="s">
        <v>13</v>
      </c>
      <c r="H16" s="24"/>
      <c r="I16" s="78">
        <v>10</v>
      </c>
      <c r="J16" s="26">
        <v>0</v>
      </c>
      <c r="K16" s="29">
        <v>9.5</v>
      </c>
      <c r="L16" s="31">
        <f t="shared" si="3"/>
        <v>0</v>
      </c>
      <c r="M16" s="32">
        <f t="shared" si="4"/>
        <v>0</v>
      </c>
      <c r="N16" s="28"/>
    </row>
    <row r="17" spans="2:14" ht="15" customHeight="1" x14ac:dyDescent="0.3">
      <c r="B17" s="22">
        <f t="shared" si="5"/>
        <v>6</v>
      </c>
      <c r="C17" s="144" t="s">
        <v>65</v>
      </c>
      <c r="D17" s="145"/>
      <c r="E17" s="145"/>
      <c r="F17" s="146"/>
      <c r="G17" s="29" t="s">
        <v>13</v>
      </c>
      <c r="H17" s="24"/>
      <c r="I17" s="78">
        <v>366</v>
      </c>
      <c r="J17" s="26">
        <v>0</v>
      </c>
      <c r="K17" s="29">
        <v>9.5</v>
      </c>
      <c r="L17" s="31">
        <f t="shared" si="3"/>
        <v>0</v>
      </c>
      <c r="M17" s="32">
        <f t="shared" si="4"/>
        <v>0</v>
      </c>
      <c r="N17" s="28"/>
    </row>
    <row r="18" spans="2:14" ht="15" customHeight="1" x14ac:dyDescent="0.3">
      <c r="B18" s="22">
        <f t="shared" si="5"/>
        <v>7</v>
      </c>
      <c r="C18" s="144" t="s">
        <v>66</v>
      </c>
      <c r="D18" s="145"/>
      <c r="E18" s="145"/>
      <c r="F18" s="146"/>
      <c r="G18" s="29" t="s">
        <v>13</v>
      </c>
      <c r="H18" s="24"/>
      <c r="I18" s="78">
        <v>670</v>
      </c>
      <c r="J18" s="26">
        <v>0</v>
      </c>
      <c r="K18" s="29">
        <v>9.5</v>
      </c>
      <c r="L18" s="31">
        <f t="shared" si="3"/>
        <v>0</v>
      </c>
      <c r="M18" s="32">
        <f t="shared" si="4"/>
        <v>0</v>
      </c>
      <c r="N18" s="28"/>
    </row>
    <row r="19" spans="2:14" ht="15" customHeight="1" x14ac:dyDescent="0.3">
      <c r="B19" s="22">
        <f t="shared" si="5"/>
        <v>8</v>
      </c>
      <c r="C19" s="144" t="s">
        <v>67</v>
      </c>
      <c r="D19" s="145"/>
      <c r="E19" s="145"/>
      <c r="F19" s="146"/>
      <c r="G19" s="29" t="s">
        <v>13</v>
      </c>
      <c r="H19" s="24"/>
      <c r="I19" s="78">
        <v>30</v>
      </c>
      <c r="J19" s="26">
        <v>0</v>
      </c>
      <c r="K19" s="29">
        <v>9.5</v>
      </c>
      <c r="L19" s="31">
        <f t="shared" si="3"/>
        <v>0</v>
      </c>
      <c r="M19" s="32">
        <f t="shared" si="4"/>
        <v>0</v>
      </c>
      <c r="N19" s="28"/>
    </row>
    <row r="20" spans="2:14" ht="15" customHeight="1" x14ac:dyDescent="0.3">
      <c r="B20" s="22">
        <f t="shared" si="5"/>
        <v>9</v>
      </c>
      <c r="C20" s="144" t="s">
        <v>68</v>
      </c>
      <c r="D20" s="145"/>
      <c r="E20" s="145"/>
      <c r="F20" s="146"/>
      <c r="G20" s="29" t="s">
        <v>13</v>
      </c>
      <c r="H20" s="24"/>
      <c r="I20" s="78">
        <v>210</v>
      </c>
      <c r="J20" s="26">
        <v>0</v>
      </c>
      <c r="K20" s="29">
        <v>9.5</v>
      </c>
      <c r="L20" s="31">
        <f t="shared" si="3"/>
        <v>0</v>
      </c>
      <c r="M20" s="32">
        <f t="shared" si="4"/>
        <v>0</v>
      </c>
      <c r="N20" s="28"/>
    </row>
    <row r="21" spans="2:14" ht="15" customHeight="1" x14ac:dyDescent="0.3">
      <c r="B21" s="22">
        <f t="shared" si="5"/>
        <v>10</v>
      </c>
      <c r="C21" s="144" t="s">
        <v>69</v>
      </c>
      <c r="D21" s="145"/>
      <c r="E21" s="145"/>
      <c r="F21" s="146"/>
      <c r="G21" s="29" t="s">
        <v>13</v>
      </c>
      <c r="H21" s="24"/>
      <c r="I21" s="78">
        <v>30</v>
      </c>
      <c r="J21" s="26">
        <v>0</v>
      </c>
      <c r="K21" s="29">
        <v>9.5</v>
      </c>
      <c r="L21" s="31">
        <f t="shared" si="3"/>
        <v>0</v>
      </c>
      <c r="M21" s="32">
        <f t="shared" si="4"/>
        <v>0</v>
      </c>
      <c r="N21" s="28"/>
    </row>
    <row r="22" spans="2:14" ht="15" customHeight="1" x14ac:dyDescent="0.3">
      <c r="B22" s="22">
        <f t="shared" si="5"/>
        <v>11</v>
      </c>
      <c r="C22" s="144" t="s">
        <v>70</v>
      </c>
      <c r="D22" s="145"/>
      <c r="E22" s="145"/>
      <c r="F22" s="146"/>
      <c r="G22" s="29" t="s">
        <v>13</v>
      </c>
      <c r="H22" s="24"/>
      <c r="I22" s="78">
        <v>200</v>
      </c>
      <c r="J22" s="26">
        <v>0</v>
      </c>
      <c r="K22" s="29">
        <v>9.5</v>
      </c>
      <c r="L22" s="31">
        <f t="shared" si="3"/>
        <v>0</v>
      </c>
      <c r="M22" s="32">
        <f t="shared" si="4"/>
        <v>0</v>
      </c>
      <c r="N22" s="28"/>
    </row>
    <row r="23" spans="2:14" ht="15" customHeight="1" x14ac:dyDescent="0.3">
      <c r="B23" s="22">
        <f t="shared" si="5"/>
        <v>12</v>
      </c>
      <c r="C23" s="144" t="s">
        <v>71</v>
      </c>
      <c r="D23" s="145"/>
      <c r="E23" s="145"/>
      <c r="F23" s="146"/>
      <c r="G23" s="29" t="s">
        <v>13</v>
      </c>
      <c r="H23" s="24"/>
      <c r="I23" s="78">
        <v>30</v>
      </c>
      <c r="J23" s="26">
        <v>0</v>
      </c>
      <c r="K23" s="29">
        <v>9.5</v>
      </c>
      <c r="L23" s="31">
        <f t="shared" si="3"/>
        <v>0</v>
      </c>
      <c r="M23" s="32">
        <f t="shared" si="4"/>
        <v>0</v>
      </c>
      <c r="N23" s="28"/>
    </row>
    <row r="24" spans="2:14" ht="15" customHeight="1" x14ac:dyDescent="0.3">
      <c r="B24" s="22">
        <f t="shared" si="5"/>
        <v>13</v>
      </c>
      <c r="C24" s="144" t="s">
        <v>72</v>
      </c>
      <c r="D24" s="145"/>
      <c r="E24" s="145"/>
      <c r="F24" s="146"/>
      <c r="G24" s="29" t="s">
        <v>13</v>
      </c>
      <c r="H24" s="24"/>
      <c r="I24" s="78">
        <v>70</v>
      </c>
      <c r="J24" s="26">
        <v>0</v>
      </c>
      <c r="K24" s="29">
        <v>9.5</v>
      </c>
      <c r="L24" s="31">
        <f t="shared" si="3"/>
        <v>0</v>
      </c>
      <c r="M24" s="32">
        <f t="shared" si="4"/>
        <v>0</v>
      </c>
      <c r="N24" s="28"/>
    </row>
    <row r="25" spans="2:14" ht="15" customHeight="1" x14ac:dyDescent="0.3">
      <c r="B25" s="22">
        <f t="shared" si="5"/>
        <v>14</v>
      </c>
      <c r="C25" s="144" t="s">
        <v>73</v>
      </c>
      <c r="D25" s="145"/>
      <c r="E25" s="145"/>
      <c r="F25" s="146"/>
      <c r="G25" s="29" t="s">
        <v>13</v>
      </c>
      <c r="H25" s="24"/>
      <c r="I25" s="78">
        <v>270</v>
      </c>
      <c r="J25" s="26">
        <v>0</v>
      </c>
      <c r="K25" s="29">
        <v>9.5</v>
      </c>
      <c r="L25" s="31">
        <f t="shared" si="3"/>
        <v>0</v>
      </c>
      <c r="M25" s="32">
        <f t="shared" si="4"/>
        <v>0</v>
      </c>
      <c r="N25" s="28"/>
    </row>
    <row r="26" spans="2:14" ht="15" customHeight="1" x14ac:dyDescent="0.3">
      <c r="B26" s="22">
        <f t="shared" si="5"/>
        <v>15</v>
      </c>
      <c r="C26" s="144" t="s">
        <v>74</v>
      </c>
      <c r="D26" s="145"/>
      <c r="E26" s="145"/>
      <c r="F26" s="146"/>
      <c r="G26" s="29" t="s">
        <v>13</v>
      </c>
      <c r="H26" s="24"/>
      <c r="I26" s="81">
        <v>60</v>
      </c>
      <c r="J26" s="26">
        <v>0</v>
      </c>
      <c r="K26" s="29">
        <v>9.5</v>
      </c>
      <c r="L26" s="31">
        <f t="shared" si="3"/>
        <v>0</v>
      </c>
      <c r="M26" s="32">
        <f t="shared" si="4"/>
        <v>0</v>
      </c>
      <c r="N26" s="28"/>
    </row>
    <row r="27" spans="2:14" ht="15" customHeight="1" x14ac:dyDescent="0.3">
      <c r="B27" s="22">
        <f t="shared" si="5"/>
        <v>16</v>
      </c>
      <c r="C27" s="144" t="s">
        <v>75</v>
      </c>
      <c r="D27" s="145"/>
      <c r="E27" s="145"/>
      <c r="F27" s="146"/>
      <c r="G27" s="29" t="s">
        <v>13</v>
      </c>
      <c r="H27" s="24"/>
      <c r="I27" s="81">
        <v>10</v>
      </c>
      <c r="J27" s="26">
        <v>0</v>
      </c>
      <c r="K27" s="29">
        <v>9.5</v>
      </c>
      <c r="L27" s="31">
        <f t="shared" si="3"/>
        <v>0</v>
      </c>
      <c r="M27" s="32">
        <f t="shared" si="4"/>
        <v>0</v>
      </c>
      <c r="N27" s="28"/>
    </row>
    <row r="28" spans="2:14" ht="15" customHeight="1" x14ac:dyDescent="0.3">
      <c r="B28" s="22">
        <f t="shared" si="5"/>
        <v>17</v>
      </c>
      <c r="C28" s="144" t="s">
        <v>76</v>
      </c>
      <c r="D28" s="145"/>
      <c r="E28" s="145"/>
      <c r="F28" s="146"/>
      <c r="G28" s="29" t="s">
        <v>13</v>
      </c>
      <c r="H28" s="24"/>
      <c r="I28" s="81">
        <v>280</v>
      </c>
      <c r="J28" s="26">
        <v>0</v>
      </c>
      <c r="K28" s="29">
        <v>9.5</v>
      </c>
      <c r="L28" s="31">
        <f t="shared" si="3"/>
        <v>0</v>
      </c>
      <c r="M28" s="32">
        <f t="shared" si="4"/>
        <v>0</v>
      </c>
      <c r="N28" s="28"/>
    </row>
    <row r="29" spans="2:14" ht="15" customHeight="1" x14ac:dyDescent="0.3">
      <c r="B29" s="22">
        <f t="shared" si="5"/>
        <v>18</v>
      </c>
      <c r="C29" s="144" t="s">
        <v>77</v>
      </c>
      <c r="D29" s="145"/>
      <c r="E29" s="145"/>
      <c r="F29" s="146"/>
      <c r="G29" s="29" t="s">
        <v>13</v>
      </c>
      <c r="H29" s="24"/>
      <c r="I29" s="81">
        <v>150</v>
      </c>
      <c r="J29" s="26">
        <v>0</v>
      </c>
      <c r="K29" s="29">
        <v>9.5</v>
      </c>
      <c r="L29" s="31">
        <f t="shared" si="3"/>
        <v>0</v>
      </c>
      <c r="M29" s="32">
        <f t="shared" si="4"/>
        <v>0</v>
      </c>
      <c r="N29" s="28"/>
    </row>
    <row r="30" spans="2:14" ht="15" customHeight="1" x14ac:dyDescent="0.3">
      <c r="B30" s="22">
        <f t="shared" si="5"/>
        <v>19</v>
      </c>
      <c r="C30" s="144" t="s">
        <v>83</v>
      </c>
      <c r="D30" s="145"/>
      <c r="E30" s="145"/>
      <c r="F30" s="146"/>
      <c r="G30" s="29" t="s">
        <v>13</v>
      </c>
      <c r="H30" s="24"/>
      <c r="I30" s="81">
        <v>150</v>
      </c>
      <c r="J30" s="26">
        <v>0</v>
      </c>
      <c r="K30" s="29">
        <v>9.5</v>
      </c>
      <c r="L30" s="31">
        <f t="shared" si="3"/>
        <v>0</v>
      </c>
      <c r="M30" s="32">
        <f t="shared" si="4"/>
        <v>0</v>
      </c>
      <c r="N30" s="28"/>
    </row>
    <row r="31" spans="2:14" ht="15" customHeight="1" x14ac:dyDescent="0.3">
      <c r="B31" s="22">
        <f t="shared" si="5"/>
        <v>20</v>
      </c>
      <c r="C31" s="144" t="s">
        <v>84</v>
      </c>
      <c r="D31" s="145"/>
      <c r="E31" s="145"/>
      <c r="F31" s="146"/>
      <c r="G31" s="29" t="s">
        <v>13</v>
      </c>
      <c r="H31" s="24"/>
      <c r="I31" s="81">
        <v>150</v>
      </c>
      <c r="J31" s="26">
        <v>0</v>
      </c>
      <c r="K31" s="29">
        <v>9.5</v>
      </c>
      <c r="L31" s="31">
        <f t="shared" si="3"/>
        <v>0</v>
      </c>
      <c r="M31" s="32">
        <f t="shared" si="4"/>
        <v>0</v>
      </c>
      <c r="N31" s="28"/>
    </row>
    <row r="32" spans="2:14" ht="15" customHeight="1" x14ac:dyDescent="0.3">
      <c r="B32" s="22">
        <f t="shared" si="5"/>
        <v>21</v>
      </c>
      <c r="C32" s="144" t="s">
        <v>78</v>
      </c>
      <c r="D32" s="145"/>
      <c r="E32" s="145"/>
      <c r="F32" s="146"/>
      <c r="G32" s="29" t="s">
        <v>13</v>
      </c>
      <c r="H32" s="24"/>
      <c r="I32" s="81">
        <v>150</v>
      </c>
      <c r="J32" s="26">
        <v>0</v>
      </c>
      <c r="K32" s="29">
        <v>9.5</v>
      </c>
      <c r="L32" s="31">
        <f t="shared" si="3"/>
        <v>0</v>
      </c>
      <c r="M32" s="32">
        <f t="shared" si="4"/>
        <v>0</v>
      </c>
      <c r="N32" s="28"/>
    </row>
    <row r="33" spans="2:14" ht="15" customHeight="1" x14ac:dyDescent="0.3">
      <c r="B33" s="22">
        <f t="shared" si="5"/>
        <v>22</v>
      </c>
      <c r="C33" s="144" t="s">
        <v>79</v>
      </c>
      <c r="D33" s="145"/>
      <c r="E33" s="145"/>
      <c r="F33" s="146"/>
      <c r="G33" s="29" t="s">
        <v>13</v>
      </c>
      <c r="H33" s="24"/>
      <c r="I33" s="81">
        <v>150</v>
      </c>
      <c r="J33" s="26">
        <v>0</v>
      </c>
      <c r="K33" s="29">
        <v>9.5</v>
      </c>
      <c r="L33" s="31">
        <f t="shared" si="3"/>
        <v>0</v>
      </c>
      <c r="M33" s="32">
        <f t="shared" si="4"/>
        <v>0</v>
      </c>
      <c r="N33" s="28"/>
    </row>
    <row r="34" spans="2:14" ht="15" customHeight="1" x14ac:dyDescent="0.3">
      <c r="B34" s="22">
        <f t="shared" si="5"/>
        <v>23</v>
      </c>
      <c r="C34" s="144" t="s">
        <v>80</v>
      </c>
      <c r="D34" s="145"/>
      <c r="E34" s="145"/>
      <c r="F34" s="146"/>
      <c r="G34" s="29" t="s">
        <v>13</v>
      </c>
      <c r="H34" s="24"/>
      <c r="I34" s="81">
        <v>60</v>
      </c>
      <c r="J34" s="26">
        <v>0</v>
      </c>
      <c r="K34" s="29">
        <v>9.5</v>
      </c>
      <c r="L34" s="31">
        <f t="shared" si="3"/>
        <v>0</v>
      </c>
      <c r="M34" s="32">
        <f t="shared" si="4"/>
        <v>0</v>
      </c>
      <c r="N34" s="28"/>
    </row>
    <row r="35" spans="2:14" ht="15" customHeight="1" x14ac:dyDescent="0.3">
      <c r="B35" s="22">
        <f t="shared" si="5"/>
        <v>24</v>
      </c>
      <c r="C35" s="147" t="s">
        <v>81</v>
      </c>
      <c r="D35" s="148"/>
      <c r="E35" s="148"/>
      <c r="F35" s="149"/>
      <c r="G35" s="29" t="s">
        <v>13</v>
      </c>
      <c r="H35" s="24"/>
      <c r="I35" s="81">
        <v>180</v>
      </c>
      <c r="J35" s="26">
        <v>0</v>
      </c>
      <c r="K35" s="29">
        <v>9.5</v>
      </c>
      <c r="L35" s="31">
        <f t="shared" si="3"/>
        <v>0</v>
      </c>
      <c r="M35" s="32">
        <f t="shared" si="4"/>
        <v>0</v>
      </c>
      <c r="N35" s="28"/>
    </row>
    <row r="36" spans="2:14" ht="15" customHeight="1" x14ac:dyDescent="0.3">
      <c r="B36" s="22">
        <f t="shared" si="5"/>
        <v>25</v>
      </c>
      <c r="C36" s="150" t="s">
        <v>82</v>
      </c>
      <c r="D36" s="151"/>
      <c r="E36" s="151"/>
      <c r="F36" s="152"/>
      <c r="G36" s="29" t="s">
        <v>13</v>
      </c>
      <c r="H36" s="24"/>
      <c r="I36" s="81">
        <v>120</v>
      </c>
      <c r="J36" s="26">
        <v>0</v>
      </c>
      <c r="K36" s="29">
        <v>9.5</v>
      </c>
      <c r="L36" s="31">
        <f t="shared" si="3"/>
        <v>0</v>
      </c>
      <c r="M36" s="32">
        <f t="shared" si="4"/>
        <v>0</v>
      </c>
      <c r="N36" s="28"/>
    </row>
    <row r="37" spans="2:14" s="4" customFormat="1" ht="12.75" customHeight="1" x14ac:dyDescent="0.3">
      <c r="B37" s="33"/>
      <c r="C37" s="142" t="s">
        <v>97</v>
      </c>
      <c r="D37" s="142"/>
      <c r="E37" s="142"/>
      <c r="F37" s="142"/>
      <c r="G37" s="34"/>
      <c r="H37" s="34"/>
      <c r="I37" s="34"/>
      <c r="J37" s="41"/>
      <c r="K37" s="34"/>
      <c r="L37" s="36"/>
      <c r="M37" s="37">
        <f>SUM(M12:M36)</f>
        <v>0</v>
      </c>
    </row>
    <row r="38" spans="2:14" s="4" customFormat="1" ht="12.75" customHeight="1" x14ac:dyDescent="0.3"/>
    <row r="39" spans="2:14" s="4" customFormat="1" ht="12.75" customHeight="1" x14ac:dyDescent="0.3">
      <c r="B39" s="4" t="s">
        <v>15</v>
      </c>
    </row>
    <row r="40" spans="2:14" s="4" customFormat="1" ht="12.75" customHeight="1" x14ac:dyDescent="0.3">
      <c r="B40" s="4" t="s">
        <v>16</v>
      </c>
    </row>
    <row r="41" spans="2:14" s="4" customFormat="1" ht="12.75" customHeight="1" x14ac:dyDescent="0.3">
      <c r="B41" s="4" t="s">
        <v>17</v>
      </c>
    </row>
    <row r="42" spans="2:14" s="4" customFormat="1" ht="12.75" customHeight="1" x14ac:dyDescent="0.3">
      <c r="B42" s="77" t="s">
        <v>371</v>
      </c>
      <c r="C42" s="77"/>
      <c r="D42" s="77"/>
      <c r="E42" s="77"/>
      <c r="F42" s="77"/>
      <c r="G42" s="77"/>
      <c r="H42" s="77"/>
    </row>
    <row r="43" spans="2:14" s="4" customFormat="1" ht="12.75" customHeight="1" x14ac:dyDescent="0.3"/>
    <row r="44" spans="2:14" s="4" customFormat="1" ht="12.75" customHeight="1" x14ac:dyDescent="0.3">
      <c r="B44" s="42" t="s">
        <v>18</v>
      </c>
      <c r="C44" s="42"/>
      <c r="D44" s="42"/>
      <c r="E44" s="42"/>
      <c r="F44" s="42"/>
      <c r="G44" s="43" t="s">
        <v>19</v>
      </c>
      <c r="H44" s="42"/>
      <c r="I44" s="42"/>
      <c r="J44" s="42" t="s">
        <v>20</v>
      </c>
      <c r="K44" s="42"/>
    </row>
  </sheetData>
  <sheetProtection algorithmName="SHA-512" hashValue="AoWcEjJIwOQdWUfoIRRbuKTA41ghMmM/ekmNMAx0dJ0cvS11JPwr6tgiWMszGknjJ9A+A7hAZTiT4/yNO5EF3g==" saltValue="Tpg1Sg6dT7Js9ofOZXAEZA==" spinCount="100000" sheet="1" objects="1" scenarios="1"/>
  <protectedRanges>
    <protectedRange sqref="C4:C5" name="Range1"/>
    <protectedRange sqref="N11" name="Range6_1_2"/>
    <protectedRange sqref="N12:N36" name="Range6_1_1_1"/>
  </protectedRanges>
  <mergeCells count="27">
    <mergeCell ref="C35:F35"/>
    <mergeCell ref="C36:F36"/>
    <mergeCell ref="C37:F37"/>
    <mergeCell ref="C15:F15"/>
    <mergeCell ref="C16:F16"/>
    <mergeCell ref="C17:F17"/>
    <mergeCell ref="C18:F18"/>
    <mergeCell ref="C19:F19"/>
    <mergeCell ref="C34:F34"/>
    <mergeCell ref="C24:F24"/>
    <mergeCell ref="C25:F25"/>
    <mergeCell ref="C32:F32"/>
    <mergeCell ref="C26:F26"/>
    <mergeCell ref="C27:F27"/>
    <mergeCell ref="C28:F28"/>
    <mergeCell ref="C29:F29"/>
    <mergeCell ref="C10:F10"/>
    <mergeCell ref="C12:F12"/>
    <mergeCell ref="C13:F13"/>
    <mergeCell ref="C14:F14"/>
    <mergeCell ref="C33:F33"/>
    <mergeCell ref="C20:F20"/>
    <mergeCell ref="C21:F21"/>
    <mergeCell ref="C22:F22"/>
    <mergeCell ref="C23:F23"/>
    <mergeCell ref="C30:F30"/>
    <mergeCell ref="C31:F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CF613-BC50-4C08-9EBA-89DF7A8DB684}">
  <dimension ref="A1:M39"/>
  <sheetViews>
    <sheetView topLeftCell="A5" zoomScaleNormal="100" workbookViewId="0">
      <selection activeCell="G20" sqref="G20"/>
    </sheetView>
  </sheetViews>
  <sheetFormatPr defaultRowHeight="12.75" customHeight="1" x14ac:dyDescent="0.3"/>
  <cols>
    <col min="1" max="1" width="5.28515625" style="2" customWidth="1"/>
    <col min="2" max="5" width="13.7109375" style="2" customWidth="1"/>
    <col min="6" max="6" width="4.5703125" style="2" customWidth="1"/>
    <col min="7" max="7" width="40.7109375" style="2" customWidth="1"/>
    <col min="8" max="8" width="9.140625" style="2"/>
    <col min="9" max="9" width="13.7109375" style="2" customWidth="1"/>
    <col min="10" max="10" width="7.5703125" style="2" customWidth="1"/>
    <col min="11" max="11" width="13.7109375" style="2" customWidth="1"/>
    <col min="12" max="12" width="16.7109375" style="2" customWidth="1"/>
    <col min="13" max="13" width="17.7109375" style="2" customWidth="1"/>
    <col min="14" max="16384" width="9.140625" style="2"/>
  </cols>
  <sheetData>
    <row r="1" spans="1:13" ht="12.75" customHeight="1" x14ac:dyDescent="0.3">
      <c r="A1" s="75" t="s">
        <v>39</v>
      </c>
      <c r="B1" s="76"/>
      <c r="G1" s="3"/>
      <c r="H1" s="3"/>
      <c r="I1" s="3"/>
      <c r="J1" s="3"/>
      <c r="K1" s="3"/>
      <c r="L1" s="3"/>
    </row>
    <row r="2" spans="1:13" ht="12.75" customHeight="1" x14ac:dyDescent="0.3">
      <c r="A2" s="77" t="s">
        <v>40</v>
      </c>
      <c r="B2" s="76"/>
      <c r="G2" s="3"/>
      <c r="H2" s="3"/>
      <c r="I2" s="3"/>
      <c r="J2" s="3"/>
      <c r="K2" s="3"/>
      <c r="L2" s="3"/>
    </row>
    <row r="3" spans="1:13" ht="12.75" customHeight="1" x14ac:dyDescent="0.3">
      <c r="A3" s="4"/>
      <c r="G3" s="3"/>
      <c r="H3" s="3"/>
      <c r="I3" s="3"/>
      <c r="J3" s="3"/>
      <c r="K3" s="3"/>
      <c r="L3" s="3"/>
    </row>
    <row r="4" spans="1:13" ht="12.75" customHeight="1" x14ac:dyDescent="0.3">
      <c r="A4" s="1" t="s">
        <v>0</v>
      </c>
      <c r="G4" s="3"/>
      <c r="H4" s="3"/>
      <c r="I4" s="3"/>
      <c r="J4" s="3"/>
      <c r="K4" s="3"/>
      <c r="L4" s="3"/>
    </row>
    <row r="5" spans="1:13" ht="12.75" customHeight="1" x14ac:dyDescent="0.3">
      <c r="A5" s="4"/>
      <c r="G5" s="3"/>
      <c r="H5" s="3"/>
      <c r="I5" s="3"/>
      <c r="J5" s="3"/>
      <c r="K5" s="3"/>
      <c r="L5" s="3"/>
    </row>
    <row r="6" spans="1:13" ht="12.75" customHeight="1" x14ac:dyDescent="0.3">
      <c r="A6" s="4"/>
      <c r="G6" s="3"/>
      <c r="H6" s="3"/>
      <c r="I6" s="3"/>
      <c r="J6" s="3"/>
      <c r="K6" s="3"/>
      <c r="L6" s="3"/>
    </row>
    <row r="7" spans="1:13" s="5" customFormat="1" ht="12.75" customHeight="1" x14ac:dyDescent="0.3">
      <c r="G7" s="6" t="s">
        <v>1</v>
      </c>
      <c r="H7" s="6"/>
      <c r="I7" s="6"/>
      <c r="J7" s="7"/>
      <c r="K7" s="7"/>
      <c r="L7" s="7"/>
    </row>
    <row r="8" spans="1:13" s="5" customFormat="1" ht="12.75" customHeight="1" x14ac:dyDescent="0.3">
      <c r="G8" s="6" t="s">
        <v>85</v>
      </c>
      <c r="H8" s="6"/>
      <c r="I8" s="6"/>
      <c r="J8" s="7"/>
      <c r="K8" s="7"/>
      <c r="L8" s="7"/>
    </row>
    <row r="9" spans="1:13" ht="12.75" customHeight="1" x14ac:dyDescent="0.3">
      <c r="A9" s="4"/>
      <c r="G9" s="3"/>
      <c r="H9" s="3"/>
      <c r="I9" s="3"/>
      <c r="J9" s="3"/>
      <c r="K9" s="3"/>
      <c r="L9" s="3"/>
    </row>
    <row r="10" spans="1:13" s="1" customFormat="1" ht="12.75" customHeight="1" x14ac:dyDescent="0.3">
      <c r="A10" s="8" t="s">
        <v>2</v>
      </c>
      <c r="B10" s="133" t="s">
        <v>3</v>
      </c>
      <c r="C10" s="134"/>
      <c r="D10" s="134"/>
      <c r="E10" s="135"/>
      <c r="F10" s="9" t="s">
        <v>4</v>
      </c>
      <c r="G10" s="10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2" t="s">
        <v>11</v>
      </c>
    </row>
    <row r="11" spans="1:13" s="1" customFormat="1" ht="12.75" customHeight="1" x14ac:dyDescent="0.3">
      <c r="A11" s="13"/>
      <c r="B11" s="14"/>
      <c r="C11" s="15"/>
      <c r="D11" s="16"/>
      <c r="E11" s="17"/>
      <c r="F11" s="18"/>
      <c r="G11" s="19"/>
      <c r="H11" s="20"/>
      <c r="I11" s="20"/>
      <c r="J11" s="20"/>
      <c r="K11" s="20"/>
      <c r="L11" s="20"/>
      <c r="M11" s="21" t="s">
        <v>12</v>
      </c>
    </row>
    <row r="12" spans="1:13" ht="18.75" customHeight="1" x14ac:dyDescent="0.3">
      <c r="A12" s="22">
        <v>1</v>
      </c>
      <c r="B12" s="132" t="s">
        <v>86</v>
      </c>
      <c r="C12" s="132"/>
      <c r="D12" s="132"/>
      <c r="E12" s="132"/>
      <c r="F12" s="23" t="s">
        <v>13</v>
      </c>
      <c r="G12" s="24"/>
      <c r="H12" s="83">
        <v>1700</v>
      </c>
      <c r="I12" s="26">
        <v>0</v>
      </c>
      <c r="J12" s="23">
        <v>9.5</v>
      </c>
      <c r="K12" s="27">
        <f>PRODUCT(I12,1.095)</f>
        <v>0</v>
      </c>
      <c r="L12" s="28">
        <f>PRODUCT(H12,K12)</f>
        <v>0</v>
      </c>
      <c r="M12" s="28"/>
    </row>
    <row r="13" spans="1:13" ht="18.75" customHeight="1" x14ac:dyDescent="0.3">
      <c r="A13" s="22">
        <f t="shared" ref="A13:A24" si="0">A12+1</f>
        <v>2</v>
      </c>
      <c r="B13" s="132" t="s">
        <v>87</v>
      </c>
      <c r="C13" s="132"/>
      <c r="D13" s="132"/>
      <c r="E13" s="132"/>
      <c r="F13" s="23" t="s">
        <v>13</v>
      </c>
      <c r="G13" s="24"/>
      <c r="H13" s="83">
        <v>190</v>
      </c>
      <c r="I13" s="26">
        <v>0</v>
      </c>
      <c r="J13" s="23">
        <v>9.5</v>
      </c>
      <c r="K13" s="27">
        <f t="shared" ref="K13:K24" si="1">PRODUCT(I13,1.095)</f>
        <v>0</v>
      </c>
      <c r="L13" s="28">
        <f t="shared" ref="L13:L24" si="2">PRODUCT(H13,K13)</f>
        <v>0</v>
      </c>
      <c r="M13" s="28"/>
    </row>
    <row r="14" spans="1:13" ht="15" customHeight="1" x14ac:dyDescent="0.3">
      <c r="A14" s="22">
        <f t="shared" si="0"/>
        <v>3</v>
      </c>
      <c r="B14" s="132" t="s">
        <v>88</v>
      </c>
      <c r="C14" s="132"/>
      <c r="D14" s="132"/>
      <c r="E14" s="132"/>
      <c r="F14" s="29" t="s">
        <v>13</v>
      </c>
      <c r="G14" s="24"/>
      <c r="H14" s="83">
        <v>900</v>
      </c>
      <c r="I14" s="26">
        <v>0</v>
      </c>
      <c r="J14" s="29">
        <v>9.5</v>
      </c>
      <c r="K14" s="31">
        <f t="shared" si="1"/>
        <v>0</v>
      </c>
      <c r="L14" s="32">
        <f t="shared" si="2"/>
        <v>0</v>
      </c>
      <c r="M14" s="28"/>
    </row>
    <row r="15" spans="1:13" ht="15" customHeight="1" x14ac:dyDescent="0.3">
      <c r="A15" s="22">
        <f t="shared" si="0"/>
        <v>4</v>
      </c>
      <c r="B15" s="132" t="s">
        <v>89</v>
      </c>
      <c r="C15" s="132"/>
      <c r="D15" s="132"/>
      <c r="E15" s="132"/>
      <c r="F15" s="23" t="s">
        <v>13</v>
      </c>
      <c r="G15" s="24"/>
      <c r="H15" s="25">
        <v>300</v>
      </c>
      <c r="I15" s="26">
        <v>0</v>
      </c>
      <c r="J15" s="23">
        <v>9.5</v>
      </c>
      <c r="K15" s="27">
        <f t="shared" si="1"/>
        <v>0</v>
      </c>
      <c r="L15" s="28">
        <f t="shared" si="2"/>
        <v>0</v>
      </c>
      <c r="M15" s="28"/>
    </row>
    <row r="16" spans="1:13" ht="15" customHeight="1" x14ac:dyDescent="0.3">
      <c r="A16" s="22">
        <f t="shared" si="0"/>
        <v>5</v>
      </c>
      <c r="B16" s="132" t="s">
        <v>90</v>
      </c>
      <c r="C16" s="132"/>
      <c r="D16" s="132"/>
      <c r="E16" s="132"/>
      <c r="F16" s="23" t="s">
        <v>13</v>
      </c>
      <c r="G16" s="24"/>
      <c r="H16" s="25">
        <v>230</v>
      </c>
      <c r="I16" s="26">
        <v>0</v>
      </c>
      <c r="J16" s="23">
        <v>9.5</v>
      </c>
      <c r="K16" s="27">
        <f t="shared" si="1"/>
        <v>0</v>
      </c>
      <c r="L16" s="28">
        <f t="shared" si="2"/>
        <v>0</v>
      </c>
      <c r="M16" s="28"/>
    </row>
    <row r="17" spans="1:13" ht="15" customHeight="1" x14ac:dyDescent="0.3">
      <c r="A17" s="22">
        <f t="shared" si="0"/>
        <v>6</v>
      </c>
      <c r="B17" s="132" t="s">
        <v>91</v>
      </c>
      <c r="C17" s="132"/>
      <c r="D17" s="132"/>
      <c r="E17" s="132"/>
      <c r="F17" s="23" t="s">
        <v>13</v>
      </c>
      <c r="G17" s="24"/>
      <c r="H17" s="25">
        <v>400</v>
      </c>
      <c r="I17" s="26">
        <v>0</v>
      </c>
      <c r="J17" s="23">
        <v>9.5</v>
      </c>
      <c r="K17" s="27">
        <f t="shared" si="1"/>
        <v>0</v>
      </c>
      <c r="L17" s="28">
        <f t="shared" si="2"/>
        <v>0</v>
      </c>
      <c r="M17" s="28"/>
    </row>
    <row r="18" spans="1:13" ht="15" customHeight="1" x14ac:dyDescent="0.3">
      <c r="A18" s="22">
        <f t="shared" si="0"/>
        <v>7</v>
      </c>
      <c r="B18" s="132" t="s">
        <v>92</v>
      </c>
      <c r="C18" s="132"/>
      <c r="D18" s="132"/>
      <c r="E18" s="132"/>
      <c r="F18" s="23" t="s">
        <v>13</v>
      </c>
      <c r="G18" s="24"/>
      <c r="H18" s="25">
        <v>45</v>
      </c>
      <c r="I18" s="26">
        <v>0</v>
      </c>
      <c r="J18" s="23">
        <v>9.5</v>
      </c>
      <c r="K18" s="27">
        <f t="shared" si="1"/>
        <v>0</v>
      </c>
      <c r="L18" s="28">
        <f t="shared" si="2"/>
        <v>0</v>
      </c>
      <c r="M18" s="28"/>
    </row>
    <row r="19" spans="1:13" ht="15" customHeight="1" x14ac:dyDescent="0.3">
      <c r="A19" s="22">
        <f t="shared" si="0"/>
        <v>8</v>
      </c>
      <c r="B19" s="132" t="s">
        <v>93</v>
      </c>
      <c r="C19" s="132"/>
      <c r="D19" s="132"/>
      <c r="E19" s="132"/>
      <c r="F19" s="23" t="s">
        <v>13</v>
      </c>
      <c r="G19" s="24"/>
      <c r="H19" s="25">
        <v>100</v>
      </c>
      <c r="I19" s="26">
        <v>0</v>
      </c>
      <c r="J19" s="23">
        <v>9.5</v>
      </c>
      <c r="K19" s="27">
        <f t="shared" si="1"/>
        <v>0</v>
      </c>
      <c r="L19" s="28">
        <f t="shared" si="2"/>
        <v>0</v>
      </c>
      <c r="M19" s="28"/>
    </row>
    <row r="20" spans="1:13" ht="15" customHeight="1" x14ac:dyDescent="0.3">
      <c r="A20" s="22">
        <f t="shared" si="0"/>
        <v>9</v>
      </c>
      <c r="B20" s="132" t="s">
        <v>94</v>
      </c>
      <c r="C20" s="132"/>
      <c r="D20" s="132"/>
      <c r="E20" s="132"/>
      <c r="F20" s="23" t="s">
        <v>13</v>
      </c>
      <c r="G20" s="24"/>
      <c r="H20" s="25">
        <v>300</v>
      </c>
      <c r="I20" s="26">
        <v>0</v>
      </c>
      <c r="J20" s="23">
        <v>9.5</v>
      </c>
      <c r="K20" s="27">
        <f t="shared" si="1"/>
        <v>0</v>
      </c>
      <c r="L20" s="28">
        <f t="shared" si="2"/>
        <v>0</v>
      </c>
      <c r="M20" s="28"/>
    </row>
    <row r="21" spans="1:13" ht="15" customHeight="1" x14ac:dyDescent="0.3">
      <c r="A21" s="22">
        <f t="shared" si="0"/>
        <v>10</v>
      </c>
      <c r="B21" s="132" t="s">
        <v>95</v>
      </c>
      <c r="C21" s="132"/>
      <c r="D21" s="132"/>
      <c r="E21" s="132"/>
      <c r="F21" s="23" t="s">
        <v>13</v>
      </c>
      <c r="G21" s="24"/>
      <c r="H21" s="25">
        <v>500</v>
      </c>
      <c r="I21" s="26">
        <v>0</v>
      </c>
      <c r="J21" s="23">
        <v>9.5</v>
      </c>
      <c r="K21" s="27">
        <f t="shared" si="1"/>
        <v>0</v>
      </c>
      <c r="L21" s="28">
        <f t="shared" si="2"/>
        <v>0</v>
      </c>
      <c r="M21" s="28"/>
    </row>
    <row r="22" spans="1:13" ht="15" customHeight="1" x14ac:dyDescent="0.3">
      <c r="A22" s="22">
        <f t="shared" si="0"/>
        <v>11</v>
      </c>
      <c r="B22" s="153" t="s">
        <v>96</v>
      </c>
      <c r="C22" s="154"/>
      <c r="D22" s="154"/>
      <c r="E22" s="155"/>
      <c r="F22" s="23" t="s">
        <v>13</v>
      </c>
      <c r="G22" s="24"/>
      <c r="H22" s="25">
        <v>100</v>
      </c>
      <c r="I22" s="26">
        <v>0</v>
      </c>
      <c r="J22" s="23">
        <v>9.5</v>
      </c>
      <c r="K22" s="27">
        <f t="shared" si="1"/>
        <v>0</v>
      </c>
      <c r="L22" s="28">
        <f t="shared" si="2"/>
        <v>0</v>
      </c>
      <c r="M22" s="28"/>
    </row>
    <row r="23" spans="1:13" ht="15" customHeight="1" x14ac:dyDescent="0.3">
      <c r="A23" s="22">
        <f t="shared" si="0"/>
        <v>12</v>
      </c>
      <c r="B23" s="132" t="s">
        <v>611</v>
      </c>
      <c r="C23" s="132"/>
      <c r="D23" s="132"/>
      <c r="E23" s="132"/>
      <c r="F23" s="23" t="s">
        <v>13</v>
      </c>
      <c r="G23" s="24"/>
      <c r="H23" s="25">
        <v>400</v>
      </c>
      <c r="I23" s="26">
        <v>0</v>
      </c>
      <c r="J23" s="23">
        <v>9.5</v>
      </c>
      <c r="K23" s="27">
        <f t="shared" si="1"/>
        <v>0</v>
      </c>
      <c r="L23" s="28">
        <f t="shared" si="2"/>
        <v>0</v>
      </c>
      <c r="M23" s="28"/>
    </row>
    <row r="24" spans="1:13" ht="15" customHeight="1" x14ac:dyDescent="0.3">
      <c r="A24" s="22">
        <f t="shared" si="0"/>
        <v>13</v>
      </c>
      <c r="B24" s="153" t="s">
        <v>612</v>
      </c>
      <c r="C24" s="154"/>
      <c r="D24" s="154"/>
      <c r="E24" s="155"/>
      <c r="F24" s="23" t="s">
        <v>13</v>
      </c>
      <c r="G24" s="24"/>
      <c r="H24" s="25">
        <v>50</v>
      </c>
      <c r="I24" s="26">
        <v>0</v>
      </c>
      <c r="J24" s="23">
        <v>9.5</v>
      </c>
      <c r="K24" s="27">
        <f t="shared" si="1"/>
        <v>0</v>
      </c>
      <c r="L24" s="28">
        <f t="shared" si="2"/>
        <v>0</v>
      </c>
      <c r="M24" s="28"/>
    </row>
    <row r="25" spans="1:13" ht="12.75" customHeight="1" x14ac:dyDescent="0.3">
      <c r="A25" s="33"/>
      <c r="B25" s="142" t="s">
        <v>98</v>
      </c>
      <c r="C25" s="142"/>
      <c r="D25" s="142"/>
      <c r="E25" s="142"/>
      <c r="F25" s="34"/>
      <c r="G25" s="34"/>
      <c r="H25" s="34"/>
      <c r="I25" s="35"/>
      <c r="J25" s="34"/>
      <c r="K25" s="36"/>
      <c r="L25" s="37">
        <f>SUM(L12:L24)</f>
        <v>0</v>
      </c>
      <c r="M25" s="4"/>
    </row>
    <row r="26" spans="1:13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2.75" customHeight="1" x14ac:dyDescent="0.3">
      <c r="A27" s="4" t="s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2.75" customHeight="1" x14ac:dyDescent="0.3">
      <c r="A28" s="4" t="s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2.75" customHeight="1" x14ac:dyDescent="0.3">
      <c r="A29" s="4" t="s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2.75" customHeight="1" x14ac:dyDescent="0.3">
      <c r="A30" s="77" t="s">
        <v>371</v>
      </c>
      <c r="B30" s="77"/>
      <c r="C30" s="77"/>
      <c r="D30" s="77"/>
      <c r="E30" s="77"/>
      <c r="F30" s="77"/>
      <c r="G30" s="77"/>
      <c r="H30" s="4"/>
      <c r="I30" s="4"/>
      <c r="J30" s="4"/>
      <c r="K30" s="4"/>
      <c r="L30" s="4"/>
      <c r="M30" s="4"/>
    </row>
    <row r="31" spans="1:13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2.75" customHeight="1" x14ac:dyDescent="0.3">
      <c r="A33" s="4" t="s">
        <v>18</v>
      </c>
      <c r="B33" s="4"/>
      <c r="C33" s="4"/>
      <c r="D33" s="4"/>
      <c r="E33" s="4"/>
      <c r="F33" s="4"/>
      <c r="G33" s="38" t="s">
        <v>19</v>
      </c>
      <c r="H33" s="4"/>
      <c r="I33" s="4"/>
      <c r="J33" s="4" t="s">
        <v>20</v>
      </c>
      <c r="K33" s="4"/>
      <c r="L33" s="4"/>
      <c r="M33" s="4"/>
    </row>
    <row r="36" spans="1:13" ht="12.75" customHeight="1" x14ac:dyDescent="0.3">
      <c r="B36" s="39"/>
    </row>
    <row r="37" spans="1:13" ht="12.75" customHeight="1" x14ac:dyDescent="0.3">
      <c r="B37" s="39"/>
    </row>
    <row r="38" spans="1:13" ht="12.75" customHeight="1" x14ac:dyDescent="0.3">
      <c r="B38" s="39"/>
    </row>
    <row r="39" spans="1:13" ht="12.75" customHeight="1" x14ac:dyDescent="0.3">
      <c r="B39" s="39"/>
    </row>
  </sheetData>
  <sheetProtection algorithmName="SHA-512" hashValue="zfdpLzUpWL2bLyxdtezkyRsnYc40sd1DwSuPUv+3VBER0/JUBc/ig+MhglyXce5na3F9FXskyPB4UFeAnYUO/Q==" saltValue="og3Iu92DNpAot2f7GJFIoQ==" spinCount="100000" sheet="1" objects="1" scenarios="1"/>
  <protectedRanges>
    <protectedRange sqref="B33" name="Range2"/>
    <protectedRange sqref="B4:B5" name="Range1"/>
    <protectedRange sqref="M11" name="Range6_1"/>
    <protectedRange sqref="M12:M24" name="Range6_1_1"/>
  </protectedRanges>
  <mergeCells count="15">
    <mergeCell ref="B25:E25"/>
    <mergeCell ref="B23:E23"/>
    <mergeCell ref="B24:E24"/>
    <mergeCell ref="B17:E17"/>
    <mergeCell ref="B18:E18"/>
    <mergeCell ref="B19:E19"/>
    <mergeCell ref="B20:E20"/>
    <mergeCell ref="B21:E21"/>
    <mergeCell ref="B22:E22"/>
    <mergeCell ref="B16:E16"/>
    <mergeCell ref="B10:E10"/>
    <mergeCell ref="B12:E12"/>
    <mergeCell ref="B13:E13"/>
    <mergeCell ref="B14:E14"/>
    <mergeCell ref="B15:E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CA79-DE98-43B1-B5D7-0F49815F78D4}">
  <dimension ref="B1:N21"/>
  <sheetViews>
    <sheetView topLeftCell="A3" workbookViewId="0">
      <selection activeCell="K19" sqref="K19:K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17.7109375" style="2" customWidth="1"/>
    <col min="15" max="16384" width="9.140625" style="2"/>
  </cols>
  <sheetData>
    <row r="1" spans="2:14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4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4" ht="12.75" customHeight="1" x14ac:dyDescent="0.3">
      <c r="B3" s="4"/>
      <c r="H3" s="3"/>
      <c r="I3" s="3"/>
      <c r="J3" s="3"/>
      <c r="K3" s="3"/>
      <c r="L3" s="3"/>
      <c r="M3" s="3"/>
    </row>
    <row r="4" spans="2:14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4" ht="12.75" customHeight="1" x14ac:dyDescent="0.3">
      <c r="B5" s="4"/>
      <c r="H5" s="3"/>
      <c r="I5" s="3"/>
      <c r="J5" s="3"/>
      <c r="K5" s="3"/>
      <c r="L5" s="3"/>
      <c r="M5" s="3"/>
    </row>
    <row r="6" spans="2:14" ht="12.75" customHeight="1" x14ac:dyDescent="0.3">
      <c r="B6" s="4"/>
      <c r="H6" s="3"/>
      <c r="I6" s="3"/>
      <c r="J6" s="3"/>
      <c r="K6" s="3"/>
      <c r="L6" s="3"/>
      <c r="M6" s="3"/>
    </row>
    <row r="7" spans="2:14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4" s="5" customFormat="1" ht="12.75" customHeight="1" x14ac:dyDescent="0.3">
      <c r="H8" s="6" t="s">
        <v>102</v>
      </c>
      <c r="I8" s="6"/>
      <c r="J8" s="6"/>
      <c r="K8" s="7"/>
      <c r="L8" s="7"/>
      <c r="M8" s="7"/>
    </row>
    <row r="9" spans="2:14" ht="12.75" customHeight="1" x14ac:dyDescent="0.3">
      <c r="B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  <c r="N10" s="12" t="s">
        <v>11</v>
      </c>
    </row>
    <row r="11" spans="2:14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1" t="s">
        <v>12</v>
      </c>
    </row>
    <row r="12" spans="2:14" ht="15" customHeight="1" x14ac:dyDescent="0.3">
      <c r="B12" s="40">
        <f t="shared" ref="B12" si="0">B11+1</f>
        <v>1</v>
      </c>
      <c r="C12" s="132" t="s">
        <v>99</v>
      </c>
      <c r="D12" s="132"/>
      <c r="E12" s="132"/>
      <c r="F12" s="132"/>
      <c r="G12" s="29" t="s">
        <v>101</v>
      </c>
      <c r="H12" s="24"/>
      <c r="I12" s="30">
        <v>17000</v>
      </c>
      <c r="J12" s="26">
        <v>0</v>
      </c>
      <c r="K12" s="29">
        <v>9.5</v>
      </c>
      <c r="L12" s="31">
        <f t="shared" ref="L12:L13" si="1">PRODUCT(J12,1.095)</f>
        <v>0</v>
      </c>
      <c r="M12" s="32">
        <f t="shared" ref="M12:M13" si="2">PRODUCT(I12,L12)</f>
        <v>0</v>
      </c>
      <c r="N12" s="28"/>
    </row>
    <row r="13" spans="2:14" ht="15" customHeight="1" x14ac:dyDescent="0.3">
      <c r="B13" s="22">
        <f>B12+1</f>
        <v>2</v>
      </c>
      <c r="C13" s="132" t="s">
        <v>100</v>
      </c>
      <c r="D13" s="132"/>
      <c r="E13" s="132"/>
      <c r="F13" s="132"/>
      <c r="G13" s="29" t="s">
        <v>101</v>
      </c>
      <c r="H13" s="24"/>
      <c r="I13" s="30">
        <v>1000</v>
      </c>
      <c r="J13" s="26">
        <v>0</v>
      </c>
      <c r="K13" s="29">
        <v>9.5</v>
      </c>
      <c r="L13" s="31">
        <f t="shared" si="1"/>
        <v>0</v>
      </c>
      <c r="M13" s="32">
        <f t="shared" si="2"/>
        <v>0</v>
      </c>
      <c r="N13" s="28"/>
    </row>
    <row r="14" spans="2:14" s="4" customFormat="1" ht="12.75" customHeight="1" x14ac:dyDescent="0.3">
      <c r="B14" s="33"/>
      <c r="C14" s="142" t="s">
        <v>103</v>
      </c>
      <c r="D14" s="142"/>
      <c r="E14" s="142"/>
      <c r="F14" s="142"/>
      <c r="G14" s="34"/>
      <c r="H14" s="34"/>
      <c r="I14" s="34"/>
      <c r="J14" s="41"/>
      <c r="K14" s="34"/>
      <c r="L14" s="36"/>
      <c r="M14" s="37">
        <f>SUM(M12:M13)</f>
        <v>0</v>
      </c>
    </row>
    <row r="15" spans="2:14" s="4" customFormat="1" ht="12.75" customHeight="1" x14ac:dyDescent="0.3"/>
    <row r="16" spans="2:14" s="4" customFormat="1" ht="12.75" customHeight="1" x14ac:dyDescent="0.3">
      <c r="B16" s="4" t="s">
        <v>15</v>
      </c>
    </row>
    <row r="17" spans="2:11" s="4" customFormat="1" ht="12.75" customHeight="1" x14ac:dyDescent="0.3">
      <c r="B17" s="4" t="s">
        <v>16</v>
      </c>
    </row>
    <row r="18" spans="2:11" s="4" customFormat="1" ht="12.75" customHeight="1" x14ac:dyDescent="0.3">
      <c r="B18" s="4" t="s">
        <v>17</v>
      </c>
    </row>
    <row r="19" spans="2:11" s="4" customFormat="1" ht="12.75" customHeight="1" x14ac:dyDescent="0.3">
      <c r="B19" s="77" t="s">
        <v>350</v>
      </c>
      <c r="C19" s="77"/>
      <c r="D19" s="77"/>
      <c r="E19" s="77"/>
      <c r="F19" s="77"/>
      <c r="G19" s="77"/>
      <c r="H19" s="77"/>
      <c r="I19" s="77"/>
    </row>
    <row r="20" spans="2:11" s="4" customFormat="1" ht="12.75" customHeight="1" x14ac:dyDescent="0.3"/>
    <row r="21" spans="2:11" s="4" customFormat="1" ht="12.75" customHeight="1" x14ac:dyDescent="0.3">
      <c r="B21" s="42" t="s">
        <v>18</v>
      </c>
      <c r="C21" s="42"/>
      <c r="D21" s="42"/>
      <c r="E21" s="42"/>
      <c r="F21" s="42"/>
      <c r="G21" s="43" t="s">
        <v>19</v>
      </c>
      <c r="H21" s="42"/>
      <c r="I21" s="42"/>
      <c r="J21" s="42" t="s">
        <v>20</v>
      </c>
      <c r="K21" s="42"/>
    </row>
  </sheetData>
  <sheetProtection algorithmName="SHA-512" hashValue="1tH+sNFvmnVr03DJGjnem6Sczh3+GPhy15G3Yl1JmJkhP7qPJuaBU/EYmmWVksTFE3wlISPxJgdKHJvVppBCaA==" saltValue="z+I4NBjywAsSEiwcSUXK9A==" spinCount="100000" sheet="1" objects="1" scenarios="1"/>
  <protectedRanges>
    <protectedRange sqref="C4:C5" name="Range1"/>
    <protectedRange sqref="N11" name="Range6_1"/>
    <protectedRange sqref="N12:N13" name="Range6_1_1"/>
  </protectedRanges>
  <mergeCells count="4">
    <mergeCell ref="C14:F14"/>
    <mergeCell ref="C10:F10"/>
    <mergeCell ref="C12:F12"/>
    <mergeCell ref="C13:F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91DE6-91E4-4205-AB19-A07347A8FA5D}">
  <dimension ref="B1:M24"/>
  <sheetViews>
    <sheetView topLeftCell="A3" workbookViewId="0">
      <selection activeCell="K6" sqref="K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109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56" t="s">
        <v>104</v>
      </c>
      <c r="D12" s="156"/>
      <c r="E12" s="156"/>
      <c r="F12" s="156"/>
      <c r="G12" s="29" t="s">
        <v>13</v>
      </c>
      <c r="H12" s="24"/>
      <c r="I12" s="78">
        <v>100</v>
      </c>
      <c r="J12" s="26">
        <v>0</v>
      </c>
      <c r="K12" s="29">
        <v>9.5</v>
      </c>
      <c r="L12" s="31">
        <f t="shared" ref="L12:L16" si="1">PRODUCT(J12,1.095)</f>
        <v>0</v>
      </c>
      <c r="M12" s="32">
        <f t="shared" ref="M12:M16" si="2">PRODUCT(I12,L12)</f>
        <v>0</v>
      </c>
    </row>
    <row r="13" spans="2:13" ht="15" customHeight="1" x14ac:dyDescent="0.3">
      <c r="B13" s="22">
        <f>B12+1</f>
        <v>2</v>
      </c>
      <c r="C13" s="132" t="s">
        <v>105</v>
      </c>
      <c r="D13" s="132"/>
      <c r="E13" s="132"/>
      <c r="F13" s="132"/>
      <c r="G13" s="29" t="s">
        <v>13</v>
      </c>
      <c r="H13" s="24"/>
      <c r="I13" s="84">
        <v>40</v>
      </c>
      <c r="J13" s="26">
        <v>0</v>
      </c>
      <c r="K13" s="29">
        <v>9.5</v>
      </c>
      <c r="L13" s="31">
        <f t="shared" si="1"/>
        <v>0</v>
      </c>
      <c r="M13" s="32">
        <f t="shared" si="2"/>
        <v>0</v>
      </c>
    </row>
    <row r="14" spans="2:13" ht="15" customHeight="1" x14ac:dyDescent="0.3">
      <c r="B14" s="22">
        <f t="shared" ref="B14:B16" si="3">B13+1</f>
        <v>3</v>
      </c>
      <c r="C14" s="132" t="s">
        <v>106</v>
      </c>
      <c r="D14" s="132"/>
      <c r="E14" s="132"/>
      <c r="F14" s="132"/>
      <c r="G14" s="29" t="s">
        <v>13</v>
      </c>
      <c r="H14" s="24"/>
      <c r="I14" s="78">
        <v>60</v>
      </c>
      <c r="J14" s="26">
        <v>0</v>
      </c>
      <c r="K14" s="29">
        <v>9.5</v>
      </c>
      <c r="L14" s="31">
        <f t="shared" si="1"/>
        <v>0</v>
      </c>
      <c r="M14" s="32">
        <f t="shared" si="2"/>
        <v>0</v>
      </c>
    </row>
    <row r="15" spans="2:13" ht="15" customHeight="1" x14ac:dyDescent="0.3">
      <c r="B15" s="22">
        <f t="shared" si="3"/>
        <v>4</v>
      </c>
      <c r="C15" s="156" t="s">
        <v>107</v>
      </c>
      <c r="D15" s="156"/>
      <c r="E15" s="156"/>
      <c r="F15" s="156"/>
      <c r="G15" s="29" t="s">
        <v>13</v>
      </c>
      <c r="H15" s="24"/>
      <c r="I15" s="85">
        <v>150</v>
      </c>
      <c r="J15" s="26">
        <v>0</v>
      </c>
      <c r="K15" s="29">
        <v>9.5</v>
      </c>
      <c r="L15" s="31">
        <f t="shared" si="1"/>
        <v>0</v>
      </c>
      <c r="M15" s="32">
        <f t="shared" si="2"/>
        <v>0</v>
      </c>
    </row>
    <row r="16" spans="2:13" ht="15" customHeight="1" x14ac:dyDescent="0.3">
      <c r="B16" s="22">
        <f t="shared" si="3"/>
        <v>5</v>
      </c>
      <c r="C16" s="156" t="s">
        <v>108</v>
      </c>
      <c r="D16" s="156"/>
      <c r="E16" s="156"/>
      <c r="F16" s="156"/>
      <c r="G16" s="29" t="s">
        <v>13</v>
      </c>
      <c r="H16" s="24"/>
      <c r="I16" s="85">
        <v>150</v>
      </c>
      <c r="J16" s="26">
        <v>0</v>
      </c>
      <c r="K16" s="29">
        <v>9.5</v>
      </c>
      <c r="L16" s="31">
        <f t="shared" si="1"/>
        <v>0</v>
      </c>
      <c r="M16" s="32">
        <f t="shared" si="2"/>
        <v>0</v>
      </c>
    </row>
    <row r="17" spans="2:13" s="4" customFormat="1" ht="12.75" customHeight="1" x14ac:dyDescent="0.3">
      <c r="B17" s="33"/>
      <c r="C17" s="142" t="s">
        <v>110</v>
      </c>
      <c r="D17" s="142"/>
      <c r="E17" s="142"/>
      <c r="F17" s="142"/>
      <c r="G17" s="34"/>
      <c r="H17" s="34"/>
      <c r="I17" s="34"/>
      <c r="J17" s="41"/>
      <c r="K17" s="34"/>
      <c r="L17" s="36"/>
      <c r="M17" s="37">
        <f>SUM(M12:M16)</f>
        <v>0</v>
      </c>
    </row>
    <row r="18" spans="2:13" s="4" customFormat="1" ht="12.75" customHeight="1" x14ac:dyDescent="0.3"/>
    <row r="19" spans="2:13" s="4" customFormat="1" ht="12.75" customHeight="1" x14ac:dyDescent="0.3">
      <c r="B19" s="4" t="s">
        <v>15</v>
      </c>
    </row>
    <row r="20" spans="2:13" s="4" customFormat="1" ht="12.75" customHeight="1" x14ac:dyDescent="0.3">
      <c r="B20" s="4" t="s">
        <v>16</v>
      </c>
    </row>
    <row r="21" spans="2:13" s="4" customFormat="1" ht="12.75" customHeight="1" x14ac:dyDescent="0.3">
      <c r="B21" s="4" t="s">
        <v>17</v>
      </c>
    </row>
    <row r="22" spans="2:13" s="4" customFormat="1" ht="12.75" customHeight="1" x14ac:dyDescent="0.3">
      <c r="B22" s="77" t="s">
        <v>350</v>
      </c>
      <c r="C22" s="77"/>
      <c r="D22" s="77"/>
      <c r="E22" s="77"/>
      <c r="F22" s="77"/>
      <c r="G22" s="77"/>
      <c r="H22" s="77"/>
      <c r="I22" s="77"/>
    </row>
    <row r="23" spans="2:13" s="4" customFormat="1" ht="12.75" customHeight="1" x14ac:dyDescent="0.3"/>
    <row r="24" spans="2:13" s="4" customFormat="1" ht="12.75" customHeight="1" x14ac:dyDescent="0.3">
      <c r="B24" s="42" t="s">
        <v>18</v>
      </c>
      <c r="C24" s="42"/>
      <c r="D24" s="42"/>
      <c r="E24" s="42"/>
      <c r="F24" s="42"/>
      <c r="G24" s="43" t="s">
        <v>19</v>
      </c>
      <c r="H24" s="42"/>
      <c r="I24" s="42"/>
      <c r="J24" s="42" t="s">
        <v>20</v>
      </c>
      <c r="K24" s="42"/>
    </row>
  </sheetData>
  <sheetProtection algorithmName="SHA-512" hashValue="E2HITgd05Kc2vry192wjuDtqADpeODTpW8N8zTjFZsB4FJiJzPI6osIDGipcbZZs+rgLCLjmQF+KAUNiLhSeHA==" saltValue="XXDtdbkff8SNN9Qs/X0ZCA==" spinCount="100000" sheet="1" objects="1" scenarios="1"/>
  <protectedRanges>
    <protectedRange sqref="C4:C5" name="Range1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EFFFA-A197-4FA1-8D8E-130E245E1CCB}">
  <dimension ref="A1:M76"/>
  <sheetViews>
    <sheetView zoomScaleNormal="100" workbookViewId="0">
      <selection activeCell="I13" sqref="I13:I61"/>
    </sheetView>
  </sheetViews>
  <sheetFormatPr defaultRowHeight="12.75" customHeight="1" x14ac:dyDescent="0.3"/>
  <cols>
    <col min="1" max="1" width="5.28515625" style="2" customWidth="1"/>
    <col min="2" max="5" width="13.7109375" style="2" customWidth="1"/>
    <col min="6" max="6" width="4.5703125" style="2" customWidth="1"/>
    <col min="7" max="7" width="40.7109375" style="2" customWidth="1"/>
    <col min="8" max="8" width="9.140625" style="2"/>
    <col min="9" max="9" width="13.7109375" style="2" customWidth="1"/>
    <col min="10" max="10" width="7.5703125" style="2" customWidth="1"/>
    <col min="11" max="11" width="13.7109375" style="2" customWidth="1"/>
    <col min="12" max="12" width="16.7109375" style="2" customWidth="1"/>
    <col min="13" max="13" width="17.7109375" style="2" customWidth="1"/>
    <col min="14" max="16384" width="9.140625" style="2"/>
  </cols>
  <sheetData>
    <row r="1" spans="1:13" ht="12.75" customHeight="1" x14ac:dyDescent="0.3">
      <c r="A1" s="75" t="s">
        <v>39</v>
      </c>
      <c r="B1" s="76"/>
      <c r="G1" s="3"/>
      <c r="H1" s="3"/>
      <c r="I1" s="3"/>
      <c r="J1" s="3"/>
      <c r="K1" s="3"/>
      <c r="L1" s="3"/>
    </row>
    <row r="2" spans="1:13" ht="12.75" customHeight="1" x14ac:dyDescent="0.3">
      <c r="A2" s="77" t="s">
        <v>40</v>
      </c>
      <c r="B2" s="76"/>
      <c r="G2" s="3"/>
      <c r="H2" s="3"/>
      <c r="I2" s="3"/>
      <c r="J2" s="3"/>
      <c r="K2" s="3"/>
      <c r="L2" s="3"/>
    </row>
    <row r="3" spans="1:13" ht="12.75" customHeight="1" x14ac:dyDescent="0.3">
      <c r="A3" s="4"/>
      <c r="G3" s="3"/>
      <c r="H3" s="3"/>
      <c r="I3" s="3"/>
      <c r="J3" s="3"/>
      <c r="K3" s="3"/>
      <c r="L3" s="3"/>
    </row>
    <row r="4" spans="1:13" ht="12.75" customHeight="1" x14ac:dyDescent="0.3">
      <c r="A4" s="1" t="s">
        <v>0</v>
      </c>
      <c r="G4" s="3"/>
      <c r="H4" s="3"/>
      <c r="I4" s="3"/>
      <c r="J4" s="3"/>
      <c r="K4" s="3"/>
      <c r="L4" s="3"/>
    </row>
    <row r="5" spans="1:13" ht="12.75" customHeight="1" x14ac:dyDescent="0.3">
      <c r="A5" s="4"/>
      <c r="G5" s="3"/>
      <c r="H5" s="3"/>
      <c r="I5" s="3"/>
      <c r="J5" s="3"/>
      <c r="K5" s="3"/>
      <c r="L5" s="3"/>
    </row>
    <row r="6" spans="1:13" ht="12.75" customHeight="1" x14ac:dyDescent="0.3">
      <c r="A6" s="4"/>
      <c r="G6" s="3"/>
      <c r="H6" s="3"/>
      <c r="I6" s="3"/>
      <c r="J6" s="3"/>
      <c r="K6" s="3"/>
      <c r="L6" s="3"/>
    </row>
    <row r="7" spans="1:13" s="5" customFormat="1" ht="12.75" customHeight="1" x14ac:dyDescent="0.3">
      <c r="G7" s="6" t="s">
        <v>1</v>
      </c>
      <c r="H7" s="6"/>
      <c r="I7" s="6"/>
      <c r="J7" s="7"/>
      <c r="K7" s="7"/>
      <c r="L7" s="7"/>
    </row>
    <row r="8" spans="1:13" s="5" customFormat="1" ht="12.75" customHeight="1" x14ac:dyDescent="0.3">
      <c r="G8" s="6" t="s">
        <v>111</v>
      </c>
      <c r="H8" s="6"/>
      <c r="I8" s="6"/>
      <c r="J8" s="7"/>
      <c r="K8" s="7"/>
      <c r="L8" s="7"/>
    </row>
    <row r="9" spans="1:13" ht="12.75" customHeight="1" x14ac:dyDescent="0.3">
      <c r="A9" s="4"/>
      <c r="G9" s="3"/>
      <c r="H9" s="3"/>
      <c r="I9" s="3"/>
      <c r="J9" s="3"/>
      <c r="K9" s="3"/>
      <c r="L9" s="3"/>
    </row>
    <row r="10" spans="1:13" s="1" customFormat="1" ht="12.75" customHeight="1" x14ac:dyDescent="0.3">
      <c r="A10" s="8" t="s">
        <v>2</v>
      </c>
      <c r="B10" s="133" t="s">
        <v>3</v>
      </c>
      <c r="C10" s="134"/>
      <c r="D10" s="134"/>
      <c r="E10" s="135"/>
      <c r="F10" s="9" t="s">
        <v>4</v>
      </c>
      <c r="G10" s="10" t="s">
        <v>5</v>
      </c>
      <c r="H10" s="11" t="s">
        <v>6</v>
      </c>
      <c r="I10" s="11" t="s">
        <v>7</v>
      </c>
      <c r="J10" s="11" t="s">
        <v>8</v>
      </c>
      <c r="K10" s="11" t="s">
        <v>9</v>
      </c>
      <c r="L10" s="11" t="s">
        <v>10</v>
      </c>
      <c r="M10" s="12" t="s">
        <v>11</v>
      </c>
    </row>
    <row r="11" spans="1:13" s="1" customFormat="1" ht="12.75" customHeight="1" x14ac:dyDescent="0.3">
      <c r="A11" s="13"/>
      <c r="B11" s="14"/>
      <c r="C11" s="15"/>
      <c r="D11" s="16"/>
      <c r="E11" s="17"/>
      <c r="F11" s="18"/>
      <c r="G11" s="19"/>
      <c r="H11" s="20"/>
      <c r="I11" s="20"/>
      <c r="J11" s="20"/>
      <c r="K11" s="20"/>
      <c r="L11" s="20"/>
      <c r="M11" s="21" t="s">
        <v>12</v>
      </c>
    </row>
    <row r="12" spans="1:13" ht="18.75" customHeight="1" x14ac:dyDescent="0.3">
      <c r="A12" s="22">
        <v>1</v>
      </c>
      <c r="B12" s="136" t="s">
        <v>112</v>
      </c>
      <c r="C12" s="137"/>
      <c r="D12" s="137"/>
      <c r="E12" s="138"/>
      <c r="F12" s="79" t="s">
        <v>136</v>
      </c>
      <c r="G12" s="24"/>
      <c r="H12" s="83">
        <v>200</v>
      </c>
      <c r="I12" s="26">
        <v>0</v>
      </c>
      <c r="J12" s="23">
        <v>9.5</v>
      </c>
      <c r="K12" s="27">
        <f>PRODUCT(I12,1.095)</f>
        <v>0</v>
      </c>
      <c r="L12" s="28">
        <f>PRODUCT(H12,K12)</f>
        <v>0</v>
      </c>
      <c r="M12" s="28"/>
    </row>
    <row r="13" spans="1:13" ht="18.75" customHeight="1" x14ac:dyDescent="0.3">
      <c r="A13" s="22">
        <f t="shared" ref="A13:A61" si="0">A12+1</f>
        <v>2</v>
      </c>
      <c r="B13" s="139" t="s">
        <v>113</v>
      </c>
      <c r="C13" s="140"/>
      <c r="D13" s="140"/>
      <c r="E13" s="141"/>
      <c r="F13" s="79" t="s">
        <v>101</v>
      </c>
      <c r="G13" s="24"/>
      <c r="H13" s="83">
        <v>3300</v>
      </c>
      <c r="I13" s="26">
        <v>0</v>
      </c>
      <c r="J13" s="23">
        <v>9.5</v>
      </c>
      <c r="K13" s="27">
        <f t="shared" ref="K13:K61" si="1">PRODUCT(I13,1.095)</f>
        <v>0</v>
      </c>
      <c r="L13" s="28">
        <f t="shared" ref="L13:L61" si="2">PRODUCT(H13,K13)</f>
        <v>0</v>
      </c>
      <c r="M13" s="28"/>
    </row>
    <row r="14" spans="1:13" ht="15" customHeight="1" x14ac:dyDescent="0.3">
      <c r="A14" s="22">
        <f t="shared" si="0"/>
        <v>3</v>
      </c>
      <c r="B14" s="139" t="s">
        <v>114</v>
      </c>
      <c r="C14" s="140"/>
      <c r="D14" s="140"/>
      <c r="E14" s="141"/>
      <c r="F14" s="79" t="s">
        <v>101</v>
      </c>
      <c r="G14" s="24"/>
      <c r="H14" s="83">
        <v>1000</v>
      </c>
      <c r="I14" s="26">
        <v>0</v>
      </c>
      <c r="J14" s="23">
        <v>9.5</v>
      </c>
      <c r="K14" s="27">
        <f t="shared" si="1"/>
        <v>0</v>
      </c>
      <c r="L14" s="28">
        <f t="shared" si="2"/>
        <v>0</v>
      </c>
      <c r="M14" s="28"/>
    </row>
    <row r="15" spans="1:13" ht="15" customHeight="1" x14ac:dyDescent="0.3">
      <c r="A15" s="22">
        <f t="shared" si="0"/>
        <v>4</v>
      </c>
      <c r="B15" s="139" t="s">
        <v>115</v>
      </c>
      <c r="C15" s="140"/>
      <c r="D15" s="140"/>
      <c r="E15" s="141"/>
      <c r="F15" s="79" t="s">
        <v>101</v>
      </c>
      <c r="G15" s="24"/>
      <c r="H15" s="86">
        <v>2600</v>
      </c>
      <c r="I15" s="26">
        <v>0</v>
      </c>
      <c r="J15" s="23">
        <v>9.5</v>
      </c>
      <c r="K15" s="27">
        <f t="shared" si="1"/>
        <v>0</v>
      </c>
      <c r="L15" s="28">
        <f t="shared" si="2"/>
        <v>0</v>
      </c>
      <c r="M15" s="28"/>
    </row>
    <row r="16" spans="1:13" ht="15" customHeight="1" x14ac:dyDescent="0.3">
      <c r="A16" s="22">
        <f t="shared" si="0"/>
        <v>5</v>
      </c>
      <c r="B16" s="139" t="s">
        <v>116</v>
      </c>
      <c r="C16" s="140"/>
      <c r="D16" s="140"/>
      <c r="E16" s="141"/>
      <c r="F16" s="79" t="s">
        <v>101</v>
      </c>
      <c r="G16" s="24"/>
      <c r="H16" s="87">
        <v>500</v>
      </c>
      <c r="I16" s="26">
        <v>0</v>
      </c>
      <c r="J16" s="23">
        <v>9.5</v>
      </c>
      <c r="K16" s="27">
        <f t="shared" si="1"/>
        <v>0</v>
      </c>
      <c r="L16" s="28">
        <f t="shared" si="2"/>
        <v>0</v>
      </c>
      <c r="M16" s="28"/>
    </row>
    <row r="17" spans="1:13" ht="15" customHeight="1" x14ac:dyDescent="0.3">
      <c r="A17" s="22">
        <f t="shared" si="0"/>
        <v>6</v>
      </c>
      <c r="B17" s="139" t="s">
        <v>117</v>
      </c>
      <c r="C17" s="140"/>
      <c r="D17" s="140"/>
      <c r="E17" s="141"/>
      <c r="F17" s="79" t="s">
        <v>101</v>
      </c>
      <c r="G17" s="24"/>
      <c r="H17" s="87">
        <v>500</v>
      </c>
      <c r="I17" s="26">
        <v>0</v>
      </c>
      <c r="J17" s="23">
        <v>9.5</v>
      </c>
      <c r="K17" s="27">
        <f t="shared" si="1"/>
        <v>0</v>
      </c>
      <c r="L17" s="28">
        <f t="shared" si="2"/>
        <v>0</v>
      </c>
      <c r="M17" s="28"/>
    </row>
    <row r="18" spans="1:13" ht="15" customHeight="1" x14ac:dyDescent="0.3">
      <c r="A18" s="22">
        <f t="shared" si="0"/>
        <v>7</v>
      </c>
      <c r="B18" s="139" t="s">
        <v>118</v>
      </c>
      <c r="C18" s="140"/>
      <c r="D18" s="140"/>
      <c r="E18" s="141"/>
      <c r="F18" s="79" t="s">
        <v>101</v>
      </c>
      <c r="G18" s="24"/>
      <c r="H18" s="87">
        <v>15</v>
      </c>
      <c r="I18" s="26">
        <v>0</v>
      </c>
      <c r="J18" s="23">
        <v>9.5</v>
      </c>
      <c r="K18" s="27">
        <f t="shared" si="1"/>
        <v>0</v>
      </c>
      <c r="L18" s="28">
        <f t="shared" si="2"/>
        <v>0</v>
      </c>
      <c r="M18" s="28"/>
    </row>
    <row r="19" spans="1:13" ht="15" customHeight="1" x14ac:dyDescent="0.3">
      <c r="A19" s="22">
        <f t="shared" si="0"/>
        <v>8</v>
      </c>
      <c r="B19" s="139" t="s">
        <v>119</v>
      </c>
      <c r="C19" s="140"/>
      <c r="D19" s="140"/>
      <c r="E19" s="141"/>
      <c r="F19" s="79" t="s">
        <v>101</v>
      </c>
      <c r="G19" s="24"/>
      <c r="H19" s="87">
        <v>1680</v>
      </c>
      <c r="I19" s="26">
        <v>0</v>
      </c>
      <c r="J19" s="23">
        <v>9.5</v>
      </c>
      <c r="K19" s="27">
        <f t="shared" si="1"/>
        <v>0</v>
      </c>
      <c r="L19" s="28">
        <f t="shared" si="2"/>
        <v>0</v>
      </c>
      <c r="M19" s="28"/>
    </row>
    <row r="20" spans="1:13" ht="15" customHeight="1" x14ac:dyDescent="0.3">
      <c r="A20" s="22">
        <f t="shared" si="0"/>
        <v>9</v>
      </c>
      <c r="B20" s="139" t="s">
        <v>120</v>
      </c>
      <c r="C20" s="140"/>
      <c r="D20" s="140"/>
      <c r="E20" s="141"/>
      <c r="F20" s="79" t="s">
        <v>101</v>
      </c>
      <c r="G20" s="24"/>
      <c r="H20" s="87">
        <v>1080</v>
      </c>
      <c r="I20" s="26">
        <v>0</v>
      </c>
      <c r="J20" s="23">
        <v>9.5</v>
      </c>
      <c r="K20" s="27">
        <f t="shared" si="1"/>
        <v>0</v>
      </c>
      <c r="L20" s="28">
        <f t="shared" si="2"/>
        <v>0</v>
      </c>
      <c r="M20" s="28"/>
    </row>
    <row r="21" spans="1:13" ht="15" customHeight="1" x14ac:dyDescent="0.3">
      <c r="A21" s="22">
        <f t="shared" si="0"/>
        <v>10</v>
      </c>
      <c r="B21" s="139" t="s">
        <v>121</v>
      </c>
      <c r="C21" s="140"/>
      <c r="D21" s="140"/>
      <c r="E21" s="141"/>
      <c r="F21" s="79" t="s">
        <v>101</v>
      </c>
      <c r="G21" s="24"/>
      <c r="H21" s="87">
        <v>700</v>
      </c>
      <c r="I21" s="26">
        <v>0</v>
      </c>
      <c r="J21" s="23">
        <v>9.5</v>
      </c>
      <c r="K21" s="27">
        <f t="shared" si="1"/>
        <v>0</v>
      </c>
      <c r="L21" s="28">
        <f t="shared" si="2"/>
        <v>0</v>
      </c>
      <c r="M21" s="28"/>
    </row>
    <row r="22" spans="1:13" ht="15" customHeight="1" x14ac:dyDescent="0.3">
      <c r="A22" s="22">
        <f t="shared" si="0"/>
        <v>11</v>
      </c>
      <c r="B22" s="139" t="s">
        <v>122</v>
      </c>
      <c r="C22" s="140"/>
      <c r="D22" s="140"/>
      <c r="E22" s="141"/>
      <c r="F22" s="79" t="s">
        <v>101</v>
      </c>
      <c r="G22" s="24"/>
      <c r="H22" s="87">
        <v>1000</v>
      </c>
      <c r="I22" s="26">
        <v>0</v>
      </c>
      <c r="J22" s="23">
        <v>9.5</v>
      </c>
      <c r="K22" s="27">
        <f t="shared" si="1"/>
        <v>0</v>
      </c>
      <c r="L22" s="28">
        <f t="shared" si="2"/>
        <v>0</v>
      </c>
      <c r="M22" s="28"/>
    </row>
    <row r="23" spans="1:13" ht="15" customHeight="1" x14ac:dyDescent="0.3">
      <c r="A23" s="22">
        <f t="shared" si="0"/>
        <v>12</v>
      </c>
      <c r="B23" s="139" t="s">
        <v>123</v>
      </c>
      <c r="C23" s="140"/>
      <c r="D23" s="140"/>
      <c r="E23" s="141"/>
      <c r="F23" s="79" t="s">
        <v>101</v>
      </c>
      <c r="G23" s="24"/>
      <c r="H23" s="87">
        <v>40</v>
      </c>
      <c r="I23" s="26">
        <v>0</v>
      </c>
      <c r="J23" s="23">
        <v>9.5</v>
      </c>
      <c r="K23" s="27">
        <f t="shared" si="1"/>
        <v>0</v>
      </c>
      <c r="L23" s="28">
        <f t="shared" si="2"/>
        <v>0</v>
      </c>
      <c r="M23" s="28"/>
    </row>
    <row r="24" spans="1:13" ht="15" customHeight="1" x14ac:dyDescent="0.3">
      <c r="A24" s="22">
        <f t="shared" si="0"/>
        <v>13</v>
      </c>
      <c r="B24" s="139" t="s">
        <v>124</v>
      </c>
      <c r="C24" s="140"/>
      <c r="D24" s="140"/>
      <c r="E24" s="141"/>
      <c r="F24" s="79" t="s">
        <v>101</v>
      </c>
      <c r="G24" s="24"/>
      <c r="H24" s="87">
        <v>243</v>
      </c>
      <c r="I24" s="26">
        <v>0</v>
      </c>
      <c r="J24" s="23">
        <v>9.5</v>
      </c>
      <c r="K24" s="27">
        <f t="shared" si="1"/>
        <v>0</v>
      </c>
      <c r="L24" s="28">
        <f t="shared" si="2"/>
        <v>0</v>
      </c>
      <c r="M24" s="28"/>
    </row>
    <row r="25" spans="1:13" ht="15" customHeight="1" x14ac:dyDescent="0.3">
      <c r="A25" s="22">
        <f t="shared" si="0"/>
        <v>14</v>
      </c>
      <c r="B25" s="139" t="s">
        <v>125</v>
      </c>
      <c r="C25" s="140"/>
      <c r="D25" s="140"/>
      <c r="E25" s="141"/>
      <c r="F25" s="79" t="s">
        <v>101</v>
      </c>
      <c r="G25" s="24"/>
      <c r="H25" s="87">
        <v>21</v>
      </c>
      <c r="I25" s="26">
        <v>0</v>
      </c>
      <c r="J25" s="23">
        <v>9.5</v>
      </c>
      <c r="K25" s="27">
        <f t="shared" si="1"/>
        <v>0</v>
      </c>
      <c r="L25" s="28">
        <f t="shared" si="2"/>
        <v>0</v>
      </c>
      <c r="M25" s="28"/>
    </row>
    <row r="26" spans="1:13" ht="15" customHeight="1" x14ac:dyDescent="0.3">
      <c r="A26" s="22">
        <f t="shared" si="0"/>
        <v>15</v>
      </c>
      <c r="B26" s="139" t="s">
        <v>126</v>
      </c>
      <c r="C26" s="140"/>
      <c r="D26" s="140"/>
      <c r="E26" s="141"/>
      <c r="F26" s="79" t="s">
        <v>13</v>
      </c>
      <c r="G26" s="24"/>
      <c r="H26" s="87">
        <v>63</v>
      </c>
      <c r="I26" s="26">
        <v>0</v>
      </c>
      <c r="J26" s="23">
        <v>9.5</v>
      </c>
      <c r="K26" s="27">
        <f t="shared" si="1"/>
        <v>0</v>
      </c>
      <c r="L26" s="28">
        <f t="shared" si="2"/>
        <v>0</v>
      </c>
      <c r="M26" s="28"/>
    </row>
    <row r="27" spans="1:13" ht="15" customHeight="1" x14ac:dyDescent="0.3">
      <c r="A27" s="22">
        <f t="shared" si="0"/>
        <v>16</v>
      </c>
      <c r="B27" s="139" t="s">
        <v>127</v>
      </c>
      <c r="C27" s="140"/>
      <c r="D27" s="140"/>
      <c r="E27" s="141"/>
      <c r="F27" s="79" t="s">
        <v>101</v>
      </c>
      <c r="G27" s="24"/>
      <c r="H27" s="87">
        <v>150</v>
      </c>
      <c r="I27" s="26">
        <v>0</v>
      </c>
      <c r="J27" s="23">
        <v>9.5</v>
      </c>
      <c r="K27" s="27">
        <f t="shared" si="1"/>
        <v>0</v>
      </c>
      <c r="L27" s="28">
        <f t="shared" si="2"/>
        <v>0</v>
      </c>
      <c r="M27" s="28"/>
    </row>
    <row r="28" spans="1:13" ht="15" customHeight="1" x14ac:dyDescent="0.3">
      <c r="A28" s="22">
        <f t="shared" si="0"/>
        <v>17</v>
      </c>
      <c r="B28" s="139" t="s">
        <v>128</v>
      </c>
      <c r="C28" s="140"/>
      <c r="D28" s="140"/>
      <c r="E28" s="141"/>
      <c r="F28" s="79" t="s">
        <v>101</v>
      </c>
      <c r="G28" s="24"/>
      <c r="H28" s="87">
        <v>2200</v>
      </c>
      <c r="I28" s="26">
        <v>0</v>
      </c>
      <c r="J28" s="23">
        <v>9.5</v>
      </c>
      <c r="K28" s="27">
        <f t="shared" si="1"/>
        <v>0</v>
      </c>
      <c r="L28" s="28">
        <f t="shared" si="2"/>
        <v>0</v>
      </c>
      <c r="M28" s="28"/>
    </row>
    <row r="29" spans="1:13" ht="15" customHeight="1" x14ac:dyDescent="0.3">
      <c r="A29" s="22">
        <f t="shared" si="0"/>
        <v>18</v>
      </c>
      <c r="B29" s="139" t="s">
        <v>129</v>
      </c>
      <c r="C29" s="140"/>
      <c r="D29" s="140"/>
      <c r="E29" s="141"/>
      <c r="F29" s="79" t="s">
        <v>101</v>
      </c>
      <c r="G29" s="24"/>
      <c r="H29" s="87">
        <v>2000</v>
      </c>
      <c r="I29" s="26">
        <v>0</v>
      </c>
      <c r="J29" s="23">
        <v>9.5</v>
      </c>
      <c r="K29" s="27">
        <f t="shared" si="1"/>
        <v>0</v>
      </c>
      <c r="L29" s="28">
        <f t="shared" si="2"/>
        <v>0</v>
      </c>
      <c r="M29" s="28"/>
    </row>
    <row r="30" spans="1:13" ht="15" customHeight="1" x14ac:dyDescent="0.3">
      <c r="A30" s="22">
        <f t="shared" si="0"/>
        <v>19</v>
      </c>
      <c r="B30" s="139" t="s">
        <v>130</v>
      </c>
      <c r="C30" s="140"/>
      <c r="D30" s="140"/>
      <c r="E30" s="141"/>
      <c r="F30" s="79" t="s">
        <v>101</v>
      </c>
      <c r="G30" s="24"/>
      <c r="H30" s="87">
        <v>2000</v>
      </c>
      <c r="I30" s="26">
        <v>0</v>
      </c>
      <c r="J30" s="23">
        <v>9.5</v>
      </c>
      <c r="K30" s="27">
        <f t="shared" si="1"/>
        <v>0</v>
      </c>
      <c r="L30" s="28">
        <f t="shared" si="2"/>
        <v>0</v>
      </c>
      <c r="M30" s="28"/>
    </row>
    <row r="31" spans="1:13" ht="15" customHeight="1" x14ac:dyDescent="0.3">
      <c r="A31" s="22">
        <f t="shared" si="0"/>
        <v>20</v>
      </c>
      <c r="B31" s="139" t="s">
        <v>131</v>
      </c>
      <c r="C31" s="140"/>
      <c r="D31" s="140"/>
      <c r="E31" s="141"/>
      <c r="F31" s="79" t="s">
        <v>101</v>
      </c>
      <c r="G31" s="24"/>
      <c r="H31" s="87">
        <v>978</v>
      </c>
      <c r="I31" s="26">
        <v>0</v>
      </c>
      <c r="J31" s="23">
        <v>9.5</v>
      </c>
      <c r="K31" s="27">
        <f t="shared" si="1"/>
        <v>0</v>
      </c>
      <c r="L31" s="28">
        <f t="shared" si="2"/>
        <v>0</v>
      </c>
      <c r="M31" s="28"/>
    </row>
    <row r="32" spans="1:13" ht="15" customHeight="1" x14ac:dyDescent="0.3">
      <c r="A32" s="22">
        <f t="shared" si="0"/>
        <v>21</v>
      </c>
      <c r="B32" s="139" t="s">
        <v>132</v>
      </c>
      <c r="C32" s="140"/>
      <c r="D32" s="140"/>
      <c r="E32" s="141"/>
      <c r="F32" s="79" t="s">
        <v>101</v>
      </c>
      <c r="G32" s="24"/>
      <c r="H32" s="87">
        <v>15</v>
      </c>
      <c r="I32" s="26">
        <v>0</v>
      </c>
      <c r="J32" s="23">
        <v>9.5</v>
      </c>
      <c r="K32" s="27">
        <f t="shared" si="1"/>
        <v>0</v>
      </c>
      <c r="L32" s="28">
        <f t="shared" si="2"/>
        <v>0</v>
      </c>
      <c r="M32" s="28"/>
    </row>
    <row r="33" spans="1:13" ht="15" customHeight="1" x14ac:dyDescent="0.3">
      <c r="A33" s="22">
        <f t="shared" si="0"/>
        <v>22</v>
      </c>
      <c r="B33" s="139" t="s">
        <v>133</v>
      </c>
      <c r="C33" s="140"/>
      <c r="D33" s="140"/>
      <c r="E33" s="141"/>
      <c r="F33" s="79" t="s">
        <v>101</v>
      </c>
      <c r="G33" s="24"/>
      <c r="H33" s="87">
        <v>54</v>
      </c>
      <c r="I33" s="26">
        <v>0</v>
      </c>
      <c r="J33" s="23">
        <v>9.5</v>
      </c>
      <c r="K33" s="27">
        <f t="shared" si="1"/>
        <v>0</v>
      </c>
      <c r="L33" s="28">
        <f t="shared" si="2"/>
        <v>0</v>
      </c>
      <c r="M33" s="28"/>
    </row>
    <row r="34" spans="1:13" ht="15" customHeight="1" x14ac:dyDescent="0.3">
      <c r="A34" s="22">
        <f t="shared" si="0"/>
        <v>23</v>
      </c>
      <c r="B34" s="139" t="s">
        <v>134</v>
      </c>
      <c r="C34" s="140"/>
      <c r="D34" s="140"/>
      <c r="E34" s="141"/>
      <c r="F34" s="79" t="s">
        <v>101</v>
      </c>
      <c r="G34" s="24"/>
      <c r="H34" s="87">
        <v>3</v>
      </c>
      <c r="I34" s="26">
        <v>0</v>
      </c>
      <c r="J34" s="23">
        <v>9.5</v>
      </c>
      <c r="K34" s="27">
        <f t="shared" si="1"/>
        <v>0</v>
      </c>
      <c r="L34" s="28">
        <f t="shared" si="2"/>
        <v>0</v>
      </c>
      <c r="M34" s="28"/>
    </row>
    <row r="35" spans="1:13" ht="15" customHeight="1" x14ac:dyDescent="0.3">
      <c r="A35" s="22">
        <f t="shared" si="0"/>
        <v>24</v>
      </c>
      <c r="B35" s="139" t="s">
        <v>135</v>
      </c>
      <c r="C35" s="140"/>
      <c r="D35" s="140"/>
      <c r="E35" s="141"/>
      <c r="F35" s="79" t="s">
        <v>101</v>
      </c>
      <c r="G35" s="24"/>
      <c r="H35" s="87">
        <v>9</v>
      </c>
      <c r="I35" s="26">
        <v>0</v>
      </c>
      <c r="J35" s="23">
        <v>9.5</v>
      </c>
      <c r="K35" s="27">
        <f t="shared" si="1"/>
        <v>0</v>
      </c>
      <c r="L35" s="28">
        <f t="shared" si="2"/>
        <v>0</v>
      </c>
      <c r="M35" s="28"/>
    </row>
    <row r="36" spans="1:13" ht="15" customHeight="1" x14ac:dyDescent="0.3">
      <c r="A36" s="22">
        <f t="shared" si="0"/>
        <v>25</v>
      </c>
      <c r="B36" s="156" t="s">
        <v>137</v>
      </c>
      <c r="C36" s="156"/>
      <c r="D36" s="156"/>
      <c r="E36" s="156"/>
      <c r="F36" s="79" t="s">
        <v>101</v>
      </c>
      <c r="G36" s="24"/>
      <c r="H36" s="83">
        <v>7670</v>
      </c>
      <c r="I36" s="26">
        <v>0</v>
      </c>
      <c r="J36" s="23">
        <v>9.5</v>
      </c>
      <c r="K36" s="27">
        <f t="shared" si="1"/>
        <v>0</v>
      </c>
      <c r="L36" s="28">
        <f t="shared" si="2"/>
        <v>0</v>
      </c>
      <c r="M36" s="28"/>
    </row>
    <row r="37" spans="1:13" ht="15" customHeight="1" x14ac:dyDescent="0.3">
      <c r="A37" s="22">
        <f t="shared" si="0"/>
        <v>26</v>
      </c>
      <c r="B37" s="132" t="s">
        <v>138</v>
      </c>
      <c r="C37" s="132"/>
      <c r="D37" s="132"/>
      <c r="E37" s="132"/>
      <c r="F37" s="79" t="s">
        <v>13</v>
      </c>
      <c r="G37" s="24"/>
      <c r="H37" s="83">
        <v>25</v>
      </c>
      <c r="I37" s="26">
        <v>0</v>
      </c>
      <c r="J37" s="23">
        <v>9.5</v>
      </c>
      <c r="K37" s="27">
        <f t="shared" si="1"/>
        <v>0</v>
      </c>
      <c r="L37" s="28">
        <f t="shared" si="2"/>
        <v>0</v>
      </c>
      <c r="M37" s="28"/>
    </row>
    <row r="38" spans="1:13" ht="15" customHeight="1" x14ac:dyDescent="0.3">
      <c r="A38" s="22">
        <f t="shared" si="0"/>
        <v>27</v>
      </c>
      <c r="B38" s="132" t="s">
        <v>139</v>
      </c>
      <c r="C38" s="132"/>
      <c r="D38" s="132"/>
      <c r="E38" s="132"/>
      <c r="F38" s="79" t="s">
        <v>13</v>
      </c>
      <c r="G38" s="24"/>
      <c r="H38" s="83">
        <v>500</v>
      </c>
      <c r="I38" s="26">
        <v>0</v>
      </c>
      <c r="J38" s="23">
        <v>9.5</v>
      </c>
      <c r="K38" s="27">
        <f t="shared" si="1"/>
        <v>0</v>
      </c>
      <c r="L38" s="28">
        <f t="shared" si="2"/>
        <v>0</v>
      </c>
      <c r="M38" s="28"/>
    </row>
    <row r="39" spans="1:13" ht="15" customHeight="1" x14ac:dyDescent="0.3">
      <c r="A39" s="22">
        <f t="shared" si="0"/>
        <v>28</v>
      </c>
      <c r="B39" s="132" t="s">
        <v>140</v>
      </c>
      <c r="C39" s="132"/>
      <c r="D39" s="132"/>
      <c r="E39" s="132"/>
      <c r="F39" s="79" t="s">
        <v>13</v>
      </c>
      <c r="G39" s="24"/>
      <c r="H39" s="83">
        <v>45</v>
      </c>
      <c r="I39" s="26">
        <v>0</v>
      </c>
      <c r="J39" s="23">
        <v>9.5</v>
      </c>
      <c r="K39" s="27">
        <f t="shared" si="1"/>
        <v>0</v>
      </c>
      <c r="L39" s="28">
        <f t="shared" si="2"/>
        <v>0</v>
      </c>
      <c r="M39" s="28"/>
    </row>
    <row r="40" spans="1:13" ht="15" customHeight="1" x14ac:dyDescent="0.3">
      <c r="A40" s="22">
        <f t="shared" si="0"/>
        <v>29</v>
      </c>
      <c r="B40" s="132" t="s">
        <v>141</v>
      </c>
      <c r="C40" s="132"/>
      <c r="D40" s="132"/>
      <c r="E40" s="132"/>
      <c r="F40" s="79" t="s">
        <v>13</v>
      </c>
      <c r="G40" s="24"/>
      <c r="H40" s="83">
        <v>6</v>
      </c>
      <c r="I40" s="26">
        <v>0</v>
      </c>
      <c r="J40" s="23">
        <v>9.5</v>
      </c>
      <c r="K40" s="27">
        <f t="shared" si="1"/>
        <v>0</v>
      </c>
      <c r="L40" s="28">
        <f t="shared" si="2"/>
        <v>0</v>
      </c>
      <c r="M40" s="28"/>
    </row>
    <row r="41" spans="1:13" ht="15" customHeight="1" x14ac:dyDescent="0.3">
      <c r="A41" s="22">
        <f t="shared" si="0"/>
        <v>30</v>
      </c>
      <c r="B41" s="132" t="s">
        <v>142</v>
      </c>
      <c r="C41" s="132"/>
      <c r="D41" s="132"/>
      <c r="E41" s="132"/>
      <c r="F41" s="79" t="s">
        <v>101</v>
      </c>
      <c r="G41" s="24"/>
      <c r="H41" s="83">
        <v>550</v>
      </c>
      <c r="I41" s="26">
        <v>0</v>
      </c>
      <c r="J41" s="23">
        <v>9.5</v>
      </c>
      <c r="K41" s="27">
        <f t="shared" si="1"/>
        <v>0</v>
      </c>
      <c r="L41" s="28">
        <f t="shared" si="2"/>
        <v>0</v>
      </c>
      <c r="M41" s="28"/>
    </row>
    <row r="42" spans="1:13" ht="15" customHeight="1" x14ac:dyDescent="0.3">
      <c r="A42" s="22">
        <f t="shared" si="0"/>
        <v>31</v>
      </c>
      <c r="B42" s="132" t="s">
        <v>143</v>
      </c>
      <c r="C42" s="132"/>
      <c r="D42" s="132"/>
      <c r="E42" s="132"/>
      <c r="F42" s="79" t="s">
        <v>101</v>
      </c>
      <c r="G42" s="24"/>
      <c r="H42" s="83">
        <v>300</v>
      </c>
      <c r="I42" s="26">
        <v>0</v>
      </c>
      <c r="J42" s="23">
        <v>9.5</v>
      </c>
      <c r="K42" s="27">
        <f t="shared" si="1"/>
        <v>0</v>
      </c>
      <c r="L42" s="28">
        <f t="shared" si="2"/>
        <v>0</v>
      </c>
      <c r="M42" s="28"/>
    </row>
    <row r="43" spans="1:13" ht="15" customHeight="1" x14ac:dyDescent="0.3">
      <c r="A43" s="22">
        <f t="shared" si="0"/>
        <v>32</v>
      </c>
      <c r="B43" s="132" t="s">
        <v>144</v>
      </c>
      <c r="C43" s="132"/>
      <c r="D43" s="132"/>
      <c r="E43" s="132"/>
      <c r="F43" s="79" t="s">
        <v>101</v>
      </c>
      <c r="G43" s="24"/>
      <c r="H43" s="83">
        <v>30</v>
      </c>
      <c r="I43" s="26">
        <v>0</v>
      </c>
      <c r="J43" s="23">
        <v>9.5</v>
      </c>
      <c r="K43" s="27">
        <f t="shared" si="1"/>
        <v>0</v>
      </c>
      <c r="L43" s="28">
        <f t="shared" si="2"/>
        <v>0</v>
      </c>
      <c r="M43" s="28"/>
    </row>
    <row r="44" spans="1:13" ht="15" customHeight="1" x14ac:dyDescent="0.3">
      <c r="A44" s="22">
        <f t="shared" si="0"/>
        <v>33</v>
      </c>
      <c r="B44" s="132" t="s">
        <v>145</v>
      </c>
      <c r="C44" s="132"/>
      <c r="D44" s="132"/>
      <c r="E44" s="132"/>
      <c r="F44" s="79" t="s">
        <v>101</v>
      </c>
      <c r="G44" s="24"/>
      <c r="H44" s="83">
        <v>300</v>
      </c>
      <c r="I44" s="26">
        <v>0</v>
      </c>
      <c r="J44" s="23">
        <v>9.5</v>
      </c>
      <c r="K44" s="27">
        <f t="shared" si="1"/>
        <v>0</v>
      </c>
      <c r="L44" s="28">
        <f t="shared" si="2"/>
        <v>0</v>
      </c>
      <c r="M44" s="28"/>
    </row>
    <row r="45" spans="1:13" ht="15" customHeight="1" x14ac:dyDescent="0.3">
      <c r="A45" s="22">
        <f t="shared" si="0"/>
        <v>34</v>
      </c>
      <c r="B45" s="132" t="s">
        <v>146</v>
      </c>
      <c r="C45" s="132"/>
      <c r="D45" s="132"/>
      <c r="E45" s="132"/>
      <c r="F45" s="79" t="s">
        <v>101</v>
      </c>
      <c r="G45" s="24"/>
      <c r="H45" s="83">
        <v>2000</v>
      </c>
      <c r="I45" s="26">
        <v>0</v>
      </c>
      <c r="J45" s="23">
        <v>9.5</v>
      </c>
      <c r="K45" s="27">
        <f t="shared" si="1"/>
        <v>0</v>
      </c>
      <c r="L45" s="28">
        <f t="shared" si="2"/>
        <v>0</v>
      </c>
      <c r="M45" s="28"/>
    </row>
    <row r="46" spans="1:13" ht="15" customHeight="1" x14ac:dyDescent="0.3">
      <c r="A46" s="22">
        <f t="shared" si="0"/>
        <v>35</v>
      </c>
      <c r="B46" s="132" t="s">
        <v>147</v>
      </c>
      <c r="C46" s="132"/>
      <c r="D46" s="132"/>
      <c r="E46" s="132"/>
      <c r="F46" s="79" t="s">
        <v>101</v>
      </c>
      <c r="G46" s="24"/>
      <c r="H46" s="83">
        <v>2000</v>
      </c>
      <c r="I46" s="26">
        <v>0</v>
      </c>
      <c r="J46" s="23">
        <v>9.5</v>
      </c>
      <c r="K46" s="27">
        <f t="shared" si="1"/>
        <v>0</v>
      </c>
      <c r="L46" s="28">
        <f t="shared" si="2"/>
        <v>0</v>
      </c>
      <c r="M46" s="28"/>
    </row>
    <row r="47" spans="1:13" ht="15" customHeight="1" x14ac:dyDescent="0.3">
      <c r="A47" s="22">
        <f t="shared" si="0"/>
        <v>36</v>
      </c>
      <c r="B47" s="132" t="s">
        <v>148</v>
      </c>
      <c r="C47" s="132"/>
      <c r="D47" s="132"/>
      <c r="E47" s="132"/>
      <c r="F47" s="79" t="s">
        <v>13</v>
      </c>
      <c r="G47" s="24"/>
      <c r="H47" s="83">
        <v>3</v>
      </c>
      <c r="I47" s="26">
        <v>0</v>
      </c>
      <c r="J47" s="23">
        <v>9.5</v>
      </c>
      <c r="K47" s="27">
        <f t="shared" si="1"/>
        <v>0</v>
      </c>
      <c r="L47" s="28">
        <f t="shared" si="2"/>
        <v>0</v>
      </c>
      <c r="M47" s="28"/>
    </row>
    <row r="48" spans="1:13" ht="15" customHeight="1" x14ac:dyDescent="0.3">
      <c r="A48" s="22">
        <f t="shared" si="0"/>
        <v>37</v>
      </c>
      <c r="B48" s="156" t="s">
        <v>149</v>
      </c>
      <c r="C48" s="156"/>
      <c r="D48" s="156"/>
      <c r="E48" s="156"/>
      <c r="F48" s="79" t="s">
        <v>101</v>
      </c>
      <c r="G48" s="24"/>
      <c r="H48" s="83">
        <v>50</v>
      </c>
      <c r="I48" s="26">
        <v>0</v>
      </c>
      <c r="J48" s="23">
        <v>9.5</v>
      </c>
      <c r="K48" s="27">
        <f t="shared" si="1"/>
        <v>0</v>
      </c>
      <c r="L48" s="28">
        <f t="shared" si="2"/>
        <v>0</v>
      </c>
      <c r="M48" s="28"/>
    </row>
    <row r="49" spans="1:13" ht="15" customHeight="1" x14ac:dyDescent="0.3">
      <c r="A49" s="22">
        <f t="shared" si="0"/>
        <v>38</v>
      </c>
      <c r="B49" s="132" t="s">
        <v>150</v>
      </c>
      <c r="C49" s="132"/>
      <c r="D49" s="132"/>
      <c r="E49" s="132"/>
      <c r="F49" s="79" t="s">
        <v>101</v>
      </c>
      <c r="G49" s="24"/>
      <c r="H49" s="83">
        <v>21</v>
      </c>
      <c r="I49" s="26">
        <v>0</v>
      </c>
      <c r="J49" s="23">
        <v>9.5</v>
      </c>
      <c r="K49" s="27">
        <f t="shared" si="1"/>
        <v>0</v>
      </c>
      <c r="L49" s="28">
        <f t="shared" si="2"/>
        <v>0</v>
      </c>
      <c r="M49" s="28"/>
    </row>
    <row r="50" spans="1:13" ht="15" customHeight="1" x14ac:dyDescent="0.3">
      <c r="A50" s="22">
        <f t="shared" si="0"/>
        <v>39</v>
      </c>
      <c r="B50" s="132" t="s">
        <v>599</v>
      </c>
      <c r="C50" s="132"/>
      <c r="D50" s="132"/>
      <c r="E50" s="132"/>
      <c r="F50" s="79" t="s">
        <v>101</v>
      </c>
      <c r="G50" s="24"/>
      <c r="H50" s="83">
        <v>810</v>
      </c>
      <c r="I50" s="26">
        <v>0</v>
      </c>
      <c r="J50" s="23">
        <v>9.5</v>
      </c>
      <c r="K50" s="27">
        <f t="shared" si="1"/>
        <v>0</v>
      </c>
      <c r="L50" s="28">
        <f t="shared" si="2"/>
        <v>0</v>
      </c>
      <c r="M50" s="28"/>
    </row>
    <row r="51" spans="1:13" ht="15" customHeight="1" x14ac:dyDescent="0.3">
      <c r="A51" s="22">
        <f t="shared" si="0"/>
        <v>40</v>
      </c>
      <c r="B51" s="153" t="s">
        <v>156</v>
      </c>
      <c r="C51" s="159"/>
      <c r="D51" s="159"/>
      <c r="E51" s="160"/>
      <c r="F51" s="79" t="s">
        <v>101</v>
      </c>
      <c r="G51" s="80"/>
      <c r="H51" s="83">
        <v>1500</v>
      </c>
      <c r="I51" s="26">
        <v>0</v>
      </c>
      <c r="J51" s="23">
        <v>9.5</v>
      </c>
      <c r="K51" s="27">
        <f t="shared" si="1"/>
        <v>0</v>
      </c>
      <c r="L51" s="28">
        <f t="shared" si="2"/>
        <v>0</v>
      </c>
      <c r="M51" s="28"/>
    </row>
    <row r="52" spans="1:13" ht="15" customHeight="1" x14ac:dyDescent="0.3">
      <c r="A52" s="22">
        <f t="shared" si="0"/>
        <v>41</v>
      </c>
      <c r="B52" s="132" t="s">
        <v>151</v>
      </c>
      <c r="C52" s="132"/>
      <c r="D52" s="132"/>
      <c r="E52" s="132"/>
      <c r="F52" s="79" t="s">
        <v>13</v>
      </c>
      <c r="G52" s="80"/>
      <c r="H52" s="83">
        <v>30</v>
      </c>
      <c r="I52" s="26">
        <v>0</v>
      </c>
      <c r="J52" s="23">
        <v>9.5</v>
      </c>
      <c r="K52" s="27">
        <f t="shared" si="1"/>
        <v>0</v>
      </c>
      <c r="L52" s="28">
        <f t="shared" si="2"/>
        <v>0</v>
      </c>
      <c r="M52" s="28"/>
    </row>
    <row r="53" spans="1:13" ht="15" customHeight="1" x14ac:dyDescent="0.3">
      <c r="A53" s="22">
        <f t="shared" si="0"/>
        <v>42</v>
      </c>
      <c r="B53" s="132" t="s">
        <v>152</v>
      </c>
      <c r="C53" s="132"/>
      <c r="D53" s="132"/>
      <c r="E53" s="132"/>
      <c r="F53" s="79" t="s">
        <v>13</v>
      </c>
      <c r="G53" s="80"/>
      <c r="H53" s="83">
        <v>30</v>
      </c>
      <c r="I53" s="26">
        <v>0</v>
      </c>
      <c r="J53" s="23">
        <v>9.5</v>
      </c>
      <c r="K53" s="27">
        <f t="shared" si="1"/>
        <v>0</v>
      </c>
      <c r="L53" s="28">
        <f t="shared" si="2"/>
        <v>0</v>
      </c>
      <c r="M53" s="28"/>
    </row>
    <row r="54" spans="1:13" ht="15" customHeight="1" x14ac:dyDescent="0.3">
      <c r="A54" s="22">
        <f t="shared" si="0"/>
        <v>43</v>
      </c>
      <c r="B54" s="132" t="s">
        <v>153</v>
      </c>
      <c r="C54" s="132"/>
      <c r="D54" s="132"/>
      <c r="E54" s="132"/>
      <c r="F54" s="79" t="s">
        <v>13</v>
      </c>
      <c r="G54" s="80"/>
      <c r="H54" s="83">
        <v>120</v>
      </c>
      <c r="I54" s="26">
        <v>0</v>
      </c>
      <c r="J54" s="23">
        <v>9.5</v>
      </c>
      <c r="K54" s="27">
        <f t="shared" si="1"/>
        <v>0</v>
      </c>
      <c r="L54" s="28">
        <f t="shared" si="2"/>
        <v>0</v>
      </c>
      <c r="M54" s="28"/>
    </row>
    <row r="55" spans="1:13" ht="15" customHeight="1" x14ac:dyDescent="0.3">
      <c r="A55" s="22">
        <f t="shared" si="0"/>
        <v>44</v>
      </c>
      <c r="B55" s="132" t="s">
        <v>154</v>
      </c>
      <c r="C55" s="132"/>
      <c r="D55" s="132"/>
      <c r="E55" s="132"/>
      <c r="F55" s="79" t="s">
        <v>101</v>
      </c>
      <c r="G55" s="80"/>
      <c r="H55" s="83">
        <v>500</v>
      </c>
      <c r="I55" s="26">
        <v>0</v>
      </c>
      <c r="J55" s="23">
        <v>9.5</v>
      </c>
      <c r="K55" s="27">
        <f t="shared" si="1"/>
        <v>0</v>
      </c>
      <c r="L55" s="28">
        <f t="shared" si="2"/>
        <v>0</v>
      </c>
      <c r="M55" s="28"/>
    </row>
    <row r="56" spans="1:13" ht="15" customHeight="1" x14ac:dyDescent="0.3">
      <c r="A56" s="22">
        <f t="shared" si="0"/>
        <v>45</v>
      </c>
      <c r="B56" s="132" t="s">
        <v>155</v>
      </c>
      <c r="C56" s="132"/>
      <c r="D56" s="132"/>
      <c r="E56" s="132"/>
      <c r="F56" s="79" t="s">
        <v>101</v>
      </c>
      <c r="G56" s="80"/>
      <c r="H56" s="83">
        <v>2300</v>
      </c>
      <c r="I56" s="26">
        <v>0</v>
      </c>
      <c r="J56" s="23">
        <v>9.5</v>
      </c>
      <c r="K56" s="27">
        <f t="shared" si="1"/>
        <v>0</v>
      </c>
      <c r="L56" s="28">
        <f t="shared" si="2"/>
        <v>0</v>
      </c>
      <c r="M56" s="28"/>
    </row>
    <row r="57" spans="1:13" ht="15" customHeight="1" x14ac:dyDescent="0.3">
      <c r="A57" s="22">
        <f t="shared" si="0"/>
        <v>46</v>
      </c>
      <c r="B57" s="143" t="s">
        <v>157</v>
      </c>
      <c r="C57" s="143"/>
      <c r="D57" s="143"/>
      <c r="E57" s="143"/>
      <c r="F57" s="88" t="s">
        <v>101</v>
      </c>
      <c r="G57" s="89"/>
      <c r="H57" s="90">
        <v>60</v>
      </c>
      <c r="I57" s="26">
        <v>0</v>
      </c>
      <c r="J57" s="23">
        <v>9.5</v>
      </c>
      <c r="K57" s="27">
        <f t="shared" si="1"/>
        <v>0</v>
      </c>
      <c r="L57" s="28">
        <f t="shared" si="2"/>
        <v>0</v>
      </c>
      <c r="M57" s="28"/>
    </row>
    <row r="58" spans="1:13" ht="15" customHeight="1" x14ac:dyDescent="0.3">
      <c r="A58" s="22">
        <f t="shared" si="0"/>
        <v>47</v>
      </c>
      <c r="B58" s="157" t="s">
        <v>539</v>
      </c>
      <c r="C58" s="154"/>
      <c r="D58" s="154"/>
      <c r="E58" s="155"/>
      <c r="F58" s="88" t="s">
        <v>101</v>
      </c>
      <c r="G58" s="89"/>
      <c r="H58" s="90">
        <v>2000</v>
      </c>
      <c r="I58" s="26">
        <v>0</v>
      </c>
      <c r="J58" s="23">
        <v>9.5</v>
      </c>
      <c r="K58" s="27">
        <f t="shared" si="1"/>
        <v>0</v>
      </c>
      <c r="L58" s="28">
        <f t="shared" si="2"/>
        <v>0</v>
      </c>
      <c r="M58" s="28"/>
    </row>
    <row r="59" spans="1:13" ht="15" customHeight="1" x14ac:dyDescent="0.3">
      <c r="A59" s="22">
        <f t="shared" si="0"/>
        <v>48</v>
      </c>
      <c r="B59" s="157" t="s">
        <v>540</v>
      </c>
      <c r="C59" s="154"/>
      <c r="D59" s="154"/>
      <c r="E59" s="155"/>
      <c r="F59" s="88" t="s">
        <v>13</v>
      </c>
      <c r="G59" s="89"/>
      <c r="H59" s="90">
        <v>20</v>
      </c>
      <c r="I59" s="26">
        <v>0</v>
      </c>
      <c r="J59" s="23">
        <v>9.5</v>
      </c>
      <c r="K59" s="27">
        <f t="shared" si="1"/>
        <v>0</v>
      </c>
      <c r="L59" s="28">
        <f t="shared" si="2"/>
        <v>0</v>
      </c>
      <c r="M59" s="28"/>
    </row>
    <row r="60" spans="1:13" ht="15" customHeight="1" x14ac:dyDescent="0.3">
      <c r="A60" s="22">
        <f t="shared" si="0"/>
        <v>49</v>
      </c>
      <c r="B60" s="157" t="s">
        <v>158</v>
      </c>
      <c r="C60" s="154"/>
      <c r="D60" s="154"/>
      <c r="E60" s="155"/>
      <c r="F60" s="88" t="s">
        <v>101</v>
      </c>
      <c r="G60" s="89"/>
      <c r="H60" s="90">
        <v>25</v>
      </c>
      <c r="I60" s="26">
        <v>0</v>
      </c>
      <c r="J60" s="23">
        <v>9.5</v>
      </c>
      <c r="K60" s="27">
        <f t="shared" si="1"/>
        <v>0</v>
      </c>
      <c r="L60" s="28">
        <f t="shared" si="2"/>
        <v>0</v>
      </c>
      <c r="M60" s="28"/>
    </row>
    <row r="61" spans="1:13" ht="15" customHeight="1" x14ac:dyDescent="0.3">
      <c r="A61" s="22">
        <f t="shared" si="0"/>
        <v>50</v>
      </c>
      <c r="B61" s="158" t="s">
        <v>538</v>
      </c>
      <c r="C61" s="154"/>
      <c r="D61" s="154"/>
      <c r="E61" s="155"/>
      <c r="F61" s="91" t="s">
        <v>101</v>
      </c>
      <c r="G61" s="92"/>
      <c r="H61" s="93">
        <v>500</v>
      </c>
      <c r="I61" s="26">
        <v>0</v>
      </c>
      <c r="J61" s="23">
        <v>9.5</v>
      </c>
      <c r="K61" s="27">
        <f t="shared" si="1"/>
        <v>0</v>
      </c>
      <c r="L61" s="28">
        <f t="shared" si="2"/>
        <v>0</v>
      </c>
      <c r="M61" s="28"/>
    </row>
    <row r="62" spans="1:13" ht="12.75" customHeight="1" x14ac:dyDescent="0.3">
      <c r="A62" s="33"/>
      <c r="B62" s="142" t="s">
        <v>159</v>
      </c>
      <c r="C62" s="142"/>
      <c r="D62" s="142"/>
      <c r="E62" s="142"/>
      <c r="F62" s="34"/>
      <c r="G62" s="34"/>
      <c r="H62" s="34"/>
      <c r="I62" s="35"/>
      <c r="J62" s="34"/>
      <c r="K62" s="36"/>
      <c r="L62" s="37">
        <f>SUM(L12:L61)</f>
        <v>0</v>
      </c>
      <c r="M62" s="4"/>
    </row>
    <row r="63" spans="1:13" ht="12.75" customHeight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2.75" customHeight="1" x14ac:dyDescent="0.3">
      <c r="A64" s="4" t="s">
        <v>15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2.75" customHeight="1" x14ac:dyDescent="0.3">
      <c r="A65" s="4" t="s">
        <v>16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2.75" customHeight="1" x14ac:dyDescent="0.3">
      <c r="A66" s="4" t="s">
        <v>17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2.75" customHeight="1" x14ac:dyDescent="0.3">
      <c r="A67" s="77" t="s">
        <v>371</v>
      </c>
      <c r="B67" s="77"/>
      <c r="C67" s="77"/>
      <c r="D67" s="77"/>
      <c r="E67" s="77"/>
      <c r="F67" s="77"/>
      <c r="G67" s="77"/>
      <c r="H67" s="4"/>
      <c r="I67" s="4"/>
      <c r="J67" s="4"/>
      <c r="K67" s="4"/>
      <c r="L67" s="4"/>
      <c r="M67" s="4"/>
    </row>
    <row r="68" spans="1:13" ht="12.75" customHeight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12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2.75" customHeight="1" x14ac:dyDescent="0.3">
      <c r="A70" s="4" t="s">
        <v>18</v>
      </c>
      <c r="B70" s="4"/>
      <c r="C70" s="4"/>
      <c r="D70" s="4"/>
      <c r="E70" s="4"/>
      <c r="F70" s="4"/>
      <c r="G70" s="38" t="s">
        <v>19</v>
      </c>
      <c r="H70" s="4"/>
      <c r="I70" s="4"/>
      <c r="J70" s="4" t="s">
        <v>20</v>
      </c>
      <c r="K70" s="4"/>
      <c r="L70" s="4"/>
      <c r="M70" s="4"/>
    </row>
    <row r="73" spans="1:13" ht="12.75" customHeight="1" x14ac:dyDescent="0.3">
      <c r="B73" s="39"/>
    </row>
    <row r="74" spans="1:13" ht="12.75" customHeight="1" x14ac:dyDescent="0.3">
      <c r="B74" s="39"/>
    </row>
    <row r="75" spans="1:13" ht="12.75" customHeight="1" x14ac:dyDescent="0.3">
      <c r="B75" s="39"/>
    </row>
    <row r="76" spans="1:13" ht="12.75" customHeight="1" x14ac:dyDescent="0.3">
      <c r="B76" s="39"/>
    </row>
  </sheetData>
  <sheetProtection algorithmName="SHA-512" hashValue="1Zgd95wiWbSa6g/keDbEOILJJ8x7nC02o7FXQHh8MdUoa208ehHIfZKQptME96vIJObjcQiAiXbdcscIUQh5Jg==" saltValue="8M5CX+itK5Usvti/XCGAoA==" spinCount="100000" sheet="1" objects="1" scenarios="1"/>
  <protectedRanges>
    <protectedRange sqref="G12:G61" name="Obseg5"/>
    <protectedRange sqref="M12:M61" name="Range6_1_1"/>
    <protectedRange sqref="M11" name="Range6_1"/>
    <protectedRange sqref="B4:B5" name="Range1"/>
    <protectedRange sqref="B70" name="Range2"/>
  </protectedRanges>
  <mergeCells count="52">
    <mergeCell ref="B51:E51"/>
    <mergeCell ref="B44:E44"/>
    <mergeCell ref="B45:E45"/>
    <mergeCell ref="B46:E46"/>
    <mergeCell ref="B39:E39"/>
    <mergeCell ref="B40:E40"/>
    <mergeCell ref="B41:E41"/>
    <mergeCell ref="B42:E42"/>
    <mergeCell ref="B43:E43"/>
    <mergeCell ref="B62:E62"/>
    <mergeCell ref="B60:E60"/>
    <mergeCell ref="B61:E61"/>
    <mergeCell ref="B52:E52"/>
    <mergeCell ref="B53:E53"/>
    <mergeCell ref="B54:E54"/>
    <mergeCell ref="B15:E15"/>
    <mergeCell ref="B16:E16"/>
    <mergeCell ref="B17:E17"/>
    <mergeCell ref="B18:E18"/>
    <mergeCell ref="B19:E19"/>
    <mergeCell ref="B20:E20"/>
    <mergeCell ref="B21:E21"/>
    <mergeCell ref="B57:E57"/>
    <mergeCell ref="B58:E58"/>
    <mergeCell ref="B59:E59"/>
    <mergeCell ref="B56:E56"/>
    <mergeCell ref="B26:E26"/>
    <mergeCell ref="B27:E27"/>
    <mergeCell ref="B47:E47"/>
    <mergeCell ref="B48:E48"/>
    <mergeCell ref="B49:E49"/>
    <mergeCell ref="B50:E50"/>
    <mergeCell ref="B35:E35"/>
    <mergeCell ref="B36:E36"/>
    <mergeCell ref="B37:E37"/>
    <mergeCell ref="B38:E38"/>
    <mergeCell ref="B10:E10"/>
    <mergeCell ref="B12:E12"/>
    <mergeCell ref="B13:E13"/>
    <mergeCell ref="B14:E14"/>
    <mergeCell ref="B55:E55"/>
    <mergeCell ref="B22:E22"/>
    <mergeCell ref="B23:E23"/>
    <mergeCell ref="B24:E24"/>
    <mergeCell ref="B25:E25"/>
    <mergeCell ref="B31:E31"/>
    <mergeCell ref="B28:E28"/>
    <mergeCell ref="B29:E29"/>
    <mergeCell ref="B30:E30"/>
    <mergeCell ref="B32:E32"/>
    <mergeCell ref="B33:E33"/>
    <mergeCell ref="B34:E34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BFB03-535D-4A75-BCC4-68B767CC3538}">
  <dimension ref="B1:M31"/>
  <sheetViews>
    <sheetView topLeftCell="A7" workbookViewId="0">
      <selection activeCell="H19" sqref="H1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584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32" t="s">
        <v>485</v>
      </c>
      <c r="D12" s="132"/>
      <c r="E12" s="132"/>
      <c r="F12" s="132"/>
      <c r="G12" s="79" t="s">
        <v>101</v>
      </c>
      <c r="H12" s="80"/>
      <c r="I12" s="83">
        <v>300</v>
      </c>
      <c r="J12" s="26">
        <v>0</v>
      </c>
      <c r="K12" s="29">
        <v>9.5</v>
      </c>
      <c r="L12" s="31">
        <f t="shared" ref="L12" si="1">PRODUCT(J12,1.095)</f>
        <v>0</v>
      </c>
      <c r="M12" s="32">
        <f t="shared" ref="M12" si="2">PRODUCT(I12,L12)</f>
        <v>0</v>
      </c>
    </row>
    <row r="13" spans="2:13" ht="15" customHeight="1" x14ac:dyDescent="0.3">
      <c r="B13" s="22">
        <f>B12+1</f>
        <v>2</v>
      </c>
      <c r="C13" s="132" t="s">
        <v>486</v>
      </c>
      <c r="D13" s="132"/>
      <c r="E13" s="132"/>
      <c r="F13" s="132"/>
      <c r="G13" s="79" t="s">
        <v>101</v>
      </c>
      <c r="H13" s="80"/>
      <c r="I13" s="83">
        <v>2600</v>
      </c>
      <c r="J13" s="26">
        <v>0</v>
      </c>
      <c r="K13" s="29">
        <v>9.5</v>
      </c>
      <c r="L13" s="31">
        <f t="shared" ref="L13:L22" si="3">PRODUCT(J13,1.095)</f>
        <v>0</v>
      </c>
      <c r="M13" s="32">
        <f t="shared" ref="M13:M22" si="4">PRODUCT(I13,L13)</f>
        <v>0</v>
      </c>
    </row>
    <row r="14" spans="2:13" ht="15" customHeight="1" x14ac:dyDescent="0.3">
      <c r="B14" s="22">
        <f t="shared" ref="B14:B22" si="5">B13+1</f>
        <v>3</v>
      </c>
      <c r="C14" s="132" t="s">
        <v>487</v>
      </c>
      <c r="D14" s="132"/>
      <c r="E14" s="132"/>
      <c r="F14" s="132"/>
      <c r="G14" s="79" t="s">
        <v>101</v>
      </c>
      <c r="H14" s="80"/>
      <c r="I14" s="83">
        <v>150</v>
      </c>
      <c r="J14" s="26">
        <v>0</v>
      </c>
      <c r="K14" s="29">
        <v>9.5</v>
      </c>
      <c r="L14" s="31">
        <f t="shared" si="3"/>
        <v>0</v>
      </c>
      <c r="M14" s="32">
        <f t="shared" si="4"/>
        <v>0</v>
      </c>
    </row>
    <row r="15" spans="2:13" ht="15" customHeight="1" x14ac:dyDescent="0.3">
      <c r="B15" s="22">
        <f t="shared" si="5"/>
        <v>4</v>
      </c>
      <c r="C15" s="132" t="s">
        <v>488</v>
      </c>
      <c r="D15" s="132"/>
      <c r="E15" s="132"/>
      <c r="F15" s="132"/>
      <c r="G15" s="79" t="s">
        <v>13</v>
      </c>
      <c r="H15" s="80"/>
      <c r="I15" s="83">
        <v>15</v>
      </c>
      <c r="J15" s="26">
        <v>0</v>
      </c>
      <c r="K15" s="29">
        <v>9.5</v>
      </c>
      <c r="L15" s="31">
        <f t="shared" si="3"/>
        <v>0</v>
      </c>
      <c r="M15" s="32">
        <f t="shared" si="4"/>
        <v>0</v>
      </c>
    </row>
    <row r="16" spans="2:13" ht="15" customHeight="1" x14ac:dyDescent="0.3">
      <c r="B16" s="22">
        <f t="shared" si="5"/>
        <v>5</v>
      </c>
      <c r="C16" s="132" t="s">
        <v>489</v>
      </c>
      <c r="D16" s="132"/>
      <c r="E16" s="132"/>
      <c r="F16" s="132"/>
      <c r="G16" s="79" t="s">
        <v>13</v>
      </c>
      <c r="H16" s="80"/>
      <c r="I16" s="83">
        <v>40</v>
      </c>
      <c r="J16" s="26">
        <v>0</v>
      </c>
      <c r="K16" s="29">
        <v>9.5</v>
      </c>
      <c r="L16" s="31">
        <f t="shared" si="3"/>
        <v>0</v>
      </c>
      <c r="M16" s="32">
        <f t="shared" si="4"/>
        <v>0</v>
      </c>
    </row>
    <row r="17" spans="2:13" ht="15" customHeight="1" x14ac:dyDescent="0.3">
      <c r="B17" s="22">
        <f t="shared" si="5"/>
        <v>6</v>
      </c>
      <c r="C17" s="132" t="s">
        <v>490</v>
      </c>
      <c r="D17" s="132"/>
      <c r="E17" s="132"/>
      <c r="F17" s="132"/>
      <c r="G17" s="79" t="s">
        <v>101</v>
      </c>
      <c r="H17" s="80"/>
      <c r="I17" s="83">
        <v>80</v>
      </c>
      <c r="J17" s="26">
        <v>0</v>
      </c>
      <c r="K17" s="29">
        <v>9.5</v>
      </c>
      <c r="L17" s="31">
        <f t="shared" si="3"/>
        <v>0</v>
      </c>
      <c r="M17" s="32">
        <f t="shared" si="4"/>
        <v>0</v>
      </c>
    </row>
    <row r="18" spans="2:13" ht="15" customHeight="1" x14ac:dyDescent="0.3">
      <c r="B18" s="22">
        <f t="shared" si="5"/>
        <v>7</v>
      </c>
      <c r="C18" s="153" t="s">
        <v>491</v>
      </c>
      <c r="D18" s="159"/>
      <c r="E18" s="159"/>
      <c r="F18" s="160"/>
      <c r="G18" s="79" t="s">
        <v>136</v>
      </c>
      <c r="H18" s="80"/>
      <c r="I18" s="83">
        <v>100</v>
      </c>
      <c r="J18" s="26">
        <v>0</v>
      </c>
      <c r="K18" s="29">
        <v>9.5</v>
      </c>
      <c r="L18" s="31">
        <f t="shared" si="3"/>
        <v>0</v>
      </c>
      <c r="M18" s="32">
        <f t="shared" si="4"/>
        <v>0</v>
      </c>
    </row>
    <row r="19" spans="2:13" ht="15" customHeight="1" x14ac:dyDescent="0.3">
      <c r="B19" s="22">
        <f t="shared" si="5"/>
        <v>8</v>
      </c>
      <c r="C19" s="153" t="s">
        <v>492</v>
      </c>
      <c r="D19" s="159"/>
      <c r="E19" s="159"/>
      <c r="F19" s="160"/>
      <c r="G19" s="79" t="s">
        <v>136</v>
      </c>
      <c r="H19" s="80"/>
      <c r="I19" s="83">
        <v>10</v>
      </c>
      <c r="J19" s="26">
        <v>0</v>
      </c>
      <c r="K19" s="29">
        <v>9.5</v>
      </c>
      <c r="L19" s="31">
        <f t="shared" si="3"/>
        <v>0</v>
      </c>
      <c r="M19" s="32">
        <f t="shared" si="4"/>
        <v>0</v>
      </c>
    </row>
    <row r="20" spans="2:13" ht="15" customHeight="1" x14ac:dyDescent="0.3">
      <c r="B20" s="22">
        <f t="shared" si="5"/>
        <v>9</v>
      </c>
      <c r="C20" s="156" t="s">
        <v>493</v>
      </c>
      <c r="D20" s="156"/>
      <c r="E20" s="156"/>
      <c r="F20" s="156"/>
      <c r="G20" s="96" t="s">
        <v>13</v>
      </c>
      <c r="H20" s="94"/>
      <c r="I20" s="98">
        <v>30</v>
      </c>
      <c r="J20" s="26">
        <v>0</v>
      </c>
      <c r="K20" s="29">
        <v>9.5</v>
      </c>
      <c r="L20" s="31">
        <f t="shared" si="3"/>
        <v>0</v>
      </c>
      <c r="M20" s="32">
        <f t="shared" si="4"/>
        <v>0</v>
      </c>
    </row>
    <row r="21" spans="2:13" ht="15" customHeight="1" x14ac:dyDescent="0.3">
      <c r="B21" s="22">
        <f t="shared" si="5"/>
        <v>10</v>
      </c>
      <c r="C21" s="156" t="s">
        <v>494</v>
      </c>
      <c r="D21" s="156"/>
      <c r="E21" s="156"/>
      <c r="F21" s="156"/>
      <c r="G21" s="96" t="s">
        <v>101</v>
      </c>
      <c r="H21" s="94"/>
      <c r="I21" s="98">
        <v>800</v>
      </c>
      <c r="J21" s="26">
        <v>0</v>
      </c>
      <c r="K21" s="29">
        <v>9.5</v>
      </c>
      <c r="L21" s="31">
        <f t="shared" si="3"/>
        <v>0</v>
      </c>
      <c r="M21" s="32">
        <f t="shared" si="4"/>
        <v>0</v>
      </c>
    </row>
    <row r="22" spans="2:13" ht="15" customHeight="1" x14ac:dyDescent="0.3">
      <c r="B22" s="22">
        <f t="shared" si="5"/>
        <v>11</v>
      </c>
      <c r="C22" s="156" t="s">
        <v>555</v>
      </c>
      <c r="D22" s="156"/>
      <c r="E22" s="156"/>
      <c r="F22" s="156"/>
      <c r="G22" s="128" t="s">
        <v>545</v>
      </c>
      <c r="H22" s="113"/>
      <c r="I22" s="129">
        <v>1500</v>
      </c>
      <c r="J22" s="26">
        <v>0</v>
      </c>
      <c r="K22" s="29">
        <v>9.5</v>
      </c>
      <c r="L22" s="31">
        <f t="shared" si="3"/>
        <v>0</v>
      </c>
      <c r="M22" s="32">
        <f t="shared" si="4"/>
        <v>0</v>
      </c>
    </row>
    <row r="23" spans="2:13" s="4" customFormat="1" ht="12.75" customHeight="1" x14ac:dyDescent="0.3">
      <c r="B23" s="33"/>
      <c r="C23" s="161" t="s">
        <v>160</v>
      </c>
      <c r="D23" s="162"/>
      <c r="E23" s="162"/>
      <c r="F23" s="163"/>
      <c r="G23" s="34"/>
      <c r="H23" s="34"/>
      <c r="I23" s="34"/>
      <c r="J23" s="41"/>
      <c r="K23" s="34"/>
      <c r="L23" s="36"/>
      <c r="M23" s="37">
        <f>SUM(M12:M22)</f>
        <v>0</v>
      </c>
    </row>
    <row r="24" spans="2:13" s="4" customFormat="1" ht="12.75" customHeight="1" x14ac:dyDescent="0.3"/>
    <row r="25" spans="2:13" s="4" customFormat="1" ht="12.75" customHeight="1" x14ac:dyDescent="0.3">
      <c r="B25" s="4" t="s">
        <v>15</v>
      </c>
    </row>
    <row r="26" spans="2:13" s="4" customFormat="1" ht="12.75" customHeight="1" x14ac:dyDescent="0.3">
      <c r="B26" s="4" t="s">
        <v>16</v>
      </c>
    </row>
    <row r="27" spans="2:13" s="4" customFormat="1" ht="12.75" customHeight="1" x14ac:dyDescent="0.3">
      <c r="B27" s="4" t="s">
        <v>17</v>
      </c>
    </row>
    <row r="28" spans="2:13" s="4" customFormat="1" ht="12.75" customHeight="1" x14ac:dyDescent="0.3">
      <c r="B28" s="77" t="s">
        <v>371</v>
      </c>
      <c r="C28" s="77"/>
      <c r="D28" s="77"/>
      <c r="E28" s="77"/>
      <c r="F28" s="77"/>
      <c r="G28" s="77"/>
      <c r="H28" s="77"/>
    </row>
    <row r="29" spans="2:13" s="4" customFormat="1" ht="12.75" customHeight="1" x14ac:dyDescent="0.3">
      <c r="B29" s="75" t="s">
        <v>495</v>
      </c>
      <c r="C29" s="75"/>
      <c r="D29" s="75"/>
      <c r="E29" s="75"/>
      <c r="F29" s="77"/>
      <c r="G29" s="77"/>
      <c r="H29" s="77"/>
    </row>
    <row r="30" spans="2:13" s="4" customFormat="1" ht="12.75" customHeight="1" x14ac:dyDescent="0.3">
      <c r="B30" s="75"/>
      <c r="C30" s="75"/>
      <c r="D30" s="75"/>
      <c r="E30" s="75"/>
      <c r="F30" s="77"/>
      <c r="G30" s="77"/>
      <c r="H30" s="77"/>
    </row>
    <row r="31" spans="2:13" s="4" customFormat="1" ht="12.75" customHeight="1" x14ac:dyDescent="0.3">
      <c r="B31" s="42" t="s">
        <v>18</v>
      </c>
      <c r="C31" s="42"/>
      <c r="D31" s="42"/>
      <c r="E31" s="42"/>
      <c r="F31" s="42"/>
      <c r="G31" s="43" t="s">
        <v>19</v>
      </c>
      <c r="H31" s="42"/>
      <c r="I31" s="42"/>
      <c r="J31" s="42" t="s">
        <v>20</v>
      </c>
      <c r="K31" s="42"/>
    </row>
  </sheetData>
  <sheetProtection algorithmName="SHA-512" hashValue="inCw4EjnkOIIbH5/fGQQsp4uOyX9j9HEDiOUfnwKpHphurmh1A/Y1WyovqlzeSgG8CHSyMJ0lShu/T7f3zseUg==" saltValue="t/z6uJUgrf6jAApkrHmt4w==" spinCount="100000" sheet="1" objects="1" scenarios="1"/>
  <protectedRanges>
    <protectedRange sqref="C4:C5" name="Range1"/>
  </protectedRanges>
  <mergeCells count="13">
    <mergeCell ref="C23:F23"/>
    <mergeCell ref="C16:F16"/>
    <mergeCell ref="C17:F17"/>
    <mergeCell ref="C18:F18"/>
    <mergeCell ref="C19:F19"/>
    <mergeCell ref="C20:F20"/>
    <mergeCell ref="C21:F21"/>
    <mergeCell ref="C15:F15"/>
    <mergeCell ref="C22:F22"/>
    <mergeCell ref="C10:F10"/>
    <mergeCell ref="C12:F12"/>
    <mergeCell ref="C13:F13"/>
    <mergeCell ref="C14:F1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88275-2291-4A5C-AED9-2E3F8E2A1A77}">
  <dimension ref="B1:M65"/>
  <sheetViews>
    <sheetView workbookViewId="0">
      <selection activeCell="H21" sqref="H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585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64" t="s">
        <v>161</v>
      </c>
      <c r="D12" s="164"/>
      <c r="E12" s="164"/>
      <c r="F12" s="164"/>
      <c r="G12" s="79" t="s">
        <v>13</v>
      </c>
      <c r="H12" s="114"/>
      <c r="I12" s="83">
        <v>500</v>
      </c>
      <c r="J12" s="26">
        <v>0</v>
      </c>
      <c r="K12" s="29">
        <v>9.5</v>
      </c>
      <c r="L12" s="31">
        <f t="shared" ref="L12" si="1">PRODUCT(J12,1.095)</f>
        <v>0</v>
      </c>
      <c r="M12" s="32">
        <f t="shared" ref="M12" si="2">PRODUCT(I12,L12)</f>
        <v>0</v>
      </c>
    </row>
    <row r="13" spans="2:13" ht="15" customHeight="1" x14ac:dyDescent="0.3">
      <c r="B13" s="22">
        <f>B12+1</f>
        <v>2</v>
      </c>
      <c r="C13" s="164" t="s">
        <v>162</v>
      </c>
      <c r="D13" s="164"/>
      <c r="E13" s="164"/>
      <c r="F13" s="164"/>
      <c r="G13" s="79" t="s">
        <v>13</v>
      </c>
      <c r="H13" s="114"/>
      <c r="I13" s="83">
        <v>900</v>
      </c>
      <c r="J13" s="26">
        <v>0</v>
      </c>
      <c r="K13" s="29">
        <v>9.5</v>
      </c>
      <c r="L13" s="31">
        <f t="shared" ref="L13:L57" si="3">PRODUCT(J13,1.095)</f>
        <v>0</v>
      </c>
      <c r="M13" s="32">
        <f t="shared" ref="M13:M57" si="4">PRODUCT(I13,L13)</f>
        <v>0</v>
      </c>
    </row>
    <row r="14" spans="2:13" ht="15" customHeight="1" x14ac:dyDescent="0.3">
      <c r="B14" s="22">
        <f t="shared" ref="B14:B57" si="5">B13+1</f>
        <v>3</v>
      </c>
      <c r="C14" s="164" t="s">
        <v>163</v>
      </c>
      <c r="D14" s="164"/>
      <c r="E14" s="164"/>
      <c r="F14" s="164"/>
      <c r="G14" s="79" t="s">
        <v>13</v>
      </c>
      <c r="H14" s="114"/>
      <c r="I14" s="83">
        <v>30</v>
      </c>
      <c r="J14" s="26">
        <v>0</v>
      </c>
      <c r="K14" s="29">
        <v>9.5</v>
      </c>
      <c r="L14" s="31">
        <f t="shared" si="3"/>
        <v>0</v>
      </c>
      <c r="M14" s="32">
        <f t="shared" si="4"/>
        <v>0</v>
      </c>
    </row>
    <row r="15" spans="2:13" ht="15" customHeight="1" x14ac:dyDescent="0.3">
      <c r="B15" s="22">
        <f t="shared" si="5"/>
        <v>4</v>
      </c>
      <c r="C15" s="164" t="s">
        <v>164</v>
      </c>
      <c r="D15" s="164"/>
      <c r="E15" s="164"/>
      <c r="F15" s="164"/>
      <c r="G15" s="79" t="s">
        <v>13</v>
      </c>
      <c r="H15" s="114"/>
      <c r="I15" s="83">
        <v>60</v>
      </c>
      <c r="J15" s="26">
        <v>0</v>
      </c>
      <c r="K15" s="29">
        <v>9.5</v>
      </c>
      <c r="L15" s="31">
        <f t="shared" si="3"/>
        <v>0</v>
      </c>
      <c r="M15" s="32">
        <f t="shared" si="4"/>
        <v>0</v>
      </c>
    </row>
    <row r="16" spans="2:13" ht="15" customHeight="1" x14ac:dyDescent="0.3">
      <c r="B16" s="22">
        <f t="shared" si="5"/>
        <v>5</v>
      </c>
      <c r="C16" s="164" t="s">
        <v>165</v>
      </c>
      <c r="D16" s="164"/>
      <c r="E16" s="164"/>
      <c r="F16" s="164"/>
      <c r="G16" s="79" t="s">
        <v>13</v>
      </c>
      <c r="H16" s="114"/>
      <c r="I16" s="83">
        <v>20</v>
      </c>
      <c r="J16" s="26">
        <v>0</v>
      </c>
      <c r="K16" s="29">
        <v>9.5</v>
      </c>
      <c r="L16" s="31">
        <f t="shared" si="3"/>
        <v>0</v>
      </c>
      <c r="M16" s="32">
        <f t="shared" si="4"/>
        <v>0</v>
      </c>
    </row>
    <row r="17" spans="2:13" ht="15" customHeight="1" x14ac:dyDescent="0.3">
      <c r="B17" s="22">
        <f t="shared" si="5"/>
        <v>6</v>
      </c>
      <c r="C17" s="164" t="s">
        <v>166</v>
      </c>
      <c r="D17" s="164"/>
      <c r="E17" s="164"/>
      <c r="F17" s="164"/>
      <c r="G17" s="79" t="s">
        <v>13</v>
      </c>
      <c r="H17" s="114"/>
      <c r="I17" s="83">
        <v>500</v>
      </c>
      <c r="J17" s="26">
        <v>0</v>
      </c>
      <c r="K17" s="29">
        <v>9.5</v>
      </c>
      <c r="L17" s="31">
        <f t="shared" si="3"/>
        <v>0</v>
      </c>
      <c r="M17" s="32">
        <f t="shared" si="4"/>
        <v>0</v>
      </c>
    </row>
    <row r="18" spans="2:13" ht="15" customHeight="1" x14ac:dyDescent="0.3">
      <c r="B18" s="22">
        <f t="shared" si="5"/>
        <v>7</v>
      </c>
      <c r="C18" s="164" t="s">
        <v>167</v>
      </c>
      <c r="D18" s="164"/>
      <c r="E18" s="164"/>
      <c r="F18" s="164"/>
      <c r="G18" s="79" t="s">
        <v>13</v>
      </c>
      <c r="H18" s="114"/>
      <c r="I18" s="83">
        <v>765</v>
      </c>
      <c r="J18" s="26">
        <v>0</v>
      </c>
      <c r="K18" s="29">
        <v>9.5</v>
      </c>
      <c r="L18" s="31">
        <f t="shared" si="3"/>
        <v>0</v>
      </c>
      <c r="M18" s="32">
        <f t="shared" si="4"/>
        <v>0</v>
      </c>
    </row>
    <row r="19" spans="2:13" ht="15" customHeight="1" x14ac:dyDescent="0.3">
      <c r="B19" s="22">
        <f t="shared" si="5"/>
        <v>8</v>
      </c>
      <c r="C19" s="164" t="s">
        <v>168</v>
      </c>
      <c r="D19" s="164"/>
      <c r="E19" s="164"/>
      <c r="F19" s="164"/>
      <c r="G19" s="79" t="s">
        <v>13</v>
      </c>
      <c r="H19" s="114"/>
      <c r="I19" s="83">
        <v>1600</v>
      </c>
      <c r="J19" s="26">
        <v>0</v>
      </c>
      <c r="K19" s="29">
        <v>9.5</v>
      </c>
      <c r="L19" s="31">
        <f t="shared" si="3"/>
        <v>0</v>
      </c>
      <c r="M19" s="32">
        <f t="shared" si="4"/>
        <v>0</v>
      </c>
    </row>
    <row r="20" spans="2:13" ht="15" customHeight="1" x14ac:dyDescent="0.3">
      <c r="B20" s="22">
        <f t="shared" si="5"/>
        <v>9</v>
      </c>
      <c r="C20" s="164" t="s">
        <v>169</v>
      </c>
      <c r="D20" s="164"/>
      <c r="E20" s="164"/>
      <c r="F20" s="164"/>
      <c r="G20" s="79" t="s">
        <v>13</v>
      </c>
      <c r="H20" s="114"/>
      <c r="I20" s="83">
        <v>20</v>
      </c>
      <c r="J20" s="26">
        <v>0</v>
      </c>
      <c r="K20" s="29">
        <v>9.5</v>
      </c>
      <c r="L20" s="31">
        <f t="shared" si="3"/>
        <v>0</v>
      </c>
      <c r="M20" s="32">
        <f t="shared" si="4"/>
        <v>0</v>
      </c>
    </row>
    <row r="21" spans="2:13" ht="15" customHeight="1" x14ac:dyDescent="0.3">
      <c r="B21" s="22">
        <f t="shared" si="5"/>
        <v>10</v>
      </c>
      <c r="C21" s="164" t="s">
        <v>170</v>
      </c>
      <c r="D21" s="164"/>
      <c r="E21" s="164"/>
      <c r="F21" s="164"/>
      <c r="G21" s="79" t="s">
        <v>13</v>
      </c>
      <c r="H21" s="114"/>
      <c r="I21" s="83">
        <v>70</v>
      </c>
      <c r="J21" s="26">
        <v>0</v>
      </c>
      <c r="K21" s="29">
        <v>9.5</v>
      </c>
      <c r="L21" s="31">
        <f t="shared" si="3"/>
        <v>0</v>
      </c>
      <c r="M21" s="32">
        <f t="shared" si="4"/>
        <v>0</v>
      </c>
    </row>
    <row r="22" spans="2:13" ht="15" customHeight="1" x14ac:dyDescent="0.3">
      <c r="B22" s="22">
        <f t="shared" si="5"/>
        <v>11</v>
      </c>
      <c r="C22" s="170" t="s">
        <v>171</v>
      </c>
      <c r="D22" s="171"/>
      <c r="E22" s="171"/>
      <c r="F22" s="172"/>
      <c r="G22" s="79" t="s">
        <v>13</v>
      </c>
      <c r="H22" s="114"/>
      <c r="I22" s="83">
        <v>400</v>
      </c>
      <c r="J22" s="26">
        <v>0</v>
      </c>
      <c r="K22" s="29">
        <v>9.5</v>
      </c>
      <c r="L22" s="31">
        <f t="shared" si="3"/>
        <v>0</v>
      </c>
      <c r="M22" s="32">
        <f t="shared" si="4"/>
        <v>0</v>
      </c>
    </row>
    <row r="23" spans="2:13" ht="15" customHeight="1" x14ac:dyDescent="0.3">
      <c r="B23" s="22">
        <f t="shared" si="5"/>
        <v>12</v>
      </c>
      <c r="C23" s="164" t="s">
        <v>172</v>
      </c>
      <c r="D23" s="164"/>
      <c r="E23" s="164"/>
      <c r="F23" s="164"/>
      <c r="G23" s="79" t="s">
        <v>101</v>
      </c>
      <c r="H23" s="116"/>
      <c r="I23" s="83">
        <v>1000</v>
      </c>
      <c r="J23" s="26">
        <v>0</v>
      </c>
      <c r="K23" s="29">
        <v>9.5</v>
      </c>
      <c r="L23" s="31">
        <f t="shared" si="3"/>
        <v>0</v>
      </c>
      <c r="M23" s="32">
        <f t="shared" si="4"/>
        <v>0</v>
      </c>
    </row>
    <row r="24" spans="2:13" ht="15" customHeight="1" x14ac:dyDescent="0.3">
      <c r="B24" s="22">
        <f t="shared" si="5"/>
        <v>13</v>
      </c>
      <c r="C24" s="164" t="s">
        <v>173</v>
      </c>
      <c r="D24" s="164"/>
      <c r="E24" s="164"/>
      <c r="F24" s="164"/>
      <c r="G24" s="79" t="s">
        <v>101</v>
      </c>
      <c r="H24" s="116"/>
      <c r="I24" s="83">
        <v>3330</v>
      </c>
      <c r="J24" s="26">
        <v>0</v>
      </c>
      <c r="K24" s="29">
        <v>9.5</v>
      </c>
      <c r="L24" s="31">
        <f t="shared" si="3"/>
        <v>0</v>
      </c>
      <c r="M24" s="32">
        <f t="shared" si="4"/>
        <v>0</v>
      </c>
    </row>
    <row r="25" spans="2:13" ht="15" customHeight="1" x14ac:dyDescent="0.3">
      <c r="B25" s="22">
        <f t="shared" si="5"/>
        <v>14</v>
      </c>
      <c r="C25" s="164" t="s">
        <v>174</v>
      </c>
      <c r="D25" s="164"/>
      <c r="E25" s="164"/>
      <c r="F25" s="164"/>
      <c r="G25" s="79" t="s">
        <v>101</v>
      </c>
      <c r="H25" s="116"/>
      <c r="I25" s="83">
        <v>600</v>
      </c>
      <c r="J25" s="26">
        <v>0</v>
      </c>
      <c r="K25" s="29">
        <v>9.5</v>
      </c>
      <c r="L25" s="31">
        <f t="shared" si="3"/>
        <v>0</v>
      </c>
      <c r="M25" s="32">
        <f t="shared" si="4"/>
        <v>0</v>
      </c>
    </row>
    <row r="26" spans="2:13" ht="15" customHeight="1" x14ac:dyDescent="0.3">
      <c r="B26" s="22">
        <f t="shared" si="5"/>
        <v>15</v>
      </c>
      <c r="C26" s="164" t="s">
        <v>175</v>
      </c>
      <c r="D26" s="164"/>
      <c r="E26" s="164"/>
      <c r="F26" s="164"/>
      <c r="G26" s="79" t="s">
        <v>101</v>
      </c>
      <c r="H26" s="116"/>
      <c r="I26" s="83">
        <v>8000</v>
      </c>
      <c r="J26" s="26">
        <v>0</v>
      </c>
      <c r="K26" s="29">
        <v>9.5</v>
      </c>
      <c r="L26" s="31">
        <f t="shared" si="3"/>
        <v>0</v>
      </c>
      <c r="M26" s="32">
        <f t="shared" si="4"/>
        <v>0</v>
      </c>
    </row>
    <row r="27" spans="2:13" ht="15" customHeight="1" x14ac:dyDescent="0.3">
      <c r="B27" s="22">
        <f t="shared" si="5"/>
        <v>16</v>
      </c>
      <c r="C27" s="164" t="s">
        <v>176</v>
      </c>
      <c r="D27" s="164"/>
      <c r="E27" s="164"/>
      <c r="F27" s="164"/>
      <c r="G27" s="79" t="s">
        <v>101</v>
      </c>
      <c r="H27" s="116"/>
      <c r="I27" s="83">
        <v>13000</v>
      </c>
      <c r="J27" s="26">
        <v>0</v>
      </c>
      <c r="K27" s="29">
        <v>9.5</v>
      </c>
      <c r="L27" s="31">
        <f t="shared" si="3"/>
        <v>0</v>
      </c>
      <c r="M27" s="32">
        <f t="shared" si="4"/>
        <v>0</v>
      </c>
    </row>
    <row r="28" spans="2:13" ht="15" customHeight="1" x14ac:dyDescent="0.3">
      <c r="B28" s="22">
        <f t="shared" si="5"/>
        <v>17</v>
      </c>
      <c r="C28" s="164" t="s">
        <v>177</v>
      </c>
      <c r="D28" s="164"/>
      <c r="E28" s="164"/>
      <c r="F28" s="164"/>
      <c r="G28" s="79" t="s">
        <v>101</v>
      </c>
      <c r="H28" s="116"/>
      <c r="I28" s="83">
        <v>470</v>
      </c>
      <c r="J28" s="26">
        <v>0</v>
      </c>
      <c r="K28" s="29">
        <v>9.5</v>
      </c>
      <c r="L28" s="31">
        <f t="shared" si="3"/>
        <v>0</v>
      </c>
      <c r="M28" s="32">
        <f t="shared" si="4"/>
        <v>0</v>
      </c>
    </row>
    <row r="29" spans="2:13" ht="15" customHeight="1" x14ac:dyDescent="0.3">
      <c r="B29" s="22">
        <f t="shared" si="5"/>
        <v>18</v>
      </c>
      <c r="C29" s="164" t="s">
        <v>178</v>
      </c>
      <c r="D29" s="164"/>
      <c r="E29" s="164"/>
      <c r="F29" s="164"/>
      <c r="G29" s="79" t="s">
        <v>101</v>
      </c>
      <c r="H29" s="116"/>
      <c r="I29" s="83">
        <v>1740</v>
      </c>
      <c r="J29" s="26">
        <v>0</v>
      </c>
      <c r="K29" s="29">
        <v>9.5</v>
      </c>
      <c r="L29" s="31">
        <f t="shared" si="3"/>
        <v>0</v>
      </c>
      <c r="M29" s="32">
        <f t="shared" si="4"/>
        <v>0</v>
      </c>
    </row>
    <row r="30" spans="2:13" ht="15" customHeight="1" x14ac:dyDescent="0.3">
      <c r="B30" s="22">
        <f t="shared" si="5"/>
        <v>19</v>
      </c>
      <c r="C30" s="164" t="s">
        <v>179</v>
      </c>
      <c r="D30" s="164"/>
      <c r="E30" s="164"/>
      <c r="F30" s="164"/>
      <c r="G30" s="79" t="s">
        <v>101</v>
      </c>
      <c r="H30" s="116"/>
      <c r="I30" s="83">
        <v>5500</v>
      </c>
      <c r="J30" s="26">
        <v>0</v>
      </c>
      <c r="K30" s="29">
        <v>9.5</v>
      </c>
      <c r="L30" s="31">
        <f t="shared" si="3"/>
        <v>0</v>
      </c>
      <c r="M30" s="32">
        <f t="shared" si="4"/>
        <v>0</v>
      </c>
    </row>
    <row r="31" spans="2:13" ht="15" customHeight="1" x14ac:dyDescent="0.3">
      <c r="B31" s="22">
        <f t="shared" si="5"/>
        <v>20</v>
      </c>
      <c r="C31" s="164" t="s">
        <v>180</v>
      </c>
      <c r="D31" s="164"/>
      <c r="E31" s="164"/>
      <c r="F31" s="164"/>
      <c r="G31" s="79" t="s">
        <v>101</v>
      </c>
      <c r="H31" s="117"/>
      <c r="I31" s="83">
        <v>20000</v>
      </c>
      <c r="J31" s="26">
        <v>0</v>
      </c>
      <c r="K31" s="29">
        <v>9.5</v>
      </c>
      <c r="L31" s="31">
        <f t="shared" si="3"/>
        <v>0</v>
      </c>
      <c r="M31" s="32">
        <f t="shared" si="4"/>
        <v>0</v>
      </c>
    </row>
    <row r="32" spans="2:13" ht="15" customHeight="1" x14ac:dyDescent="0.3">
      <c r="B32" s="22">
        <f t="shared" si="5"/>
        <v>21</v>
      </c>
      <c r="C32" s="164" t="s">
        <v>181</v>
      </c>
      <c r="D32" s="164"/>
      <c r="E32" s="164"/>
      <c r="F32" s="164"/>
      <c r="G32" s="79" t="s">
        <v>101</v>
      </c>
      <c r="H32" s="116"/>
      <c r="I32" s="83">
        <v>250</v>
      </c>
      <c r="J32" s="26">
        <v>0</v>
      </c>
      <c r="K32" s="29">
        <v>9.5</v>
      </c>
      <c r="L32" s="31">
        <f t="shared" si="3"/>
        <v>0</v>
      </c>
      <c r="M32" s="32">
        <f t="shared" si="4"/>
        <v>0</v>
      </c>
    </row>
    <row r="33" spans="2:13" ht="15" customHeight="1" x14ac:dyDescent="0.3">
      <c r="B33" s="22">
        <f t="shared" si="5"/>
        <v>22</v>
      </c>
      <c r="C33" s="164" t="s">
        <v>182</v>
      </c>
      <c r="D33" s="164"/>
      <c r="E33" s="164"/>
      <c r="F33" s="164"/>
      <c r="G33" s="79" t="s">
        <v>101</v>
      </c>
      <c r="H33" s="116"/>
      <c r="I33" s="83">
        <v>1800</v>
      </c>
      <c r="J33" s="26">
        <v>0</v>
      </c>
      <c r="K33" s="29">
        <v>9.5</v>
      </c>
      <c r="L33" s="31">
        <f t="shared" si="3"/>
        <v>0</v>
      </c>
      <c r="M33" s="32">
        <f t="shared" si="4"/>
        <v>0</v>
      </c>
    </row>
    <row r="34" spans="2:13" ht="15" customHeight="1" x14ac:dyDescent="0.3">
      <c r="B34" s="22">
        <f t="shared" si="5"/>
        <v>23</v>
      </c>
      <c r="C34" s="164" t="s">
        <v>183</v>
      </c>
      <c r="D34" s="164"/>
      <c r="E34" s="164"/>
      <c r="F34" s="164"/>
      <c r="G34" s="79" t="s">
        <v>101</v>
      </c>
      <c r="H34" s="117"/>
      <c r="I34" s="83">
        <v>780</v>
      </c>
      <c r="J34" s="26">
        <v>0</v>
      </c>
      <c r="K34" s="29">
        <v>9.5</v>
      </c>
      <c r="L34" s="31">
        <f t="shared" si="3"/>
        <v>0</v>
      </c>
      <c r="M34" s="32">
        <f t="shared" si="4"/>
        <v>0</v>
      </c>
    </row>
    <row r="35" spans="2:13" ht="15" customHeight="1" x14ac:dyDescent="0.3">
      <c r="B35" s="22">
        <f t="shared" si="5"/>
        <v>24</v>
      </c>
      <c r="C35" s="164" t="s">
        <v>184</v>
      </c>
      <c r="D35" s="164"/>
      <c r="E35" s="164"/>
      <c r="F35" s="164"/>
      <c r="G35" s="79" t="s">
        <v>101</v>
      </c>
      <c r="H35" s="116"/>
      <c r="I35" s="83">
        <v>2790</v>
      </c>
      <c r="J35" s="26">
        <v>0</v>
      </c>
      <c r="K35" s="29">
        <v>9.5</v>
      </c>
      <c r="L35" s="31">
        <f t="shared" si="3"/>
        <v>0</v>
      </c>
      <c r="M35" s="32">
        <f t="shared" si="4"/>
        <v>0</v>
      </c>
    </row>
    <row r="36" spans="2:13" ht="15" customHeight="1" x14ac:dyDescent="0.3">
      <c r="B36" s="22">
        <f t="shared" si="5"/>
        <v>25</v>
      </c>
      <c r="C36" s="164" t="s">
        <v>185</v>
      </c>
      <c r="D36" s="164"/>
      <c r="E36" s="164"/>
      <c r="F36" s="164"/>
      <c r="G36" s="79" t="s">
        <v>101</v>
      </c>
      <c r="H36" s="116"/>
      <c r="I36" s="83">
        <v>5500</v>
      </c>
      <c r="J36" s="26">
        <v>0</v>
      </c>
      <c r="K36" s="29">
        <v>9.5</v>
      </c>
      <c r="L36" s="31">
        <f t="shared" si="3"/>
        <v>0</v>
      </c>
      <c r="M36" s="32">
        <f t="shared" si="4"/>
        <v>0</v>
      </c>
    </row>
    <row r="37" spans="2:13" ht="15" customHeight="1" x14ac:dyDescent="0.3">
      <c r="B37" s="22">
        <f t="shared" si="5"/>
        <v>26</v>
      </c>
      <c r="C37" s="164" t="s">
        <v>186</v>
      </c>
      <c r="D37" s="164"/>
      <c r="E37" s="164"/>
      <c r="F37" s="164"/>
      <c r="G37" s="79" t="s">
        <v>13</v>
      </c>
      <c r="H37" s="116"/>
      <c r="I37" s="83">
        <v>320</v>
      </c>
      <c r="J37" s="26">
        <v>0</v>
      </c>
      <c r="K37" s="29">
        <v>9.5</v>
      </c>
      <c r="L37" s="31">
        <f t="shared" si="3"/>
        <v>0</v>
      </c>
      <c r="M37" s="32">
        <f t="shared" si="4"/>
        <v>0</v>
      </c>
    </row>
    <row r="38" spans="2:13" ht="15" customHeight="1" x14ac:dyDescent="0.3">
      <c r="B38" s="22">
        <f t="shared" si="5"/>
        <v>27</v>
      </c>
      <c r="C38" s="166" t="s">
        <v>188</v>
      </c>
      <c r="D38" s="166"/>
      <c r="E38" s="166"/>
      <c r="F38" s="166"/>
      <c r="G38" s="96" t="s">
        <v>13</v>
      </c>
      <c r="H38" s="118"/>
      <c r="I38" s="98">
        <v>800</v>
      </c>
      <c r="J38" s="26">
        <v>0</v>
      </c>
      <c r="K38" s="29">
        <v>9.5</v>
      </c>
      <c r="L38" s="31">
        <f t="shared" si="3"/>
        <v>0</v>
      </c>
      <c r="M38" s="32">
        <f t="shared" si="4"/>
        <v>0</v>
      </c>
    </row>
    <row r="39" spans="2:13" ht="15" customHeight="1" x14ac:dyDescent="0.3">
      <c r="B39" s="22">
        <f t="shared" si="5"/>
        <v>28</v>
      </c>
      <c r="C39" s="165" t="s">
        <v>189</v>
      </c>
      <c r="D39" s="165"/>
      <c r="E39" s="165"/>
      <c r="F39" s="165"/>
      <c r="G39" s="96" t="s">
        <v>101</v>
      </c>
      <c r="H39" s="118"/>
      <c r="I39" s="98">
        <v>3000</v>
      </c>
      <c r="J39" s="26">
        <v>0</v>
      </c>
      <c r="K39" s="29">
        <v>9.5</v>
      </c>
      <c r="L39" s="31">
        <f t="shared" si="3"/>
        <v>0</v>
      </c>
      <c r="M39" s="32">
        <f t="shared" si="4"/>
        <v>0</v>
      </c>
    </row>
    <row r="40" spans="2:13" ht="15" customHeight="1" x14ac:dyDescent="0.3">
      <c r="B40" s="22">
        <f t="shared" si="5"/>
        <v>29</v>
      </c>
      <c r="C40" s="165" t="s">
        <v>566</v>
      </c>
      <c r="D40" s="165"/>
      <c r="E40" s="165"/>
      <c r="F40" s="165"/>
      <c r="G40" s="96" t="s">
        <v>101</v>
      </c>
      <c r="H40" s="115"/>
      <c r="I40" s="98">
        <v>700</v>
      </c>
      <c r="J40" s="26">
        <v>0</v>
      </c>
      <c r="K40" s="29">
        <v>9.5</v>
      </c>
      <c r="L40" s="31">
        <f t="shared" si="3"/>
        <v>0</v>
      </c>
      <c r="M40" s="32">
        <f t="shared" si="4"/>
        <v>0</v>
      </c>
    </row>
    <row r="41" spans="2:13" ht="15" customHeight="1" x14ac:dyDescent="0.3">
      <c r="B41" s="22">
        <f t="shared" si="5"/>
        <v>30</v>
      </c>
      <c r="C41" s="165" t="s">
        <v>565</v>
      </c>
      <c r="D41" s="165"/>
      <c r="E41" s="165"/>
      <c r="F41" s="165"/>
      <c r="G41" s="96" t="s">
        <v>101</v>
      </c>
      <c r="H41" s="122"/>
      <c r="I41" s="98">
        <v>1000</v>
      </c>
      <c r="J41" s="26">
        <v>0</v>
      </c>
      <c r="K41" s="29">
        <v>9.5</v>
      </c>
      <c r="L41" s="31">
        <f t="shared" si="3"/>
        <v>0</v>
      </c>
      <c r="M41" s="32">
        <f t="shared" si="4"/>
        <v>0</v>
      </c>
    </row>
    <row r="42" spans="2:13" ht="15" customHeight="1" x14ac:dyDescent="0.3">
      <c r="B42" s="22">
        <f t="shared" si="5"/>
        <v>31</v>
      </c>
      <c r="C42" s="165" t="s">
        <v>564</v>
      </c>
      <c r="D42" s="165"/>
      <c r="E42" s="165"/>
      <c r="F42" s="165"/>
      <c r="G42" s="96" t="s">
        <v>101</v>
      </c>
      <c r="H42" s="122"/>
      <c r="I42" s="98">
        <v>500</v>
      </c>
      <c r="J42" s="26">
        <v>0</v>
      </c>
      <c r="K42" s="29">
        <v>9.5</v>
      </c>
      <c r="L42" s="31">
        <f t="shared" si="3"/>
        <v>0</v>
      </c>
      <c r="M42" s="32">
        <f t="shared" si="4"/>
        <v>0</v>
      </c>
    </row>
    <row r="43" spans="2:13" ht="15" customHeight="1" x14ac:dyDescent="0.3">
      <c r="B43" s="22">
        <f t="shared" si="5"/>
        <v>32</v>
      </c>
      <c r="C43" s="164" t="s">
        <v>569</v>
      </c>
      <c r="D43" s="164"/>
      <c r="E43" s="164"/>
      <c r="F43" s="164"/>
      <c r="G43" s="79" t="s">
        <v>101</v>
      </c>
      <c r="H43" s="117"/>
      <c r="I43" s="83">
        <v>6000</v>
      </c>
      <c r="J43" s="26">
        <v>0</v>
      </c>
      <c r="K43" s="29">
        <v>9.5</v>
      </c>
      <c r="L43" s="31">
        <f t="shared" si="3"/>
        <v>0</v>
      </c>
      <c r="M43" s="32">
        <f t="shared" si="4"/>
        <v>0</v>
      </c>
    </row>
    <row r="44" spans="2:13" ht="15" customHeight="1" x14ac:dyDescent="0.3">
      <c r="B44" s="22">
        <f t="shared" si="5"/>
        <v>33</v>
      </c>
      <c r="C44" s="164" t="s">
        <v>570</v>
      </c>
      <c r="D44" s="164"/>
      <c r="E44" s="164"/>
      <c r="F44" s="164"/>
      <c r="G44" s="79" t="s">
        <v>101</v>
      </c>
      <c r="H44" s="117"/>
      <c r="I44" s="83">
        <v>6000</v>
      </c>
      <c r="J44" s="26">
        <v>0</v>
      </c>
      <c r="K44" s="29">
        <v>9.5</v>
      </c>
      <c r="L44" s="31">
        <f t="shared" si="3"/>
        <v>0</v>
      </c>
      <c r="M44" s="32">
        <f t="shared" si="4"/>
        <v>0</v>
      </c>
    </row>
    <row r="45" spans="2:13" ht="15" customHeight="1" x14ac:dyDescent="0.3">
      <c r="B45" s="22">
        <f t="shared" si="5"/>
        <v>34</v>
      </c>
      <c r="C45" s="164" t="s">
        <v>571</v>
      </c>
      <c r="D45" s="164"/>
      <c r="E45" s="164"/>
      <c r="F45" s="164"/>
      <c r="G45" s="79" t="s">
        <v>101</v>
      </c>
      <c r="H45" s="117"/>
      <c r="I45" s="83">
        <v>6000</v>
      </c>
      <c r="J45" s="26">
        <v>0</v>
      </c>
      <c r="K45" s="29">
        <v>9.5</v>
      </c>
      <c r="L45" s="31">
        <f t="shared" si="3"/>
        <v>0</v>
      </c>
      <c r="M45" s="32">
        <f t="shared" si="4"/>
        <v>0</v>
      </c>
    </row>
    <row r="46" spans="2:13" ht="15" customHeight="1" x14ac:dyDescent="0.3">
      <c r="B46" s="22">
        <f t="shared" si="5"/>
        <v>35</v>
      </c>
      <c r="C46" s="164" t="s">
        <v>572</v>
      </c>
      <c r="D46" s="164"/>
      <c r="E46" s="164"/>
      <c r="F46" s="164"/>
      <c r="G46" s="79" t="s">
        <v>101</v>
      </c>
      <c r="H46" s="117"/>
      <c r="I46" s="83">
        <v>2000</v>
      </c>
      <c r="J46" s="26">
        <v>0</v>
      </c>
      <c r="K46" s="29">
        <v>9.5</v>
      </c>
      <c r="L46" s="31">
        <f t="shared" si="3"/>
        <v>0</v>
      </c>
      <c r="M46" s="32">
        <f t="shared" si="4"/>
        <v>0</v>
      </c>
    </row>
    <row r="47" spans="2:13" ht="15" customHeight="1" x14ac:dyDescent="0.3">
      <c r="B47" s="22">
        <f t="shared" si="5"/>
        <v>36</v>
      </c>
      <c r="C47" s="164" t="s">
        <v>573</v>
      </c>
      <c r="D47" s="164"/>
      <c r="E47" s="164"/>
      <c r="F47" s="164"/>
      <c r="G47" s="79" t="s">
        <v>101</v>
      </c>
      <c r="H47" s="117"/>
      <c r="I47" s="83">
        <v>3500</v>
      </c>
      <c r="J47" s="26">
        <v>0</v>
      </c>
      <c r="K47" s="29">
        <v>9.5</v>
      </c>
      <c r="L47" s="31">
        <f t="shared" si="3"/>
        <v>0</v>
      </c>
      <c r="M47" s="32">
        <f t="shared" si="4"/>
        <v>0</v>
      </c>
    </row>
    <row r="48" spans="2:13" ht="15" customHeight="1" x14ac:dyDescent="0.3">
      <c r="B48" s="22">
        <f t="shared" si="5"/>
        <v>37</v>
      </c>
      <c r="C48" s="164" t="s">
        <v>574</v>
      </c>
      <c r="D48" s="164"/>
      <c r="E48" s="164"/>
      <c r="F48" s="164"/>
      <c r="G48" s="79" t="s">
        <v>101</v>
      </c>
      <c r="H48" s="117"/>
      <c r="I48" s="83">
        <v>150</v>
      </c>
      <c r="J48" s="26">
        <v>0</v>
      </c>
      <c r="K48" s="29">
        <v>9.5</v>
      </c>
      <c r="L48" s="31">
        <f t="shared" si="3"/>
        <v>0</v>
      </c>
      <c r="M48" s="32">
        <f t="shared" si="4"/>
        <v>0</v>
      </c>
    </row>
    <row r="49" spans="2:13" ht="15" customHeight="1" x14ac:dyDescent="0.3">
      <c r="B49" s="22">
        <f t="shared" si="5"/>
        <v>38</v>
      </c>
      <c r="C49" s="164" t="s">
        <v>575</v>
      </c>
      <c r="D49" s="164"/>
      <c r="E49" s="164"/>
      <c r="F49" s="164"/>
      <c r="G49" s="79" t="s">
        <v>101</v>
      </c>
      <c r="H49" s="117"/>
      <c r="I49" s="83">
        <v>900</v>
      </c>
      <c r="J49" s="26">
        <v>0</v>
      </c>
      <c r="K49" s="29">
        <v>9.5</v>
      </c>
      <c r="L49" s="31">
        <f t="shared" si="3"/>
        <v>0</v>
      </c>
      <c r="M49" s="32">
        <f t="shared" si="4"/>
        <v>0</v>
      </c>
    </row>
    <row r="50" spans="2:13" ht="15" customHeight="1" x14ac:dyDescent="0.3">
      <c r="B50" s="22">
        <f t="shared" si="5"/>
        <v>39</v>
      </c>
      <c r="C50" s="164" t="s">
        <v>567</v>
      </c>
      <c r="D50" s="164"/>
      <c r="E50" s="164"/>
      <c r="F50" s="164"/>
      <c r="G50" s="79" t="s">
        <v>101</v>
      </c>
      <c r="H50" s="117"/>
      <c r="I50" s="83">
        <v>1600</v>
      </c>
      <c r="J50" s="26">
        <v>0</v>
      </c>
      <c r="K50" s="29">
        <v>9.5</v>
      </c>
      <c r="L50" s="31">
        <f t="shared" si="3"/>
        <v>0</v>
      </c>
      <c r="M50" s="32">
        <f t="shared" si="4"/>
        <v>0</v>
      </c>
    </row>
    <row r="51" spans="2:13" ht="15" customHeight="1" x14ac:dyDescent="0.3">
      <c r="B51" s="22">
        <f t="shared" si="5"/>
        <v>40</v>
      </c>
      <c r="C51" s="164" t="s">
        <v>568</v>
      </c>
      <c r="D51" s="164"/>
      <c r="E51" s="164"/>
      <c r="F51" s="164"/>
      <c r="G51" s="79" t="s">
        <v>101</v>
      </c>
      <c r="H51" s="117"/>
      <c r="I51" s="83">
        <v>7000</v>
      </c>
      <c r="J51" s="26">
        <v>0</v>
      </c>
      <c r="K51" s="29">
        <v>9.5</v>
      </c>
      <c r="L51" s="31">
        <f t="shared" si="3"/>
        <v>0</v>
      </c>
      <c r="M51" s="32">
        <f t="shared" si="4"/>
        <v>0</v>
      </c>
    </row>
    <row r="52" spans="2:13" ht="15" customHeight="1" x14ac:dyDescent="0.3">
      <c r="B52" s="22">
        <f t="shared" si="5"/>
        <v>41</v>
      </c>
      <c r="C52" s="165" t="s">
        <v>187</v>
      </c>
      <c r="D52" s="165"/>
      <c r="E52" s="165"/>
      <c r="F52" s="165"/>
      <c r="G52" s="96" t="s">
        <v>101</v>
      </c>
      <c r="H52" s="118"/>
      <c r="I52" s="98">
        <v>3000</v>
      </c>
      <c r="J52" s="26">
        <v>0</v>
      </c>
      <c r="K52" s="29">
        <v>9.5</v>
      </c>
      <c r="L52" s="31">
        <f t="shared" si="3"/>
        <v>0</v>
      </c>
      <c r="M52" s="32">
        <f t="shared" si="4"/>
        <v>0</v>
      </c>
    </row>
    <row r="53" spans="2:13" ht="15" customHeight="1" x14ac:dyDescent="0.3">
      <c r="B53" s="22">
        <f t="shared" si="5"/>
        <v>42</v>
      </c>
      <c r="C53" s="167" t="s">
        <v>190</v>
      </c>
      <c r="D53" s="168"/>
      <c r="E53" s="168"/>
      <c r="F53" s="169"/>
      <c r="G53" s="97" t="s">
        <v>101</v>
      </c>
      <c r="H53" s="119"/>
      <c r="I53" s="99">
        <v>1800</v>
      </c>
      <c r="J53" s="26">
        <v>0</v>
      </c>
      <c r="K53" s="29">
        <v>9.5</v>
      </c>
      <c r="L53" s="31">
        <f t="shared" si="3"/>
        <v>0</v>
      </c>
      <c r="M53" s="32">
        <f t="shared" si="4"/>
        <v>0</v>
      </c>
    </row>
    <row r="54" spans="2:13" ht="15" customHeight="1" x14ac:dyDescent="0.3">
      <c r="B54" s="22">
        <f t="shared" si="5"/>
        <v>43</v>
      </c>
      <c r="C54" s="164" t="s">
        <v>576</v>
      </c>
      <c r="D54" s="164"/>
      <c r="E54" s="164"/>
      <c r="F54" s="164"/>
      <c r="G54" s="79" t="s">
        <v>101</v>
      </c>
      <c r="H54" s="117"/>
      <c r="I54" s="83">
        <v>3000</v>
      </c>
      <c r="J54" s="26">
        <v>0</v>
      </c>
      <c r="K54" s="29">
        <v>9.5</v>
      </c>
      <c r="L54" s="31">
        <f t="shared" si="3"/>
        <v>0</v>
      </c>
      <c r="M54" s="32">
        <f t="shared" si="4"/>
        <v>0</v>
      </c>
    </row>
    <row r="55" spans="2:13" ht="15" customHeight="1" x14ac:dyDescent="0.3">
      <c r="B55" s="22">
        <f t="shared" si="5"/>
        <v>44</v>
      </c>
      <c r="C55" s="164" t="s">
        <v>577</v>
      </c>
      <c r="D55" s="164"/>
      <c r="E55" s="164"/>
      <c r="F55" s="164"/>
      <c r="G55" s="79" t="s">
        <v>101</v>
      </c>
      <c r="H55" s="117"/>
      <c r="I55" s="83">
        <v>3270</v>
      </c>
      <c r="J55" s="26">
        <v>0</v>
      </c>
      <c r="K55" s="29">
        <v>9.5</v>
      </c>
      <c r="L55" s="31">
        <f t="shared" si="3"/>
        <v>0</v>
      </c>
      <c r="M55" s="32">
        <f t="shared" si="4"/>
        <v>0</v>
      </c>
    </row>
    <row r="56" spans="2:13" ht="15" customHeight="1" x14ac:dyDescent="0.3">
      <c r="B56" s="22">
        <f t="shared" si="5"/>
        <v>45</v>
      </c>
      <c r="C56" s="164" t="s">
        <v>578</v>
      </c>
      <c r="D56" s="164"/>
      <c r="E56" s="164"/>
      <c r="F56" s="164"/>
      <c r="G56" s="79" t="s">
        <v>101</v>
      </c>
      <c r="H56" s="117"/>
      <c r="I56" s="83">
        <v>9270</v>
      </c>
      <c r="J56" s="26">
        <v>0</v>
      </c>
      <c r="K56" s="29">
        <v>9.5</v>
      </c>
      <c r="L56" s="31">
        <f t="shared" si="3"/>
        <v>0</v>
      </c>
      <c r="M56" s="32">
        <f t="shared" si="4"/>
        <v>0</v>
      </c>
    </row>
    <row r="57" spans="2:13" ht="15" customHeight="1" x14ac:dyDescent="0.3">
      <c r="B57" s="22">
        <f t="shared" si="5"/>
        <v>46</v>
      </c>
      <c r="C57" s="164" t="s">
        <v>579</v>
      </c>
      <c r="D57" s="164"/>
      <c r="E57" s="164"/>
      <c r="F57" s="164"/>
      <c r="G57" s="79" t="s">
        <v>101</v>
      </c>
      <c r="H57" s="117"/>
      <c r="I57" s="83">
        <v>5010</v>
      </c>
      <c r="J57" s="26">
        <v>0</v>
      </c>
      <c r="K57" s="29">
        <v>9.5</v>
      </c>
      <c r="L57" s="31">
        <f t="shared" si="3"/>
        <v>0</v>
      </c>
      <c r="M57" s="32">
        <f t="shared" si="4"/>
        <v>0</v>
      </c>
    </row>
    <row r="58" spans="2:13" s="4" customFormat="1" ht="12.75" customHeight="1" x14ac:dyDescent="0.3">
      <c r="B58" s="33"/>
      <c r="C58" s="142" t="s">
        <v>213</v>
      </c>
      <c r="D58" s="142"/>
      <c r="E58" s="142"/>
      <c r="F58" s="142"/>
      <c r="G58" s="34"/>
      <c r="H58" s="34"/>
      <c r="I58" s="34"/>
      <c r="J58" s="41"/>
      <c r="K58" s="34"/>
      <c r="L58" s="36"/>
      <c r="M58" s="37">
        <f>SUM(M12:M57)</f>
        <v>0</v>
      </c>
    </row>
    <row r="59" spans="2:13" s="4" customFormat="1" ht="12.75" customHeight="1" x14ac:dyDescent="0.3"/>
    <row r="60" spans="2:13" s="4" customFormat="1" ht="12.75" customHeight="1" x14ac:dyDescent="0.3">
      <c r="B60" s="4" t="s">
        <v>15</v>
      </c>
    </row>
    <row r="61" spans="2:13" s="4" customFormat="1" ht="12.75" customHeight="1" x14ac:dyDescent="0.3">
      <c r="B61" s="4" t="s">
        <v>16</v>
      </c>
    </row>
    <row r="62" spans="2:13" s="4" customFormat="1" ht="12.75" customHeight="1" x14ac:dyDescent="0.3">
      <c r="B62" s="4" t="s">
        <v>17</v>
      </c>
    </row>
    <row r="63" spans="2:13" s="4" customFormat="1" ht="12.75" customHeight="1" x14ac:dyDescent="0.3">
      <c r="B63" s="77" t="s">
        <v>371</v>
      </c>
      <c r="C63" s="77"/>
      <c r="D63" s="77"/>
      <c r="E63" s="77"/>
      <c r="F63" s="77"/>
      <c r="G63" s="77"/>
      <c r="H63" s="77"/>
    </row>
    <row r="64" spans="2:13" s="4" customFormat="1" ht="12.75" customHeight="1" x14ac:dyDescent="0.3"/>
    <row r="65" spans="2:11" s="4" customFormat="1" ht="12.75" customHeight="1" x14ac:dyDescent="0.3">
      <c r="B65" s="42" t="s">
        <v>18</v>
      </c>
      <c r="C65" s="42"/>
      <c r="D65" s="42"/>
      <c r="E65" s="42"/>
      <c r="F65" s="42"/>
      <c r="G65" s="43" t="s">
        <v>19</v>
      </c>
      <c r="H65" s="42"/>
      <c r="I65" s="42"/>
      <c r="J65" s="42" t="s">
        <v>20</v>
      </c>
      <c r="K65" s="42"/>
    </row>
  </sheetData>
  <sheetProtection algorithmName="SHA-512" hashValue="rx7ywjzvnUY/6CGXWvhbJxm+gNmgprPC1WvQpOqbc9TvkdkMC9GWF8gaehaMEhX/QRug8XD9uxvxtrK1u5MH2Q==" saltValue="BfcjLkzx2rcvT+WFEEkc0A==" spinCount="100000" sheet="1" objects="1" scenarios="1"/>
  <protectedRanges>
    <protectedRange sqref="D65" name="Obseg4"/>
    <protectedRange sqref="J12:J57" name="Obseg3"/>
    <protectedRange sqref="H12:H57" name="Obseg2"/>
    <protectedRange sqref="D4:E5" name="Obseg1"/>
  </protectedRanges>
  <mergeCells count="48">
    <mergeCell ref="C37:F37"/>
    <mergeCell ref="C31:F31"/>
    <mergeCell ref="C32:F32"/>
    <mergeCell ref="C33:F33"/>
    <mergeCell ref="C34:F34"/>
    <mergeCell ref="C36:F36"/>
    <mergeCell ref="C53:F53"/>
    <mergeCell ref="C58:F58"/>
    <mergeCell ref="C21:F21"/>
    <mergeCell ref="C22:F22"/>
    <mergeCell ref="C23:F23"/>
    <mergeCell ref="C24:F24"/>
    <mergeCell ref="C43:F43"/>
    <mergeCell ref="C44:F44"/>
    <mergeCell ref="C45:F45"/>
    <mergeCell ref="C46:F46"/>
    <mergeCell ref="C26:F26"/>
    <mergeCell ref="C27:F27"/>
    <mergeCell ref="C28:F28"/>
    <mergeCell ref="C29:F29"/>
    <mergeCell ref="C30:F30"/>
    <mergeCell ref="C35:F35"/>
    <mergeCell ref="C16:F16"/>
    <mergeCell ref="C17:F17"/>
    <mergeCell ref="C18:F18"/>
    <mergeCell ref="C19:F19"/>
    <mergeCell ref="C20:F20"/>
    <mergeCell ref="C10:F10"/>
    <mergeCell ref="C12:F12"/>
    <mergeCell ref="C13:F13"/>
    <mergeCell ref="C14:F14"/>
    <mergeCell ref="C15:F15"/>
    <mergeCell ref="C54:F54"/>
    <mergeCell ref="C55:F55"/>
    <mergeCell ref="C56:F56"/>
    <mergeCell ref="C57:F57"/>
    <mergeCell ref="C25:F25"/>
    <mergeCell ref="C52:F52"/>
    <mergeCell ref="C38:F38"/>
    <mergeCell ref="C39:F39"/>
    <mergeCell ref="C40:F40"/>
    <mergeCell ref="C48:F48"/>
    <mergeCell ref="C47:F47"/>
    <mergeCell ref="C41:F41"/>
    <mergeCell ref="C42:F42"/>
    <mergeCell ref="C50:F50"/>
    <mergeCell ref="C51:F51"/>
    <mergeCell ref="C49:F4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81EC-D7FC-46AF-83CA-1895C6197938}">
  <dimension ref="B1:M41"/>
  <sheetViews>
    <sheetView topLeftCell="A13" workbookViewId="0">
      <selection activeCell="J13" sqref="J13:J3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586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64" t="s">
        <v>191</v>
      </c>
      <c r="D12" s="164"/>
      <c r="E12" s="164"/>
      <c r="F12" s="164"/>
      <c r="G12" s="79" t="s">
        <v>101</v>
      </c>
      <c r="H12" s="80"/>
      <c r="I12" s="83">
        <v>2000</v>
      </c>
      <c r="J12" s="26">
        <v>0</v>
      </c>
      <c r="K12" s="29">
        <v>9.5</v>
      </c>
      <c r="L12" s="31">
        <f t="shared" ref="L12:L33" si="1">PRODUCT(J12,1.095)</f>
        <v>0</v>
      </c>
      <c r="M12" s="32">
        <f t="shared" ref="M12:M33" si="2">PRODUCT(I12,L12)</f>
        <v>0</v>
      </c>
    </row>
    <row r="13" spans="2:13" ht="15" customHeight="1" x14ac:dyDescent="0.3">
      <c r="B13" s="22">
        <f>B12+1</f>
        <v>2</v>
      </c>
      <c r="C13" s="165" t="s">
        <v>192</v>
      </c>
      <c r="D13" s="173"/>
      <c r="E13" s="173"/>
      <c r="F13" s="174"/>
      <c r="G13" s="79" t="s">
        <v>101</v>
      </c>
      <c r="H13" s="80"/>
      <c r="I13" s="83">
        <v>2000</v>
      </c>
      <c r="J13" s="26">
        <v>0</v>
      </c>
      <c r="K13" s="29">
        <v>9.5</v>
      </c>
      <c r="L13" s="31">
        <f t="shared" si="1"/>
        <v>0</v>
      </c>
      <c r="M13" s="32">
        <f t="shared" si="2"/>
        <v>0</v>
      </c>
    </row>
    <row r="14" spans="2:13" ht="15" customHeight="1" x14ac:dyDescent="0.3">
      <c r="B14" s="22">
        <f t="shared" ref="B14:B33" si="3">B13+1</f>
        <v>3</v>
      </c>
      <c r="C14" s="164" t="s">
        <v>193</v>
      </c>
      <c r="D14" s="164"/>
      <c r="E14" s="164"/>
      <c r="F14" s="164"/>
      <c r="G14" s="79" t="s">
        <v>101</v>
      </c>
      <c r="H14" s="80"/>
      <c r="I14" s="83">
        <v>4000</v>
      </c>
      <c r="J14" s="26">
        <v>0</v>
      </c>
      <c r="K14" s="29">
        <v>9.5</v>
      </c>
      <c r="L14" s="31">
        <f t="shared" si="1"/>
        <v>0</v>
      </c>
      <c r="M14" s="32">
        <f t="shared" si="2"/>
        <v>0</v>
      </c>
    </row>
    <row r="15" spans="2:13" ht="15" customHeight="1" x14ac:dyDescent="0.3">
      <c r="B15" s="22">
        <f t="shared" si="3"/>
        <v>4</v>
      </c>
      <c r="C15" s="164" t="s">
        <v>194</v>
      </c>
      <c r="D15" s="164"/>
      <c r="E15" s="164"/>
      <c r="F15" s="164"/>
      <c r="G15" s="79" t="s">
        <v>101</v>
      </c>
      <c r="H15" s="80"/>
      <c r="I15" s="83">
        <v>2000</v>
      </c>
      <c r="J15" s="26">
        <v>0</v>
      </c>
      <c r="K15" s="29">
        <v>9.5</v>
      </c>
      <c r="L15" s="31">
        <f t="shared" si="1"/>
        <v>0</v>
      </c>
      <c r="M15" s="32">
        <f t="shared" si="2"/>
        <v>0</v>
      </c>
    </row>
    <row r="16" spans="2:13" ht="15" customHeight="1" x14ac:dyDescent="0.3">
      <c r="B16" s="22">
        <f t="shared" si="3"/>
        <v>5</v>
      </c>
      <c r="C16" s="170" t="s">
        <v>195</v>
      </c>
      <c r="D16" s="171"/>
      <c r="E16" s="171"/>
      <c r="F16" s="172"/>
      <c r="G16" s="79" t="s">
        <v>101</v>
      </c>
      <c r="H16" s="80"/>
      <c r="I16" s="83">
        <v>1860</v>
      </c>
      <c r="J16" s="26">
        <v>0</v>
      </c>
      <c r="K16" s="29">
        <v>9.5</v>
      </c>
      <c r="L16" s="31">
        <f t="shared" si="1"/>
        <v>0</v>
      </c>
      <c r="M16" s="32">
        <f t="shared" si="2"/>
        <v>0</v>
      </c>
    </row>
    <row r="17" spans="2:13" ht="15" customHeight="1" x14ac:dyDescent="0.3">
      <c r="B17" s="22">
        <f t="shared" si="3"/>
        <v>6</v>
      </c>
      <c r="C17" s="170" t="s">
        <v>196</v>
      </c>
      <c r="D17" s="171"/>
      <c r="E17" s="171"/>
      <c r="F17" s="172"/>
      <c r="G17" s="79" t="s">
        <v>101</v>
      </c>
      <c r="H17" s="80"/>
      <c r="I17" s="83">
        <v>4225</v>
      </c>
      <c r="J17" s="26">
        <v>0</v>
      </c>
      <c r="K17" s="29">
        <v>9.5</v>
      </c>
      <c r="L17" s="31">
        <f t="shared" si="1"/>
        <v>0</v>
      </c>
      <c r="M17" s="32">
        <f t="shared" si="2"/>
        <v>0</v>
      </c>
    </row>
    <row r="18" spans="2:13" ht="15" customHeight="1" x14ac:dyDescent="0.3">
      <c r="B18" s="22">
        <f t="shared" si="3"/>
        <v>7</v>
      </c>
      <c r="C18" s="170" t="s">
        <v>197</v>
      </c>
      <c r="D18" s="171"/>
      <c r="E18" s="171"/>
      <c r="F18" s="172"/>
      <c r="G18" s="79" t="s">
        <v>101</v>
      </c>
      <c r="H18" s="80"/>
      <c r="I18" s="83">
        <v>1740</v>
      </c>
      <c r="J18" s="26">
        <v>0</v>
      </c>
      <c r="K18" s="29">
        <v>9.5</v>
      </c>
      <c r="L18" s="31">
        <f t="shared" si="1"/>
        <v>0</v>
      </c>
      <c r="M18" s="32">
        <f t="shared" si="2"/>
        <v>0</v>
      </c>
    </row>
    <row r="19" spans="2:13" ht="15" customHeight="1" x14ac:dyDescent="0.3">
      <c r="B19" s="22">
        <f t="shared" si="3"/>
        <v>8</v>
      </c>
      <c r="C19" s="164" t="s">
        <v>198</v>
      </c>
      <c r="D19" s="164"/>
      <c r="E19" s="164"/>
      <c r="F19" s="164"/>
      <c r="G19" s="79" t="s">
        <v>101</v>
      </c>
      <c r="H19" s="80"/>
      <c r="I19" s="83">
        <v>5500</v>
      </c>
      <c r="J19" s="26">
        <v>0</v>
      </c>
      <c r="K19" s="29">
        <v>9.5</v>
      </c>
      <c r="L19" s="31">
        <f t="shared" si="1"/>
        <v>0</v>
      </c>
      <c r="M19" s="32">
        <f t="shared" si="2"/>
        <v>0</v>
      </c>
    </row>
    <row r="20" spans="2:13" ht="15" customHeight="1" x14ac:dyDescent="0.3">
      <c r="B20" s="22">
        <f t="shared" si="3"/>
        <v>9</v>
      </c>
      <c r="C20" s="164" t="s">
        <v>199</v>
      </c>
      <c r="D20" s="164"/>
      <c r="E20" s="164"/>
      <c r="F20" s="164"/>
      <c r="G20" s="79" t="s">
        <v>101</v>
      </c>
      <c r="H20" s="80"/>
      <c r="I20" s="83">
        <v>1550</v>
      </c>
      <c r="J20" s="26">
        <v>0</v>
      </c>
      <c r="K20" s="29">
        <v>9.5</v>
      </c>
      <c r="L20" s="31">
        <f t="shared" si="1"/>
        <v>0</v>
      </c>
      <c r="M20" s="32">
        <f t="shared" si="2"/>
        <v>0</v>
      </c>
    </row>
    <row r="21" spans="2:13" ht="15" customHeight="1" x14ac:dyDescent="0.3">
      <c r="B21" s="22">
        <f t="shared" si="3"/>
        <v>10</v>
      </c>
      <c r="C21" s="164" t="s">
        <v>200</v>
      </c>
      <c r="D21" s="164"/>
      <c r="E21" s="164"/>
      <c r="F21" s="164"/>
      <c r="G21" s="79" t="s">
        <v>13</v>
      </c>
      <c r="H21" s="80"/>
      <c r="I21" s="83">
        <v>130</v>
      </c>
      <c r="J21" s="26">
        <v>0</v>
      </c>
      <c r="K21" s="29">
        <v>9.5</v>
      </c>
      <c r="L21" s="31">
        <f t="shared" si="1"/>
        <v>0</v>
      </c>
      <c r="M21" s="32">
        <f t="shared" si="2"/>
        <v>0</v>
      </c>
    </row>
    <row r="22" spans="2:13" ht="15" customHeight="1" x14ac:dyDescent="0.3">
      <c r="B22" s="22">
        <f t="shared" si="3"/>
        <v>11</v>
      </c>
      <c r="C22" s="164" t="s">
        <v>201</v>
      </c>
      <c r="D22" s="164"/>
      <c r="E22" s="164"/>
      <c r="F22" s="164"/>
      <c r="G22" s="79" t="s">
        <v>13</v>
      </c>
      <c r="H22" s="80"/>
      <c r="I22" s="83">
        <v>12</v>
      </c>
      <c r="J22" s="26">
        <v>0</v>
      </c>
      <c r="K22" s="29">
        <v>9.5</v>
      </c>
      <c r="L22" s="31">
        <f t="shared" si="1"/>
        <v>0</v>
      </c>
      <c r="M22" s="32">
        <f t="shared" si="2"/>
        <v>0</v>
      </c>
    </row>
    <row r="23" spans="2:13" ht="15" customHeight="1" x14ac:dyDescent="0.3">
      <c r="B23" s="22">
        <f t="shared" si="3"/>
        <v>12</v>
      </c>
      <c r="C23" s="164" t="s">
        <v>202</v>
      </c>
      <c r="D23" s="164"/>
      <c r="E23" s="164"/>
      <c r="F23" s="164"/>
      <c r="G23" s="79" t="s">
        <v>101</v>
      </c>
      <c r="H23" s="80"/>
      <c r="I23" s="83">
        <v>2055</v>
      </c>
      <c r="J23" s="26">
        <v>0</v>
      </c>
      <c r="K23" s="29">
        <v>9.5</v>
      </c>
      <c r="L23" s="31">
        <f t="shared" si="1"/>
        <v>0</v>
      </c>
      <c r="M23" s="32">
        <f t="shared" si="2"/>
        <v>0</v>
      </c>
    </row>
    <row r="24" spans="2:13" ht="15" customHeight="1" x14ac:dyDescent="0.3">
      <c r="B24" s="22">
        <f t="shared" si="3"/>
        <v>13</v>
      </c>
      <c r="C24" s="164" t="s">
        <v>203</v>
      </c>
      <c r="D24" s="164"/>
      <c r="E24" s="164"/>
      <c r="F24" s="164"/>
      <c r="G24" s="79" t="s">
        <v>101</v>
      </c>
      <c r="H24" s="80"/>
      <c r="I24" s="83">
        <v>4920</v>
      </c>
      <c r="J24" s="26">
        <v>0</v>
      </c>
      <c r="K24" s="29">
        <v>9.5</v>
      </c>
      <c r="L24" s="31">
        <f t="shared" si="1"/>
        <v>0</v>
      </c>
      <c r="M24" s="32">
        <f t="shared" si="2"/>
        <v>0</v>
      </c>
    </row>
    <row r="25" spans="2:13" ht="15" customHeight="1" x14ac:dyDescent="0.3">
      <c r="B25" s="22">
        <f t="shared" si="3"/>
        <v>14</v>
      </c>
      <c r="C25" s="164" t="s">
        <v>204</v>
      </c>
      <c r="D25" s="164"/>
      <c r="E25" s="164"/>
      <c r="F25" s="164"/>
      <c r="G25" s="79" t="s">
        <v>101</v>
      </c>
      <c r="H25" s="80"/>
      <c r="I25" s="83">
        <v>2010</v>
      </c>
      <c r="J25" s="26">
        <v>0</v>
      </c>
      <c r="K25" s="29">
        <v>9.5</v>
      </c>
      <c r="L25" s="31">
        <f t="shared" si="1"/>
        <v>0</v>
      </c>
      <c r="M25" s="32">
        <f t="shared" si="2"/>
        <v>0</v>
      </c>
    </row>
    <row r="26" spans="2:13" ht="15" customHeight="1" x14ac:dyDescent="0.3">
      <c r="B26" s="22">
        <f t="shared" si="3"/>
        <v>15</v>
      </c>
      <c r="C26" s="164" t="s">
        <v>205</v>
      </c>
      <c r="D26" s="171"/>
      <c r="E26" s="171"/>
      <c r="F26" s="172"/>
      <c r="G26" s="79" t="s">
        <v>101</v>
      </c>
      <c r="H26" s="80"/>
      <c r="I26" s="83">
        <v>4074</v>
      </c>
      <c r="J26" s="26">
        <v>0</v>
      </c>
      <c r="K26" s="29">
        <v>9.5</v>
      </c>
      <c r="L26" s="31">
        <f t="shared" si="1"/>
        <v>0</v>
      </c>
      <c r="M26" s="32">
        <f t="shared" si="2"/>
        <v>0</v>
      </c>
    </row>
    <row r="27" spans="2:13" ht="15" customHeight="1" x14ac:dyDescent="0.3">
      <c r="B27" s="22">
        <f t="shared" si="3"/>
        <v>16</v>
      </c>
      <c r="C27" s="164" t="s">
        <v>206</v>
      </c>
      <c r="D27" s="164"/>
      <c r="E27" s="164"/>
      <c r="F27" s="164"/>
      <c r="G27" s="79" t="s">
        <v>101</v>
      </c>
      <c r="H27" s="80"/>
      <c r="I27" s="83">
        <v>1440</v>
      </c>
      <c r="J27" s="26">
        <v>0</v>
      </c>
      <c r="K27" s="29">
        <v>9.5</v>
      </c>
      <c r="L27" s="31">
        <f t="shared" si="1"/>
        <v>0</v>
      </c>
      <c r="M27" s="32">
        <f t="shared" si="2"/>
        <v>0</v>
      </c>
    </row>
    <row r="28" spans="2:13" ht="15" customHeight="1" x14ac:dyDescent="0.3">
      <c r="B28" s="22">
        <f t="shared" si="3"/>
        <v>17</v>
      </c>
      <c r="C28" s="164" t="s">
        <v>207</v>
      </c>
      <c r="D28" s="164"/>
      <c r="E28" s="164"/>
      <c r="F28" s="164"/>
      <c r="G28" s="79" t="s">
        <v>101</v>
      </c>
      <c r="H28" s="80"/>
      <c r="I28" s="83">
        <v>450</v>
      </c>
      <c r="J28" s="26">
        <v>0</v>
      </c>
      <c r="K28" s="29">
        <v>9.5</v>
      </c>
      <c r="L28" s="31">
        <f t="shared" si="1"/>
        <v>0</v>
      </c>
      <c r="M28" s="32">
        <f t="shared" si="2"/>
        <v>0</v>
      </c>
    </row>
    <row r="29" spans="2:13" ht="15" customHeight="1" x14ac:dyDescent="0.3">
      <c r="B29" s="22">
        <f t="shared" si="3"/>
        <v>18</v>
      </c>
      <c r="C29" s="164" t="s">
        <v>208</v>
      </c>
      <c r="D29" s="164"/>
      <c r="E29" s="164"/>
      <c r="F29" s="164"/>
      <c r="G29" s="79" t="s">
        <v>101</v>
      </c>
      <c r="H29" s="80"/>
      <c r="I29" s="83">
        <v>720</v>
      </c>
      <c r="J29" s="26">
        <v>0</v>
      </c>
      <c r="K29" s="29">
        <v>9.5</v>
      </c>
      <c r="L29" s="31">
        <f t="shared" si="1"/>
        <v>0</v>
      </c>
      <c r="M29" s="32">
        <f t="shared" si="2"/>
        <v>0</v>
      </c>
    </row>
    <row r="30" spans="2:13" ht="15" customHeight="1" x14ac:dyDescent="0.3">
      <c r="B30" s="22">
        <f t="shared" si="3"/>
        <v>19</v>
      </c>
      <c r="C30" s="165" t="s">
        <v>209</v>
      </c>
      <c r="D30" s="165"/>
      <c r="E30" s="165"/>
      <c r="F30" s="165"/>
      <c r="G30" s="96" t="s">
        <v>101</v>
      </c>
      <c r="H30" s="94"/>
      <c r="I30" s="98">
        <v>2000</v>
      </c>
      <c r="J30" s="26">
        <v>0</v>
      </c>
      <c r="K30" s="29">
        <v>9.5</v>
      </c>
      <c r="L30" s="31">
        <f t="shared" si="1"/>
        <v>0</v>
      </c>
      <c r="M30" s="32">
        <f t="shared" si="2"/>
        <v>0</v>
      </c>
    </row>
    <row r="31" spans="2:13" ht="15" customHeight="1" x14ac:dyDescent="0.3">
      <c r="B31" s="22">
        <f t="shared" si="3"/>
        <v>20</v>
      </c>
      <c r="C31" s="165" t="s">
        <v>210</v>
      </c>
      <c r="D31" s="165"/>
      <c r="E31" s="165"/>
      <c r="F31" s="165"/>
      <c r="G31" s="96" t="s">
        <v>101</v>
      </c>
      <c r="H31" s="94"/>
      <c r="I31" s="98">
        <v>6000</v>
      </c>
      <c r="J31" s="26">
        <v>0</v>
      </c>
      <c r="K31" s="29">
        <v>9.5</v>
      </c>
      <c r="L31" s="31">
        <f t="shared" si="1"/>
        <v>0</v>
      </c>
      <c r="M31" s="32">
        <f t="shared" si="2"/>
        <v>0</v>
      </c>
    </row>
    <row r="32" spans="2:13" ht="15" customHeight="1" x14ac:dyDescent="0.3">
      <c r="B32" s="22">
        <f t="shared" si="3"/>
        <v>21</v>
      </c>
      <c r="C32" s="165" t="s">
        <v>211</v>
      </c>
      <c r="D32" s="165"/>
      <c r="E32" s="165"/>
      <c r="F32" s="165"/>
      <c r="G32" s="96" t="s">
        <v>101</v>
      </c>
      <c r="H32" s="94"/>
      <c r="I32" s="98">
        <v>4000</v>
      </c>
      <c r="J32" s="26">
        <v>0</v>
      </c>
      <c r="K32" s="29">
        <v>9.5</v>
      </c>
      <c r="L32" s="31">
        <f t="shared" si="1"/>
        <v>0</v>
      </c>
      <c r="M32" s="32">
        <f t="shared" si="2"/>
        <v>0</v>
      </c>
    </row>
    <row r="33" spans="2:13" ht="15" customHeight="1" x14ac:dyDescent="0.3">
      <c r="B33" s="22">
        <f t="shared" si="3"/>
        <v>22</v>
      </c>
      <c r="C33" s="170" t="s">
        <v>212</v>
      </c>
      <c r="D33" s="175"/>
      <c r="E33" s="175"/>
      <c r="F33" s="176"/>
      <c r="G33" s="79" t="s">
        <v>101</v>
      </c>
      <c r="H33" s="80"/>
      <c r="I33" s="83">
        <v>450</v>
      </c>
      <c r="J33" s="26">
        <v>0</v>
      </c>
      <c r="K33" s="29">
        <v>9.5</v>
      </c>
      <c r="L33" s="31">
        <f t="shared" si="1"/>
        <v>0</v>
      </c>
      <c r="M33" s="32">
        <f t="shared" si="2"/>
        <v>0</v>
      </c>
    </row>
    <row r="34" spans="2:13" s="4" customFormat="1" ht="12.75" customHeight="1" x14ac:dyDescent="0.3">
      <c r="B34" s="33"/>
      <c r="C34" s="142" t="s">
        <v>229</v>
      </c>
      <c r="D34" s="142"/>
      <c r="E34" s="142"/>
      <c r="F34" s="142"/>
      <c r="G34" s="34"/>
      <c r="H34" s="34"/>
      <c r="I34" s="34"/>
      <c r="J34" s="41"/>
      <c r="K34" s="34"/>
      <c r="L34" s="36"/>
      <c r="M34" s="37">
        <f>SUM(M12:M33)</f>
        <v>0</v>
      </c>
    </row>
    <row r="35" spans="2:13" s="4" customFormat="1" ht="12.75" customHeight="1" x14ac:dyDescent="0.3"/>
    <row r="36" spans="2:13" s="4" customFormat="1" ht="12.75" customHeight="1" x14ac:dyDescent="0.3">
      <c r="B36" s="4" t="s">
        <v>15</v>
      </c>
    </row>
    <row r="37" spans="2:13" s="4" customFormat="1" ht="12.75" customHeight="1" x14ac:dyDescent="0.3">
      <c r="B37" s="4" t="s">
        <v>16</v>
      </c>
    </row>
    <row r="38" spans="2:13" s="4" customFormat="1" ht="12.75" customHeight="1" x14ac:dyDescent="0.3">
      <c r="B38" s="4" t="s">
        <v>17</v>
      </c>
    </row>
    <row r="39" spans="2:13" s="4" customFormat="1" ht="12.75" customHeight="1" x14ac:dyDescent="0.3">
      <c r="B39" s="77" t="s">
        <v>371</v>
      </c>
      <c r="C39" s="77"/>
      <c r="D39" s="77"/>
      <c r="E39" s="77"/>
      <c r="F39" s="77"/>
      <c r="G39" s="77"/>
      <c r="H39" s="77"/>
    </row>
    <row r="40" spans="2:13" s="4" customFormat="1" ht="12.75" customHeight="1" x14ac:dyDescent="0.3"/>
    <row r="41" spans="2:13" s="4" customFormat="1" ht="12.75" customHeight="1" x14ac:dyDescent="0.3">
      <c r="B41" s="42" t="s">
        <v>18</v>
      </c>
      <c r="C41" s="42"/>
      <c r="D41" s="42"/>
      <c r="E41" s="42"/>
      <c r="F41" s="42"/>
      <c r="G41" s="43" t="s">
        <v>19</v>
      </c>
      <c r="H41" s="42"/>
      <c r="I41" s="42"/>
      <c r="J41" s="42" t="s">
        <v>20</v>
      </c>
      <c r="K41" s="42"/>
    </row>
  </sheetData>
  <sheetProtection algorithmName="SHA-512" hashValue="ieLTpsInGaqlN9U8hZqOrNADoAk5s6Sb8h7WJTu3PKDRKSG1TQMyvWpTXvZFKzLTZcg2PEDngqwfcrxNJ+uRCA==" saltValue="MOHGdDlTo+OudW/y53hjOA==" spinCount="100000" sheet="1" objects="1" scenarios="1"/>
  <protectedRanges>
    <protectedRange sqref="C4:C5" name="Range1"/>
  </protectedRanges>
  <mergeCells count="24">
    <mergeCell ref="C34:F34"/>
    <mergeCell ref="C29:F29"/>
    <mergeCell ref="C30:F30"/>
    <mergeCell ref="C31:F31"/>
    <mergeCell ref="C32:F32"/>
    <mergeCell ref="C33:F33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E0680-B5A4-4B86-9D19-EA178847FAAA}">
  <dimension ref="B1:M46"/>
  <sheetViews>
    <sheetView topLeftCell="A15" workbookViewId="0">
      <selection activeCell="J13" sqref="J13:J3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587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64" t="s">
        <v>228</v>
      </c>
      <c r="D12" s="164"/>
      <c r="E12" s="164"/>
      <c r="F12" s="164"/>
      <c r="G12" s="79" t="s">
        <v>101</v>
      </c>
      <c r="H12" s="80"/>
      <c r="I12" s="83">
        <v>10000</v>
      </c>
      <c r="J12" s="26">
        <v>0</v>
      </c>
      <c r="K12" s="29">
        <v>9.5</v>
      </c>
      <c r="L12" s="31">
        <f t="shared" ref="L12" si="1">PRODUCT(J12,1.095)</f>
        <v>0</v>
      </c>
      <c r="M12" s="32">
        <f t="shared" ref="M12" si="2">PRODUCT(I12,L12)</f>
        <v>0</v>
      </c>
    </row>
    <row r="13" spans="2:13" ht="15" customHeight="1" x14ac:dyDescent="0.3">
      <c r="B13" s="22">
        <f>B12+1</f>
        <v>2</v>
      </c>
      <c r="C13" s="164" t="s">
        <v>227</v>
      </c>
      <c r="D13" s="164"/>
      <c r="E13" s="164"/>
      <c r="F13" s="164"/>
      <c r="G13" s="79" t="s">
        <v>101</v>
      </c>
      <c r="H13" s="80"/>
      <c r="I13" s="83">
        <v>1000</v>
      </c>
      <c r="J13" s="26">
        <v>0</v>
      </c>
      <c r="K13" s="29">
        <v>9.5</v>
      </c>
      <c r="L13" s="31">
        <f t="shared" ref="L13:L32" si="3">PRODUCT(J13,1.095)</f>
        <v>0</v>
      </c>
      <c r="M13" s="32">
        <f t="shared" ref="M13:M32" si="4">PRODUCT(I13,L13)</f>
        <v>0</v>
      </c>
    </row>
    <row r="14" spans="2:13" ht="15" customHeight="1" x14ac:dyDescent="0.3">
      <c r="B14" s="22">
        <f t="shared" ref="B14:B32" si="5">B13+1</f>
        <v>3</v>
      </c>
      <c r="C14" s="164" t="s">
        <v>549</v>
      </c>
      <c r="D14" s="164"/>
      <c r="E14" s="164"/>
      <c r="F14" s="164"/>
      <c r="G14" s="79" t="s">
        <v>101</v>
      </c>
      <c r="H14" s="80"/>
      <c r="I14" s="83">
        <v>3000</v>
      </c>
      <c r="J14" s="26">
        <v>0</v>
      </c>
      <c r="K14" s="29">
        <v>9.5</v>
      </c>
      <c r="L14" s="31">
        <f t="shared" si="3"/>
        <v>0</v>
      </c>
      <c r="M14" s="32">
        <f t="shared" si="4"/>
        <v>0</v>
      </c>
    </row>
    <row r="15" spans="2:13" ht="15" customHeight="1" x14ac:dyDescent="0.3">
      <c r="B15" s="22">
        <f t="shared" si="5"/>
        <v>4</v>
      </c>
      <c r="C15" s="164" t="s">
        <v>550</v>
      </c>
      <c r="D15" s="164"/>
      <c r="E15" s="164"/>
      <c r="F15" s="164"/>
      <c r="G15" s="79" t="s">
        <v>101</v>
      </c>
      <c r="H15" s="80"/>
      <c r="I15" s="83">
        <v>3000</v>
      </c>
      <c r="J15" s="26">
        <v>0</v>
      </c>
      <c r="K15" s="29">
        <v>9.5</v>
      </c>
      <c r="L15" s="31">
        <f t="shared" si="3"/>
        <v>0</v>
      </c>
      <c r="M15" s="32">
        <f t="shared" si="4"/>
        <v>0</v>
      </c>
    </row>
    <row r="16" spans="2:13" ht="15" customHeight="1" x14ac:dyDescent="0.3">
      <c r="B16" s="22">
        <f t="shared" si="5"/>
        <v>5</v>
      </c>
      <c r="C16" s="164" t="s">
        <v>551</v>
      </c>
      <c r="D16" s="164"/>
      <c r="E16" s="164"/>
      <c r="F16" s="164"/>
      <c r="G16" s="79" t="s">
        <v>101</v>
      </c>
      <c r="H16" s="80"/>
      <c r="I16" s="83">
        <v>3000</v>
      </c>
      <c r="J16" s="26">
        <v>0</v>
      </c>
      <c r="K16" s="29">
        <v>9.5</v>
      </c>
      <c r="L16" s="31">
        <f t="shared" si="3"/>
        <v>0</v>
      </c>
      <c r="M16" s="32">
        <f t="shared" si="4"/>
        <v>0</v>
      </c>
    </row>
    <row r="17" spans="2:13" ht="15" customHeight="1" x14ac:dyDescent="0.3">
      <c r="B17" s="22">
        <f t="shared" si="5"/>
        <v>6</v>
      </c>
      <c r="C17" s="164" t="s">
        <v>552</v>
      </c>
      <c r="D17" s="164"/>
      <c r="E17" s="164"/>
      <c r="F17" s="164"/>
      <c r="G17" s="79" t="s">
        <v>101</v>
      </c>
      <c r="H17" s="80"/>
      <c r="I17" s="83">
        <v>3000</v>
      </c>
      <c r="J17" s="26">
        <v>0</v>
      </c>
      <c r="K17" s="29">
        <v>9.5</v>
      </c>
      <c r="L17" s="31">
        <f t="shared" si="3"/>
        <v>0</v>
      </c>
      <c r="M17" s="32">
        <f t="shared" si="4"/>
        <v>0</v>
      </c>
    </row>
    <row r="18" spans="2:13" ht="15" customHeight="1" x14ac:dyDescent="0.3">
      <c r="B18" s="22">
        <f t="shared" si="5"/>
        <v>7</v>
      </c>
      <c r="C18" s="170" t="s">
        <v>226</v>
      </c>
      <c r="D18" s="175"/>
      <c r="E18" s="175"/>
      <c r="F18" s="176"/>
      <c r="G18" s="79" t="s">
        <v>101</v>
      </c>
      <c r="H18" s="80"/>
      <c r="I18" s="83">
        <v>8000</v>
      </c>
      <c r="J18" s="26">
        <v>0</v>
      </c>
      <c r="K18" s="29">
        <v>9.5</v>
      </c>
      <c r="L18" s="31">
        <f t="shared" si="3"/>
        <v>0</v>
      </c>
      <c r="M18" s="32">
        <f t="shared" si="4"/>
        <v>0</v>
      </c>
    </row>
    <row r="19" spans="2:13" ht="15" customHeight="1" x14ac:dyDescent="0.3">
      <c r="B19" s="22">
        <f t="shared" si="5"/>
        <v>8</v>
      </c>
      <c r="C19" s="165" t="s">
        <v>225</v>
      </c>
      <c r="D19" s="165"/>
      <c r="E19" s="165"/>
      <c r="F19" s="165"/>
      <c r="G19" s="96" t="s">
        <v>13</v>
      </c>
      <c r="H19" s="80"/>
      <c r="I19" s="83">
        <v>1000</v>
      </c>
      <c r="J19" s="26">
        <v>0</v>
      </c>
      <c r="K19" s="29">
        <v>9.5</v>
      </c>
      <c r="L19" s="31">
        <f t="shared" si="3"/>
        <v>0</v>
      </c>
      <c r="M19" s="32">
        <f t="shared" si="4"/>
        <v>0</v>
      </c>
    </row>
    <row r="20" spans="2:13" ht="15" customHeight="1" x14ac:dyDescent="0.3">
      <c r="B20" s="22">
        <f t="shared" si="5"/>
        <v>9</v>
      </c>
      <c r="C20" s="165" t="s">
        <v>224</v>
      </c>
      <c r="D20" s="165"/>
      <c r="E20" s="165"/>
      <c r="F20" s="165"/>
      <c r="G20" s="96" t="s">
        <v>13</v>
      </c>
      <c r="H20" s="80"/>
      <c r="I20" s="83">
        <v>1500</v>
      </c>
      <c r="J20" s="26">
        <v>0</v>
      </c>
      <c r="K20" s="29">
        <v>9.5</v>
      </c>
      <c r="L20" s="31">
        <f t="shared" si="3"/>
        <v>0</v>
      </c>
      <c r="M20" s="32">
        <f t="shared" si="4"/>
        <v>0</v>
      </c>
    </row>
    <row r="21" spans="2:13" ht="15" customHeight="1" x14ac:dyDescent="0.3">
      <c r="B21" s="22">
        <f t="shared" si="5"/>
        <v>10</v>
      </c>
      <c r="C21" s="165" t="s">
        <v>223</v>
      </c>
      <c r="D21" s="165"/>
      <c r="E21" s="165"/>
      <c r="F21" s="165"/>
      <c r="G21" s="96" t="s">
        <v>13</v>
      </c>
      <c r="H21" s="80"/>
      <c r="I21" s="83">
        <v>60</v>
      </c>
      <c r="J21" s="26">
        <v>0</v>
      </c>
      <c r="K21" s="29">
        <v>9.5</v>
      </c>
      <c r="L21" s="31">
        <f t="shared" si="3"/>
        <v>0</v>
      </c>
      <c r="M21" s="32">
        <f t="shared" si="4"/>
        <v>0</v>
      </c>
    </row>
    <row r="22" spans="2:13" ht="15" customHeight="1" x14ac:dyDescent="0.3">
      <c r="B22" s="22">
        <f t="shared" si="5"/>
        <v>11</v>
      </c>
      <c r="C22" s="165" t="s">
        <v>222</v>
      </c>
      <c r="D22" s="165"/>
      <c r="E22" s="165"/>
      <c r="F22" s="165"/>
      <c r="G22" s="96" t="s">
        <v>13</v>
      </c>
      <c r="H22" s="80"/>
      <c r="I22" s="83">
        <v>60</v>
      </c>
      <c r="J22" s="26">
        <v>0</v>
      </c>
      <c r="K22" s="29">
        <v>9.5</v>
      </c>
      <c r="L22" s="31">
        <f t="shared" si="3"/>
        <v>0</v>
      </c>
      <c r="M22" s="32">
        <f t="shared" si="4"/>
        <v>0</v>
      </c>
    </row>
    <row r="23" spans="2:13" ht="15" customHeight="1" x14ac:dyDescent="0.3">
      <c r="B23" s="22">
        <f t="shared" si="5"/>
        <v>12</v>
      </c>
      <c r="C23" s="165" t="s">
        <v>553</v>
      </c>
      <c r="D23" s="165"/>
      <c r="E23" s="165"/>
      <c r="F23" s="165"/>
      <c r="G23" s="96" t="s">
        <v>101</v>
      </c>
      <c r="H23" s="80"/>
      <c r="I23" s="83">
        <v>1500</v>
      </c>
      <c r="J23" s="26">
        <v>0</v>
      </c>
      <c r="K23" s="29">
        <v>9.5</v>
      </c>
      <c r="L23" s="31">
        <f t="shared" si="3"/>
        <v>0</v>
      </c>
      <c r="M23" s="32">
        <f t="shared" si="4"/>
        <v>0</v>
      </c>
    </row>
    <row r="24" spans="2:13" ht="15" customHeight="1" x14ac:dyDescent="0.3">
      <c r="B24" s="22">
        <f t="shared" si="5"/>
        <v>13</v>
      </c>
      <c r="C24" s="165" t="s">
        <v>554</v>
      </c>
      <c r="D24" s="165"/>
      <c r="E24" s="165"/>
      <c r="F24" s="165"/>
      <c r="G24" s="96" t="s">
        <v>101</v>
      </c>
      <c r="H24" s="80"/>
      <c r="I24" s="83">
        <v>1500</v>
      </c>
      <c r="J24" s="26">
        <v>0</v>
      </c>
      <c r="K24" s="29">
        <v>9.5</v>
      </c>
      <c r="L24" s="31">
        <f t="shared" si="3"/>
        <v>0</v>
      </c>
      <c r="M24" s="32">
        <f t="shared" si="4"/>
        <v>0</v>
      </c>
    </row>
    <row r="25" spans="2:13" ht="15" customHeight="1" x14ac:dyDescent="0.3">
      <c r="B25" s="22">
        <f t="shared" si="5"/>
        <v>14</v>
      </c>
      <c r="C25" s="165" t="s">
        <v>221</v>
      </c>
      <c r="D25" s="165"/>
      <c r="E25" s="165"/>
      <c r="F25" s="165"/>
      <c r="G25" s="96" t="s">
        <v>101</v>
      </c>
      <c r="H25" s="80"/>
      <c r="I25" s="83">
        <v>5000</v>
      </c>
      <c r="J25" s="26">
        <v>0</v>
      </c>
      <c r="K25" s="29">
        <v>9.5</v>
      </c>
      <c r="L25" s="31">
        <f t="shared" si="3"/>
        <v>0</v>
      </c>
      <c r="M25" s="32">
        <f t="shared" si="4"/>
        <v>0</v>
      </c>
    </row>
    <row r="26" spans="2:13" ht="15" customHeight="1" x14ac:dyDescent="0.3">
      <c r="B26" s="22">
        <f t="shared" si="5"/>
        <v>15</v>
      </c>
      <c r="C26" s="165" t="s">
        <v>220</v>
      </c>
      <c r="D26" s="165"/>
      <c r="E26" s="165"/>
      <c r="F26" s="165"/>
      <c r="G26" s="96" t="s">
        <v>101</v>
      </c>
      <c r="H26" s="80"/>
      <c r="I26" s="83">
        <v>1000</v>
      </c>
      <c r="J26" s="26">
        <v>0</v>
      </c>
      <c r="K26" s="29">
        <v>9.5</v>
      </c>
      <c r="L26" s="31">
        <f t="shared" si="3"/>
        <v>0</v>
      </c>
      <c r="M26" s="32">
        <f t="shared" si="4"/>
        <v>0</v>
      </c>
    </row>
    <row r="27" spans="2:13" ht="15" customHeight="1" x14ac:dyDescent="0.3">
      <c r="B27" s="22">
        <f t="shared" si="5"/>
        <v>16</v>
      </c>
      <c r="C27" s="165" t="s">
        <v>219</v>
      </c>
      <c r="D27" s="165"/>
      <c r="E27" s="165"/>
      <c r="F27" s="165"/>
      <c r="G27" s="96" t="s">
        <v>13</v>
      </c>
      <c r="H27" s="80"/>
      <c r="I27" s="83">
        <v>1000</v>
      </c>
      <c r="J27" s="26">
        <v>0</v>
      </c>
      <c r="K27" s="29">
        <v>9.5</v>
      </c>
      <c r="L27" s="31">
        <f t="shared" si="3"/>
        <v>0</v>
      </c>
      <c r="M27" s="32">
        <f t="shared" si="4"/>
        <v>0</v>
      </c>
    </row>
    <row r="28" spans="2:13" ht="15" customHeight="1" x14ac:dyDescent="0.3">
      <c r="B28" s="22">
        <f t="shared" si="5"/>
        <v>17</v>
      </c>
      <c r="C28" s="165" t="s">
        <v>218</v>
      </c>
      <c r="D28" s="165"/>
      <c r="E28" s="165"/>
      <c r="F28" s="165"/>
      <c r="G28" s="96" t="s">
        <v>13</v>
      </c>
      <c r="H28" s="80"/>
      <c r="I28" s="83">
        <v>500</v>
      </c>
      <c r="J28" s="26">
        <v>0</v>
      </c>
      <c r="K28" s="29">
        <v>9.5</v>
      </c>
      <c r="L28" s="31">
        <f t="shared" si="3"/>
        <v>0</v>
      </c>
      <c r="M28" s="32">
        <f t="shared" si="4"/>
        <v>0</v>
      </c>
    </row>
    <row r="29" spans="2:13" ht="15" customHeight="1" x14ac:dyDescent="0.3">
      <c r="B29" s="22">
        <f t="shared" si="5"/>
        <v>18</v>
      </c>
      <c r="C29" s="177" t="s">
        <v>217</v>
      </c>
      <c r="D29" s="175"/>
      <c r="E29" s="175"/>
      <c r="F29" s="176"/>
      <c r="G29" s="96" t="s">
        <v>13</v>
      </c>
      <c r="H29" s="80"/>
      <c r="I29" s="83">
        <v>500</v>
      </c>
      <c r="J29" s="26">
        <v>0</v>
      </c>
      <c r="K29" s="29">
        <v>9.5</v>
      </c>
      <c r="L29" s="31">
        <f t="shared" si="3"/>
        <v>0</v>
      </c>
      <c r="M29" s="32">
        <f t="shared" si="4"/>
        <v>0</v>
      </c>
    </row>
    <row r="30" spans="2:13" ht="15" customHeight="1" x14ac:dyDescent="0.3">
      <c r="B30" s="22">
        <f t="shared" si="5"/>
        <v>19</v>
      </c>
      <c r="C30" s="177" t="s">
        <v>216</v>
      </c>
      <c r="D30" s="175"/>
      <c r="E30" s="175"/>
      <c r="F30" s="176"/>
      <c r="G30" s="96" t="s">
        <v>13</v>
      </c>
      <c r="H30" s="80"/>
      <c r="I30" s="83">
        <v>500</v>
      </c>
      <c r="J30" s="26">
        <v>0</v>
      </c>
      <c r="K30" s="29">
        <v>9.5</v>
      </c>
      <c r="L30" s="31">
        <f t="shared" si="3"/>
        <v>0</v>
      </c>
      <c r="M30" s="32">
        <f t="shared" si="4"/>
        <v>0</v>
      </c>
    </row>
    <row r="31" spans="2:13" ht="15" customHeight="1" x14ac:dyDescent="0.3">
      <c r="B31" s="22">
        <f t="shared" si="5"/>
        <v>20</v>
      </c>
      <c r="C31" s="177" t="s">
        <v>215</v>
      </c>
      <c r="D31" s="175"/>
      <c r="E31" s="175"/>
      <c r="F31" s="176"/>
      <c r="G31" s="101" t="s">
        <v>101</v>
      </c>
      <c r="H31" s="80"/>
      <c r="I31" s="83">
        <v>1500</v>
      </c>
      <c r="J31" s="26">
        <v>0</v>
      </c>
      <c r="K31" s="29">
        <v>9.5</v>
      </c>
      <c r="L31" s="31">
        <f t="shared" si="3"/>
        <v>0</v>
      </c>
      <c r="M31" s="32">
        <f t="shared" si="4"/>
        <v>0</v>
      </c>
    </row>
    <row r="32" spans="2:13" ht="15" customHeight="1" x14ac:dyDescent="0.3">
      <c r="B32" s="22">
        <f t="shared" si="5"/>
        <v>21</v>
      </c>
      <c r="C32" s="178" t="s">
        <v>610</v>
      </c>
      <c r="D32" s="179"/>
      <c r="E32" s="179"/>
      <c r="F32" s="180"/>
      <c r="G32" s="101" t="s">
        <v>13</v>
      </c>
      <c r="H32" s="80"/>
      <c r="I32" s="83">
        <v>100</v>
      </c>
      <c r="J32" s="26">
        <v>0</v>
      </c>
      <c r="K32" s="29">
        <v>9.5</v>
      </c>
      <c r="L32" s="31">
        <f t="shared" si="3"/>
        <v>0</v>
      </c>
      <c r="M32" s="32">
        <f t="shared" si="4"/>
        <v>0</v>
      </c>
    </row>
    <row r="33" spans="2:13" s="4" customFormat="1" ht="12.75" customHeight="1" x14ac:dyDescent="0.3">
      <c r="B33" s="33"/>
      <c r="C33" s="142" t="s">
        <v>230</v>
      </c>
      <c r="D33" s="142"/>
      <c r="E33" s="142"/>
      <c r="F33" s="142"/>
      <c r="G33" s="34"/>
      <c r="H33" s="34"/>
      <c r="I33" s="34"/>
      <c r="J33" s="41"/>
      <c r="K33" s="34"/>
      <c r="L33" s="36"/>
      <c r="M33" s="37">
        <f>SUM(M12:M32)</f>
        <v>0</v>
      </c>
    </row>
    <row r="34" spans="2:13" s="4" customFormat="1" ht="12.75" customHeight="1" x14ac:dyDescent="0.3"/>
    <row r="35" spans="2:13" s="4" customFormat="1" ht="12.75" customHeight="1" x14ac:dyDescent="0.3">
      <c r="B35" s="4" t="s">
        <v>15</v>
      </c>
    </row>
    <row r="36" spans="2:13" s="4" customFormat="1" ht="12.75" customHeight="1" x14ac:dyDescent="0.3">
      <c r="B36" s="4" t="s">
        <v>16</v>
      </c>
    </row>
    <row r="37" spans="2:13" s="4" customFormat="1" ht="12.75" customHeight="1" x14ac:dyDescent="0.3">
      <c r="B37" s="4" t="s">
        <v>17</v>
      </c>
    </row>
    <row r="38" spans="2:13" s="4" customFormat="1" ht="12.75" customHeight="1" x14ac:dyDescent="0.3">
      <c r="B38" s="77" t="s">
        <v>371</v>
      </c>
      <c r="C38" s="77"/>
      <c r="D38" s="77"/>
      <c r="E38" s="77"/>
      <c r="F38" s="77"/>
      <c r="G38" s="77"/>
      <c r="H38" s="77"/>
    </row>
    <row r="39" spans="2:13" s="4" customFormat="1" ht="12.75" customHeight="1" x14ac:dyDescent="0.3"/>
    <row r="40" spans="2:13" s="4" customFormat="1" ht="12.75" customHeight="1" x14ac:dyDescent="0.3">
      <c r="B40" s="42" t="s">
        <v>18</v>
      </c>
      <c r="C40" s="42"/>
      <c r="D40" s="42"/>
      <c r="E40" s="42"/>
      <c r="F40" s="42"/>
      <c r="G40" s="43" t="s">
        <v>19</v>
      </c>
      <c r="H40" s="42"/>
      <c r="I40" s="42"/>
      <c r="J40" s="42" t="s">
        <v>20</v>
      </c>
      <c r="K40" s="42"/>
    </row>
    <row r="46" spans="2:13" ht="12.75" customHeight="1" x14ac:dyDescent="0.3">
      <c r="C46" s="100" t="s">
        <v>214</v>
      </c>
    </row>
  </sheetData>
  <sheetProtection algorithmName="SHA-512" hashValue="5tx+P9VxtS9paFFYtgRxrD7063lOP7CQrKreoGIMCv3hRx1OEn1+YJPtda+YMcFNIdh4HHS2vkkLtQfcbWj2qA==" saltValue="CsC5NRapuDM9aF/y3xgVnQ==" spinCount="100000" sheet="1" objects="1" scenarios="1"/>
  <protectedRanges>
    <protectedRange sqref="C4:C5" name="Range1"/>
  </protectedRanges>
  <mergeCells count="23">
    <mergeCell ref="C31:F31"/>
    <mergeCell ref="C32:F32"/>
    <mergeCell ref="C33:F33"/>
    <mergeCell ref="C26:F26"/>
    <mergeCell ref="C27:F27"/>
    <mergeCell ref="C28:F28"/>
    <mergeCell ref="C29:F29"/>
    <mergeCell ref="C30:F30"/>
    <mergeCell ref="C25:F25"/>
    <mergeCell ref="C10:F10"/>
    <mergeCell ref="C12:F12"/>
    <mergeCell ref="C13:F13"/>
    <mergeCell ref="C14:F14"/>
    <mergeCell ref="C16:F16"/>
    <mergeCell ref="C18:F18"/>
    <mergeCell ref="C15:F15"/>
    <mergeCell ref="C17:F17"/>
    <mergeCell ref="C24:F24"/>
    <mergeCell ref="C19:F19"/>
    <mergeCell ref="C20:F20"/>
    <mergeCell ref="C21:F21"/>
    <mergeCell ref="C22:F22"/>
    <mergeCell ref="C23:F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E6483-98C6-40F4-BDA9-81AAB1C497CB}">
  <dimension ref="B1:M36"/>
  <sheetViews>
    <sheetView topLeftCell="A6" workbookViewId="0">
      <selection activeCell="I15" sqref="I1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588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32" t="s">
        <v>498</v>
      </c>
      <c r="D12" s="132"/>
      <c r="E12" s="132"/>
      <c r="F12" s="132"/>
      <c r="G12" s="79" t="s">
        <v>13</v>
      </c>
      <c r="H12" s="80"/>
      <c r="I12" s="78">
        <v>120</v>
      </c>
      <c r="J12" s="26">
        <v>0</v>
      </c>
      <c r="K12" s="29">
        <v>9.5</v>
      </c>
      <c r="L12" s="31">
        <f t="shared" ref="L12:L27" si="1">PRODUCT(J12,1.095)</f>
        <v>0</v>
      </c>
      <c r="M12" s="32">
        <f t="shared" ref="M12:M27" si="2">PRODUCT(I12,L12)</f>
        <v>0</v>
      </c>
    </row>
    <row r="13" spans="2:13" ht="15" customHeight="1" x14ac:dyDescent="0.3">
      <c r="B13" s="22">
        <f>B12+1</f>
        <v>2</v>
      </c>
      <c r="C13" s="132" t="s">
        <v>499</v>
      </c>
      <c r="D13" s="132"/>
      <c r="E13" s="132"/>
      <c r="F13" s="132"/>
      <c r="G13" s="79" t="s">
        <v>101</v>
      </c>
      <c r="H13" s="80"/>
      <c r="I13" s="78">
        <v>160</v>
      </c>
      <c r="J13" s="26">
        <v>0</v>
      </c>
      <c r="K13" s="29">
        <v>9.5</v>
      </c>
      <c r="L13" s="31">
        <f t="shared" si="1"/>
        <v>0</v>
      </c>
      <c r="M13" s="32">
        <f t="shared" si="2"/>
        <v>0</v>
      </c>
    </row>
    <row r="14" spans="2:13" ht="15" customHeight="1" x14ac:dyDescent="0.3">
      <c r="B14" s="22">
        <f t="shared" ref="B14:B27" si="3">B13+1</f>
        <v>3</v>
      </c>
      <c r="C14" s="132" t="s">
        <v>500</v>
      </c>
      <c r="D14" s="132"/>
      <c r="E14" s="132"/>
      <c r="F14" s="132"/>
      <c r="G14" s="79" t="s">
        <v>101</v>
      </c>
      <c r="H14" s="80"/>
      <c r="I14" s="83">
        <v>2830</v>
      </c>
      <c r="J14" s="26">
        <v>0</v>
      </c>
      <c r="K14" s="29">
        <v>9.5</v>
      </c>
      <c r="L14" s="31">
        <f t="shared" si="1"/>
        <v>0</v>
      </c>
      <c r="M14" s="32">
        <f t="shared" si="2"/>
        <v>0</v>
      </c>
    </row>
    <row r="15" spans="2:13" ht="15" customHeight="1" x14ac:dyDescent="0.3">
      <c r="B15" s="22">
        <f t="shared" si="3"/>
        <v>4</v>
      </c>
      <c r="C15" s="132" t="s">
        <v>501</v>
      </c>
      <c r="D15" s="132"/>
      <c r="E15" s="132"/>
      <c r="F15" s="132"/>
      <c r="G15" s="79" t="s">
        <v>101</v>
      </c>
      <c r="H15" s="80"/>
      <c r="I15" s="78">
        <v>230</v>
      </c>
      <c r="J15" s="26">
        <v>0</v>
      </c>
      <c r="K15" s="29">
        <v>9.5</v>
      </c>
      <c r="L15" s="31">
        <f t="shared" si="1"/>
        <v>0</v>
      </c>
      <c r="M15" s="32">
        <f t="shared" si="2"/>
        <v>0</v>
      </c>
    </row>
    <row r="16" spans="2:13" ht="15" customHeight="1" x14ac:dyDescent="0.3">
      <c r="B16" s="22">
        <f t="shared" si="3"/>
        <v>5</v>
      </c>
      <c r="C16" s="132" t="s">
        <v>502</v>
      </c>
      <c r="D16" s="132"/>
      <c r="E16" s="132"/>
      <c r="F16" s="132"/>
      <c r="G16" s="79" t="s">
        <v>101</v>
      </c>
      <c r="H16" s="80"/>
      <c r="I16" s="78">
        <v>500</v>
      </c>
      <c r="J16" s="26">
        <v>0</v>
      </c>
      <c r="K16" s="29">
        <v>9.5</v>
      </c>
      <c r="L16" s="31">
        <f t="shared" si="1"/>
        <v>0</v>
      </c>
      <c r="M16" s="32">
        <f t="shared" si="2"/>
        <v>0</v>
      </c>
    </row>
    <row r="17" spans="2:13" ht="15" customHeight="1" x14ac:dyDescent="0.3">
      <c r="B17" s="22">
        <f t="shared" si="3"/>
        <v>6</v>
      </c>
      <c r="C17" s="132" t="s">
        <v>503</v>
      </c>
      <c r="D17" s="132"/>
      <c r="E17" s="132"/>
      <c r="F17" s="132"/>
      <c r="G17" s="79" t="s">
        <v>13</v>
      </c>
      <c r="H17" s="80"/>
      <c r="I17" s="78">
        <v>120</v>
      </c>
      <c r="J17" s="26">
        <v>0</v>
      </c>
      <c r="K17" s="29">
        <v>9.5</v>
      </c>
      <c r="L17" s="31">
        <f t="shared" si="1"/>
        <v>0</v>
      </c>
      <c r="M17" s="32">
        <f t="shared" si="2"/>
        <v>0</v>
      </c>
    </row>
    <row r="18" spans="2:13" ht="15" customHeight="1" x14ac:dyDescent="0.3">
      <c r="B18" s="22">
        <f t="shared" si="3"/>
        <v>7</v>
      </c>
      <c r="C18" s="132" t="s">
        <v>513</v>
      </c>
      <c r="D18" s="132"/>
      <c r="E18" s="132"/>
      <c r="F18" s="132"/>
      <c r="G18" s="79" t="s">
        <v>101</v>
      </c>
      <c r="H18" s="80"/>
      <c r="I18" s="78">
        <v>440</v>
      </c>
      <c r="J18" s="26">
        <v>0</v>
      </c>
      <c r="K18" s="29">
        <v>9.5</v>
      </c>
      <c r="L18" s="31">
        <f t="shared" si="1"/>
        <v>0</v>
      </c>
      <c r="M18" s="32">
        <f t="shared" si="2"/>
        <v>0</v>
      </c>
    </row>
    <row r="19" spans="2:13" ht="15" customHeight="1" x14ac:dyDescent="0.3">
      <c r="B19" s="22">
        <f t="shared" si="3"/>
        <v>8</v>
      </c>
      <c r="C19" s="132" t="s">
        <v>504</v>
      </c>
      <c r="D19" s="132"/>
      <c r="E19" s="132"/>
      <c r="F19" s="132"/>
      <c r="G19" s="79" t="s">
        <v>13</v>
      </c>
      <c r="H19" s="80"/>
      <c r="I19" s="78">
        <v>40</v>
      </c>
      <c r="J19" s="26">
        <v>0</v>
      </c>
      <c r="K19" s="29">
        <v>9.5</v>
      </c>
      <c r="L19" s="31">
        <f t="shared" si="1"/>
        <v>0</v>
      </c>
      <c r="M19" s="32">
        <f t="shared" si="2"/>
        <v>0</v>
      </c>
    </row>
    <row r="20" spans="2:13" ht="15" customHeight="1" x14ac:dyDescent="0.3">
      <c r="B20" s="22">
        <f t="shared" si="3"/>
        <v>9</v>
      </c>
      <c r="C20" s="153" t="s">
        <v>506</v>
      </c>
      <c r="D20" s="159"/>
      <c r="E20" s="159"/>
      <c r="F20" s="160"/>
      <c r="G20" s="79" t="s">
        <v>101</v>
      </c>
      <c r="H20" s="80"/>
      <c r="I20" s="78">
        <v>270</v>
      </c>
      <c r="J20" s="26">
        <v>0</v>
      </c>
      <c r="K20" s="29">
        <v>9.5</v>
      </c>
      <c r="L20" s="31">
        <f t="shared" si="1"/>
        <v>0</v>
      </c>
      <c r="M20" s="32">
        <f t="shared" si="2"/>
        <v>0</v>
      </c>
    </row>
    <row r="21" spans="2:13" ht="15" customHeight="1" x14ac:dyDescent="0.3">
      <c r="B21" s="22">
        <f t="shared" si="3"/>
        <v>10</v>
      </c>
      <c r="C21" s="132" t="s">
        <v>505</v>
      </c>
      <c r="D21" s="132"/>
      <c r="E21" s="132"/>
      <c r="F21" s="132"/>
      <c r="G21" s="79" t="s">
        <v>101</v>
      </c>
      <c r="H21" s="80"/>
      <c r="I21" s="78">
        <v>200</v>
      </c>
      <c r="J21" s="26">
        <v>0</v>
      </c>
      <c r="K21" s="29">
        <v>9.5</v>
      </c>
      <c r="L21" s="31">
        <f t="shared" si="1"/>
        <v>0</v>
      </c>
      <c r="M21" s="32">
        <f t="shared" si="2"/>
        <v>0</v>
      </c>
    </row>
    <row r="22" spans="2:13" ht="15" customHeight="1" x14ac:dyDescent="0.3">
      <c r="B22" s="22">
        <f t="shared" si="3"/>
        <v>11</v>
      </c>
      <c r="C22" s="156" t="s">
        <v>507</v>
      </c>
      <c r="D22" s="156"/>
      <c r="E22" s="156"/>
      <c r="F22" s="156"/>
      <c r="G22" s="96" t="s">
        <v>13</v>
      </c>
      <c r="H22" s="94"/>
      <c r="I22" s="85">
        <v>60</v>
      </c>
      <c r="J22" s="26">
        <v>0</v>
      </c>
      <c r="K22" s="29">
        <v>9.5</v>
      </c>
      <c r="L22" s="31">
        <f t="shared" si="1"/>
        <v>0</v>
      </c>
      <c r="M22" s="32">
        <f t="shared" si="2"/>
        <v>0</v>
      </c>
    </row>
    <row r="23" spans="2:13" ht="15" customHeight="1" x14ac:dyDescent="0.3">
      <c r="B23" s="22">
        <f t="shared" si="3"/>
        <v>12</v>
      </c>
      <c r="C23" s="181" t="s">
        <v>508</v>
      </c>
      <c r="D23" s="159"/>
      <c r="E23" s="159"/>
      <c r="F23" s="160"/>
      <c r="G23" s="96" t="s">
        <v>101</v>
      </c>
      <c r="H23" s="94"/>
      <c r="I23" s="85">
        <v>660</v>
      </c>
      <c r="J23" s="26">
        <v>0</v>
      </c>
      <c r="K23" s="29">
        <v>9.5</v>
      </c>
      <c r="L23" s="31">
        <f t="shared" si="1"/>
        <v>0</v>
      </c>
      <c r="M23" s="32">
        <f t="shared" si="2"/>
        <v>0</v>
      </c>
    </row>
    <row r="24" spans="2:13" ht="15" customHeight="1" x14ac:dyDescent="0.3">
      <c r="B24" s="22">
        <f t="shared" si="3"/>
        <v>13</v>
      </c>
      <c r="C24" s="181" t="s">
        <v>509</v>
      </c>
      <c r="D24" s="159"/>
      <c r="E24" s="159"/>
      <c r="F24" s="160"/>
      <c r="G24" s="96" t="s">
        <v>101</v>
      </c>
      <c r="H24" s="94"/>
      <c r="I24" s="85">
        <v>830</v>
      </c>
      <c r="J24" s="26">
        <v>0</v>
      </c>
      <c r="K24" s="29">
        <v>9.5</v>
      </c>
      <c r="L24" s="31">
        <f t="shared" si="1"/>
        <v>0</v>
      </c>
      <c r="M24" s="32">
        <f t="shared" si="2"/>
        <v>0</v>
      </c>
    </row>
    <row r="25" spans="2:13" ht="15" customHeight="1" x14ac:dyDescent="0.3">
      <c r="B25" s="22">
        <f t="shared" si="3"/>
        <v>14</v>
      </c>
      <c r="C25" s="181" t="s">
        <v>510</v>
      </c>
      <c r="D25" s="159"/>
      <c r="E25" s="159"/>
      <c r="F25" s="160"/>
      <c r="G25" s="96" t="s">
        <v>101</v>
      </c>
      <c r="H25" s="94"/>
      <c r="I25" s="85">
        <v>330</v>
      </c>
      <c r="J25" s="26">
        <v>0</v>
      </c>
      <c r="K25" s="29">
        <v>9.5</v>
      </c>
      <c r="L25" s="31">
        <f t="shared" si="1"/>
        <v>0</v>
      </c>
      <c r="M25" s="32">
        <f t="shared" si="2"/>
        <v>0</v>
      </c>
    </row>
    <row r="26" spans="2:13" ht="15" customHeight="1" x14ac:dyDescent="0.3">
      <c r="B26" s="22">
        <f t="shared" si="3"/>
        <v>15</v>
      </c>
      <c r="C26" s="181" t="s">
        <v>511</v>
      </c>
      <c r="D26" s="159"/>
      <c r="E26" s="159"/>
      <c r="F26" s="160"/>
      <c r="G26" s="96" t="s">
        <v>101</v>
      </c>
      <c r="H26" s="94"/>
      <c r="I26" s="85">
        <v>70</v>
      </c>
      <c r="J26" s="26">
        <v>0</v>
      </c>
      <c r="K26" s="29">
        <v>9.5</v>
      </c>
      <c r="L26" s="31">
        <f t="shared" si="1"/>
        <v>0</v>
      </c>
      <c r="M26" s="32">
        <f t="shared" si="2"/>
        <v>0</v>
      </c>
    </row>
    <row r="27" spans="2:13" ht="15" customHeight="1" x14ac:dyDescent="0.3">
      <c r="B27" s="22">
        <f t="shared" si="3"/>
        <v>16</v>
      </c>
      <c r="C27" s="181" t="s">
        <v>512</v>
      </c>
      <c r="D27" s="159"/>
      <c r="E27" s="159"/>
      <c r="F27" s="160"/>
      <c r="G27" s="96" t="s">
        <v>101</v>
      </c>
      <c r="H27" s="94"/>
      <c r="I27" s="85">
        <v>330</v>
      </c>
      <c r="J27" s="26">
        <v>0</v>
      </c>
      <c r="K27" s="29">
        <v>9.5</v>
      </c>
      <c r="L27" s="31">
        <f t="shared" si="1"/>
        <v>0</v>
      </c>
      <c r="M27" s="32">
        <f t="shared" si="2"/>
        <v>0</v>
      </c>
    </row>
    <row r="28" spans="2:13" s="4" customFormat="1" ht="12.75" customHeight="1" x14ac:dyDescent="0.3">
      <c r="B28" s="33"/>
      <c r="C28" s="161" t="s">
        <v>255</v>
      </c>
      <c r="D28" s="162"/>
      <c r="E28" s="162"/>
      <c r="F28" s="163"/>
      <c r="G28" s="34"/>
      <c r="H28" s="34"/>
      <c r="I28" s="34"/>
      <c r="J28" s="41"/>
      <c r="K28" s="34"/>
      <c r="L28" s="36"/>
      <c r="M28" s="37">
        <f>SUM(M12:M27)</f>
        <v>0</v>
      </c>
    </row>
    <row r="29" spans="2:13" s="4" customFormat="1" ht="12.75" customHeight="1" x14ac:dyDescent="0.3"/>
    <row r="30" spans="2:13" s="4" customFormat="1" ht="12.75" customHeight="1" x14ac:dyDescent="0.3">
      <c r="B30" s="4" t="s">
        <v>15</v>
      </c>
    </row>
    <row r="31" spans="2:13" s="4" customFormat="1" ht="12.75" customHeight="1" x14ac:dyDescent="0.3">
      <c r="B31" s="4" t="s">
        <v>16</v>
      </c>
    </row>
    <row r="32" spans="2:13" s="4" customFormat="1" ht="12.75" customHeight="1" x14ac:dyDescent="0.3">
      <c r="B32" s="4" t="s">
        <v>17</v>
      </c>
    </row>
    <row r="33" spans="2:11" s="4" customFormat="1" ht="12.75" customHeight="1" x14ac:dyDescent="0.3">
      <c r="B33" s="77" t="s">
        <v>371</v>
      </c>
      <c r="C33" s="77"/>
      <c r="D33" s="77"/>
      <c r="E33" s="77"/>
      <c r="F33" s="77"/>
      <c r="G33" s="77"/>
      <c r="H33" s="77"/>
    </row>
    <row r="34" spans="2:11" s="4" customFormat="1" ht="12.75" customHeight="1" x14ac:dyDescent="0.3">
      <c r="B34" s="75" t="s">
        <v>495</v>
      </c>
    </row>
    <row r="35" spans="2:11" s="4" customFormat="1" ht="12.75" customHeight="1" x14ac:dyDescent="0.3">
      <c r="B35" s="75"/>
    </row>
    <row r="36" spans="2:11" s="4" customFormat="1" ht="12.75" customHeight="1" x14ac:dyDescent="0.3">
      <c r="B36" s="42" t="s">
        <v>18</v>
      </c>
      <c r="C36" s="42"/>
      <c r="D36" s="42"/>
      <c r="E36" s="42"/>
      <c r="F36" s="42"/>
      <c r="G36" s="43" t="s">
        <v>19</v>
      </c>
      <c r="H36" s="42"/>
      <c r="I36" s="42"/>
      <c r="J36" s="42" t="s">
        <v>20</v>
      </c>
      <c r="K36" s="42"/>
    </row>
  </sheetData>
  <sheetProtection algorithmName="SHA-512" hashValue="GutcUDHkRUSvt7Pi2Z99SleUplFTsvWqOHE15uq8ljumFiobhxqHAVEys3pykBDy9clOne6lpWmDefvohNDjtw==" saltValue="lHp4tUVeynfaFccbsbpVrg==" spinCount="100000" sheet="1" objects="1" scenarios="1"/>
  <protectedRanges>
    <protectedRange sqref="C4:C5" name="Range1"/>
  </protectedRanges>
  <mergeCells count="18">
    <mergeCell ref="C28:F28"/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7A752-15E9-4269-A769-EDEFF288D722}">
  <dimension ref="B1:M44"/>
  <sheetViews>
    <sheetView workbookViewId="0">
      <selection activeCell="H24" sqref="H2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589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83" t="s">
        <v>231</v>
      </c>
      <c r="D12" s="184"/>
      <c r="E12" s="184"/>
      <c r="F12" s="185"/>
      <c r="G12" s="79" t="s">
        <v>13</v>
      </c>
      <c r="H12" s="80"/>
      <c r="I12" s="83">
        <v>500</v>
      </c>
      <c r="J12" s="26">
        <v>0</v>
      </c>
      <c r="K12" s="29">
        <v>9.5</v>
      </c>
      <c r="L12" s="31">
        <f t="shared" ref="L12" si="1">PRODUCT(J12,1.095)</f>
        <v>0</v>
      </c>
      <c r="M12" s="32">
        <f t="shared" ref="M12" si="2">PRODUCT(I12,L12)</f>
        <v>0</v>
      </c>
    </row>
    <row r="13" spans="2:13" ht="15" customHeight="1" x14ac:dyDescent="0.3">
      <c r="B13" s="22">
        <f>B12+1</f>
        <v>2</v>
      </c>
      <c r="C13" s="186" t="s">
        <v>232</v>
      </c>
      <c r="D13" s="173"/>
      <c r="E13" s="173"/>
      <c r="F13" s="174"/>
      <c r="G13" s="79" t="s">
        <v>13</v>
      </c>
      <c r="H13" s="80"/>
      <c r="I13" s="83">
        <v>150</v>
      </c>
      <c r="J13" s="26">
        <v>0</v>
      </c>
      <c r="K13" s="29">
        <v>9.5</v>
      </c>
      <c r="L13" s="31">
        <f t="shared" ref="L13:L35" si="3">PRODUCT(J13,1.095)</f>
        <v>0</v>
      </c>
      <c r="M13" s="32">
        <f t="shared" ref="M13:M35" si="4">PRODUCT(I13,L13)</f>
        <v>0</v>
      </c>
    </row>
    <row r="14" spans="2:13" ht="15" customHeight="1" x14ac:dyDescent="0.3">
      <c r="B14" s="22">
        <f t="shared" ref="B14:B34" si="5">B13+1</f>
        <v>3</v>
      </c>
      <c r="C14" s="182" t="s">
        <v>233</v>
      </c>
      <c r="D14" s="171"/>
      <c r="E14" s="171"/>
      <c r="F14" s="172"/>
      <c r="G14" s="79" t="s">
        <v>13</v>
      </c>
      <c r="H14" s="80"/>
      <c r="I14" s="83">
        <v>800</v>
      </c>
      <c r="J14" s="26">
        <v>0</v>
      </c>
      <c r="K14" s="29">
        <v>9.5</v>
      </c>
      <c r="L14" s="31">
        <f t="shared" si="3"/>
        <v>0</v>
      </c>
      <c r="M14" s="32">
        <f t="shared" si="4"/>
        <v>0</v>
      </c>
    </row>
    <row r="15" spans="2:13" ht="15" customHeight="1" x14ac:dyDescent="0.3">
      <c r="B15" s="22">
        <f t="shared" si="5"/>
        <v>4</v>
      </c>
      <c r="C15" s="182" t="s">
        <v>234</v>
      </c>
      <c r="D15" s="171"/>
      <c r="E15" s="171"/>
      <c r="F15" s="172"/>
      <c r="G15" s="79" t="s">
        <v>13</v>
      </c>
      <c r="H15" s="80"/>
      <c r="I15" s="83">
        <v>500</v>
      </c>
      <c r="J15" s="26">
        <v>0</v>
      </c>
      <c r="K15" s="29">
        <v>9.5</v>
      </c>
      <c r="L15" s="31">
        <f t="shared" si="3"/>
        <v>0</v>
      </c>
      <c r="M15" s="32">
        <f t="shared" si="4"/>
        <v>0</v>
      </c>
    </row>
    <row r="16" spans="2:13" ht="15" customHeight="1" x14ac:dyDescent="0.3">
      <c r="B16" s="22">
        <f t="shared" si="5"/>
        <v>5</v>
      </c>
      <c r="C16" s="182" t="s">
        <v>235</v>
      </c>
      <c r="D16" s="171"/>
      <c r="E16" s="171"/>
      <c r="F16" s="172"/>
      <c r="G16" s="79" t="s">
        <v>13</v>
      </c>
      <c r="H16" s="80"/>
      <c r="I16" s="83">
        <v>1100</v>
      </c>
      <c r="J16" s="26">
        <v>0</v>
      </c>
      <c r="K16" s="29">
        <v>9.5</v>
      </c>
      <c r="L16" s="31">
        <f t="shared" si="3"/>
        <v>0</v>
      </c>
      <c r="M16" s="32">
        <f t="shared" si="4"/>
        <v>0</v>
      </c>
    </row>
    <row r="17" spans="2:13" ht="15" customHeight="1" x14ac:dyDescent="0.3">
      <c r="B17" s="22">
        <f t="shared" si="5"/>
        <v>6</v>
      </c>
      <c r="C17" s="182" t="s">
        <v>236</v>
      </c>
      <c r="D17" s="171"/>
      <c r="E17" s="171"/>
      <c r="F17" s="172"/>
      <c r="G17" s="79" t="s">
        <v>13</v>
      </c>
      <c r="H17" s="80"/>
      <c r="I17" s="83">
        <v>150</v>
      </c>
      <c r="J17" s="26">
        <v>0</v>
      </c>
      <c r="K17" s="29">
        <v>9.5</v>
      </c>
      <c r="L17" s="31">
        <f t="shared" si="3"/>
        <v>0</v>
      </c>
      <c r="M17" s="32">
        <f t="shared" si="4"/>
        <v>0</v>
      </c>
    </row>
    <row r="18" spans="2:13" ht="15" customHeight="1" x14ac:dyDescent="0.3">
      <c r="B18" s="22">
        <f t="shared" si="5"/>
        <v>7</v>
      </c>
      <c r="C18" s="182" t="s">
        <v>237</v>
      </c>
      <c r="D18" s="171"/>
      <c r="E18" s="171"/>
      <c r="F18" s="172"/>
      <c r="G18" s="79" t="s">
        <v>13</v>
      </c>
      <c r="H18" s="80"/>
      <c r="I18" s="83">
        <v>150</v>
      </c>
      <c r="J18" s="26">
        <v>0</v>
      </c>
      <c r="K18" s="29">
        <v>9.5</v>
      </c>
      <c r="L18" s="31">
        <f t="shared" si="3"/>
        <v>0</v>
      </c>
      <c r="M18" s="32">
        <f t="shared" si="4"/>
        <v>0</v>
      </c>
    </row>
    <row r="19" spans="2:13" ht="15" customHeight="1" x14ac:dyDescent="0.3">
      <c r="B19" s="22">
        <f t="shared" si="5"/>
        <v>8</v>
      </c>
      <c r="C19" s="182" t="s">
        <v>238</v>
      </c>
      <c r="D19" s="171"/>
      <c r="E19" s="171"/>
      <c r="F19" s="172"/>
      <c r="G19" s="79" t="s">
        <v>13</v>
      </c>
      <c r="H19" s="80"/>
      <c r="I19" s="83">
        <v>60</v>
      </c>
      <c r="J19" s="26">
        <v>0</v>
      </c>
      <c r="K19" s="29">
        <v>9.5</v>
      </c>
      <c r="L19" s="31">
        <f t="shared" si="3"/>
        <v>0</v>
      </c>
      <c r="M19" s="32">
        <f t="shared" si="4"/>
        <v>0</v>
      </c>
    </row>
    <row r="20" spans="2:13" ht="15" customHeight="1" x14ac:dyDescent="0.3">
      <c r="B20" s="22">
        <f t="shared" si="5"/>
        <v>9</v>
      </c>
      <c r="C20" s="182" t="s">
        <v>239</v>
      </c>
      <c r="D20" s="171"/>
      <c r="E20" s="171"/>
      <c r="F20" s="172"/>
      <c r="G20" s="79" t="s">
        <v>13</v>
      </c>
      <c r="H20" s="80"/>
      <c r="I20" s="83">
        <v>455</v>
      </c>
      <c r="J20" s="26">
        <v>0</v>
      </c>
      <c r="K20" s="29">
        <v>9.5</v>
      </c>
      <c r="L20" s="31">
        <f t="shared" si="3"/>
        <v>0</v>
      </c>
      <c r="M20" s="32">
        <f t="shared" si="4"/>
        <v>0</v>
      </c>
    </row>
    <row r="21" spans="2:13" ht="15" customHeight="1" x14ac:dyDescent="0.3">
      <c r="B21" s="22">
        <f t="shared" si="5"/>
        <v>10</v>
      </c>
      <c r="C21" s="182" t="s">
        <v>240</v>
      </c>
      <c r="D21" s="171"/>
      <c r="E21" s="171"/>
      <c r="F21" s="172"/>
      <c r="G21" s="79" t="s">
        <v>13</v>
      </c>
      <c r="H21" s="80"/>
      <c r="I21" s="83">
        <v>600</v>
      </c>
      <c r="J21" s="26">
        <v>0</v>
      </c>
      <c r="K21" s="29">
        <v>9.5</v>
      </c>
      <c r="L21" s="31">
        <f t="shared" si="3"/>
        <v>0</v>
      </c>
      <c r="M21" s="32">
        <f t="shared" si="4"/>
        <v>0</v>
      </c>
    </row>
    <row r="22" spans="2:13" ht="15" customHeight="1" x14ac:dyDescent="0.3">
      <c r="B22" s="22">
        <f t="shared" si="5"/>
        <v>11</v>
      </c>
      <c r="C22" s="182" t="s">
        <v>241</v>
      </c>
      <c r="D22" s="171"/>
      <c r="E22" s="171"/>
      <c r="F22" s="172"/>
      <c r="G22" s="79" t="s">
        <v>13</v>
      </c>
      <c r="H22" s="80"/>
      <c r="I22" s="83">
        <v>900</v>
      </c>
      <c r="J22" s="26">
        <v>0</v>
      </c>
      <c r="K22" s="29">
        <v>9.5</v>
      </c>
      <c r="L22" s="31">
        <f t="shared" si="3"/>
        <v>0</v>
      </c>
      <c r="M22" s="32">
        <f t="shared" si="4"/>
        <v>0</v>
      </c>
    </row>
    <row r="23" spans="2:13" ht="15" customHeight="1" x14ac:dyDescent="0.3">
      <c r="B23" s="22">
        <f t="shared" si="5"/>
        <v>12</v>
      </c>
      <c r="C23" s="182" t="s">
        <v>242</v>
      </c>
      <c r="D23" s="171"/>
      <c r="E23" s="171"/>
      <c r="F23" s="172"/>
      <c r="G23" s="79" t="s">
        <v>13</v>
      </c>
      <c r="H23" s="80"/>
      <c r="I23" s="83">
        <v>80</v>
      </c>
      <c r="J23" s="26">
        <v>0</v>
      </c>
      <c r="K23" s="29">
        <v>9.5</v>
      </c>
      <c r="L23" s="31">
        <f t="shared" si="3"/>
        <v>0</v>
      </c>
      <c r="M23" s="32">
        <f t="shared" si="4"/>
        <v>0</v>
      </c>
    </row>
    <row r="24" spans="2:13" ht="15" customHeight="1" x14ac:dyDescent="0.3">
      <c r="B24" s="22">
        <f t="shared" si="5"/>
        <v>13</v>
      </c>
      <c r="C24" s="182" t="s">
        <v>243</v>
      </c>
      <c r="D24" s="171"/>
      <c r="E24" s="171"/>
      <c r="F24" s="172"/>
      <c r="G24" s="79" t="s">
        <v>101</v>
      </c>
      <c r="H24" s="80"/>
      <c r="I24" s="83">
        <v>2800</v>
      </c>
      <c r="J24" s="26">
        <v>0</v>
      </c>
      <c r="K24" s="29">
        <v>9.5</v>
      </c>
      <c r="L24" s="31">
        <f t="shared" si="3"/>
        <v>0</v>
      </c>
      <c r="M24" s="32">
        <f t="shared" si="4"/>
        <v>0</v>
      </c>
    </row>
    <row r="25" spans="2:13" ht="15" customHeight="1" x14ac:dyDescent="0.3">
      <c r="B25" s="22">
        <f t="shared" si="5"/>
        <v>14</v>
      </c>
      <c r="C25" s="182" t="s">
        <v>244</v>
      </c>
      <c r="D25" s="171"/>
      <c r="E25" s="171"/>
      <c r="F25" s="172"/>
      <c r="G25" s="79" t="s">
        <v>13</v>
      </c>
      <c r="H25" s="80"/>
      <c r="I25" s="83">
        <v>300</v>
      </c>
      <c r="J25" s="26">
        <v>0</v>
      </c>
      <c r="K25" s="29">
        <v>9.5</v>
      </c>
      <c r="L25" s="31">
        <f t="shared" si="3"/>
        <v>0</v>
      </c>
      <c r="M25" s="32">
        <f t="shared" si="4"/>
        <v>0</v>
      </c>
    </row>
    <row r="26" spans="2:13" ht="15" customHeight="1" x14ac:dyDescent="0.3">
      <c r="B26" s="22">
        <f t="shared" si="5"/>
        <v>15</v>
      </c>
      <c r="C26" s="182" t="s">
        <v>245</v>
      </c>
      <c r="D26" s="171"/>
      <c r="E26" s="171"/>
      <c r="F26" s="172"/>
      <c r="G26" s="79" t="s">
        <v>13</v>
      </c>
      <c r="H26" s="80"/>
      <c r="I26" s="83">
        <v>300</v>
      </c>
      <c r="J26" s="26">
        <v>0</v>
      </c>
      <c r="K26" s="29">
        <v>9.5</v>
      </c>
      <c r="L26" s="31">
        <f t="shared" si="3"/>
        <v>0</v>
      </c>
      <c r="M26" s="32">
        <f t="shared" si="4"/>
        <v>0</v>
      </c>
    </row>
    <row r="27" spans="2:13" ht="15" customHeight="1" x14ac:dyDescent="0.3">
      <c r="B27" s="22">
        <f t="shared" si="5"/>
        <v>16</v>
      </c>
      <c r="C27" s="170" t="s">
        <v>250</v>
      </c>
      <c r="D27" s="175"/>
      <c r="E27" s="175"/>
      <c r="F27" s="176"/>
      <c r="G27" s="79" t="s">
        <v>101</v>
      </c>
      <c r="H27" s="80"/>
      <c r="I27" s="83">
        <v>3000</v>
      </c>
      <c r="J27" s="26">
        <v>0</v>
      </c>
      <c r="K27" s="29">
        <v>9.5</v>
      </c>
      <c r="L27" s="31">
        <f t="shared" si="3"/>
        <v>0</v>
      </c>
      <c r="M27" s="32">
        <f t="shared" si="4"/>
        <v>0</v>
      </c>
    </row>
    <row r="28" spans="2:13" ht="15" customHeight="1" x14ac:dyDescent="0.3">
      <c r="B28" s="22">
        <f t="shared" si="5"/>
        <v>17</v>
      </c>
      <c r="C28" s="164" t="s">
        <v>249</v>
      </c>
      <c r="D28" s="164"/>
      <c r="E28" s="164"/>
      <c r="F28" s="164"/>
      <c r="G28" s="79" t="s">
        <v>101</v>
      </c>
      <c r="H28" s="80"/>
      <c r="I28" s="83">
        <v>3200</v>
      </c>
      <c r="J28" s="26">
        <v>0</v>
      </c>
      <c r="K28" s="29">
        <v>9.5</v>
      </c>
      <c r="L28" s="31">
        <f t="shared" si="3"/>
        <v>0</v>
      </c>
      <c r="M28" s="32">
        <f t="shared" si="4"/>
        <v>0</v>
      </c>
    </row>
    <row r="29" spans="2:13" ht="15" customHeight="1" x14ac:dyDescent="0.3">
      <c r="B29" s="22">
        <f t="shared" si="5"/>
        <v>18</v>
      </c>
      <c r="C29" s="170" t="s">
        <v>248</v>
      </c>
      <c r="D29" s="175"/>
      <c r="E29" s="175"/>
      <c r="F29" s="176"/>
      <c r="G29" s="79" t="s">
        <v>13</v>
      </c>
      <c r="H29" s="80"/>
      <c r="I29" s="83">
        <v>500</v>
      </c>
      <c r="J29" s="26">
        <v>0</v>
      </c>
      <c r="K29" s="29">
        <v>9.5</v>
      </c>
      <c r="L29" s="31">
        <f t="shared" si="3"/>
        <v>0</v>
      </c>
      <c r="M29" s="32">
        <f t="shared" si="4"/>
        <v>0</v>
      </c>
    </row>
    <row r="30" spans="2:13" ht="15" customHeight="1" x14ac:dyDescent="0.3">
      <c r="B30" s="22">
        <f t="shared" si="5"/>
        <v>19</v>
      </c>
      <c r="C30" s="164" t="s">
        <v>246</v>
      </c>
      <c r="D30" s="164"/>
      <c r="E30" s="164"/>
      <c r="F30" s="164"/>
      <c r="G30" s="79" t="s">
        <v>13</v>
      </c>
      <c r="H30" s="94"/>
      <c r="I30" s="83">
        <v>300</v>
      </c>
      <c r="J30" s="26">
        <v>0</v>
      </c>
      <c r="K30" s="29">
        <v>9.5</v>
      </c>
      <c r="L30" s="31">
        <f t="shared" si="3"/>
        <v>0</v>
      </c>
      <c r="M30" s="32">
        <f t="shared" si="4"/>
        <v>0</v>
      </c>
    </row>
    <row r="31" spans="2:13" ht="15" customHeight="1" x14ac:dyDescent="0.3">
      <c r="B31" s="22">
        <f t="shared" si="5"/>
        <v>20</v>
      </c>
      <c r="C31" s="164" t="s">
        <v>247</v>
      </c>
      <c r="D31" s="164"/>
      <c r="E31" s="164"/>
      <c r="F31" s="164"/>
      <c r="G31" s="79" t="s">
        <v>13</v>
      </c>
      <c r="H31" s="94"/>
      <c r="I31" s="83">
        <v>300</v>
      </c>
      <c r="J31" s="26">
        <v>0</v>
      </c>
      <c r="K31" s="29">
        <v>9.5</v>
      </c>
      <c r="L31" s="31">
        <f t="shared" si="3"/>
        <v>0</v>
      </c>
      <c r="M31" s="32">
        <f t="shared" si="4"/>
        <v>0</v>
      </c>
    </row>
    <row r="32" spans="2:13" ht="15" customHeight="1" x14ac:dyDescent="0.3">
      <c r="B32" s="22">
        <f t="shared" si="5"/>
        <v>21</v>
      </c>
      <c r="C32" s="170" t="s">
        <v>251</v>
      </c>
      <c r="D32" s="175"/>
      <c r="E32" s="175"/>
      <c r="F32" s="176"/>
      <c r="G32" s="79" t="s">
        <v>13</v>
      </c>
      <c r="H32" s="94"/>
      <c r="I32" s="83">
        <v>350</v>
      </c>
      <c r="J32" s="26">
        <v>0</v>
      </c>
      <c r="K32" s="29">
        <v>9.5</v>
      </c>
      <c r="L32" s="31">
        <f t="shared" si="3"/>
        <v>0</v>
      </c>
      <c r="M32" s="32">
        <f t="shared" si="4"/>
        <v>0</v>
      </c>
    </row>
    <row r="33" spans="2:13" ht="15" customHeight="1" x14ac:dyDescent="0.3">
      <c r="B33" s="22">
        <f t="shared" si="5"/>
        <v>22</v>
      </c>
      <c r="C33" s="170" t="s">
        <v>252</v>
      </c>
      <c r="D33" s="175"/>
      <c r="E33" s="175"/>
      <c r="F33" s="176"/>
      <c r="G33" s="79" t="s">
        <v>101</v>
      </c>
      <c r="H33" s="80"/>
      <c r="I33" s="83">
        <v>1500</v>
      </c>
      <c r="J33" s="26">
        <v>0</v>
      </c>
      <c r="K33" s="29">
        <v>9.5</v>
      </c>
      <c r="L33" s="31">
        <f t="shared" si="3"/>
        <v>0</v>
      </c>
      <c r="M33" s="32">
        <f t="shared" si="4"/>
        <v>0</v>
      </c>
    </row>
    <row r="34" spans="2:13" ht="15" customHeight="1" x14ac:dyDescent="0.3">
      <c r="B34" s="22">
        <f t="shared" si="5"/>
        <v>23</v>
      </c>
      <c r="C34" s="170" t="s">
        <v>253</v>
      </c>
      <c r="D34" s="175"/>
      <c r="E34" s="175"/>
      <c r="F34" s="176"/>
      <c r="G34" s="79" t="s">
        <v>13</v>
      </c>
      <c r="H34" s="103"/>
      <c r="I34" s="83">
        <v>200</v>
      </c>
      <c r="J34" s="26">
        <v>0</v>
      </c>
      <c r="K34" s="29">
        <v>9.5</v>
      </c>
      <c r="L34" s="31">
        <f t="shared" si="3"/>
        <v>0</v>
      </c>
      <c r="M34" s="32">
        <f t="shared" si="4"/>
        <v>0</v>
      </c>
    </row>
    <row r="35" spans="2:13" ht="15" customHeight="1" x14ac:dyDescent="0.3">
      <c r="B35" s="22">
        <f>B34+1</f>
        <v>24</v>
      </c>
      <c r="C35" s="170" t="s">
        <v>254</v>
      </c>
      <c r="D35" s="175"/>
      <c r="E35" s="175"/>
      <c r="F35" s="176"/>
      <c r="G35" s="79" t="s">
        <v>101</v>
      </c>
      <c r="H35" s="102"/>
      <c r="I35" s="83">
        <v>3000</v>
      </c>
      <c r="J35" s="26">
        <v>0</v>
      </c>
      <c r="K35" s="29">
        <v>9.5</v>
      </c>
      <c r="L35" s="31">
        <f t="shared" si="3"/>
        <v>0</v>
      </c>
      <c r="M35" s="32">
        <f t="shared" si="4"/>
        <v>0</v>
      </c>
    </row>
    <row r="36" spans="2:13" ht="15" customHeight="1" x14ac:dyDescent="0.3">
      <c r="B36" s="22">
        <f>B35+1</f>
        <v>25</v>
      </c>
      <c r="C36" s="170" t="s">
        <v>600</v>
      </c>
      <c r="D36" s="175"/>
      <c r="E36" s="175"/>
      <c r="F36" s="176"/>
      <c r="G36" s="121" t="s">
        <v>101</v>
      </c>
      <c r="H36" s="130"/>
      <c r="I36" s="131">
        <v>300</v>
      </c>
      <c r="J36" s="26">
        <v>0</v>
      </c>
      <c r="K36" s="29">
        <v>9.5</v>
      </c>
      <c r="L36" s="31">
        <f t="shared" ref="L36" si="6">PRODUCT(J36,1.095)</f>
        <v>0</v>
      </c>
      <c r="M36" s="32">
        <f t="shared" ref="M36" si="7">PRODUCT(I36,L36)</f>
        <v>0</v>
      </c>
    </row>
    <row r="37" spans="2:13" s="4" customFormat="1" ht="12.75" customHeight="1" x14ac:dyDescent="0.3">
      <c r="B37" s="33"/>
      <c r="C37" s="161" t="s">
        <v>349</v>
      </c>
      <c r="D37" s="162"/>
      <c r="E37" s="162"/>
      <c r="F37" s="163"/>
      <c r="G37" s="34"/>
      <c r="H37" s="34"/>
      <c r="I37" s="34"/>
      <c r="J37" s="41"/>
      <c r="K37" s="34"/>
      <c r="L37" s="36"/>
      <c r="M37" s="37">
        <f>SUM(M12:M36)</f>
        <v>0</v>
      </c>
    </row>
    <row r="38" spans="2:13" s="4" customFormat="1" ht="12.75" customHeight="1" x14ac:dyDescent="0.3"/>
    <row r="39" spans="2:13" s="4" customFormat="1" ht="12.75" customHeight="1" x14ac:dyDescent="0.3">
      <c r="B39" s="4" t="s">
        <v>15</v>
      </c>
    </row>
    <row r="40" spans="2:13" s="4" customFormat="1" ht="12.75" customHeight="1" x14ac:dyDescent="0.3">
      <c r="B40" s="4" t="s">
        <v>16</v>
      </c>
    </row>
    <row r="41" spans="2:13" s="4" customFormat="1" ht="12.75" customHeight="1" x14ac:dyDescent="0.3">
      <c r="B41" s="4" t="s">
        <v>17</v>
      </c>
    </row>
    <row r="42" spans="2:13" s="4" customFormat="1" ht="12.75" customHeight="1" x14ac:dyDescent="0.3">
      <c r="B42" s="77" t="s">
        <v>350</v>
      </c>
      <c r="C42" s="77"/>
      <c r="D42" s="77"/>
      <c r="E42" s="77"/>
      <c r="F42" s="77"/>
      <c r="G42" s="77"/>
      <c r="H42" s="77"/>
    </row>
    <row r="43" spans="2:13" s="4" customFormat="1" ht="12.75" customHeight="1" x14ac:dyDescent="0.3"/>
    <row r="44" spans="2:13" s="4" customFormat="1" ht="12.75" customHeight="1" x14ac:dyDescent="0.3">
      <c r="B44" s="42" t="s">
        <v>18</v>
      </c>
      <c r="C44" s="42"/>
      <c r="D44" s="42"/>
      <c r="E44" s="42"/>
      <c r="F44" s="42"/>
      <c r="G44" s="43" t="s">
        <v>19</v>
      </c>
      <c r="H44" s="42"/>
      <c r="I44" s="42"/>
      <c r="J44" s="42" t="s">
        <v>20</v>
      </c>
      <c r="K44" s="42"/>
    </row>
  </sheetData>
  <sheetProtection algorithmName="SHA-512" hashValue="KJQTjfxPHGT3Hnyxv1aGTRgWp9seBYwz2sDhvKmBbVuvwB25VcP2+lodIR+CM9hJIrPAnO16VlpHLFN+PxM84g==" saltValue="FBa9vZzCUMOhGcTuh3gnAg==" spinCount="100000" sheet="1" objects="1" scenarios="1"/>
  <protectedRanges>
    <protectedRange sqref="C4:C5" name="Range1"/>
  </protectedRanges>
  <mergeCells count="27">
    <mergeCell ref="C37:F37"/>
    <mergeCell ref="C35:F3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6:F36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FEBA0-F489-43F2-AD7B-E5DB80FC4200}">
  <dimension ref="B1:M48"/>
  <sheetViews>
    <sheetView topLeftCell="A11" workbookViewId="0">
      <selection activeCell="C23" sqref="C23:F2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590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32" t="s">
        <v>256</v>
      </c>
      <c r="D12" s="132"/>
      <c r="E12" s="132"/>
      <c r="F12" s="132"/>
      <c r="G12" s="79" t="s">
        <v>101</v>
      </c>
      <c r="H12" s="116"/>
      <c r="I12" s="78">
        <v>250</v>
      </c>
      <c r="J12" s="26">
        <v>0</v>
      </c>
      <c r="K12" s="29">
        <v>9.5</v>
      </c>
      <c r="L12" s="31">
        <f t="shared" ref="L12" si="1">PRODUCT(J12,1.095)</f>
        <v>0</v>
      </c>
      <c r="M12" s="32">
        <f t="shared" ref="M12" si="2">PRODUCT(I12,L12)</f>
        <v>0</v>
      </c>
    </row>
    <row r="13" spans="2:13" ht="15" customHeight="1" x14ac:dyDescent="0.3">
      <c r="B13" s="22">
        <f>B12+1</f>
        <v>2</v>
      </c>
      <c r="C13" s="132" t="s">
        <v>257</v>
      </c>
      <c r="D13" s="132"/>
      <c r="E13" s="132"/>
      <c r="F13" s="132"/>
      <c r="G13" s="79" t="s">
        <v>101</v>
      </c>
      <c r="H13" s="116"/>
      <c r="I13" s="78">
        <v>300</v>
      </c>
      <c r="J13" s="26">
        <v>0</v>
      </c>
      <c r="K13" s="29">
        <v>9.5</v>
      </c>
      <c r="L13" s="31">
        <f t="shared" ref="L13:L39" si="3">PRODUCT(J13,1.095)</f>
        <v>0</v>
      </c>
      <c r="M13" s="32">
        <f t="shared" ref="M13:M39" si="4">PRODUCT(I13,L13)</f>
        <v>0</v>
      </c>
    </row>
    <row r="14" spans="2:13" ht="15" customHeight="1" x14ac:dyDescent="0.3">
      <c r="B14" s="22">
        <f t="shared" ref="B14:B40" si="5">B13+1</f>
        <v>3</v>
      </c>
      <c r="C14" s="132" t="s">
        <v>258</v>
      </c>
      <c r="D14" s="132"/>
      <c r="E14" s="132"/>
      <c r="F14" s="132"/>
      <c r="G14" s="79" t="s">
        <v>101</v>
      </c>
      <c r="H14" s="116"/>
      <c r="I14" s="78">
        <v>800</v>
      </c>
      <c r="J14" s="26">
        <v>0</v>
      </c>
      <c r="K14" s="29">
        <v>9.5</v>
      </c>
      <c r="L14" s="31">
        <f t="shared" si="3"/>
        <v>0</v>
      </c>
      <c r="M14" s="32">
        <f t="shared" si="4"/>
        <v>0</v>
      </c>
    </row>
    <row r="15" spans="2:13" ht="15" customHeight="1" x14ac:dyDescent="0.3">
      <c r="B15" s="22">
        <f t="shared" si="5"/>
        <v>4</v>
      </c>
      <c r="C15" s="132" t="s">
        <v>259</v>
      </c>
      <c r="D15" s="132"/>
      <c r="E15" s="132"/>
      <c r="F15" s="132"/>
      <c r="G15" s="79" t="s">
        <v>101</v>
      </c>
      <c r="H15" s="116"/>
      <c r="I15" s="78">
        <v>200</v>
      </c>
      <c r="J15" s="26">
        <v>0</v>
      </c>
      <c r="K15" s="29">
        <v>9.5</v>
      </c>
      <c r="L15" s="31">
        <f t="shared" si="3"/>
        <v>0</v>
      </c>
      <c r="M15" s="32">
        <f t="shared" si="4"/>
        <v>0</v>
      </c>
    </row>
    <row r="16" spans="2:13" ht="15" customHeight="1" x14ac:dyDescent="0.3">
      <c r="B16" s="22">
        <f t="shared" si="5"/>
        <v>5</v>
      </c>
      <c r="C16" s="132" t="s">
        <v>260</v>
      </c>
      <c r="D16" s="132"/>
      <c r="E16" s="132"/>
      <c r="F16" s="132"/>
      <c r="G16" s="79" t="s">
        <v>101</v>
      </c>
      <c r="H16" s="116"/>
      <c r="I16" s="78">
        <v>200</v>
      </c>
      <c r="J16" s="26">
        <v>0</v>
      </c>
      <c r="K16" s="29">
        <v>9.5</v>
      </c>
      <c r="L16" s="31">
        <f t="shared" si="3"/>
        <v>0</v>
      </c>
      <c r="M16" s="32">
        <f t="shared" si="4"/>
        <v>0</v>
      </c>
    </row>
    <row r="17" spans="2:13" ht="15" customHeight="1" x14ac:dyDescent="0.3">
      <c r="B17" s="22">
        <f t="shared" si="5"/>
        <v>6</v>
      </c>
      <c r="C17" s="132" t="s">
        <v>261</v>
      </c>
      <c r="D17" s="132"/>
      <c r="E17" s="132"/>
      <c r="F17" s="132"/>
      <c r="G17" s="79" t="s">
        <v>101</v>
      </c>
      <c r="H17" s="116"/>
      <c r="I17" s="78">
        <v>300</v>
      </c>
      <c r="J17" s="26">
        <v>0</v>
      </c>
      <c r="K17" s="29">
        <v>9.5</v>
      </c>
      <c r="L17" s="31">
        <f t="shared" si="3"/>
        <v>0</v>
      </c>
      <c r="M17" s="32">
        <f t="shared" si="4"/>
        <v>0</v>
      </c>
    </row>
    <row r="18" spans="2:13" ht="15" customHeight="1" x14ac:dyDescent="0.3">
      <c r="B18" s="22">
        <f t="shared" si="5"/>
        <v>7</v>
      </c>
      <c r="C18" s="132" t="s">
        <v>262</v>
      </c>
      <c r="D18" s="132"/>
      <c r="E18" s="132"/>
      <c r="F18" s="132"/>
      <c r="G18" s="79" t="s">
        <v>101</v>
      </c>
      <c r="H18" s="116"/>
      <c r="I18" s="78">
        <v>150</v>
      </c>
      <c r="J18" s="26">
        <v>0</v>
      </c>
      <c r="K18" s="29">
        <v>9.5</v>
      </c>
      <c r="L18" s="31">
        <f t="shared" si="3"/>
        <v>0</v>
      </c>
      <c r="M18" s="32">
        <f t="shared" si="4"/>
        <v>0</v>
      </c>
    </row>
    <row r="19" spans="2:13" ht="15" customHeight="1" x14ac:dyDescent="0.3">
      <c r="B19" s="22">
        <f t="shared" si="5"/>
        <v>8</v>
      </c>
      <c r="C19" s="132" t="s">
        <v>263</v>
      </c>
      <c r="D19" s="132"/>
      <c r="E19" s="132"/>
      <c r="F19" s="132"/>
      <c r="G19" s="79" t="s">
        <v>101</v>
      </c>
      <c r="H19" s="116"/>
      <c r="I19" s="78">
        <v>100</v>
      </c>
      <c r="J19" s="26">
        <v>0</v>
      </c>
      <c r="K19" s="29">
        <v>9.5</v>
      </c>
      <c r="L19" s="31">
        <f t="shared" si="3"/>
        <v>0</v>
      </c>
      <c r="M19" s="32">
        <f t="shared" si="4"/>
        <v>0</v>
      </c>
    </row>
    <row r="20" spans="2:13" ht="15" customHeight="1" x14ac:dyDescent="0.3">
      <c r="B20" s="22">
        <f t="shared" si="5"/>
        <v>9</v>
      </c>
      <c r="C20" s="132" t="s">
        <v>264</v>
      </c>
      <c r="D20" s="132"/>
      <c r="E20" s="132"/>
      <c r="F20" s="132"/>
      <c r="G20" s="79" t="s">
        <v>101</v>
      </c>
      <c r="H20" s="116"/>
      <c r="I20" s="78">
        <v>270</v>
      </c>
      <c r="J20" s="26">
        <v>0</v>
      </c>
      <c r="K20" s="29">
        <v>9.5</v>
      </c>
      <c r="L20" s="31">
        <f t="shared" si="3"/>
        <v>0</v>
      </c>
      <c r="M20" s="32">
        <f t="shared" si="4"/>
        <v>0</v>
      </c>
    </row>
    <row r="21" spans="2:13" ht="15" customHeight="1" x14ac:dyDescent="0.3">
      <c r="B21" s="22">
        <f t="shared" si="5"/>
        <v>10</v>
      </c>
      <c r="C21" s="132" t="s">
        <v>265</v>
      </c>
      <c r="D21" s="132"/>
      <c r="E21" s="132"/>
      <c r="F21" s="132"/>
      <c r="G21" s="79" t="s">
        <v>101</v>
      </c>
      <c r="H21" s="116"/>
      <c r="I21" s="78">
        <v>60</v>
      </c>
      <c r="J21" s="26">
        <v>0</v>
      </c>
      <c r="K21" s="29">
        <v>9.5</v>
      </c>
      <c r="L21" s="31">
        <f t="shared" si="3"/>
        <v>0</v>
      </c>
      <c r="M21" s="32">
        <f t="shared" si="4"/>
        <v>0</v>
      </c>
    </row>
    <row r="22" spans="2:13" ht="15" customHeight="1" x14ac:dyDescent="0.3">
      <c r="B22" s="22">
        <f t="shared" si="5"/>
        <v>11</v>
      </c>
      <c r="C22" s="132" t="s">
        <v>266</v>
      </c>
      <c r="D22" s="132"/>
      <c r="E22" s="132"/>
      <c r="F22" s="132"/>
      <c r="G22" s="79" t="s">
        <v>101</v>
      </c>
      <c r="H22" s="116"/>
      <c r="I22" s="78">
        <v>100</v>
      </c>
      <c r="J22" s="26">
        <v>0</v>
      </c>
      <c r="K22" s="29">
        <v>9.5</v>
      </c>
      <c r="L22" s="31">
        <f t="shared" si="3"/>
        <v>0</v>
      </c>
      <c r="M22" s="32">
        <f t="shared" si="4"/>
        <v>0</v>
      </c>
    </row>
    <row r="23" spans="2:13" ht="15" customHeight="1" x14ac:dyDescent="0.3">
      <c r="B23" s="22">
        <f t="shared" si="5"/>
        <v>12</v>
      </c>
      <c r="C23" s="132" t="s">
        <v>267</v>
      </c>
      <c r="D23" s="132"/>
      <c r="E23" s="132"/>
      <c r="F23" s="132"/>
      <c r="G23" s="79" t="s">
        <v>101</v>
      </c>
      <c r="H23" s="116"/>
      <c r="I23" s="78">
        <v>20</v>
      </c>
      <c r="J23" s="26">
        <v>0</v>
      </c>
      <c r="K23" s="29">
        <v>9.5</v>
      </c>
      <c r="L23" s="31">
        <f t="shared" si="3"/>
        <v>0</v>
      </c>
      <c r="M23" s="32">
        <f t="shared" si="4"/>
        <v>0</v>
      </c>
    </row>
    <row r="24" spans="2:13" ht="15" customHeight="1" x14ac:dyDescent="0.3">
      <c r="B24" s="22">
        <f t="shared" si="5"/>
        <v>13</v>
      </c>
      <c r="C24" s="132" t="s">
        <v>268</v>
      </c>
      <c r="D24" s="132"/>
      <c r="E24" s="132"/>
      <c r="F24" s="132"/>
      <c r="G24" s="79" t="s">
        <v>101</v>
      </c>
      <c r="H24" s="117"/>
      <c r="I24" s="78">
        <v>30</v>
      </c>
      <c r="J24" s="26">
        <v>0</v>
      </c>
      <c r="K24" s="29">
        <v>9.5</v>
      </c>
      <c r="L24" s="31">
        <f t="shared" si="3"/>
        <v>0</v>
      </c>
      <c r="M24" s="32">
        <f t="shared" si="4"/>
        <v>0</v>
      </c>
    </row>
    <row r="25" spans="2:13" ht="15" customHeight="1" x14ac:dyDescent="0.3">
      <c r="B25" s="22">
        <f t="shared" si="5"/>
        <v>14</v>
      </c>
      <c r="C25" s="132" t="s">
        <v>269</v>
      </c>
      <c r="D25" s="132"/>
      <c r="E25" s="132"/>
      <c r="F25" s="132"/>
      <c r="G25" s="79" t="s">
        <v>13</v>
      </c>
      <c r="H25" s="116"/>
      <c r="I25" s="78">
        <v>180</v>
      </c>
      <c r="J25" s="26">
        <v>0</v>
      </c>
      <c r="K25" s="29">
        <v>9.5</v>
      </c>
      <c r="L25" s="31">
        <f t="shared" si="3"/>
        <v>0</v>
      </c>
      <c r="M25" s="32">
        <f t="shared" si="4"/>
        <v>0</v>
      </c>
    </row>
    <row r="26" spans="2:13" ht="15" customHeight="1" x14ac:dyDescent="0.3">
      <c r="B26" s="22">
        <f t="shared" si="5"/>
        <v>15</v>
      </c>
      <c r="C26" s="164" t="s">
        <v>270</v>
      </c>
      <c r="D26" s="164"/>
      <c r="E26" s="164"/>
      <c r="F26" s="164"/>
      <c r="G26" s="79" t="s">
        <v>101</v>
      </c>
      <c r="H26" s="116"/>
      <c r="I26" s="78">
        <v>90</v>
      </c>
      <c r="J26" s="26">
        <v>0</v>
      </c>
      <c r="K26" s="29">
        <v>9.5</v>
      </c>
      <c r="L26" s="31">
        <f t="shared" si="3"/>
        <v>0</v>
      </c>
      <c r="M26" s="32">
        <f t="shared" si="4"/>
        <v>0</v>
      </c>
    </row>
    <row r="27" spans="2:13" ht="15" customHeight="1" x14ac:dyDescent="0.3">
      <c r="B27" s="22">
        <f t="shared" si="5"/>
        <v>16</v>
      </c>
      <c r="C27" s="164" t="s">
        <v>421</v>
      </c>
      <c r="D27" s="164"/>
      <c r="E27" s="164"/>
      <c r="F27" s="164"/>
      <c r="G27" s="79" t="s">
        <v>101</v>
      </c>
      <c r="H27" s="116"/>
      <c r="I27" s="78">
        <v>45</v>
      </c>
      <c r="J27" s="26">
        <v>0</v>
      </c>
      <c r="K27" s="29">
        <v>9.5</v>
      </c>
      <c r="L27" s="31">
        <f t="shared" si="3"/>
        <v>0</v>
      </c>
      <c r="M27" s="32">
        <f t="shared" si="4"/>
        <v>0</v>
      </c>
    </row>
    <row r="28" spans="2:13" ht="15" customHeight="1" x14ac:dyDescent="0.3">
      <c r="B28" s="22">
        <f t="shared" si="5"/>
        <v>17</v>
      </c>
      <c r="C28" s="164" t="s">
        <v>422</v>
      </c>
      <c r="D28" s="164"/>
      <c r="E28" s="164"/>
      <c r="F28" s="164"/>
      <c r="G28" s="79" t="s">
        <v>101</v>
      </c>
      <c r="H28" s="116"/>
      <c r="I28" s="78">
        <v>200</v>
      </c>
      <c r="J28" s="26">
        <v>0</v>
      </c>
      <c r="K28" s="29">
        <v>9.5</v>
      </c>
      <c r="L28" s="31">
        <f t="shared" si="3"/>
        <v>0</v>
      </c>
      <c r="M28" s="32">
        <f t="shared" si="4"/>
        <v>0</v>
      </c>
    </row>
    <row r="29" spans="2:13" ht="15" customHeight="1" x14ac:dyDescent="0.3">
      <c r="B29" s="22">
        <f t="shared" si="5"/>
        <v>18</v>
      </c>
      <c r="C29" s="132" t="s">
        <v>556</v>
      </c>
      <c r="D29" s="132"/>
      <c r="E29" s="132"/>
      <c r="F29" s="132"/>
      <c r="G29" s="79" t="s">
        <v>101</v>
      </c>
      <c r="H29" s="117"/>
      <c r="I29" s="78">
        <v>300</v>
      </c>
      <c r="J29" s="26">
        <v>0</v>
      </c>
      <c r="K29" s="29">
        <v>9.5</v>
      </c>
      <c r="L29" s="31">
        <f t="shared" si="3"/>
        <v>0</v>
      </c>
      <c r="M29" s="32">
        <f t="shared" si="4"/>
        <v>0</v>
      </c>
    </row>
    <row r="30" spans="2:13" ht="15" customHeight="1" x14ac:dyDescent="0.3">
      <c r="B30" s="22">
        <f t="shared" si="5"/>
        <v>19</v>
      </c>
      <c r="C30" s="132" t="s">
        <v>557</v>
      </c>
      <c r="D30" s="132"/>
      <c r="E30" s="132"/>
      <c r="F30" s="132"/>
      <c r="G30" s="79" t="s">
        <v>13</v>
      </c>
      <c r="H30" s="117"/>
      <c r="I30" s="78">
        <v>150</v>
      </c>
      <c r="J30" s="26">
        <v>0</v>
      </c>
      <c r="K30" s="29">
        <v>9.5</v>
      </c>
      <c r="L30" s="31">
        <f t="shared" si="3"/>
        <v>0</v>
      </c>
      <c r="M30" s="32">
        <f t="shared" si="4"/>
        <v>0</v>
      </c>
    </row>
    <row r="31" spans="2:13" ht="15" customHeight="1" x14ac:dyDescent="0.3">
      <c r="B31" s="22">
        <f t="shared" si="5"/>
        <v>20</v>
      </c>
      <c r="C31" s="132" t="s">
        <v>558</v>
      </c>
      <c r="D31" s="132"/>
      <c r="E31" s="132"/>
      <c r="F31" s="132"/>
      <c r="G31" s="79" t="s">
        <v>101</v>
      </c>
      <c r="H31" s="117"/>
      <c r="I31" s="78">
        <v>300</v>
      </c>
      <c r="J31" s="26">
        <v>0</v>
      </c>
      <c r="K31" s="29">
        <v>9.5</v>
      </c>
      <c r="L31" s="31">
        <f t="shared" si="3"/>
        <v>0</v>
      </c>
      <c r="M31" s="32">
        <f t="shared" si="4"/>
        <v>0</v>
      </c>
    </row>
    <row r="32" spans="2:13" ht="15" customHeight="1" x14ac:dyDescent="0.3">
      <c r="B32" s="22">
        <f t="shared" si="5"/>
        <v>21</v>
      </c>
      <c r="C32" s="132" t="s">
        <v>563</v>
      </c>
      <c r="D32" s="132"/>
      <c r="E32" s="132"/>
      <c r="F32" s="132"/>
      <c r="G32" s="79" t="s">
        <v>101</v>
      </c>
      <c r="H32" s="117"/>
      <c r="I32" s="78">
        <v>30</v>
      </c>
      <c r="J32" s="26">
        <v>0</v>
      </c>
      <c r="K32" s="29">
        <v>9.5</v>
      </c>
      <c r="L32" s="31">
        <f t="shared" si="3"/>
        <v>0</v>
      </c>
      <c r="M32" s="32">
        <f t="shared" si="4"/>
        <v>0</v>
      </c>
    </row>
    <row r="33" spans="2:13" ht="15" customHeight="1" x14ac:dyDescent="0.3">
      <c r="B33" s="22">
        <f t="shared" si="5"/>
        <v>22</v>
      </c>
      <c r="C33" s="153" t="s">
        <v>271</v>
      </c>
      <c r="D33" s="159"/>
      <c r="E33" s="159"/>
      <c r="F33" s="160"/>
      <c r="G33" s="79" t="s">
        <v>101</v>
      </c>
      <c r="H33" s="116"/>
      <c r="I33" s="78">
        <v>150</v>
      </c>
      <c r="J33" s="26">
        <v>0</v>
      </c>
      <c r="K33" s="29">
        <v>9.5</v>
      </c>
      <c r="L33" s="31">
        <f t="shared" si="3"/>
        <v>0</v>
      </c>
      <c r="M33" s="32">
        <f t="shared" si="4"/>
        <v>0</v>
      </c>
    </row>
    <row r="34" spans="2:13" ht="15" customHeight="1" x14ac:dyDescent="0.3">
      <c r="B34" s="22">
        <f t="shared" si="5"/>
        <v>23</v>
      </c>
      <c r="C34" s="156" t="s">
        <v>559</v>
      </c>
      <c r="D34" s="156"/>
      <c r="E34" s="156"/>
      <c r="F34" s="156"/>
      <c r="G34" s="96" t="s">
        <v>13</v>
      </c>
      <c r="H34" s="117"/>
      <c r="I34" s="85">
        <v>300</v>
      </c>
      <c r="J34" s="26">
        <v>0</v>
      </c>
      <c r="K34" s="29">
        <v>9.5</v>
      </c>
      <c r="L34" s="31">
        <f t="shared" si="3"/>
        <v>0</v>
      </c>
      <c r="M34" s="32">
        <f t="shared" si="4"/>
        <v>0</v>
      </c>
    </row>
    <row r="35" spans="2:13" ht="15" customHeight="1" x14ac:dyDescent="0.3">
      <c r="B35" s="22">
        <f t="shared" si="5"/>
        <v>24</v>
      </c>
      <c r="C35" s="156" t="s">
        <v>272</v>
      </c>
      <c r="D35" s="156"/>
      <c r="E35" s="156"/>
      <c r="F35" s="156"/>
      <c r="G35" s="96" t="s">
        <v>101</v>
      </c>
      <c r="H35" s="118"/>
      <c r="I35" s="85">
        <v>300</v>
      </c>
      <c r="J35" s="26">
        <v>0</v>
      </c>
      <c r="K35" s="29">
        <v>9.5</v>
      </c>
      <c r="L35" s="31">
        <f t="shared" si="3"/>
        <v>0</v>
      </c>
      <c r="M35" s="32">
        <f t="shared" si="4"/>
        <v>0</v>
      </c>
    </row>
    <row r="36" spans="2:13" ht="15" customHeight="1" x14ac:dyDescent="0.3">
      <c r="B36" s="22">
        <f t="shared" si="5"/>
        <v>25</v>
      </c>
      <c r="C36" s="156" t="s">
        <v>560</v>
      </c>
      <c r="D36" s="156"/>
      <c r="E36" s="156"/>
      <c r="F36" s="156"/>
      <c r="G36" s="96" t="s">
        <v>101</v>
      </c>
      <c r="H36" s="117"/>
      <c r="I36" s="85">
        <v>500</v>
      </c>
      <c r="J36" s="26">
        <v>0</v>
      </c>
      <c r="K36" s="29">
        <v>9.5</v>
      </c>
      <c r="L36" s="31">
        <f t="shared" si="3"/>
        <v>0</v>
      </c>
      <c r="M36" s="32">
        <f t="shared" si="4"/>
        <v>0</v>
      </c>
    </row>
    <row r="37" spans="2:13" ht="15" customHeight="1" x14ac:dyDescent="0.3">
      <c r="B37" s="22">
        <f t="shared" si="5"/>
        <v>26</v>
      </c>
      <c r="C37" s="156" t="s">
        <v>561</v>
      </c>
      <c r="D37" s="156"/>
      <c r="E37" s="156"/>
      <c r="F37" s="156"/>
      <c r="G37" s="96" t="s">
        <v>101</v>
      </c>
      <c r="H37" s="117"/>
      <c r="I37" s="85">
        <v>220</v>
      </c>
      <c r="J37" s="26">
        <v>0</v>
      </c>
      <c r="K37" s="29">
        <v>9.5</v>
      </c>
      <c r="L37" s="31">
        <f t="shared" si="3"/>
        <v>0</v>
      </c>
      <c r="M37" s="32">
        <f t="shared" si="4"/>
        <v>0</v>
      </c>
    </row>
    <row r="38" spans="2:13" ht="15" customHeight="1" x14ac:dyDescent="0.3">
      <c r="B38" s="22">
        <f t="shared" si="5"/>
        <v>27</v>
      </c>
      <c r="C38" s="156" t="s">
        <v>562</v>
      </c>
      <c r="D38" s="156"/>
      <c r="E38" s="156"/>
      <c r="F38" s="156"/>
      <c r="G38" s="96" t="s">
        <v>101</v>
      </c>
      <c r="H38" s="117"/>
      <c r="I38" s="85">
        <v>200</v>
      </c>
      <c r="J38" s="26">
        <v>0</v>
      </c>
      <c r="K38" s="29">
        <v>9.5</v>
      </c>
      <c r="L38" s="31">
        <f t="shared" si="3"/>
        <v>0</v>
      </c>
      <c r="M38" s="32">
        <f t="shared" si="4"/>
        <v>0</v>
      </c>
    </row>
    <row r="39" spans="2:13" ht="15" customHeight="1" x14ac:dyDescent="0.3">
      <c r="B39" s="22">
        <f t="shared" si="5"/>
        <v>28</v>
      </c>
      <c r="C39" s="156" t="s">
        <v>608</v>
      </c>
      <c r="D39" s="156"/>
      <c r="E39" s="156"/>
      <c r="F39" s="156"/>
      <c r="G39" s="96" t="s">
        <v>101</v>
      </c>
      <c r="H39" s="118"/>
      <c r="I39" s="85">
        <v>220</v>
      </c>
      <c r="J39" s="26">
        <v>0</v>
      </c>
      <c r="K39" s="29">
        <v>9.5</v>
      </c>
      <c r="L39" s="31">
        <f t="shared" si="3"/>
        <v>0</v>
      </c>
      <c r="M39" s="32">
        <f t="shared" si="4"/>
        <v>0</v>
      </c>
    </row>
    <row r="40" spans="2:13" ht="15" customHeight="1" x14ac:dyDescent="0.3">
      <c r="B40" s="22">
        <f t="shared" si="5"/>
        <v>29</v>
      </c>
      <c r="C40" s="156" t="s">
        <v>609</v>
      </c>
      <c r="D40" s="156"/>
      <c r="E40" s="156"/>
      <c r="F40" s="156"/>
      <c r="G40" s="96" t="s">
        <v>101</v>
      </c>
      <c r="H40" s="120"/>
      <c r="I40" s="85">
        <v>220</v>
      </c>
      <c r="J40" s="26">
        <v>0</v>
      </c>
      <c r="K40" s="29">
        <v>9.5</v>
      </c>
      <c r="L40" s="31">
        <f t="shared" ref="L40" si="6">PRODUCT(J40,1.095)</f>
        <v>0</v>
      </c>
      <c r="M40" s="32">
        <f t="shared" ref="M40" si="7">PRODUCT(I40,L40)</f>
        <v>0</v>
      </c>
    </row>
    <row r="41" spans="2:13" s="4" customFormat="1" ht="12.75" customHeight="1" x14ac:dyDescent="0.3">
      <c r="B41" s="33"/>
      <c r="C41" s="161" t="s">
        <v>35</v>
      </c>
      <c r="D41" s="162"/>
      <c r="E41" s="162"/>
      <c r="F41" s="163"/>
      <c r="G41" s="34"/>
      <c r="H41" s="34"/>
      <c r="I41" s="34"/>
      <c r="J41" s="41"/>
      <c r="K41" s="34"/>
      <c r="L41" s="36"/>
      <c r="M41" s="37">
        <f>SUM(M12:M40)</f>
        <v>0</v>
      </c>
    </row>
    <row r="42" spans="2:13" s="4" customFormat="1" ht="12.75" customHeight="1" x14ac:dyDescent="0.3"/>
    <row r="43" spans="2:13" s="4" customFormat="1" ht="12.75" customHeight="1" x14ac:dyDescent="0.3">
      <c r="B43" s="4" t="s">
        <v>15</v>
      </c>
    </row>
    <row r="44" spans="2:13" s="4" customFormat="1" ht="12.75" customHeight="1" x14ac:dyDescent="0.3">
      <c r="B44" s="4" t="s">
        <v>16</v>
      </c>
    </row>
    <row r="45" spans="2:13" s="4" customFormat="1" ht="12.75" customHeight="1" x14ac:dyDescent="0.3">
      <c r="B45" s="4" t="s">
        <v>17</v>
      </c>
    </row>
    <row r="46" spans="2:13" s="4" customFormat="1" ht="12.75" customHeight="1" x14ac:dyDescent="0.3">
      <c r="B46" s="77" t="s">
        <v>273</v>
      </c>
      <c r="C46" s="77"/>
      <c r="D46" s="77"/>
      <c r="E46" s="77"/>
      <c r="F46" s="77"/>
      <c r="G46" s="77"/>
      <c r="H46" s="77"/>
    </row>
    <row r="47" spans="2:13" s="4" customFormat="1" ht="12.75" customHeight="1" x14ac:dyDescent="0.3"/>
    <row r="48" spans="2:13" s="4" customFormat="1" ht="12.75" customHeight="1" x14ac:dyDescent="0.3">
      <c r="B48" s="42" t="s">
        <v>18</v>
      </c>
      <c r="C48" s="42"/>
      <c r="D48" s="42"/>
      <c r="E48" s="42"/>
      <c r="F48" s="42"/>
      <c r="G48" s="43" t="s">
        <v>19</v>
      </c>
      <c r="H48" s="42"/>
      <c r="I48" s="42"/>
      <c r="J48" s="42" t="s">
        <v>20</v>
      </c>
      <c r="K48" s="42"/>
    </row>
  </sheetData>
  <sheetProtection algorithmName="SHA-512" hashValue="3J7ESe7VeDNHlSGFjXYM/1sHux4SI8+wQ906rlykvuOBuhIRZec7Q+YUOEc1eHJRPcVbrhwQg9Yh2EO+A1Vy+A==" saltValue="rCt4ATTjRNkdQxBGBAJRVw==" spinCount="100000" sheet="1" objects="1" scenarios="1"/>
  <protectedRanges>
    <protectedRange sqref="C4:C5" name="Range1"/>
  </protectedRanges>
  <mergeCells count="31">
    <mergeCell ref="C38:F38"/>
    <mergeCell ref="C41:F41"/>
    <mergeCell ref="C23:F23"/>
    <mergeCell ref="C24:F24"/>
    <mergeCell ref="C26:F26"/>
    <mergeCell ref="C34:F34"/>
    <mergeCell ref="C39:F39"/>
    <mergeCell ref="C29:F29"/>
    <mergeCell ref="C30:F30"/>
    <mergeCell ref="C31:F31"/>
    <mergeCell ref="C32:F32"/>
    <mergeCell ref="C33:F33"/>
    <mergeCell ref="C35:F35"/>
    <mergeCell ref="C36:F36"/>
    <mergeCell ref="C40:F40"/>
    <mergeCell ref="C10:F10"/>
    <mergeCell ref="C12:F12"/>
    <mergeCell ref="C13:F13"/>
    <mergeCell ref="C14:F14"/>
    <mergeCell ref="C15:F15"/>
    <mergeCell ref="C22:F22"/>
    <mergeCell ref="C27:F27"/>
    <mergeCell ref="C28:F28"/>
    <mergeCell ref="C37:F37"/>
    <mergeCell ref="C16:F16"/>
    <mergeCell ref="C25:F25"/>
    <mergeCell ref="C17:F17"/>
    <mergeCell ref="C18:F18"/>
    <mergeCell ref="C19:F19"/>
    <mergeCell ref="C20:F20"/>
    <mergeCell ref="C21:F2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7C25-5A1D-41BE-873B-FA4825164147}">
  <dimension ref="A2:Q109"/>
  <sheetViews>
    <sheetView zoomScale="110" zoomScaleNormal="110" workbookViewId="0">
      <selection activeCell="K15" sqref="K15:L9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7.85546875" style="2" customWidth="1"/>
    <col min="7" max="7" width="4.5703125" style="2" customWidth="1"/>
    <col min="8" max="8" width="37.85546875" style="2" customWidth="1"/>
    <col min="9" max="10" width="9.140625" style="2"/>
    <col min="11" max="12" width="13.7109375" style="2" customWidth="1"/>
    <col min="13" max="13" width="7.5703125" style="2" customWidth="1"/>
    <col min="14" max="16" width="11.85546875" style="2" customWidth="1"/>
    <col min="17" max="17" width="12.7109375" style="2" customWidth="1"/>
    <col min="18" max="255" width="9.140625" style="2"/>
    <col min="256" max="256" width="2.7109375" style="2" customWidth="1"/>
    <col min="257" max="257" width="5.28515625" style="2" customWidth="1"/>
    <col min="258" max="260" width="9.140625" style="2"/>
    <col min="261" max="261" width="7.85546875" style="2" customWidth="1"/>
    <col min="262" max="262" width="4.5703125" style="2" customWidth="1"/>
    <col min="263" max="263" width="37.85546875" style="2" customWidth="1"/>
    <col min="264" max="265" width="9.140625" style="2"/>
    <col min="266" max="267" width="13.7109375" style="2" customWidth="1"/>
    <col min="268" max="268" width="7.5703125" style="2" customWidth="1"/>
    <col min="269" max="271" width="11.85546875" style="2" customWidth="1"/>
    <col min="272" max="272" width="12.7109375" style="2" customWidth="1"/>
    <col min="273" max="511" width="9.140625" style="2"/>
    <col min="512" max="512" width="2.7109375" style="2" customWidth="1"/>
    <col min="513" max="513" width="5.28515625" style="2" customWidth="1"/>
    <col min="514" max="516" width="9.140625" style="2"/>
    <col min="517" max="517" width="7.85546875" style="2" customWidth="1"/>
    <col min="518" max="518" width="4.5703125" style="2" customWidth="1"/>
    <col min="519" max="519" width="37.85546875" style="2" customWidth="1"/>
    <col min="520" max="521" width="9.140625" style="2"/>
    <col min="522" max="523" width="13.7109375" style="2" customWidth="1"/>
    <col min="524" max="524" width="7.5703125" style="2" customWidth="1"/>
    <col min="525" max="527" width="11.85546875" style="2" customWidth="1"/>
    <col min="528" max="528" width="12.7109375" style="2" customWidth="1"/>
    <col min="529" max="767" width="9.140625" style="2"/>
    <col min="768" max="768" width="2.7109375" style="2" customWidth="1"/>
    <col min="769" max="769" width="5.28515625" style="2" customWidth="1"/>
    <col min="770" max="772" width="9.140625" style="2"/>
    <col min="773" max="773" width="7.85546875" style="2" customWidth="1"/>
    <col min="774" max="774" width="4.5703125" style="2" customWidth="1"/>
    <col min="775" max="775" width="37.85546875" style="2" customWidth="1"/>
    <col min="776" max="777" width="9.140625" style="2"/>
    <col min="778" max="779" width="13.7109375" style="2" customWidth="1"/>
    <col min="780" max="780" width="7.5703125" style="2" customWidth="1"/>
    <col min="781" max="783" width="11.85546875" style="2" customWidth="1"/>
    <col min="784" max="784" width="12.7109375" style="2" customWidth="1"/>
    <col min="785" max="1023" width="9.140625" style="2"/>
    <col min="1024" max="1024" width="2.7109375" style="2" customWidth="1"/>
    <col min="1025" max="1025" width="5.28515625" style="2" customWidth="1"/>
    <col min="1026" max="1028" width="9.140625" style="2"/>
    <col min="1029" max="1029" width="7.85546875" style="2" customWidth="1"/>
    <col min="1030" max="1030" width="4.5703125" style="2" customWidth="1"/>
    <col min="1031" max="1031" width="37.85546875" style="2" customWidth="1"/>
    <col min="1032" max="1033" width="9.140625" style="2"/>
    <col min="1034" max="1035" width="13.7109375" style="2" customWidth="1"/>
    <col min="1036" max="1036" width="7.5703125" style="2" customWidth="1"/>
    <col min="1037" max="1039" width="11.85546875" style="2" customWidth="1"/>
    <col min="1040" max="1040" width="12.7109375" style="2" customWidth="1"/>
    <col min="1041" max="1279" width="9.140625" style="2"/>
    <col min="1280" max="1280" width="2.7109375" style="2" customWidth="1"/>
    <col min="1281" max="1281" width="5.28515625" style="2" customWidth="1"/>
    <col min="1282" max="1284" width="9.140625" style="2"/>
    <col min="1285" max="1285" width="7.85546875" style="2" customWidth="1"/>
    <col min="1286" max="1286" width="4.5703125" style="2" customWidth="1"/>
    <col min="1287" max="1287" width="37.85546875" style="2" customWidth="1"/>
    <col min="1288" max="1289" width="9.140625" style="2"/>
    <col min="1290" max="1291" width="13.7109375" style="2" customWidth="1"/>
    <col min="1292" max="1292" width="7.5703125" style="2" customWidth="1"/>
    <col min="1293" max="1295" width="11.85546875" style="2" customWidth="1"/>
    <col min="1296" max="1296" width="12.7109375" style="2" customWidth="1"/>
    <col min="1297" max="1535" width="9.140625" style="2"/>
    <col min="1536" max="1536" width="2.7109375" style="2" customWidth="1"/>
    <col min="1537" max="1537" width="5.28515625" style="2" customWidth="1"/>
    <col min="1538" max="1540" width="9.140625" style="2"/>
    <col min="1541" max="1541" width="7.85546875" style="2" customWidth="1"/>
    <col min="1542" max="1542" width="4.5703125" style="2" customWidth="1"/>
    <col min="1543" max="1543" width="37.85546875" style="2" customWidth="1"/>
    <col min="1544" max="1545" width="9.140625" style="2"/>
    <col min="1546" max="1547" width="13.7109375" style="2" customWidth="1"/>
    <col min="1548" max="1548" width="7.5703125" style="2" customWidth="1"/>
    <col min="1549" max="1551" width="11.85546875" style="2" customWidth="1"/>
    <col min="1552" max="1552" width="12.7109375" style="2" customWidth="1"/>
    <col min="1553" max="1791" width="9.140625" style="2"/>
    <col min="1792" max="1792" width="2.7109375" style="2" customWidth="1"/>
    <col min="1793" max="1793" width="5.28515625" style="2" customWidth="1"/>
    <col min="1794" max="1796" width="9.140625" style="2"/>
    <col min="1797" max="1797" width="7.85546875" style="2" customWidth="1"/>
    <col min="1798" max="1798" width="4.5703125" style="2" customWidth="1"/>
    <col min="1799" max="1799" width="37.85546875" style="2" customWidth="1"/>
    <col min="1800" max="1801" width="9.140625" style="2"/>
    <col min="1802" max="1803" width="13.7109375" style="2" customWidth="1"/>
    <col min="1804" max="1804" width="7.5703125" style="2" customWidth="1"/>
    <col min="1805" max="1807" width="11.85546875" style="2" customWidth="1"/>
    <col min="1808" max="1808" width="12.7109375" style="2" customWidth="1"/>
    <col min="1809" max="2047" width="9.140625" style="2"/>
    <col min="2048" max="2048" width="2.7109375" style="2" customWidth="1"/>
    <col min="2049" max="2049" width="5.28515625" style="2" customWidth="1"/>
    <col min="2050" max="2052" width="9.140625" style="2"/>
    <col min="2053" max="2053" width="7.85546875" style="2" customWidth="1"/>
    <col min="2054" max="2054" width="4.5703125" style="2" customWidth="1"/>
    <col min="2055" max="2055" width="37.85546875" style="2" customWidth="1"/>
    <col min="2056" max="2057" width="9.140625" style="2"/>
    <col min="2058" max="2059" width="13.7109375" style="2" customWidth="1"/>
    <col min="2060" max="2060" width="7.5703125" style="2" customWidth="1"/>
    <col min="2061" max="2063" width="11.85546875" style="2" customWidth="1"/>
    <col min="2064" max="2064" width="12.7109375" style="2" customWidth="1"/>
    <col min="2065" max="2303" width="9.140625" style="2"/>
    <col min="2304" max="2304" width="2.7109375" style="2" customWidth="1"/>
    <col min="2305" max="2305" width="5.28515625" style="2" customWidth="1"/>
    <col min="2306" max="2308" width="9.140625" style="2"/>
    <col min="2309" max="2309" width="7.85546875" style="2" customWidth="1"/>
    <col min="2310" max="2310" width="4.5703125" style="2" customWidth="1"/>
    <col min="2311" max="2311" width="37.85546875" style="2" customWidth="1"/>
    <col min="2312" max="2313" width="9.140625" style="2"/>
    <col min="2314" max="2315" width="13.7109375" style="2" customWidth="1"/>
    <col min="2316" max="2316" width="7.5703125" style="2" customWidth="1"/>
    <col min="2317" max="2319" width="11.85546875" style="2" customWidth="1"/>
    <col min="2320" max="2320" width="12.7109375" style="2" customWidth="1"/>
    <col min="2321" max="2559" width="9.140625" style="2"/>
    <col min="2560" max="2560" width="2.7109375" style="2" customWidth="1"/>
    <col min="2561" max="2561" width="5.28515625" style="2" customWidth="1"/>
    <col min="2562" max="2564" width="9.140625" style="2"/>
    <col min="2565" max="2565" width="7.85546875" style="2" customWidth="1"/>
    <col min="2566" max="2566" width="4.5703125" style="2" customWidth="1"/>
    <col min="2567" max="2567" width="37.85546875" style="2" customWidth="1"/>
    <col min="2568" max="2569" width="9.140625" style="2"/>
    <col min="2570" max="2571" width="13.7109375" style="2" customWidth="1"/>
    <col min="2572" max="2572" width="7.5703125" style="2" customWidth="1"/>
    <col min="2573" max="2575" width="11.85546875" style="2" customWidth="1"/>
    <col min="2576" max="2576" width="12.7109375" style="2" customWidth="1"/>
    <col min="2577" max="2815" width="9.140625" style="2"/>
    <col min="2816" max="2816" width="2.7109375" style="2" customWidth="1"/>
    <col min="2817" max="2817" width="5.28515625" style="2" customWidth="1"/>
    <col min="2818" max="2820" width="9.140625" style="2"/>
    <col min="2821" max="2821" width="7.85546875" style="2" customWidth="1"/>
    <col min="2822" max="2822" width="4.5703125" style="2" customWidth="1"/>
    <col min="2823" max="2823" width="37.85546875" style="2" customWidth="1"/>
    <col min="2824" max="2825" width="9.140625" style="2"/>
    <col min="2826" max="2827" width="13.7109375" style="2" customWidth="1"/>
    <col min="2828" max="2828" width="7.5703125" style="2" customWidth="1"/>
    <col min="2829" max="2831" width="11.85546875" style="2" customWidth="1"/>
    <col min="2832" max="2832" width="12.7109375" style="2" customWidth="1"/>
    <col min="2833" max="3071" width="9.140625" style="2"/>
    <col min="3072" max="3072" width="2.7109375" style="2" customWidth="1"/>
    <col min="3073" max="3073" width="5.28515625" style="2" customWidth="1"/>
    <col min="3074" max="3076" width="9.140625" style="2"/>
    <col min="3077" max="3077" width="7.85546875" style="2" customWidth="1"/>
    <col min="3078" max="3078" width="4.5703125" style="2" customWidth="1"/>
    <col min="3079" max="3079" width="37.85546875" style="2" customWidth="1"/>
    <col min="3080" max="3081" width="9.140625" style="2"/>
    <col min="3082" max="3083" width="13.7109375" style="2" customWidth="1"/>
    <col min="3084" max="3084" width="7.5703125" style="2" customWidth="1"/>
    <col min="3085" max="3087" width="11.85546875" style="2" customWidth="1"/>
    <col min="3088" max="3088" width="12.7109375" style="2" customWidth="1"/>
    <col min="3089" max="3327" width="9.140625" style="2"/>
    <col min="3328" max="3328" width="2.7109375" style="2" customWidth="1"/>
    <col min="3329" max="3329" width="5.28515625" style="2" customWidth="1"/>
    <col min="3330" max="3332" width="9.140625" style="2"/>
    <col min="3333" max="3333" width="7.85546875" style="2" customWidth="1"/>
    <col min="3334" max="3334" width="4.5703125" style="2" customWidth="1"/>
    <col min="3335" max="3335" width="37.85546875" style="2" customWidth="1"/>
    <col min="3336" max="3337" width="9.140625" style="2"/>
    <col min="3338" max="3339" width="13.7109375" style="2" customWidth="1"/>
    <col min="3340" max="3340" width="7.5703125" style="2" customWidth="1"/>
    <col min="3341" max="3343" width="11.85546875" style="2" customWidth="1"/>
    <col min="3344" max="3344" width="12.7109375" style="2" customWidth="1"/>
    <col min="3345" max="3583" width="9.140625" style="2"/>
    <col min="3584" max="3584" width="2.7109375" style="2" customWidth="1"/>
    <col min="3585" max="3585" width="5.28515625" style="2" customWidth="1"/>
    <col min="3586" max="3588" width="9.140625" style="2"/>
    <col min="3589" max="3589" width="7.85546875" style="2" customWidth="1"/>
    <col min="3590" max="3590" width="4.5703125" style="2" customWidth="1"/>
    <col min="3591" max="3591" width="37.85546875" style="2" customWidth="1"/>
    <col min="3592" max="3593" width="9.140625" style="2"/>
    <col min="3594" max="3595" width="13.7109375" style="2" customWidth="1"/>
    <col min="3596" max="3596" width="7.5703125" style="2" customWidth="1"/>
    <col min="3597" max="3599" width="11.85546875" style="2" customWidth="1"/>
    <col min="3600" max="3600" width="12.7109375" style="2" customWidth="1"/>
    <col min="3601" max="3839" width="9.140625" style="2"/>
    <col min="3840" max="3840" width="2.7109375" style="2" customWidth="1"/>
    <col min="3841" max="3841" width="5.28515625" style="2" customWidth="1"/>
    <col min="3842" max="3844" width="9.140625" style="2"/>
    <col min="3845" max="3845" width="7.85546875" style="2" customWidth="1"/>
    <col min="3846" max="3846" width="4.5703125" style="2" customWidth="1"/>
    <col min="3847" max="3847" width="37.85546875" style="2" customWidth="1"/>
    <col min="3848" max="3849" width="9.140625" style="2"/>
    <col min="3850" max="3851" width="13.7109375" style="2" customWidth="1"/>
    <col min="3852" max="3852" width="7.5703125" style="2" customWidth="1"/>
    <col min="3853" max="3855" width="11.85546875" style="2" customWidth="1"/>
    <col min="3856" max="3856" width="12.7109375" style="2" customWidth="1"/>
    <col min="3857" max="4095" width="9.140625" style="2"/>
    <col min="4096" max="4096" width="2.7109375" style="2" customWidth="1"/>
    <col min="4097" max="4097" width="5.28515625" style="2" customWidth="1"/>
    <col min="4098" max="4100" width="9.140625" style="2"/>
    <col min="4101" max="4101" width="7.85546875" style="2" customWidth="1"/>
    <col min="4102" max="4102" width="4.5703125" style="2" customWidth="1"/>
    <col min="4103" max="4103" width="37.85546875" style="2" customWidth="1"/>
    <col min="4104" max="4105" width="9.140625" style="2"/>
    <col min="4106" max="4107" width="13.7109375" style="2" customWidth="1"/>
    <col min="4108" max="4108" width="7.5703125" style="2" customWidth="1"/>
    <col min="4109" max="4111" width="11.85546875" style="2" customWidth="1"/>
    <col min="4112" max="4112" width="12.7109375" style="2" customWidth="1"/>
    <col min="4113" max="4351" width="9.140625" style="2"/>
    <col min="4352" max="4352" width="2.7109375" style="2" customWidth="1"/>
    <col min="4353" max="4353" width="5.28515625" style="2" customWidth="1"/>
    <col min="4354" max="4356" width="9.140625" style="2"/>
    <col min="4357" max="4357" width="7.85546875" style="2" customWidth="1"/>
    <col min="4358" max="4358" width="4.5703125" style="2" customWidth="1"/>
    <col min="4359" max="4359" width="37.85546875" style="2" customWidth="1"/>
    <col min="4360" max="4361" width="9.140625" style="2"/>
    <col min="4362" max="4363" width="13.7109375" style="2" customWidth="1"/>
    <col min="4364" max="4364" width="7.5703125" style="2" customWidth="1"/>
    <col min="4365" max="4367" width="11.85546875" style="2" customWidth="1"/>
    <col min="4368" max="4368" width="12.7109375" style="2" customWidth="1"/>
    <col min="4369" max="4607" width="9.140625" style="2"/>
    <col min="4608" max="4608" width="2.7109375" style="2" customWidth="1"/>
    <col min="4609" max="4609" width="5.28515625" style="2" customWidth="1"/>
    <col min="4610" max="4612" width="9.140625" style="2"/>
    <col min="4613" max="4613" width="7.85546875" style="2" customWidth="1"/>
    <col min="4614" max="4614" width="4.5703125" style="2" customWidth="1"/>
    <col min="4615" max="4615" width="37.85546875" style="2" customWidth="1"/>
    <col min="4616" max="4617" width="9.140625" style="2"/>
    <col min="4618" max="4619" width="13.7109375" style="2" customWidth="1"/>
    <col min="4620" max="4620" width="7.5703125" style="2" customWidth="1"/>
    <col min="4621" max="4623" width="11.85546875" style="2" customWidth="1"/>
    <col min="4624" max="4624" width="12.7109375" style="2" customWidth="1"/>
    <col min="4625" max="4863" width="9.140625" style="2"/>
    <col min="4864" max="4864" width="2.7109375" style="2" customWidth="1"/>
    <col min="4865" max="4865" width="5.28515625" style="2" customWidth="1"/>
    <col min="4866" max="4868" width="9.140625" style="2"/>
    <col min="4869" max="4869" width="7.85546875" style="2" customWidth="1"/>
    <col min="4870" max="4870" width="4.5703125" style="2" customWidth="1"/>
    <col min="4871" max="4871" width="37.85546875" style="2" customWidth="1"/>
    <col min="4872" max="4873" width="9.140625" style="2"/>
    <col min="4874" max="4875" width="13.7109375" style="2" customWidth="1"/>
    <col min="4876" max="4876" width="7.5703125" style="2" customWidth="1"/>
    <col min="4877" max="4879" width="11.85546875" style="2" customWidth="1"/>
    <col min="4880" max="4880" width="12.7109375" style="2" customWidth="1"/>
    <col min="4881" max="5119" width="9.140625" style="2"/>
    <col min="5120" max="5120" width="2.7109375" style="2" customWidth="1"/>
    <col min="5121" max="5121" width="5.28515625" style="2" customWidth="1"/>
    <col min="5122" max="5124" width="9.140625" style="2"/>
    <col min="5125" max="5125" width="7.85546875" style="2" customWidth="1"/>
    <col min="5126" max="5126" width="4.5703125" style="2" customWidth="1"/>
    <col min="5127" max="5127" width="37.85546875" style="2" customWidth="1"/>
    <col min="5128" max="5129" width="9.140625" style="2"/>
    <col min="5130" max="5131" width="13.7109375" style="2" customWidth="1"/>
    <col min="5132" max="5132" width="7.5703125" style="2" customWidth="1"/>
    <col min="5133" max="5135" width="11.85546875" style="2" customWidth="1"/>
    <col min="5136" max="5136" width="12.7109375" style="2" customWidth="1"/>
    <col min="5137" max="5375" width="9.140625" style="2"/>
    <col min="5376" max="5376" width="2.7109375" style="2" customWidth="1"/>
    <col min="5377" max="5377" width="5.28515625" style="2" customWidth="1"/>
    <col min="5378" max="5380" width="9.140625" style="2"/>
    <col min="5381" max="5381" width="7.85546875" style="2" customWidth="1"/>
    <col min="5382" max="5382" width="4.5703125" style="2" customWidth="1"/>
    <col min="5383" max="5383" width="37.85546875" style="2" customWidth="1"/>
    <col min="5384" max="5385" width="9.140625" style="2"/>
    <col min="5386" max="5387" width="13.7109375" style="2" customWidth="1"/>
    <col min="5388" max="5388" width="7.5703125" style="2" customWidth="1"/>
    <col min="5389" max="5391" width="11.85546875" style="2" customWidth="1"/>
    <col min="5392" max="5392" width="12.7109375" style="2" customWidth="1"/>
    <col min="5393" max="5631" width="9.140625" style="2"/>
    <col min="5632" max="5632" width="2.7109375" style="2" customWidth="1"/>
    <col min="5633" max="5633" width="5.28515625" style="2" customWidth="1"/>
    <col min="5634" max="5636" width="9.140625" style="2"/>
    <col min="5637" max="5637" width="7.85546875" style="2" customWidth="1"/>
    <col min="5638" max="5638" width="4.5703125" style="2" customWidth="1"/>
    <col min="5639" max="5639" width="37.85546875" style="2" customWidth="1"/>
    <col min="5640" max="5641" width="9.140625" style="2"/>
    <col min="5642" max="5643" width="13.7109375" style="2" customWidth="1"/>
    <col min="5644" max="5644" width="7.5703125" style="2" customWidth="1"/>
    <col min="5645" max="5647" width="11.85546875" style="2" customWidth="1"/>
    <col min="5648" max="5648" width="12.7109375" style="2" customWidth="1"/>
    <col min="5649" max="5887" width="9.140625" style="2"/>
    <col min="5888" max="5888" width="2.7109375" style="2" customWidth="1"/>
    <col min="5889" max="5889" width="5.28515625" style="2" customWidth="1"/>
    <col min="5890" max="5892" width="9.140625" style="2"/>
    <col min="5893" max="5893" width="7.85546875" style="2" customWidth="1"/>
    <col min="5894" max="5894" width="4.5703125" style="2" customWidth="1"/>
    <col min="5895" max="5895" width="37.85546875" style="2" customWidth="1"/>
    <col min="5896" max="5897" width="9.140625" style="2"/>
    <col min="5898" max="5899" width="13.7109375" style="2" customWidth="1"/>
    <col min="5900" max="5900" width="7.5703125" style="2" customWidth="1"/>
    <col min="5901" max="5903" width="11.85546875" style="2" customWidth="1"/>
    <col min="5904" max="5904" width="12.7109375" style="2" customWidth="1"/>
    <col min="5905" max="6143" width="9.140625" style="2"/>
    <col min="6144" max="6144" width="2.7109375" style="2" customWidth="1"/>
    <col min="6145" max="6145" width="5.28515625" style="2" customWidth="1"/>
    <col min="6146" max="6148" width="9.140625" style="2"/>
    <col min="6149" max="6149" width="7.85546875" style="2" customWidth="1"/>
    <col min="6150" max="6150" width="4.5703125" style="2" customWidth="1"/>
    <col min="6151" max="6151" width="37.85546875" style="2" customWidth="1"/>
    <col min="6152" max="6153" width="9.140625" style="2"/>
    <col min="6154" max="6155" width="13.7109375" style="2" customWidth="1"/>
    <col min="6156" max="6156" width="7.5703125" style="2" customWidth="1"/>
    <col min="6157" max="6159" width="11.85546875" style="2" customWidth="1"/>
    <col min="6160" max="6160" width="12.7109375" style="2" customWidth="1"/>
    <col min="6161" max="6399" width="9.140625" style="2"/>
    <col min="6400" max="6400" width="2.7109375" style="2" customWidth="1"/>
    <col min="6401" max="6401" width="5.28515625" style="2" customWidth="1"/>
    <col min="6402" max="6404" width="9.140625" style="2"/>
    <col min="6405" max="6405" width="7.85546875" style="2" customWidth="1"/>
    <col min="6406" max="6406" width="4.5703125" style="2" customWidth="1"/>
    <col min="6407" max="6407" width="37.85546875" style="2" customWidth="1"/>
    <col min="6408" max="6409" width="9.140625" style="2"/>
    <col min="6410" max="6411" width="13.7109375" style="2" customWidth="1"/>
    <col min="6412" max="6412" width="7.5703125" style="2" customWidth="1"/>
    <col min="6413" max="6415" width="11.85546875" style="2" customWidth="1"/>
    <col min="6416" max="6416" width="12.7109375" style="2" customWidth="1"/>
    <col min="6417" max="6655" width="9.140625" style="2"/>
    <col min="6656" max="6656" width="2.7109375" style="2" customWidth="1"/>
    <col min="6657" max="6657" width="5.28515625" style="2" customWidth="1"/>
    <col min="6658" max="6660" width="9.140625" style="2"/>
    <col min="6661" max="6661" width="7.85546875" style="2" customWidth="1"/>
    <col min="6662" max="6662" width="4.5703125" style="2" customWidth="1"/>
    <col min="6663" max="6663" width="37.85546875" style="2" customWidth="1"/>
    <col min="6664" max="6665" width="9.140625" style="2"/>
    <col min="6666" max="6667" width="13.7109375" style="2" customWidth="1"/>
    <col min="6668" max="6668" width="7.5703125" style="2" customWidth="1"/>
    <col min="6669" max="6671" width="11.85546875" style="2" customWidth="1"/>
    <col min="6672" max="6672" width="12.7109375" style="2" customWidth="1"/>
    <col min="6673" max="6911" width="9.140625" style="2"/>
    <col min="6912" max="6912" width="2.7109375" style="2" customWidth="1"/>
    <col min="6913" max="6913" width="5.28515625" style="2" customWidth="1"/>
    <col min="6914" max="6916" width="9.140625" style="2"/>
    <col min="6917" max="6917" width="7.85546875" style="2" customWidth="1"/>
    <col min="6918" max="6918" width="4.5703125" style="2" customWidth="1"/>
    <col min="6919" max="6919" width="37.85546875" style="2" customWidth="1"/>
    <col min="6920" max="6921" width="9.140625" style="2"/>
    <col min="6922" max="6923" width="13.7109375" style="2" customWidth="1"/>
    <col min="6924" max="6924" width="7.5703125" style="2" customWidth="1"/>
    <col min="6925" max="6927" width="11.85546875" style="2" customWidth="1"/>
    <col min="6928" max="6928" width="12.7109375" style="2" customWidth="1"/>
    <col min="6929" max="7167" width="9.140625" style="2"/>
    <col min="7168" max="7168" width="2.7109375" style="2" customWidth="1"/>
    <col min="7169" max="7169" width="5.28515625" style="2" customWidth="1"/>
    <col min="7170" max="7172" width="9.140625" style="2"/>
    <col min="7173" max="7173" width="7.85546875" style="2" customWidth="1"/>
    <col min="7174" max="7174" width="4.5703125" style="2" customWidth="1"/>
    <col min="7175" max="7175" width="37.85546875" style="2" customWidth="1"/>
    <col min="7176" max="7177" width="9.140625" style="2"/>
    <col min="7178" max="7179" width="13.7109375" style="2" customWidth="1"/>
    <col min="7180" max="7180" width="7.5703125" style="2" customWidth="1"/>
    <col min="7181" max="7183" width="11.85546875" style="2" customWidth="1"/>
    <col min="7184" max="7184" width="12.7109375" style="2" customWidth="1"/>
    <col min="7185" max="7423" width="9.140625" style="2"/>
    <col min="7424" max="7424" width="2.7109375" style="2" customWidth="1"/>
    <col min="7425" max="7425" width="5.28515625" style="2" customWidth="1"/>
    <col min="7426" max="7428" width="9.140625" style="2"/>
    <col min="7429" max="7429" width="7.85546875" style="2" customWidth="1"/>
    <col min="7430" max="7430" width="4.5703125" style="2" customWidth="1"/>
    <col min="7431" max="7431" width="37.85546875" style="2" customWidth="1"/>
    <col min="7432" max="7433" width="9.140625" style="2"/>
    <col min="7434" max="7435" width="13.7109375" style="2" customWidth="1"/>
    <col min="7436" max="7436" width="7.5703125" style="2" customWidth="1"/>
    <col min="7437" max="7439" width="11.85546875" style="2" customWidth="1"/>
    <col min="7440" max="7440" width="12.7109375" style="2" customWidth="1"/>
    <col min="7441" max="7679" width="9.140625" style="2"/>
    <col min="7680" max="7680" width="2.7109375" style="2" customWidth="1"/>
    <col min="7681" max="7681" width="5.28515625" style="2" customWidth="1"/>
    <col min="7682" max="7684" width="9.140625" style="2"/>
    <col min="7685" max="7685" width="7.85546875" style="2" customWidth="1"/>
    <col min="7686" max="7686" width="4.5703125" style="2" customWidth="1"/>
    <col min="7687" max="7687" width="37.85546875" style="2" customWidth="1"/>
    <col min="7688" max="7689" width="9.140625" style="2"/>
    <col min="7690" max="7691" width="13.7109375" style="2" customWidth="1"/>
    <col min="7692" max="7692" width="7.5703125" style="2" customWidth="1"/>
    <col min="7693" max="7695" width="11.85546875" style="2" customWidth="1"/>
    <col min="7696" max="7696" width="12.7109375" style="2" customWidth="1"/>
    <col min="7697" max="7935" width="9.140625" style="2"/>
    <col min="7936" max="7936" width="2.7109375" style="2" customWidth="1"/>
    <col min="7937" max="7937" width="5.28515625" style="2" customWidth="1"/>
    <col min="7938" max="7940" width="9.140625" style="2"/>
    <col min="7941" max="7941" width="7.85546875" style="2" customWidth="1"/>
    <col min="7942" max="7942" width="4.5703125" style="2" customWidth="1"/>
    <col min="7943" max="7943" width="37.85546875" style="2" customWidth="1"/>
    <col min="7944" max="7945" width="9.140625" style="2"/>
    <col min="7946" max="7947" width="13.7109375" style="2" customWidth="1"/>
    <col min="7948" max="7948" width="7.5703125" style="2" customWidth="1"/>
    <col min="7949" max="7951" width="11.85546875" style="2" customWidth="1"/>
    <col min="7952" max="7952" width="12.7109375" style="2" customWidth="1"/>
    <col min="7953" max="8191" width="9.140625" style="2"/>
    <col min="8192" max="8192" width="2.7109375" style="2" customWidth="1"/>
    <col min="8193" max="8193" width="5.28515625" style="2" customWidth="1"/>
    <col min="8194" max="8196" width="9.140625" style="2"/>
    <col min="8197" max="8197" width="7.85546875" style="2" customWidth="1"/>
    <col min="8198" max="8198" width="4.5703125" style="2" customWidth="1"/>
    <col min="8199" max="8199" width="37.85546875" style="2" customWidth="1"/>
    <col min="8200" max="8201" width="9.140625" style="2"/>
    <col min="8202" max="8203" width="13.7109375" style="2" customWidth="1"/>
    <col min="8204" max="8204" width="7.5703125" style="2" customWidth="1"/>
    <col min="8205" max="8207" width="11.85546875" style="2" customWidth="1"/>
    <col min="8208" max="8208" width="12.7109375" style="2" customWidth="1"/>
    <col min="8209" max="8447" width="9.140625" style="2"/>
    <col min="8448" max="8448" width="2.7109375" style="2" customWidth="1"/>
    <col min="8449" max="8449" width="5.28515625" style="2" customWidth="1"/>
    <col min="8450" max="8452" width="9.140625" style="2"/>
    <col min="8453" max="8453" width="7.85546875" style="2" customWidth="1"/>
    <col min="8454" max="8454" width="4.5703125" style="2" customWidth="1"/>
    <col min="8455" max="8455" width="37.85546875" style="2" customWidth="1"/>
    <col min="8456" max="8457" width="9.140625" style="2"/>
    <col min="8458" max="8459" width="13.7109375" style="2" customWidth="1"/>
    <col min="8460" max="8460" width="7.5703125" style="2" customWidth="1"/>
    <col min="8461" max="8463" width="11.85546875" style="2" customWidth="1"/>
    <col min="8464" max="8464" width="12.7109375" style="2" customWidth="1"/>
    <col min="8465" max="8703" width="9.140625" style="2"/>
    <col min="8704" max="8704" width="2.7109375" style="2" customWidth="1"/>
    <col min="8705" max="8705" width="5.28515625" style="2" customWidth="1"/>
    <col min="8706" max="8708" width="9.140625" style="2"/>
    <col min="8709" max="8709" width="7.85546875" style="2" customWidth="1"/>
    <col min="8710" max="8710" width="4.5703125" style="2" customWidth="1"/>
    <col min="8711" max="8711" width="37.85546875" style="2" customWidth="1"/>
    <col min="8712" max="8713" width="9.140625" style="2"/>
    <col min="8714" max="8715" width="13.7109375" style="2" customWidth="1"/>
    <col min="8716" max="8716" width="7.5703125" style="2" customWidth="1"/>
    <col min="8717" max="8719" width="11.85546875" style="2" customWidth="1"/>
    <col min="8720" max="8720" width="12.7109375" style="2" customWidth="1"/>
    <col min="8721" max="8959" width="9.140625" style="2"/>
    <col min="8960" max="8960" width="2.7109375" style="2" customWidth="1"/>
    <col min="8961" max="8961" width="5.28515625" style="2" customWidth="1"/>
    <col min="8962" max="8964" width="9.140625" style="2"/>
    <col min="8965" max="8965" width="7.85546875" style="2" customWidth="1"/>
    <col min="8966" max="8966" width="4.5703125" style="2" customWidth="1"/>
    <col min="8967" max="8967" width="37.85546875" style="2" customWidth="1"/>
    <col min="8968" max="8969" width="9.140625" style="2"/>
    <col min="8970" max="8971" width="13.7109375" style="2" customWidth="1"/>
    <col min="8972" max="8972" width="7.5703125" style="2" customWidth="1"/>
    <col min="8973" max="8975" width="11.85546875" style="2" customWidth="1"/>
    <col min="8976" max="8976" width="12.7109375" style="2" customWidth="1"/>
    <col min="8977" max="9215" width="9.140625" style="2"/>
    <col min="9216" max="9216" width="2.7109375" style="2" customWidth="1"/>
    <col min="9217" max="9217" width="5.28515625" style="2" customWidth="1"/>
    <col min="9218" max="9220" width="9.140625" style="2"/>
    <col min="9221" max="9221" width="7.85546875" style="2" customWidth="1"/>
    <col min="9222" max="9222" width="4.5703125" style="2" customWidth="1"/>
    <col min="9223" max="9223" width="37.85546875" style="2" customWidth="1"/>
    <col min="9224" max="9225" width="9.140625" style="2"/>
    <col min="9226" max="9227" width="13.7109375" style="2" customWidth="1"/>
    <col min="9228" max="9228" width="7.5703125" style="2" customWidth="1"/>
    <col min="9229" max="9231" width="11.85546875" style="2" customWidth="1"/>
    <col min="9232" max="9232" width="12.7109375" style="2" customWidth="1"/>
    <col min="9233" max="9471" width="9.140625" style="2"/>
    <col min="9472" max="9472" width="2.7109375" style="2" customWidth="1"/>
    <col min="9473" max="9473" width="5.28515625" style="2" customWidth="1"/>
    <col min="9474" max="9476" width="9.140625" style="2"/>
    <col min="9477" max="9477" width="7.85546875" style="2" customWidth="1"/>
    <col min="9478" max="9478" width="4.5703125" style="2" customWidth="1"/>
    <col min="9479" max="9479" width="37.85546875" style="2" customWidth="1"/>
    <col min="9480" max="9481" width="9.140625" style="2"/>
    <col min="9482" max="9483" width="13.7109375" style="2" customWidth="1"/>
    <col min="9484" max="9484" width="7.5703125" style="2" customWidth="1"/>
    <col min="9485" max="9487" width="11.85546875" style="2" customWidth="1"/>
    <col min="9488" max="9488" width="12.7109375" style="2" customWidth="1"/>
    <col min="9489" max="9727" width="9.140625" style="2"/>
    <col min="9728" max="9728" width="2.7109375" style="2" customWidth="1"/>
    <col min="9729" max="9729" width="5.28515625" style="2" customWidth="1"/>
    <col min="9730" max="9732" width="9.140625" style="2"/>
    <col min="9733" max="9733" width="7.85546875" style="2" customWidth="1"/>
    <col min="9734" max="9734" width="4.5703125" style="2" customWidth="1"/>
    <col min="9735" max="9735" width="37.85546875" style="2" customWidth="1"/>
    <col min="9736" max="9737" width="9.140625" style="2"/>
    <col min="9738" max="9739" width="13.7109375" style="2" customWidth="1"/>
    <col min="9740" max="9740" width="7.5703125" style="2" customWidth="1"/>
    <col min="9741" max="9743" width="11.85546875" style="2" customWidth="1"/>
    <col min="9744" max="9744" width="12.7109375" style="2" customWidth="1"/>
    <col min="9745" max="9983" width="9.140625" style="2"/>
    <col min="9984" max="9984" width="2.7109375" style="2" customWidth="1"/>
    <col min="9985" max="9985" width="5.28515625" style="2" customWidth="1"/>
    <col min="9986" max="9988" width="9.140625" style="2"/>
    <col min="9989" max="9989" width="7.85546875" style="2" customWidth="1"/>
    <col min="9990" max="9990" width="4.5703125" style="2" customWidth="1"/>
    <col min="9991" max="9991" width="37.85546875" style="2" customWidth="1"/>
    <col min="9992" max="9993" width="9.140625" style="2"/>
    <col min="9994" max="9995" width="13.7109375" style="2" customWidth="1"/>
    <col min="9996" max="9996" width="7.5703125" style="2" customWidth="1"/>
    <col min="9997" max="9999" width="11.85546875" style="2" customWidth="1"/>
    <col min="10000" max="10000" width="12.7109375" style="2" customWidth="1"/>
    <col min="10001" max="10239" width="9.140625" style="2"/>
    <col min="10240" max="10240" width="2.7109375" style="2" customWidth="1"/>
    <col min="10241" max="10241" width="5.28515625" style="2" customWidth="1"/>
    <col min="10242" max="10244" width="9.140625" style="2"/>
    <col min="10245" max="10245" width="7.85546875" style="2" customWidth="1"/>
    <col min="10246" max="10246" width="4.5703125" style="2" customWidth="1"/>
    <col min="10247" max="10247" width="37.85546875" style="2" customWidth="1"/>
    <col min="10248" max="10249" width="9.140625" style="2"/>
    <col min="10250" max="10251" width="13.7109375" style="2" customWidth="1"/>
    <col min="10252" max="10252" width="7.5703125" style="2" customWidth="1"/>
    <col min="10253" max="10255" width="11.85546875" style="2" customWidth="1"/>
    <col min="10256" max="10256" width="12.7109375" style="2" customWidth="1"/>
    <col min="10257" max="10495" width="9.140625" style="2"/>
    <col min="10496" max="10496" width="2.7109375" style="2" customWidth="1"/>
    <col min="10497" max="10497" width="5.28515625" style="2" customWidth="1"/>
    <col min="10498" max="10500" width="9.140625" style="2"/>
    <col min="10501" max="10501" width="7.85546875" style="2" customWidth="1"/>
    <col min="10502" max="10502" width="4.5703125" style="2" customWidth="1"/>
    <col min="10503" max="10503" width="37.85546875" style="2" customWidth="1"/>
    <col min="10504" max="10505" width="9.140625" style="2"/>
    <col min="10506" max="10507" width="13.7109375" style="2" customWidth="1"/>
    <col min="10508" max="10508" width="7.5703125" style="2" customWidth="1"/>
    <col min="10509" max="10511" width="11.85546875" style="2" customWidth="1"/>
    <col min="10512" max="10512" width="12.7109375" style="2" customWidth="1"/>
    <col min="10513" max="10751" width="9.140625" style="2"/>
    <col min="10752" max="10752" width="2.7109375" style="2" customWidth="1"/>
    <col min="10753" max="10753" width="5.28515625" style="2" customWidth="1"/>
    <col min="10754" max="10756" width="9.140625" style="2"/>
    <col min="10757" max="10757" width="7.85546875" style="2" customWidth="1"/>
    <col min="10758" max="10758" width="4.5703125" style="2" customWidth="1"/>
    <col min="10759" max="10759" width="37.85546875" style="2" customWidth="1"/>
    <col min="10760" max="10761" width="9.140625" style="2"/>
    <col min="10762" max="10763" width="13.7109375" style="2" customWidth="1"/>
    <col min="10764" max="10764" width="7.5703125" style="2" customWidth="1"/>
    <col min="10765" max="10767" width="11.85546875" style="2" customWidth="1"/>
    <col min="10768" max="10768" width="12.7109375" style="2" customWidth="1"/>
    <col min="10769" max="11007" width="9.140625" style="2"/>
    <col min="11008" max="11008" width="2.7109375" style="2" customWidth="1"/>
    <col min="11009" max="11009" width="5.28515625" style="2" customWidth="1"/>
    <col min="11010" max="11012" width="9.140625" style="2"/>
    <col min="11013" max="11013" width="7.85546875" style="2" customWidth="1"/>
    <col min="11014" max="11014" width="4.5703125" style="2" customWidth="1"/>
    <col min="11015" max="11015" width="37.85546875" style="2" customWidth="1"/>
    <col min="11016" max="11017" width="9.140625" style="2"/>
    <col min="11018" max="11019" width="13.7109375" style="2" customWidth="1"/>
    <col min="11020" max="11020" width="7.5703125" style="2" customWidth="1"/>
    <col min="11021" max="11023" width="11.85546875" style="2" customWidth="1"/>
    <col min="11024" max="11024" width="12.7109375" style="2" customWidth="1"/>
    <col min="11025" max="11263" width="9.140625" style="2"/>
    <col min="11264" max="11264" width="2.7109375" style="2" customWidth="1"/>
    <col min="11265" max="11265" width="5.28515625" style="2" customWidth="1"/>
    <col min="11266" max="11268" width="9.140625" style="2"/>
    <col min="11269" max="11269" width="7.85546875" style="2" customWidth="1"/>
    <col min="11270" max="11270" width="4.5703125" style="2" customWidth="1"/>
    <col min="11271" max="11271" width="37.85546875" style="2" customWidth="1"/>
    <col min="11272" max="11273" width="9.140625" style="2"/>
    <col min="11274" max="11275" width="13.7109375" style="2" customWidth="1"/>
    <col min="11276" max="11276" width="7.5703125" style="2" customWidth="1"/>
    <col min="11277" max="11279" width="11.85546875" style="2" customWidth="1"/>
    <col min="11280" max="11280" width="12.7109375" style="2" customWidth="1"/>
    <col min="11281" max="11519" width="9.140625" style="2"/>
    <col min="11520" max="11520" width="2.7109375" style="2" customWidth="1"/>
    <col min="11521" max="11521" width="5.28515625" style="2" customWidth="1"/>
    <col min="11522" max="11524" width="9.140625" style="2"/>
    <col min="11525" max="11525" width="7.85546875" style="2" customWidth="1"/>
    <col min="11526" max="11526" width="4.5703125" style="2" customWidth="1"/>
    <col min="11527" max="11527" width="37.85546875" style="2" customWidth="1"/>
    <col min="11528" max="11529" width="9.140625" style="2"/>
    <col min="11530" max="11531" width="13.7109375" style="2" customWidth="1"/>
    <col min="11532" max="11532" width="7.5703125" style="2" customWidth="1"/>
    <col min="11533" max="11535" width="11.85546875" style="2" customWidth="1"/>
    <col min="11536" max="11536" width="12.7109375" style="2" customWidth="1"/>
    <col min="11537" max="11775" width="9.140625" style="2"/>
    <col min="11776" max="11776" width="2.7109375" style="2" customWidth="1"/>
    <col min="11777" max="11777" width="5.28515625" style="2" customWidth="1"/>
    <col min="11778" max="11780" width="9.140625" style="2"/>
    <col min="11781" max="11781" width="7.85546875" style="2" customWidth="1"/>
    <col min="11782" max="11782" width="4.5703125" style="2" customWidth="1"/>
    <col min="11783" max="11783" width="37.85546875" style="2" customWidth="1"/>
    <col min="11784" max="11785" width="9.140625" style="2"/>
    <col min="11786" max="11787" width="13.7109375" style="2" customWidth="1"/>
    <col min="11788" max="11788" width="7.5703125" style="2" customWidth="1"/>
    <col min="11789" max="11791" width="11.85546875" style="2" customWidth="1"/>
    <col min="11792" max="11792" width="12.7109375" style="2" customWidth="1"/>
    <col min="11793" max="12031" width="9.140625" style="2"/>
    <col min="12032" max="12032" width="2.7109375" style="2" customWidth="1"/>
    <col min="12033" max="12033" width="5.28515625" style="2" customWidth="1"/>
    <col min="12034" max="12036" width="9.140625" style="2"/>
    <col min="12037" max="12037" width="7.85546875" style="2" customWidth="1"/>
    <col min="12038" max="12038" width="4.5703125" style="2" customWidth="1"/>
    <col min="12039" max="12039" width="37.85546875" style="2" customWidth="1"/>
    <col min="12040" max="12041" width="9.140625" style="2"/>
    <col min="12042" max="12043" width="13.7109375" style="2" customWidth="1"/>
    <col min="12044" max="12044" width="7.5703125" style="2" customWidth="1"/>
    <col min="12045" max="12047" width="11.85546875" style="2" customWidth="1"/>
    <col min="12048" max="12048" width="12.7109375" style="2" customWidth="1"/>
    <col min="12049" max="12287" width="9.140625" style="2"/>
    <col min="12288" max="12288" width="2.7109375" style="2" customWidth="1"/>
    <col min="12289" max="12289" width="5.28515625" style="2" customWidth="1"/>
    <col min="12290" max="12292" width="9.140625" style="2"/>
    <col min="12293" max="12293" width="7.85546875" style="2" customWidth="1"/>
    <col min="12294" max="12294" width="4.5703125" style="2" customWidth="1"/>
    <col min="12295" max="12295" width="37.85546875" style="2" customWidth="1"/>
    <col min="12296" max="12297" width="9.140625" style="2"/>
    <col min="12298" max="12299" width="13.7109375" style="2" customWidth="1"/>
    <col min="12300" max="12300" width="7.5703125" style="2" customWidth="1"/>
    <col min="12301" max="12303" width="11.85546875" style="2" customWidth="1"/>
    <col min="12304" max="12304" width="12.7109375" style="2" customWidth="1"/>
    <col min="12305" max="12543" width="9.140625" style="2"/>
    <col min="12544" max="12544" width="2.7109375" style="2" customWidth="1"/>
    <col min="12545" max="12545" width="5.28515625" style="2" customWidth="1"/>
    <col min="12546" max="12548" width="9.140625" style="2"/>
    <col min="12549" max="12549" width="7.85546875" style="2" customWidth="1"/>
    <col min="12550" max="12550" width="4.5703125" style="2" customWidth="1"/>
    <col min="12551" max="12551" width="37.85546875" style="2" customWidth="1"/>
    <col min="12552" max="12553" width="9.140625" style="2"/>
    <col min="12554" max="12555" width="13.7109375" style="2" customWidth="1"/>
    <col min="12556" max="12556" width="7.5703125" style="2" customWidth="1"/>
    <col min="12557" max="12559" width="11.85546875" style="2" customWidth="1"/>
    <col min="12560" max="12560" width="12.7109375" style="2" customWidth="1"/>
    <col min="12561" max="12799" width="9.140625" style="2"/>
    <col min="12800" max="12800" width="2.7109375" style="2" customWidth="1"/>
    <col min="12801" max="12801" width="5.28515625" style="2" customWidth="1"/>
    <col min="12802" max="12804" width="9.140625" style="2"/>
    <col min="12805" max="12805" width="7.85546875" style="2" customWidth="1"/>
    <col min="12806" max="12806" width="4.5703125" style="2" customWidth="1"/>
    <col min="12807" max="12807" width="37.85546875" style="2" customWidth="1"/>
    <col min="12808" max="12809" width="9.140625" style="2"/>
    <col min="12810" max="12811" width="13.7109375" style="2" customWidth="1"/>
    <col min="12812" max="12812" width="7.5703125" style="2" customWidth="1"/>
    <col min="12813" max="12815" width="11.85546875" style="2" customWidth="1"/>
    <col min="12816" max="12816" width="12.7109375" style="2" customWidth="1"/>
    <col min="12817" max="13055" width="9.140625" style="2"/>
    <col min="13056" max="13056" width="2.7109375" style="2" customWidth="1"/>
    <col min="13057" max="13057" width="5.28515625" style="2" customWidth="1"/>
    <col min="13058" max="13060" width="9.140625" style="2"/>
    <col min="13061" max="13061" width="7.85546875" style="2" customWidth="1"/>
    <col min="13062" max="13062" width="4.5703125" style="2" customWidth="1"/>
    <col min="13063" max="13063" width="37.85546875" style="2" customWidth="1"/>
    <col min="13064" max="13065" width="9.140625" style="2"/>
    <col min="13066" max="13067" width="13.7109375" style="2" customWidth="1"/>
    <col min="13068" max="13068" width="7.5703125" style="2" customWidth="1"/>
    <col min="13069" max="13071" width="11.85546875" style="2" customWidth="1"/>
    <col min="13072" max="13072" width="12.7109375" style="2" customWidth="1"/>
    <col min="13073" max="13311" width="9.140625" style="2"/>
    <col min="13312" max="13312" width="2.7109375" style="2" customWidth="1"/>
    <col min="13313" max="13313" width="5.28515625" style="2" customWidth="1"/>
    <col min="13314" max="13316" width="9.140625" style="2"/>
    <col min="13317" max="13317" width="7.85546875" style="2" customWidth="1"/>
    <col min="13318" max="13318" width="4.5703125" style="2" customWidth="1"/>
    <col min="13319" max="13319" width="37.85546875" style="2" customWidth="1"/>
    <col min="13320" max="13321" width="9.140625" style="2"/>
    <col min="13322" max="13323" width="13.7109375" style="2" customWidth="1"/>
    <col min="13324" max="13324" width="7.5703125" style="2" customWidth="1"/>
    <col min="13325" max="13327" width="11.85546875" style="2" customWidth="1"/>
    <col min="13328" max="13328" width="12.7109375" style="2" customWidth="1"/>
    <col min="13329" max="13567" width="9.140625" style="2"/>
    <col min="13568" max="13568" width="2.7109375" style="2" customWidth="1"/>
    <col min="13569" max="13569" width="5.28515625" style="2" customWidth="1"/>
    <col min="13570" max="13572" width="9.140625" style="2"/>
    <col min="13573" max="13573" width="7.85546875" style="2" customWidth="1"/>
    <col min="13574" max="13574" width="4.5703125" style="2" customWidth="1"/>
    <col min="13575" max="13575" width="37.85546875" style="2" customWidth="1"/>
    <col min="13576" max="13577" width="9.140625" style="2"/>
    <col min="13578" max="13579" width="13.7109375" style="2" customWidth="1"/>
    <col min="13580" max="13580" width="7.5703125" style="2" customWidth="1"/>
    <col min="13581" max="13583" width="11.85546875" style="2" customWidth="1"/>
    <col min="13584" max="13584" width="12.7109375" style="2" customWidth="1"/>
    <col min="13585" max="13823" width="9.140625" style="2"/>
    <col min="13824" max="13824" width="2.7109375" style="2" customWidth="1"/>
    <col min="13825" max="13825" width="5.28515625" style="2" customWidth="1"/>
    <col min="13826" max="13828" width="9.140625" style="2"/>
    <col min="13829" max="13829" width="7.85546875" style="2" customWidth="1"/>
    <col min="13830" max="13830" width="4.5703125" style="2" customWidth="1"/>
    <col min="13831" max="13831" width="37.85546875" style="2" customWidth="1"/>
    <col min="13832" max="13833" width="9.140625" style="2"/>
    <col min="13834" max="13835" width="13.7109375" style="2" customWidth="1"/>
    <col min="13836" max="13836" width="7.5703125" style="2" customWidth="1"/>
    <col min="13837" max="13839" width="11.85546875" style="2" customWidth="1"/>
    <col min="13840" max="13840" width="12.7109375" style="2" customWidth="1"/>
    <col min="13841" max="14079" width="9.140625" style="2"/>
    <col min="14080" max="14080" width="2.7109375" style="2" customWidth="1"/>
    <col min="14081" max="14081" width="5.28515625" style="2" customWidth="1"/>
    <col min="14082" max="14084" width="9.140625" style="2"/>
    <col min="14085" max="14085" width="7.85546875" style="2" customWidth="1"/>
    <col min="14086" max="14086" width="4.5703125" style="2" customWidth="1"/>
    <col min="14087" max="14087" width="37.85546875" style="2" customWidth="1"/>
    <col min="14088" max="14089" width="9.140625" style="2"/>
    <col min="14090" max="14091" width="13.7109375" style="2" customWidth="1"/>
    <col min="14092" max="14092" width="7.5703125" style="2" customWidth="1"/>
    <col min="14093" max="14095" width="11.85546875" style="2" customWidth="1"/>
    <col min="14096" max="14096" width="12.7109375" style="2" customWidth="1"/>
    <col min="14097" max="14335" width="9.140625" style="2"/>
    <col min="14336" max="14336" width="2.7109375" style="2" customWidth="1"/>
    <col min="14337" max="14337" width="5.28515625" style="2" customWidth="1"/>
    <col min="14338" max="14340" width="9.140625" style="2"/>
    <col min="14341" max="14341" width="7.85546875" style="2" customWidth="1"/>
    <col min="14342" max="14342" width="4.5703125" style="2" customWidth="1"/>
    <col min="14343" max="14343" width="37.85546875" style="2" customWidth="1"/>
    <col min="14344" max="14345" width="9.140625" style="2"/>
    <col min="14346" max="14347" width="13.7109375" style="2" customWidth="1"/>
    <col min="14348" max="14348" width="7.5703125" style="2" customWidth="1"/>
    <col min="14349" max="14351" width="11.85546875" style="2" customWidth="1"/>
    <col min="14352" max="14352" width="12.7109375" style="2" customWidth="1"/>
    <col min="14353" max="14591" width="9.140625" style="2"/>
    <col min="14592" max="14592" width="2.7109375" style="2" customWidth="1"/>
    <col min="14593" max="14593" width="5.28515625" style="2" customWidth="1"/>
    <col min="14594" max="14596" width="9.140625" style="2"/>
    <col min="14597" max="14597" width="7.85546875" style="2" customWidth="1"/>
    <col min="14598" max="14598" width="4.5703125" style="2" customWidth="1"/>
    <col min="14599" max="14599" width="37.85546875" style="2" customWidth="1"/>
    <col min="14600" max="14601" width="9.140625" style="2"/>
    <col min="14602" max="14603" width="13.7109375" style="2" customWidth="1"/>
    <col min="14604" max="14604" width="7.5703125" style="2" customWidth="1"/>
    <col min="14605" max="14607" width="11.85546875" style="2" customWidth="1"/>
    <col min="14608" max="14608" width="12.7109375" style="2" customWidth="1"/>
    <col min="14609" max="14847" width="9.140625" style="2"/>
    <col min="14848" max="14848" width="2.7109375" style="2" customWidth="1"/>
    <col min="14849" max="14849" width="5.28515625" style="2" customWidth="1"/>
    <col min="14850" max="14852" width="9.140625" style="2"/>
    <col min="14853" max="14853" width="7.85546875" style="2" customWidth="1"/>
    <col min="14854" max="14854" width="4.5703125" style="2" customWidth="1"/>
    <col min="14855" max="14855" width="37.85546875" style="2" customWidth="1"/>
    <col min="14856" max="14857" width="9.140625" style="2"/>
    <col min="14858" max="14859" width="13.7109375" style="2" customWidth="1"/>
    <col min="14860" max="14860" width="7.5703125" style="2" customWidth="1"/>
    <col min="14861" max="14863" width="11.85546875" style="2" customWidth="1"/>
    <col min="14864" max="14864" width="12.7109375" style="2" customWidth="1"/>
    <col min="14865" max="15103" width="9.140625" style="2"/>
    <col min="15104" max="15104" width="2.7109375" style="2" customWidth="1"/>
    <col min="15105" max="15105" width="5.28515625" style="2" customWidth="1"/>
    <col min="15106" max="15108" width="9.140625" style="2"/>
    <col min="15109" max="15109" width="7.85546875" style="2" customWidth="1"/>
    <col min="15110" max="15110" width="4.5703125" style="2" customWidth="1"/>
    <col min="15111" max="15111" width="37.85546875" style="2" customWidth="1"/>
    <col min="15112" max="15113" width="9.140625" style="2"/>
    <col min="15114" max="15115" width="13.7109375" style="2" customWidth="1"/>
    <col min="15116" max="15116" width="7.5703125" style="2" customWidth="1"/>
    <col min="15117" max="15119" width="11.85546875" style="2" customWidth="1"/>
    <col min="15120" max="15120" width="12.7109375" style="2" customWidth="1"/>
    <col min="15121" max="15359" width="9.140625" style="2"/>
    <col min="15360" max="15360" width="2.7109375" style="2" customWidth="1"/>
    <col min="15361" max="15361" width="5.28515625" style="2" customWidth="1"/>
    <col min="15362" max="15364" width="9.140625" style="2"/>
    <col min="15365" max="15365" width="7.85546875" style="2" customWidth="1"/>
    <col min="15366" max="15366" width="4.5703125" style="2" customWidth="1"/>
    <col min="15367" max="15367" width="37.85546875" style="2" customWidth="1"/>
    <col min="15368" max="15369" width="9.140625" style="2"/>
    <col min="15370" max="15371" width="13.7109375" style="2" customWidth="1"/>
    <col min="15372" max="15372" width="7.5703125" style="2" customWidth="1"/>
    <col min="15373" max="15375" width="11.85546875" style="2" customWidth="1"/>
    <col min="15376" max="15376" width="12.7109375" style="2" customWidth="1"/>
    <col min="15377" max="15615" width="9.140625" style="2"/>
    <col min="15616" max="15616" width="2.7109375" style="2" customWidth="1"/>
    <col min="15617" max="15617" width="5.28515625" style="2" customWidth="1"/>
    <col min="15618" max="15620" width="9.140625" style="2"/>
    <col min="15621" max="15621" width="7.85546875" style="2" customWidth="1"/>
    <col min="15622" max="15622" width="4.5703125" style="2" customWidth="1"/>
    <col min="15623" max="15623" width="37.85546875" style="2" customWidth="1"/>
    <col min="15624" max="15625" width="9.140625" style="2"/>
    <col min="15626" max="15627" width="13.7109375" style="2" customWidth="1"/>
    <col min="15628" max="15628" width="7.5703125" style="2" customWidth="1"/>
    <col min="15629" max="15631" width="11.85546875" style="2" customWidth="1"/>
    <col min="15632" max="15632" width="12.7109375" style="2" customWidth="1"/>
    <col min="15633" max="15871" width="9.140625" style="2"/>
    <col min="15872" max="15872" width="2.7109375" style="2" customWidth="1"/>
    <col min="15873" max="15873" width="5.28515625" style="2" customWidth="1"/>
    <col min="15874" max="15876" width="9.140625" style="2"/>
    <col min="15877" max="15877" width="7.85546875" style="2" customWidth="1"/>
    <col min="15878" max="15878" width="4.5703125" style="2" customWidth="1"/>
    <col min="15879" max="15879" width="37.85546875" style="2" customWidth="1"/>
    <col min="15880" max="15881" width="9.140625" style="2"/>
    <col min="15882" max="15883" width="13.7109375" style="2" customWidth="1"/>
    <col min="15884" max="15884" width="7.5703125" style="2" customWidth="1"/>
    <col min="15885" max="15887" width="11.85546875" style="2" customWidth="1"/>
    <col min="15888" max="15888" width="12.7109375" style="2" customWidth="1"/>
    <col min="15889" max="16127" width="9.140625" style="2"/>
    <col min="16128" max="16128" width="2.7109375" style="2" customWidth="1"/>
    <col min="16129" max="16129" width="5.28515625" style="2" customWidth="1"/>
    <col min="16130" max="16132" width="9.140625" style="2"/>
    <col min="16133" max="16133" width="7.85546875" style="2" customWidth="1"/>
    <col min="16134" max="16134" width="4.5703125" style="2" customWidth="1"/>
    <col min="16135" max="16135" width="37.85546875" style="2" customWidth="1"/>
    <col min="16136" max="16137" width="9.140625" style="2"/>
    <col min="16138" max="16139" width="13.7109375" style="2" customWidth="1"/>
    <col min="16140" max="16140" width="7.5703125" style="2" customWidth="1"/>
    <col min="16141" max="16143" width="11.85546875" style="2" customWidth="1"/>
    <col min="16144" max="16144" width="12.7109375" style="2" customWidth="1"/>
    <col min="16145" max="16384" width="9.140625" style="2"/>
  </cols>
  <sheetData>
    <row r="2" spans="1:17" ht="12.75" customHeight="1" x14ac:dyDescent="0.3">
      <c r="B2" s="75" t="s">
        <v>39</v>
      </c>
      <c r="C2" s="76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 x14ac:dyDescent="0.3">
      <c r="B3" s="77" t="s">
        <v>40</v>
      </c>
      <c r="C3" s="76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 x14ac:dyDescent="0.3">
      <c r="B4" s="4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 x14ac:dyDescent="0.3">
      <c r="B5" s="1" t="s">
        <v>0</v>
      </c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 x14ac:dyDescent="0.3">
      <c r="B6" s="1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 x14ac:dyDescent="0.3">
      <c r="B7" s="1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 x14ac:dyDescent="0.3">
      <c r="A8" s="5"/>
      <c r="B8" s="5"/>
      <c r="C8" s="5"/>
      <c r="D8" s="5"/>
      <c r="E8" s="5"/>
      <c r="F8" s="5"/>
      <c r="G8" s="5"/>
      <c r="H8" s="6" t="s">
        <v>22</v>
      </c>
      <c r="I8" s="44"/>
      <c r="J8" s="6"/>
      <c r="K8" s="6"/>
      <c r="L8" s="6"/>
      <c r="M8" s="7"/>
      <c r="N8" s="7"/>
      <c r="O8" s="7"/>
      <c r="P8" s="7"/>
      <c r="Q8" s="7"/>
    </row>
    <row r="9" spans="1:17" ht="12.75" customHeight="1" x14ac:dyDescent="0.3">
      <c r="A9" s="5"/>
      <c r="B9" s="5"/>
      <c r="C9" s="5"/>
      <c r="D9" s="5"/>
      <c r="E9" s="5"/>
      <c r="F9" s="5"/>
      <c r="G9" s="5"/>
      <c r="H9" s="6" t="s">
        <v>591</v>
      </c>
      <c r="I9" s="6"/>
      <c r="J9" s="7"/>
      <c r="K9" s="7"/>
      <c r="L9" s="6"/>
      <c r="M9" s="43"/>
      <c r="N9" s="43"/>
      <c r="O9" s="7"/>
      <c r="P9" s="7"/>
      <c r="Q9" s="7"/>
    </row>
    <row r="10" spans="1:17" ht="12.75" customHeight="1" x14ac:dyDescent="0.3">
      <c r="B10" s="4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 x14ac:dyDescent="0.3">
      <c r="A11" s="1"/>
      <c r="B11" s="45"/>
      <c r="C11" s="187"/>
      <c r="D11" s="187"/>
      <c r="E11" s="187"/>
      <c r="F11" s="187"/>
      <c r="G11" s="46"/>
      <c r="H11" s="47"/>
      <c r="I11" s="48" t="s">
        <v>23</v>
      </c>
      <c r="J11" s="49"/>
      <c r="K11" s="50"/>
      <c r="L11" s="51"/>
      <c r="M11" s="52" t="s">
        <v>24</v>
      </c>
      <c r="N11" s="51"/>
      <c r="O11" s="53"/>
      <c r="P11" s="50" t="s">
        <v>25</v>
      </c>
      <c r="Q11" s="54"/>
    </row>
    <row r="12" spans="1:17" ht="12.75" customHeight="1" x14ac:dyDescent="0.3">
      <c r="A12" s="1"/>
      <c r="B12" s="55" t="s">
        <v>2</v>
      </c>
      <c r="C12" s="56"/>
      <c r="D12" s="188" t="s">
        <v>26</v>
      </c>
      <c r="E12" s="188"/>
      <c r="F12" s="188"/>
      <c r="G12" s="188"/>
      <c r="H12" s="57" t="s">
        <v>27</v>
      </c>
      <c r="I12" s="58" t="s">
        <v>28</v>
      </c>
      <c r="J12" s="53" t="s">
        <v>29</v>
      </c>
      <c r="K12" s="53" t="s">
        <v>7</v>
      </c>
      <c r="L12" s="53" t="s">
        <v>7</v>
      </c>
      <c r="M12" s="53" t="s">
        <v>8</v>
      </c>
      <c r="N12" s="53" t="s">
        <v>9</v>
      </c>
      <c r="O12" s="53" t="s">
        <v>9</v>
      </c>
      <c r="P12" s="59" t="s">
        <v>10</v>
      </c>
      <c r="Q12" s="59" t="s">
        <v>10</v>
      </c>
    </row>
    <row r="13" spans="1:17" ht="12.75" customHeight="1" x14ac:dyDescent="0.3">
      <c r="A13" s="1"/>
      <c r="B13" s="60"/>
      <c r="C13" s="61"/>
      <c r="D13" s="61"/>
      <c r="E13" s="61"/>
      <c r="F13" s="61"/>
      <c r="G13" s="61"/>
      <c r="H13" s="62"/>
      <c r="I13" s="63" t="s">
        <v>30</v>
      </c>
      <c r="J13" s="53"/>
      <c r="K13" s="53" t="s">
        <v>31</v>
      </c>
      <c r="L13" s="53" t="s">
        <v>32</v>
      </c>
      <c r="M13" s="64"/>
      <c r="N13" s="53" t="s">
        <v>31</v>
      </c>
      <c r="O13" s="62" t="s">
        <v>32</v>
      </c>
      <c r="P13" s="65" t="s">
        <v>33</v>
      </c>
      <c r="Q13" s="62" t="s">
        <v>34</v>
      </c>
    </row>
    <row r="14" spans="1:17" ht="12.75" customHeight="1" x14ac:dyDescent="0.3">
      <c r="B14" s="66">
        <f>B13+1</f>
        <v>1</v>
      </c>
      <c r="C14" s="164" t="s">
        <v>274</v>
      </c>
      <c r="D14" s="164"/>
      <c r="E14" s="164"/>
      <c r="F14" s="164"/>
      <c r="G14" s="79" t="s">
        <v>13</v>
      </c>
      <c r="H14" s="80"/>
      <c r="I14" s="83">
        <v>1100</v>
      </c>
      <c r="J14" s="83">
        <v>10700</v>
      </c>
      <c r="K14" s="27">
        <v>0</v>
      </c>
      <c r="L14" s="27">
        <v>0</v>
      </c>
      <c r="M14" s="23">
        <v>9.5</v>
      </c>
      <c r="N14" s="27">
        <f>PRODUCT(K14,1.095)</f>
        <v>0</v>
      </c>
      <c r="O14" s="27">
        <f>PRODUCT(L14,1.095)</f>
        <v>0</v>
      </c>
      <c r="P14" s="28">
        <f>PRODUCT(I14,N14)</f>
        <v>0</v>
      </c>
      <c r="Q14" s="28">
        <f>PRODUCT(J14,O14)</f>
        <v>0</v>
      </c>
    </row>
    <row r="15" spans="1:17" ht="12.75" customHeight="1" x14ac:dyDescent="0.3">
      <c r="B15" s="66">
        <f>B14+1</f>
        <v>2</v>
      </c>
      <c r="C15" s="164" t="s">
        <v>275</v>
      </c>
      <c r="D15" s="164"/>
      <c r="E15" s="164"/>
      <c r="F15" s="164"/>
      <c r="G15" s="79" t="s">
        <v>13</v>
      </c>
      <c r="H15" s="80"/>
      <c r="I15" s="83">
        <v>750</v>
      </c>
      <c r="J15" s="83">
        <v>6700</v>
      </c>
      <c r="K15" s="27">
        <v>0</v>
      </c>
      <c r="L15" s="27">
        <v>0</v>
      </c>
      <c r="M15" s="23">
        <v>9.5</v>
      </c>
      <c r="N15" s="27">
        <f t="shared" ref="N15:N78" si="0">PRODUCT(K15,1.095)</f>
        <v>0</v>
      </c>
      <c r="O15" s="27">
        <f t="shared" ref="O15:O78" si="1">PRODUCT(L15,1.095)</f>
        <v>0</v>
      </c>
      <c r="P15" s="28">
        <f t="shared" ref="P15:P78" si="2">PRODUCT(I15,N15)</f>
        <v>0</v>
      </c>
      <c r="Q15" s="28">
        <f t="shared" ref="Q15:Q78" si="3">PRODUCT(J15,O15)</f>
        <v>0</v>
      </c>
    </row>
    <row r="16" spans="1:17" ht="12.75" customHeight="1" x14ac:dyDescent="0.3">
      <c r="B16" s="66">
        <f t="shared" ref="B16:B79" si="4">B15+1</f>
        <v>3</v>
      </c>
      <c r="C16" s="164" t="s">
        <v>276</v>
      </c>
      <c r="D16" s="164"/>
      <c r="E16" s="164"/>
      <c r="F16" s="164"/>
      <c r="G16" s="79" t="s">
        <v>13</v>
      </c>
      <c r="H16" s="80"/>
      <c r="I16" s="83">
        <v>500</v>
      </c>
      <c r="J16" s="83">
        <v>4400</v>
      </c>
      <c r="K16" s="27">
        <v>0</v>
      </c>
      <c r="L16" s="27">
        <v>0</v>
      </c>
      <c r="M16" s="23">
        <v>9.5</v>
      </c>
      <c r="N16" s="27">
        <f t="shared" si="0"/>
        <v>0</v>
      </c>
      <c r="O16" s="27">
        <f t="shared" si="1"/>
        <v>0</v>
      </c>
      <c r="P16" s="28">
        <f t="shared" si="2"/>
        <v>0</v>
      </c>
      <c r="Q16" s="28">
        <f t="shared" si="3"/>
        <v>0</v>
      </c>
    </row>
    <row r="17" spans="2:17" ht="12.75" customHeight="1" x14ac:dyDescent="0.3">
      <c r="B17" s="66">
        <f t="shared" si="4"/>
        <v>4</v>
      </c>
      <c r="C17" s="164" t="s">
        <v>277</v>
      </c>
      <c r="D17" s="164"/>
      <c r="E17" s="164"/>
      <c r="F17" s="164"/>
      <c r="G17" s="79" t="s">
        <v>13</v>
      </c>
      <c r="H17" s="80"/>
      <c r="I17" s="83">
        <v>70</v>
      </c>
      <c r="J17" s="83">
        <v>600</v>
      </c>
      <c r="K17" s="27">
        <v>0</v>
      </c>
      <c r="L17" s="27">
        <v>0</v>
      </c>
      <c r="M17" s="23">
        <v>9.5</v>
      </c>
      <c r="N17" s="27">
        <f t="shared" si="0"/>
        <v>0</v>
      </c>
      <c r="O17" s="27">
        <f t="shared" si="1"/>
        <v>0</v>
      </c>
      <c r="P17" s="28">
        <f t="shared" si="2"/>
        <v>0</v>
      </c>
      <c r="Q17" s="28">
        <f t="shared" si="3"/>
        <v>0</v>
      </c>
    </row>
    <row r="18" spans="2:17" ht="12.75" customHeight="1" x14ac:dyDescent="0.3">
      <c r="B18" s="66">
        <f t="shared" si="4"/>
        <v>5</v>
      </c>
      <c r="C18" s="164" t="s">
        <v>278</v>
      </c>
      <c r="D18" s="164"/>
      <c r="E18" s="164"/>
      <c r="F18" s="164"/>
      <c r="G18" s="79" t="s">
        <v>13</v>
      </c>
      <c r="H18" s="80"/>
      <c r="I18" s="83">
        <v>100</v>
      </c>
      <c r="J18" s="83">
        <v>900</v>
      </c>
      <c r="K18" s="27">
        <v>0</v>
      </c>
      <c r="L18" s="27">
        <v>0</v>
      </c>
      <c r="M18" s="23">
        <v>9.5</v>
      </c>
      <c r="N18" s="27">
        <f t="shared" si="0"/>
        <v>0</v>
      </c>
      <c r="O18" s="27">
        <f t="shared" si="1"/>
        <v>0</v>
      </c>
      <c r="P18" s="28">
        <f t="shared" si="2"/>
        <v>0</v>
      </c>
      <c r="Q18" s="28">
        <f t="shared" si="3"/>
        <v>0</v>
      </c>
    </row>
    <row r="19" spans="2:17" ht="12.75" customHeight="1" x14ac:dyDescent="0.3">
      <c r="B19" s="66">
        <f t="shared" si="4"/>
        <v>6</v>
      </c>
      <c r="C19" s="164" t="s">
        <v>279</v>
      </c>
      <c r="D19" s="164"/>
      <c r="E19" s="164"/>
      <c r="F19" s="164"/>
      <c r="G19" s="79" t="s">
        <v>13</v>
      </c>
      <c r="H19" s="80"/>
      <c r="I19" s="83">
        <v>330</v>
      </c>
      <c r="J19" s="83">
        <v>3000</v>
      </c>
      <c r="K19" s="27">
        <v>0</v>
      </c>
      <c r="L19" s="27">
        <v>0</v>
      </c>
      <c r="M19" s="23">
        <v>9.5</v>
      </c>
      <c r="N19" s="27">
        <f t="shared" si="0"/>
        <v>0</v>
      </c>
      <c r="O19" s="27">
        <f t="shared" si="1"/>
        <v>0</v>
      </c>
      <c r="P19" s="28">
        <f t="shared" si="2"/>
        <v>0</v>
      </c>
      <c r="Q19" s="28">
        <f t="shared" si="3"/>
        <v>0</v>
      </c>
    </row>
    <row r="20" spans="2:17" ht="12.75" customHeight="1" x14ac:dyDescent="0.3">
      <c r="B20" s="66">
        <f t="shared" si="4"/>
        <v>7</v>
      </c>
      <c r="C20" s="164" t="s">
        <v>280</v>
      </c>
      <c r="D20" s="164"/>
      <c r="E20" s="164"/>
      <c r="F20" s="164"/>
      <c r="G20" s="79" t="s">
        <v>13</v>
      </c>
      <c r="H20" s="80"/>
      <c r="I20" s="83">
        <v>2000</v>
      </c>
      <c r="J20" s="83">
        <v>18000</v>
      </c>
      <c r="K20" s="27">
        <v>0</v>
      </c>
      <c r="L20" s="27">
        <v>0</v>
      </c>
      <c r="M20" s="23">
        <v>9.5</v>
      </c>
      <c r="N20" s="27">
        <f t="shared" si="0"/>
        <v>0</v>
      </c>
      <c r="O20" s="27">
        <f t="shared" si="1"/>
        <v>0</v>
      </c>
      <c r="P20" s="28">
        <f t="shared" si="2"/>
        <v>0</v>
      </c>
      <c r="Q20" s="28">
        <f t="shared" si="3"/>
        <v>0</v>
      </c>
    </row>
    <row r="21" spans="2:17" ht="12.75" customHeight="1" x14ac:dyDescent="0.3">
      <c r="B21" s="66">
        <f t="shared" si="4"/>
        <v>8</v>
      </c>
      <c r="C21" s="164" t="s">
        <v>281</v>
      </c>
      <c r="D21" s="164"/>
      <c r="E21" s="164"/>
      <c r="F21" s="164"/>
      <c r="G21" s="79" t="s">
        <v>13</v>
      </c>
      <c r="H21" s="80"/>
      <c r="I21" s="83">
        <v>170</v>
      </c>
      <c r="J21" s="83">
        <v>1500</v>
      </c>
      <c r="K21" s="27">
        <v>0</v>
      </c>
      <c r="L21" s="27">
        <v>0</v>
      </c>
      <c r="M21" s="23">
        <v>9.5</v>
      </c>
      <c r="N21" s="27">
        <f t="shared" si="0"/>
        <v>0</v>
      </c>
      <c r="O21" s="27">
        <f t="shared" si="1"/>
        <v>0</v>
      </c>
      <c r="P21" s="28">
        <f t="shared" si="2"/>
        <v>0</v>
      </c>
      <c r="Q21" s="28">
        <f t="shared" si="3"/>
        <v>0</v>
      </c>
    </row>
    <row r="22" spans="2:17" ht="12.75" customHeight="1" x14ac:dyDescent="0.3">
      <c r="B22" s="66">
        <f t="shared" si="4"/>
        <v>9</v>
      </c>
      <c r="C22" s="164" t="s">
        <v>282</v>
      </c>
      <c r="D22" s="164"/>
      <c r="E22" s="164"/>
      <c r="F22" s="164"/>
      <c r="G22" s="79" t="s">
        <v>13</v>
      </c>
      <c r="H22" s="80"/>
      <c r="I22" s="83">
        <v>80</v>
      </c>
      <c r="J22" s="83">
        <v>700</v>
      </c>
      <c r="K22" s="27">
        <v>0</v>
      </c>
      <c r="L22" s="27">
        <v>0</v>
      </c>
      <c r="M22" s="23">
        <v>9.5</v>
      </c>
      <c r="N22" s="27">
        <f t="shared" si="0"/>
        <v>0</v>
      </c>
      <c r="O22" s="27">
        <f t="shared" si="1"/>
        <v>0</v>
      </c>
      <c r="P22" s="28">
        <f t="shared" si="2"/>
        <v>0</v>
      </c>
      <c r="Q22" s="28">
        <f t="shared" si="3"/>
        <v>0</v>
      </c>
    </row>
    <row r="23" spans="2:17" ht="12.75" customHeight="1" x14ac:dyDescent="0.3">
      <c r="B23" s="66">
        <f t="shared" si="4"/>
        <v>10</v>
      </c>
      <c r="C23" s="164" t="s">
        <v>283</v>
      </c>
      <c r="D23" s="164"/>
      <c r="E23" s="164"/>
      <c r="F23" s="164"/>
      <c r="G23" s="79" t="s">
        <v>13</v>
      </c>
      <c r="H23" s="80"/>
      <c r="I23" s="83">
        <v>300</v>
      </c>
      <c r="J23" s="83">
        <v>2700</v>
      </c>
      <c r="K23" s="27">
        <v>0</v>
      </c>
      <c r="L23" s="27">
        <v>0</v>
      </c>
      <c r="M23" s="23">
        <v>9.5</v>
      </c>
      <c r="N23" s="27">
        <f t="shared" si="0"/>
        <v>0</v>
      </c>
      <c r="O23" s="27">
        <f t="shared" si="1"/>
        <v>0</v>
      </c>
      <c r="P23" s="28">
        <f t="shared" si="2"/>
        <v>0</v>
      </c>
      <c r="Q23" s="28">
        <f t="shared" si="3"/>
        <v>0</v>
      </c>
    </row>
    <row r="24" spans="2:17" ht="12.75" customHeight="1" x14ac:dyDescent="0.3">
      <c r="B24" s="66">
        <f t="shared" si="4"/>
        <v>11</v>
      </c>
      <c r="C24" s="164" t="s">
        <v>284</v>
      </c>
      <c r="D24" s="164"/>
      <c r="E24" s="164"/>
      <c r="F24" s="164"/>
      <c r="G24" s="79" t="s">
        <v>13</v>
      </c>
      <c r="H24" s="80"/>
      <c r="I24" s="83">
        <v>530</v>
      </c>
      <c r="J24" s="83">
        <v>4800</v>
      </c>
      <c r="K24" s="27">
        <v>0</v>
      </c>
      <c r="L24" s="27">
        <v>0</v>
      </c>
      <c r="M24" s="23">
        <v>9.5</v>
      </c>
      <c r="N24" s="27">
        <f t="shared" si="0"/>
        <v>0</v>
      </c>
      <c r="O24" s="27">
        <f t="shared" si="1"/>
        <v>0</v>
      </c>
      <c r="P24" s="28">
        <f t="shared" si="2"/>
        <v>0</v>
      </c>
      <c r="Q24" s="28">
        <f t="shared" si="3"/>
        <v>0</v>
      </c>
    </row>
    <row r="25" spans="2:17" ht="12.75" customHeight="1" x14ac:dyDescent="0.3">
      <c r="B25" s="66">
        <f t="shared" si="4"/>
        <v>12</v>
      </c>
      <c r="C25" s="164" t="s">
        <v>285</v>
      </c>
      <c r="D25" s="164"/>
      <c r="E25" s="164"/>
      <c r="F25" s="164"/>
      <c r="G25" s="79" t="s">
        <v>13</v>
      </c>
      <c r="H25" s="80"/>
      <c r="I25" s="83">
        <v>220</v>
      </c>
      <c r="J25" s="83">
        <v>2000</v>
      </c>
      <c r="K25" s="27">
        <v>0</v>
      </c>
      <c r="L25" s="27">
        <v>0</v>
      </c>
      <c r="M25" s="23">
        <v>9.5</v>
      </c>
      <c r="N25" s="27">
        <f t="shared" si="0"/>
        <v>0</v>
      </c>
      <c r="O25" s="27">
        <f t="shared" si="1"/>
        <v>0</v>
      </c>
      <c r="P25" s="28">
        <f t="shared" si="2"/>
        <v>0</v>
      </c>
      <c r="Q25" s="28">
        <f t="shared" si="3"/>
        <v>0</v>
      </c>
    </row>
    <row r="26" spans="2:17" ht="12.75" customHeight="1" x14ac:dyDescent="0.3">
      <c r="B26" s="66">
        <f t="shared" si="4"/>
        <v>13</v>
      </c>
      <c r="C26" s="164" t="s">
        <v>286</v>
      </c>
      <c r="D26" s="164"/>
      <c r="E26" s="164"/>
      <c r="F26" s="164"/>
      <c r="G26" s="79" t="s">
        <v>13</v>
      </c>
      <c r="H26" s="80"/>
      <c r="I26" s="83">
        <v>330</v>
      </c>
      <c r="J26" s="83">
        <v>3000</v>
      </c>
      <c r="K26" s="27">
        <v>0</v>
      </c>
      <c r="L26" s="27">
        <v>0</v>
      </c>
      <c r="M26" s="23">
        <v>9.5</v>
      </c>
      <c r="N26" s="27">
        <f t="shared" si="0"/>
        <v>0</v>
      </c>
      <c r="O26" s="27">
        <f t="shared" si="1"/>
        <v>0</v>
      </c>
      <c r="P26" s="28">
        <f t="shared" si="2"/>
        <v>0</v>
      </c>
      <c r="Q26" s="28">
        <f t="shared" si="3"/>
        <v>0</v>
      </c>
    </row>
    <row r="27" spans="2:17" ht="12.75" customHeight="1" x14ac:dyDescent="0.3">
      <c r="B27" s="66">
        <f t="shared" si="4"/>
        <v>14</v>
      </c>
      <c r="C27" s="164" t="s">
        <v>287</v>
      </c>
      <c r="D27" s="164"/>
      <c r="E27" s="164"/>
      <c r="F27" s="164"/>
      <c r="G27" s="79" t="s">
        <v>13</v>
      </c>
      <c r="H27" s="80"/>
      <c r="I27" s="83">
        <v>110</v>
      </c>
      <c r="J27" s="83">
        <v>1000</v>
      </c>
      <c r="K27" s="27">
        <v>0</v>
      </c>
      <c r="L27" s="27">
        <v>0</v>
      </c>
      <c r="M27" s="23">
        <v>9.5</v>
      </c>
      <c r="N27" s="27">
        <f t="shared" si="0"/>
        <v>0</v>
      </c>
      <c r="O27" s="27">
        <f t="shared" si="1"/>
        <v>0</v>
      </c>
      <c r="P27" s="28">
        <f t="shared" si="2"/>
        <v>0</v>
      </c>
      <c r="Q27" s="28">
        <f t="shared" si="3"/>
        <v>0</v>
      </c>
    </row>
    <row r="28" spans="2:17" ht="12.75" customHeight="1" x14ac:dyDescent="0.3">
      <c r="B28" s="66">
        <f t="shared" si="4"/>
        <v>15</v>
      </c>
      <c r="C28" s="164" t="s">
        <v>288</v>
      </c>
      <c r="D28" s="164"/>
      <c r="E28" s="164"/>
      <c r="F28" s="164"/>
      <c r="G28" s="79" t="s">
        <v>13</v>
      </c>
      <c r="H28" s="80"/>
      <c r="I28" s="83">
        <v>1000</v>
      </c>
      <c r="J28" s="83">
        <v>9000</v>
      </c>
      <c r="K28" s="27">
        <v>0</v>
      </c>
      <c r="L28" s="27">
        <v>0</v>
      </c>
      <c r="M28" s="23">
        <v>9.5</v>
      </c>
      <c r="N28" s="27">
        <f t="shared" si="0"/>
        <v>0</v>
      </c>
      <c r="O28" s="27">
        <f t="shared" si="1"/>
        <v>0</v>
      </c>
      <c r="P28" s="28">
        <f t="shared" si="2"/>
        <v>0</v>
      </c>
      <c r="Q28" s="28">
        <f t="shared" si="3"/>
        <v>0</v>
      </c>
    </row>
    <row r="29" spans="2:17" ht="12.75" customHeight="1" x14ac:dyDescent="0.3">
      <c r="B29" s="66">
        <f t="shared" si="4"/>
        <v>16</v>
      </c>
      <c r="C29" s="164" t="s">
        <v>289</v>
      </c>
      <c r="D29" s="164"/>
      <c r="E29" s="164"/>
      <c r="F29" s="164"/>
      <c r="G29" s="79" t="s">
        <v>13</v>
      </c>
      <c r="H29" s="80"/>
      <c r="I29" s="83">
        <v>30</v>
      </c>
      <c r="J29" s="83">
        <v>250</v>
      </c>
      <c r="K29" s="27">
        <v>0</v>
      </c>
      <c r="L29" s="27">
        <v>0</v>
      </c>
      <c r="M29" s="23">
        <v>9.5</v>
      </c>
      <c r="N29" s="27">
        <f t="shared" si="0"/>
        <v>0</v>
      </c>
      <c r="O29" s="27">
        <f t="shared" si="1"/>
        <v>0</v>
      </c>
      <c r="P29" s="28">
        <f t="shared" si="2"/>
        <v>0</v>
      </c>
      <c r="Q29" s="28">
        <f t="shared" si="3"/>
        <v>0</v>
      </c>
    </row>
    <row r="30" spans="2:17" ht="12.75" customHeight="1" x14ac:dyDescent="0.3">
      <c r="B30" s="66">
        <f t="shared" si="4"/>
        <v>17</v>
      </c>
      <c r="C30" s="164" t="s">
        <v>290</v>
      </c>
      <c r="D30" s="164"/>
      <c r="E30" s="164"/>
      <c r="F30" s="164"/>
      <c r="G30" s="79" t="s">
        <v>13</v>
      </c>
      <c r="H30" s="80"/>
      <c r="I30" s="83">
        <v>270</v>
      </c>
      <c r="J30" s="83">
        <v>2400</v>
      </c>
      <c r="K30" s="27">
        <v>0</v>
      </c>
      <c r="L30" s="27">
        <v>0</v>
      </c>
      <c r="M30" s="23">
        <v>9.5</v>
      </c>
      <c r="N30" s="27">
        <f t="shared" si="0"/>
        <v>0</v>
      </c>
      <c r="O30" s="27">
        <f t="shared" si="1"/>
        <v>0</v>
      </c>
      <c r="P30" s="28">
        <f t="shared" si="2"/>
        <v>0</v>
      </c>
      <c r="Q30" s="28">
        <f t="shared" si="3"/>
        <v>0</v>
      </c>
    </row>
    <row r="31" spans="2:17" ht="12.75" customHeight="1" x14ac:dyDescent="0.3">
      <c r="B31" s="66">
        <f t="shared" si="4"/>
        <v>18</v>
      </c>
      <c r="C31" s="164" t="s">
        <v>291</v>
      </c>
      <c r="D31" s="164"/>
      <c r="E31" s="164"/>
      <c r="F31" s="164"/>
      <c r="G31" s="79" t="s">
        <v>13</v>
      </c>
      <c r="H31" s="80"/>
      <c r="I31" s="83">
        <v>60</v>
      </c>
      <c r="J31" s="83">
        <v>600</v>
      </c>
      <c r="K31" s="27">
        <v>0</v>
      </c>
      <c r="L31" s="27">
        <v>0</v>
      </c>
      <c r="M31" s="23">
        <v>9.5</v>
      </c>
      <c r="N31" s="27">
        <f t="shared" si="0"/>
        <v>0</v>
      </c>
      <c r="O31" s="27">
        <f t="shared" si="1"/>
        <v>0</v>
      </c>
      <c r="P31" s="28">
        <f t="shared" si="2"/>
        <v>0</v>
      </c>
      <c r="Q31" s="28">
        <f t="shared" si="3"/>
        <v>0</v>
      </c>
    </row>
    <row r="32" spans="2:17" ht="12.75" customHeight="1" x14ac:dyDescent="0.3">
      <c r="B32" s="66">
        <f t="shared" si="4"/>
        <v>19</v>
      </c>
      <c r="C32" s="164" t="s">
        <v>292</v>
      </c>
      <c r="D32" s="164"/>
      <c r="E32" s="164"/>
      <c r="F32" s="164"/>
      <c r="G32" s="79" t="s">
        <v>13</v>
      </c>
      <c r="H32" s="80"/>
      <c r="I32" s="83">
        <v>25</v>
      </c>
      <c r="J32" s="83">
        <v>220</v>
      </c>
      <c r="K32" s="27">
        <v>0</v>
      </c>
      <c r="L32" s="27">
        <v>0</v>
      </c>
      <c r="M32" s="23">
        <v>9.5</v>
      </c>
      <c r="N32" s="27">
        <f t="shared" si="0"/>
        <v>0</v>
      </c>
      <c r="O32" s="27">
        <f t="shared" si="1"/>
        <v>0</v>
      </c>
      <c r="P32" s="28">
        <f t="shared" si="2"/>
        <v>0</v>
      </c>
      <c r="Q32" s="28">
        <f t="shared" si="3"/>
        <v>0</v>
      </c>
    </row>
    <row r="33" spans="2:17" ht="12.75" customHeight="1" x14ac:dyDescent="0.3">
      <c r="B33" s="66">
        <f t="shared" si="4"/>
        <v>20</v>
      </c>
      <c r="C33" s="164" t="s">
        <v>293</v>
      </c>
      <c r="D33" s="164"/>
      <c r="E33" s="164"/>
      <c r="F33" s="164"/>
      <c r="G33" s="79" t="s">
        <v>13</v>
      </c>
      <c r="H33" s="80"/>
      <c r="I33" s="83">
        <v>5</v>
      </c>
      <c r="J33" s="83">
        <v>40</v>
      </c>
      <c r="K33" s="27">
        <v>0</v>
      </c>
      <c r="L33" s="27">
        <v>0</v>
      </c>
      <c r="M33" s="23">
        <v>9.5</v>
      </c>
      <c r="N33" s="27">
        <f t="shared" si="0"/>
        <v>0</v>
      </c>
      <c r="O33" s="27">
        <f t="shared" si="1"/>
        <v>0</v>
      </c>
      <c r="P33" s="28">
        <f t="shared" si="2"/>
        <v>0</v>
      </c>
      <c r="Q33" s="28">
        <f t="shared" si="3"/>
        <v>0</v>
      </c>
    </row>
    <row r="34" spans="2:17" ht="12.75" customHeight="1" x14ac:dyDescent="0.3">
      <c r="B34" s="66">
        <f t="shared" si="4"/>
        <v>21</v>
      </c>
      <c r="C34" s="164" t="s">
        <v>294</v>
      </c>
      <c r="D34" s="164"/>
      <c r="E34" s="164"/>
      <c r="F34" s="164"/>
      <c r="G34" s="79" t="s">
        <v>13</v>
      </c>
      <c r="H34" s="80"/>
      <c r="I34" s="83">
        <v>70</v>
      </c>
      <c r="J34" s="83">
        <v>600</v>
      </c>
      <c r="K34" s="27">
        <v>0</v>
      </c>
      <c r="L34" s="27">
        <v>0</v>
      </c>
      <c r="M34" s="23">
        <v>9.5</v>
      </c>
      <c r="N34" s="27">
        <f t="shared" si="0"/>
        <v>0</v>
      </c>
      <c r="O34" s="27">
        <f t="shared" si="1"/>
        <v>0</v>
      </c>
      <c r="P34" s="28">
        <f t="shared" si="2"/>
        <v>0</v>
      </c>
      <c r="Q34" s="28">
        <f t="shared" si="3"/>
        <v>0</v>
      </c>
    </row>
    <row r="35" spans="2:17" ht="12.75" customHeight="1" x14ac:dyDescent="0.3">
      <c r="B35" s="66">
        <f t="shared" si="4"/>
        <v>22</v>
      </c>
      <c r="C35" s="164" t="s">
        <v>295</v>
      </c>
      <c r="D35" s="164"/>
      <c r="E35" s="164"/>
      <c r="F35" s="164"/>
      <c r="G35" s="79" t="s">
        <v>13</v>
      </c>
      <c r="H35" s="80"/>
      <c r="I35" s="83">
        <v>15</v>
      </c>
      <c r="J35" s="83">
        <v>110</v>
      </c>
      <c r="K35" s="27">
        <v>0</v>
      </c>
      <c r="L35" s="27">
        <v>0</v>
      </c>
      <c r="M35" s="23">
        <v>9.5</v>
      </c>
      <c r="N35" s="27">
        <f t="shared" si="0"/>
        <v>0</v>
      </c>
      <c r="O35" s="27">
        <f t="shared" si="1"/>
        <v>0</v>
      </c>
      <c r="P35" s="28">
        <f t="shared" si="2"/>
        <v>0</v>
      </c>
      <c r="Q35" s="28">
        <f t="shared" si="3"/>
        <v>0</v>
      </c>
    </row>
    <row r="36" spans="2:17" ht="12.75" customHeight="1" x14ac:dyDescent="0.3">
      <c r="B36" s="66">
        <f t="shared" si="4"/>
        <v>23</v>
      </c>
      <c r="C36" s="164" t="s">
        <v>296</v>
      </c>
      <c r="D36" s="164"/>
      <c r="E36" s="164"/>
      <c r="F36" s="164"/>
      <c r="G36" s="79" t="s">
        <v>13</v>
      </c>
      <c r="H36" s="80"/>
      <c r="I36" s="83">
        <v>0</v>
      </c>
      <c r="J36" s="83">
        <v>220</v>
      </c>
      <c r="K36" s="27">
        <v>0</v>
      </c>
      <c r="L36" s="27">
        <v>0</v>
      </c>
      <c r="M36" s="23">
        <v>9.5</v>
      </c>
      <c r="N36" s="27">
        <f t="shared" si="0"/>
        <v>0</v>
      </c>
      <c r="O36" s="27">
        <f t="shared" si="1"/>
        <v>0</v>
      </c>
      <c r="P36" s="28">
        <f t="shared" si="2"/>
        <v>0</v>
      </c>
      <c r="Q36" s="28">
        <f t="shared" si="3"/>
        <v>0</v>
      </c>
    </row>
    <row r="37" spans="2:17" ht="12.75" customHeight="1" x14ac:dyDescent="0.3">
      <c r="B37" s="66">
        <f t="shared" si="4"/>
        <v>24</v>
      </c>
      <c r="C37" s="164" t="s">
        <v>297</v>
      </c>
      <c r="D37" s="164"/>
      <c r="E37" s="164"/>
      <c r="F37" s="164"/>
      <c r="G37" s="79" t="s">
        <v>13</v>
      </c>
      <c r="H37" s="80"/>
      <c r="I37" s="83">
        <v>2</v>
      </c>
      <c r="J37" s="83">
        <v>10</v>
      </c>
      <c r="K37" s="27">
        <v>0</v>
      </c>
      <c r="L37" s="27">
        <v>0</v>
      </c>
      <c r="M37" s="23">
        <v>9.5</v>
      </c>
      <c r="N37" s="27">
        <f t="shared" si="0"/>
        <v>0</v>
      </c>
      <c r="O37" s="27">
        <f t="shared" si="1"/>
        <v>0</v>
      </c>
      <c r="P37" s="28">
        <f t="shared" si="2"/>
        <v>0</v>
      </c>
      <c r="Q37" s="28">
        <f t="shared" si="3"/>
        <v>0</v>
      </c>
    </row>
    <row r="38" spans="2:17" ht="12.75" customHeight="1" x14ac:dyDescent="0.3">
      <c r="B38" s="66">
        <f t="shared" si="4"/>
        <v>25</v>
      </c>
      <c r="C38" s="164" t="s">
        <v>298</v>
      </c>
      <c r="D38" s="164"/>
      <c r="E38" s="164"/>
      <c r="F38" s="164"/>
      <c r="G38" s="79" t="s">
        <v>13</v>
      </c>
      <c r="H38" s="80"/>
      <c r="I38" s="83">
        <v>20</v>
      </c>
      <c r="J38" s="83">
        <v>200</v>
      </c>
      <c r="K38" s="27">
        <v>0</v>
      </c>
      <c r="L38" s="27">
        <v>0</v>
      </c>
      <c r="M38" s="23">
        <v>9.5</v>
      </c>
      <c r="N38" s="27">
        <f t="shared" si="0"/>
        <v>0</v>
      </c>
      <c r="O38" s="27">
        <f t="shared" si="1"/>
        <v>0</v>
      </c>
      <c r="P38" s="28">
        <f t="shared" si="2"/>
        <v>0</v>
      </c>
      <c r="Q38" s="28">
        <f t="shared" si="3"/>
        <v>0</v>
      </c>
    </row>
    <row r="39" spans="2:17" ht="12.75" customHeight="1" x14ac:dyDescent="0.3">
      <c r="B39" s="66">
        <f t="shared" si="4"/>
        <v>26</v>
      </c>
      <c r="C39" s="164" t="s">
        <v>299</v>
      </c>
      <c r="D39" s="164"/>
      <c r="E39" s="164"/>
      <c r="F39" s="164"/>
      <c r="G39" s="79" t="s">
        <v>13</v>
      </c>
      <c r="H39" s="80"/>
      <c r="I39" s="83">
        <v>120</v>
      </c>
      <c r="J39" s="83">
        <v>1100</v>
      </c>
      <c r="K39" s="27">
        <v>0</v>
      </c>
      <c r="L39" s="27">
        <v>0</v>
      </c>
      <c r="M39" s="23">
        <v>9.5</v>
      </c>
      <c r="N39" s="27">
        <f t="shared" si="0"/>
        <v>0</v>
      </c>
      <c r="O39" s="27">
        <f t="shared" si="1"/>
        <v>0</v>
      </c>
      <c r="P39" s="28">
        <f t="shared" si="2"/>
        <v>0</v>
      </c>
      <c r="Q39" s="28">
        <f t="shared" si="3"/>
        <v>0</v>
      </c>
    </row>
    <row r="40" spans="2:17" ht="12.75" customHeight="1" x14ac:dyDescent="0.3">
      <c r="B40" s="66">
        <f t="shared" si="4"/>
        <v>27</v>
      </c>
      <c r="C40" s="164" t="s">
        <v>300</v>
      </c>
      <c r="D40" s="164"/>
      <c r="E40" s="164"/>
      <c r="F40" s="164"/>
      <c r="G40" s="79" t="s">
        <v>13</v>
      </c>
      <c r="H40" s="80"/>
      <c r="I40" s="83">
        <v>50</v>
      </c>
      <c r="J40" s="83">
        <v>500</v>
      </c>
      <c r="K40" s="27">
        <v>0</v>
      </c>
      <c r="L40" s="27">
        <v>0</v>
      </c>
      <c r="M40" s="23">
        <v>9.5</v>
      </c>
      <c r="N40" s="27">
        <f t="shared" si="0"/>
        <v>0</v>
      </c>
      <c r="O40" s="27">
        <f t="shared" si="1"/>
        <v>0</v>
      </c>
      <c r="P40" s="28">
        <f t="shared" si="2"/>
        <v>0</v>
      </c>
      <c r="Q40" s="28">
        <f t="shared" si="3"/>
        <v>0</v>
      </c>
    </row>
    <row r="41" spans="2:17" ht="12.75" customHeight="1" x14ac:dyDescent="0.3">
      <c r="B41" s="66">
        <f t="shared" si="4"/>
        <v>28</v>
      </c>
      <c r="C41" s="164" t="s">
        <v>301</v>
      </c>
      <c r="D41" s="164"/>
      <c r="E41" s="164"/>
      <c r="F41" s="164"/>
      <c r="G41" s="79" t="s">
        <v>13</v>
      </c>
      <c r="H41" s="80"/>
      <c r="I41" s="83">
        <v>0</v>
      </c>
      <c r="J41" s="83">
        <v>12</v>
      </c>
      <c r="K41" s="27">
        <v>0</v>
      </c>
      <c r="L41" s="27">
        <v>0</v>
      </c>
      <c r="M41" s="23">
        <v>9.5</v>
      </c>
      <c r="N41" s="27">
        <f t="shared" si="0"/>
        <v>0</v>
      </c>
      <c r="O41" s="27">
        <f t="shared" si="1"/>
        <v>0</v>
      </c>
      <c r="P41" s="28">
        <f t="shared" si="2"/>
        <v>0</v>
      </c>
      <c r="Q41" s="28">
        <f t="shared" si="3"/>
        <v>0</v>
      </c>
    </row>
    <row r="42" spans="2:17" ht="15" customHeight="1" x14ac:dyDescent="0.3">
      <c r="B42" s="66">
        <f t="shared" si="4"/>
        <v>29</v>
      </c>
      <c r="C42" s="164" t="s">
        <v>302</v>
      </c>
      <c r="D42" s="164"/>
      <c r="E42" s="164"/>
      <c r="F42" s="164"/>
      <c r="G42" s="79" t="s">
        <v>13</v>
      </c>
      <c r="H42" s="80"/>
      <c r="I42" s="83">
        <v>850</v>
      </c>
      <c r="J42" s="83">
        <v>7700</v>
      </c>
      <c r="K42" s="27">
        <v>0</v>
      </c>
      <c r="L42" s="27">
        <v>0</v>
      </c>
      <c r="M42" s="23">
        <v>9.5</v>
      </c>
      <c r="N42" s="27">
        <f t="shared" si="0"/>
        <v>0</v>
      </c>
      <c r="O42" s="27">
        <f t="shared" si="1"/>
        <v>0</v>
      </c>
      <c r="P42" s="28">
        <f t="shared" si="2"/>
        <v>0</v>
      </c>
      <c r="Q42" s="28">
        <f t="shared" si="3"/>
        <v>0</v>
      </c>
    </row>
    <row r="43" spans="2:17" ht="12.75" customHeight="1" x14ac:dyDescent="0.3">
      <c r="B43" s="66">
        <f t="shared" si="4"/>
        <v>30</v>
      </c>
      <c r="C43" s="164" t="s">
        <v>303</v>
      </c>
      <c r="D43" s="164"/>
      <c r="E43" s="164"/>
      <c r="F43" s="164"/>
      <c r="G43" s="79" t="s">
        <v>13</v>
      </c>
      <c r="H43" s="80"/>
      <c r="I43" s="83">
        <v>20</v>
      </c>
      <c r="J43" s="83">
        <v>190</v>
      </c>
      <c r="K43" s="27">
        <v>0</v>
      </c>
      <c r="L43" s="27">
        <v>0</v>
      </c>
      <c r="M43" s="23">
        <v>9.5</v>
      </c>
      <c r="N43" s="27">
        <f t="shared" si="0"/>
        <v>0</v>
      </c>
      <c r="O43" s="27">
        <f t="shared" si="1"/>
        <v>0</v>
      </c>
      <c r="P43" s="28">
        <f t="shared" si="2"/>
        <v>0</v>
      </c>
      <c r="Q43" s="28">
        <f t="shared" si="3"/>
        <v>0</v>
      </c>
    </row>
    <row r="44" spans="2:17" ht="12.75" customHeight="1" x14ac:dyDescent="0.3">
      <c r="B44" s="66">
        <f t="shared" si="4"/>
        <v>31</v>
      </c>
      <c r="C44" s="164" t="s">
        <v>304</v>
      </c>
      <c r="D44" s="164"/>
      <c r="E44" s="164"/>
      <c r="F44" s="164"/>
      <c r="G44" s="79" t="s">
        <v>13</v>
      </c>
      <c r="H44" s="80"/>
      <c r="I44" s="83">
        <v>60</v>
      </c>
      <c r="J44" s="83">
        <v>530</v>
      </c>
      <c r="K44" s="27">
        <v>0</v>
      </c>
      <c r="L44" s="27">
        <v>0</v>
      </c>
      <c r="M44" s="23">
        <v>9.5</v>
      </c>
      <c r="N44" s="27">
        <f t="shared" si="0"/>
        <v>0</v>
      </c>
      <c r="O44" s="27">
        <f t="shared" si="1"/>
        <v>0</v>
      </c>
      <c r="P44" s="28">
        <f t="shared" si="2"/>
        <v>0</v>
      </c>
      <c r="Q44" s="28">
        <f t="shared" si="3"/>
        <v>0</v>
      </c>
    </row>
    <row r="45" spans="2:17" ht="12.75" customHeight="1" x14ac:dyDescent="0.3">
      <c r="B45" s="66">
        <f t="shared" si="4"/>
        <v>32</v>
      </c>
      <c r="C45" s="164" t="s">
        <v>305</v>
      </c>
      <c r="D45" s="164"/>
      <c r="E45" s="164"/>
      <c r="F45" s="164"/>
      <c r="G45" s="79" t="s">
        <v>13</v>
      </c>
      <c r="H45" s="80"/>
      <c r="I45" s="83">
        <v>40</v>
      </c>
      <c r="J45" s="83">
        <v>360</v>
      </c>
      <c r="K45" s="27">
        <v>0</v>
      </c>
      <c r="L45" s="27">
        <v>0</v>
      </c>
      <c r="M45" s="23">
        <v>9.5</v>
      </c>
      <c r="N45" s="27">
        <f t="shared" si="0"/>
        <v>0</v>
      </c>
      <c r="O45" s="27">
        <f t="shared" si="1"/>
        <v>0</v>
      </c>
      <c r="P45" s="28">
        <f t="shared" si="2"/>
        <v>0</v>
      </c>
      <c r="Q45" s="28">
        <f t="shared" si="3"/>
        <v>0</v>
      </c>
    </row>
    <row r="46" spans="2:17" ht="12.75" customHeight="1" x14ac:dyDescent="0.3">
      <c r="B46" s="66">
        <f t="shared" si="4"/>
        <v>33</v>
      </c>
      <c r="C46" s="164" t="s">
        <v>306</v>
      </c>
      <c r="D46" s="164"/>
      <c r="E46" s="164"/>
      <c r="F46" s="164"/>
      <c r="G46" s="79" t="s">
        <v>13</v>
      </c>
      <c r="H46" s="80"/>
      <c r="I46" s="83">
        <v>130</v>
      </c>
      <c r="J46" s="83">
        <v>1200</v>
      </c>
      <c r="K46" s="27">
        <v>0</v>
      </c>
      <c r="L46" s="27">
        <v>0</v>
      </c>
      <c r="M46" s="23">
        <v>9.5</v>
      </c>
      <c r="N46" s="27">
        <f t="shared" si="0"/>
        <v>0</v>
      </c>
      <c r="O46" s="27">
        <f t="shared" si="1"/>
        <v>0</v>
      </c>
      <c r="P46" s="28">
        <f t="shared" si="2"/>
        <v>0</v>
      </c>
      <c r="Q46" s="28">
        <f t="shared" si="3"/>
        <v>0</v>
      </c>
    </row>
    <row r="47" spans="2:17" ht="12.75" customHeight="1" x14ac:dyDescent="0.3">
      <c r="B47" s="66">
        <f t="shared" si="4"/>
        <v>34</v>
      </c>
      <c r="C47" s="164" t="s">
        <v>307</v>
      </c>
      <c r="D47" s="164"/>
      <c r="E47" s="164"/>
      <c r="F47" s="164"/>
      <c r="G47" s="79" t="s">
        <v>13</v>
      </c>
      <c r="H47" s="80"/>
      <c r="I47" s="83">
        <v>30</v>
      </c>
      <c r="J47" s="83">
        <v>300</v>
      </c>
      <c r="K47" s="27">
        <v>0</v>
      </c>
      <c r="L47" s="27">
        <v>0</v>
      </c>
      <c r="M47" s="23">
        <v>9.5</v>
      </c>
      <c r="N47" s="27">
        <f t="shared" si="0"/>
        <v>0</v>
      </c>
      <c r="O47" s="27">
        <f t="shared" si="1"/>
        <v>0</v>
      </c>
      <c r="P47" s="28">
        <f t="shared" si="2"/>
        <v>0</v>
      </c>
      <c r="Q47" s="28">
        <f t="shared" si="3"/>
        <v>0</v>
      </c>
    </row>
    <row r="48" spans="2:17" ht="12.75" customHeight="1" x14ac:dyDescent="0.3">
      <c r="B48" s="66">
        <f t="shared" si="4"/>
        <v>35</v>
      </c>
      <c r="C48" s="164" t="s">
        <v>308</v>
      </c>
      <c r="D48" s="164"/>
      <c r="E48" s="164"/>
      <c r="F48" s="164"/>
      <c r="G48" s="79" t="s">
        <v>13</v>
      </c>
      <c r="H48" s="80"/>
      <c r="I48" s="83">
        <v>140</v>
      </c>
      <c r="J48" s="83">
        <v>1300</v>
      </c>
      <c r="K48" s="27">
        <v>0</v>
      </c>
      <c r="L48" s="27">
        <v>0</v>
      </c>
      <c r="M48" s="23">
        <v>9.5</v>
      </c>
      <c r="N48" s="27">
        <f t="shared" si="0"/>
        <v>0</v>
      </c>
      <c r="O48" s="27">
        <f t="shared" si="1"/>
        <v>0</v>
      </c>
      <c r="P48" s="28">
        <f t="shared" si="2"/>
        <v>0</v>
      </c>
      <c r="Q48" s="28">
        <f t="shared" si="3"/>
        <v>0</v>
      </c>
    </row>
    <row r="49" spans="2:17" ht="12.75" customHeight="1" x14ac:dyDescent="0.3">
      <c r="B49" s="66">
        <f t="shared" si="4"/>
        <v>36</v>
      </c>
      <c r="C49" s="164" t="s">
        <v>309</v>
      </c>
      <c r="D49" s="164"/>
      <c r="E49" s="164"/>
      <c r="F49" s="164"/>
      <c r="G49" s="79" t="s">
        <v>13</v>
      </c>
      <c r="H49" s="80"/>
      <c r="I49" s="83">
        <v>160</v>
      </c>
      <c r="J49" s="83">
        <v>1500</v>
      </c>
      <c r="K49" s="27">
        <v>0</v>
      </c>
      <c r="L49" s="27">
        <v>0</v>
      </c>
      <c r="M49" s="23">
        <v>9.5</v>
      </c>
      <c r="N49" s="27">
        <f t="shared" si="0"/>
        <v>0</v>
      </c>
      <c r="O49" s="27">
        <f t="shared" si="1"/>
        <v>0</v>
      </c>
      <c r="P49" s="28">
        <f t="shared" si="2"/>
        <v>0</v>
      </c>
      <c r="Q49" s="28">
        <f t="shared" si="3"/>
        <v>0</v>
      </c>
    </row>
    <row r="50" spans="2:17" ht="12.75" customHeight="1" x14ac:dyDescent="0.3">
      <c r="B50" s="66">
        <f t="shared" si="4"/>
        <v>37</v>
      </c>
      <c r="C50" s="164" t="s">
        <v>310</v>
      </c>
      <c r="D50" s="164"/>
      <c r="E50" s="164"/>
      <c r="F50" s="164"/>
      <c r="G50" s="79" t="s">
        <v>13</v>
      </c>
      <c r="H50" s="80"/>
      <c r="I50" s="83">
        <v>15</v>
      </c>
      <c r="J50" s="83">
        <v>140</v>
      </c>
      <c r="K50" s="27">
        <v>0</v>
      </c>
      <c r="L50" s="27">
        <v>0</v>
      </c>
      <c r="M50" s="23">
        <v>9.5</v>
      </c>
      <c r="N50" s="27">
        <f t="shared" si="0"/>
        <v>0</v>
      </c>
      <c r="O50" s="27">
        <f t="shared" si="1"/>
        <v>0</v>
      </c>
      <c r="P50" s="28">
        <f t="shared" si="2"/>
        <v>0</v>
      </c>
      <c r="Q50" s="28">
        <f t="shared" si="3"/>
        <v>0</v>
      </c>
    </row>
    <row r="51" spans="2:17" ht="12.75" customHeight="1" x14ac:dyDescent="0.3">
      <c r="B51" s="66">
        <f t="shared" si="4"/>
        <v>38</v>
      </c>
      <c r="C51" s="164" t="s">
        <v>311</v>
      </c>
      <c r="D51" s="164"/>
      <c r="E51" s="164"/>
      <c r="F51" s="164"/>
      <c r="G51" s="79" t="s">
        <v>13</v>
      </c>
      <c r="H51" s="80"/>
      <c r="I51" s="83">
        <v>50</v>
      </c>
      <c r="J51" s="83">
        <v>450</v>
      </c>
      <c r="K51" s="27">
        <v>0</v>
      </c>
      <c r="L51" s="27">
        <v>0</v>
      </c>
      <c r="M51" s="23">
        <v>9.5</v>
      </c>
      <c r="N51" s="27">
        <f t="shared" si="0"/>
        <v>0</v>
      </c>
      <c r="O51" s="27">
        <f t="shared" si="1"/>
        <v>0</v>
      </c>
      <c r="P51" s="28">
        <f t="shared" si="2"/>
        <v>0</v>
      </c>
      <c r="Q51" s="28">
        <f t="shared" si="3"/>
        <v>0</v>
      </c>
    </row>
    <row r="52" spans="2:17" ht="12.75" customHeight="1" x14ac:dyDescent="0.3">
      <c r="B52" s="66">
        <f t="shared" si="4"/>
        <v>39</v>
      </c>
      <c r="C52" s="164" t="s">
        <v>312</v>
      </c>
      <c r="D52" s="164"/>
      <c r="E52" s="164"/>
      <c r="F52" s="164"/>
      <c r="G52" s="79" t="s">
        <v>13</v>
      </c>
      <c r="H52" s="80"/>
      <c r="I52" s="83">
        <v>60</v>
      </c>
      <c r="J52" s="83">
        <v>600</v>
      </c>
      <c r="K52" s="27">
        <v>0</v>
      </c>
      <c r="L52" s="27">
        <v>0</v>
      </c>
      <c r="M52" s="23">
        <v>9.5</v>
      </c>
      <c r="N52" s="27">
        <f t="shared" si="0"/>
        <v>0</v>
      </c>
      <c r="O52" s="27">
        <f t="shared" si="1"/>
        <v>0</v>
      </c>
      <c r="P52" s="28">
        <f t="shared" si="2"/>
        <v>0</v>
      </c>
      <c r="Q52" s="28">
        <f t="shared" si="3"/>
        <v>0</v>
      </c>
    </row>
    <row r="53" spans="2:17" ht="12.75" customHeight="1" x14ac:dyDescent="0.3">
      <c r="B53" s="66">
        <f t="shared" si="4"/>
        <v>40</v>
      </c>
      <c r="C53" s="164" t="s">
        <v>313</v>
      </c>
      <c r="D53" s="164"/>
      <c r="E53" s="164"/>
      <c r="F53" s="164"/>
      <c r="G53" s="79" t="s">
        <v>13</v>
      </c>
      <c r="H53" s="80"/>
      <c r="I53" s="83">
        <v>160</v>
      </c>
      <c r="J53" s="83">
        <v>1500</v>
      </c>
      <c r="K53" s="27">
        <v>0</v>
      </c>
      <c r="L53" s="27">
        <v>0</v>
      </c>
      <c r="M53" s="23">
        <v>9.5</v>
      </c>
      <c r="N53" s="27">
        <f t="shared" si="0"/>
        <v>0</v>
      </c>
      <c r="O53" s="27">
        <f t="shared" si="1"/>
        <v>0</v>
      </c>
      <c r="P53" s="28">
        <f t="shared" si="2"/>
        <v>0</v>
      </c>
      <c r="Q53" s="28">
        <f t="shared" si="3"/>
        <v>0</v>
      </c>
    </row>
    <row r="54" spans="2:17" ht="12.75" customHeight="1" x14ac:dyDescent="0.3">
      <c r="B54" s="66">
        <f t="shared" si="4"/>
        <v>41</v>
      </c>
      <c r="C54" s="164" t="s">
        <v>314</v>
      </c>
      <c r="D54" s="164"/>
      <c r="E54" s="164"/>
      <c r="F54" s="164"/>
      <c r="G54" s="79" t="s">
        <v>13</v>
      </c>
      <c r="H54" s="80"/>
      <c r="I54" s="83">
        <v>15</v>
      </c>
      <c r="J54" s="83">
        <v>150</v>
      </c>
      <c r="K54" s="27">
        <v>0</v>
      </c>
      <c r="L54" s="27">
        <v>0</v>
      </c>
      <c r="M54" s="23">
        <v>9.5</v>
      </c>
      <c r="N54" s="27">
        <f t="shared" si="0"/>
        <v>0</v>
      </c>
      <c r="O54" s="27">
        <f t="shared" si="1"/>
        <v>0</v>
      </c>
      <c r="P54" s="28">
        <f t="shared" si="2"/>
        <v>0</v>
      </c>
      <c r="Q54" s="28">
        <f t="shared" si="3"/>
        <v>0</v>
      </c>
    </row>
    <row r="55" spans="2:17" ht="12.75" customHeight="1" x14ac:dyDescent="0.3">
      <c r="B55" s="66">
        <f t="shared" si="4"/>
        <v>42</v>
      </c>
      <c r="C55" s="164" t="s">
        <v>315</v>
      </c>
      <c r="D55" s="164"/>
      <c r="E55" s="164"/>
      <c r="F55" s="164"/>
      <c r="G55" s="79" t="s">
        <v>13</v>
      </c>
      <c r="H55" s="80"/>
      <c r="I55" s="83">
        <v>0</v>
      </c>
      <c r="J55" s="83">
        <v>90</v>
      </c>
      <c r="K55" s="27">
        <v>0</v>
      </c>
      <c r="L55" s="27">
        <v>0</v>
      </c>
      <c r="M55" s="23">
        <v>9.5</v>
      </c>
      <c r="N55" s="27">
        <f t="shared" si="0"/>
        <v>0</v>
      </c>
      <c r="O55" s="27">
        <f t="shared" si="1"/>
        <v>0</v>
      </c>
      <c r="P55" s="28">
        <f t="shared" si="2"/>
        <v>0</v>
      </c>
      <c r="Q55" s="28">
        <f t="shared" si="3"/>
        <v>0</v>
      </c>
    </row>
    <row r="56" spans="2:17" ht="12.75" customHeight="1" x14ac:dyDescent="0.3">
      <c r="B56" s="66">
        <f t="shared" si="4"/>
        <v>43</v>
      </c>
      <c r="C56" s="164" t="s">
        <v>316</v>
      </c>
      <c r="D56" s="164"/>
      <c r="E56" s="164"/>
      <c r="F56" s="164"/>
      <c r="G56" s="79" t="s">
        <v>13</v>
      </c>
      <c r="H56" s="80"/>
      <c r="I56" s="83">
        <v>10</v>
      </c>
      <c r="J56" s="83">
        <v>75</v>
      </c>
      <c r="K56" s="27">
        <v>0</v>
      </c>
      <c r="L56" s="27">
        <v>0</v>
      </c>
      <c r="M56" s="23">
        <v>9.5</v>
      </c>
      <c r="N56" s="27">
        <f t="shared" si="0"/>
        <v>0</v>
      </c>
      <c r="O56" s="27">
        <f t="shared" si="1"/>
        <v>0</v>
      </c>
      <c r="P56" s="28">
        <f t="shared" si="2"/>
        <v>0</v>
      </c>
      <c r="Q56" s="28">
        <f t="shared" si="3"/>
        <v>0</v>
      </c>
    </row>
    <row r="57" spans="2:17" ht="12.75" customHeight="1" x14ac:dyDescent="0.3">
      <c r="B57" s="66">
        <f t="shared" si="4"/>
        <v>44</v>
      </c>
      <c r="C57" s="164" t="s">
        <v>317</v>
      </c>
      <c r="D57" s="164"/>
      <c r="E57" s="164"/>
      <c r="F57" s="164"/>
      <c r="G57" s="79" t="s">
        <v>13</v>
      </c>
      <c r="H57" s="80"/>
      <c r="I57" s="83">
        <v>50</v>
      </c>
      <c r="J57" s="83">
        <v>430</v>
      </c>
      <c r="K57" s="27">
        <v>0</v>
      </c>
      <c r="L57" s="27">
        <v>0</v>
      </c>
      <c r="M57" s="23">
        <v>9.5</v>
      </c>
      <c r="N57" s="27">
        <f t="shared" si="0"/>
        <v>0</v>
      </c>
      <c r="O57" s="27">
        <f t="shared" si="1"/>
        <v>0</v>
      </c>
      <c r="P57" s="28">
        <f t="shared" si="2"/>
        <v>0</v>
      </c>
      <c r="Q57" s="28">
        <f t="shared" si="3"/>
        <v>0</v>
      </c>
    </row>
    <row r="58" spans="2:17" ht="12.75" customHeight="1" x14ac:dyDescent="0.3">
      <c r="B58" s="66">
        <f t="shared" si="4"/>
        <v>45</v>
      </c>
      <c r="C58" s="164" t="s">
        <v>318</v>
      </c>
      <c r="D58" s="164"/>
      <c r="E58" s="164"/>
      <c r="F58" s="164"/>
      <c r="G58" s="79" t="s">
        <v>13</v>
      </c>
      <c r="H58" s="80"/>
      <c r="I58" s="83">
        <v>50</v>
      </c>
      <c r="J58" s="83">
        <v>480</v>
      </c>
      <c r="K58" s="27">
        <v>0</v>
      </c>
      <c r="L58" s="27">
        <v>0</v>
      </c>
      <c r="M58" s="23">
        <v>9.5</v>
      </c>
      <c r="N58" s="27">
        <f t="shared" si="0"/>
        <v>0</v>
      </c>
      <c r="O58" s="27">
        <f t="shared" si="1"/>
        <v>0</v>
      </c>
      <c r="P58" s="28">
        <f t="shared" si="2"/>
        <v>0</v>
      </c>
      <c r="Q58" s="28">
        <f t="shared" si="3"/>
        <v>0</v>
      </c>
    </row>
    <row r="59" spans="2:17" ht="12.75" customHeight="1" x14ac:dyDescent="0.3">
      <c r="B59" s="66">
        <f t="shared" si="4"/>
        <v>46</v>
      </c>
      <c r="C59" s="164" t="s">
        <v>319</v>
      </c>
      <c r="D59" s="164"/>
      <c r="E59" s="164"/>
      <c r="F59" s="164"/>
      <c r="G59" s="79" t="s">
        <v>13</v>
      </c>
      <c r="H59" s="80"/>
      <c r="I59" s="83">
        <v>3100</v>
      </c>
      <c r="J59" s="83">
        <v>28000</v>
      </c>
      <c r="K59" s="27">
        <v>0</v>
      </c>
      <c r="L59" s="27">
        <v>0</v>
      </c>
      <c r="M59" s="23">
        <v>9.5</v>
      </c>
      <c r="N59" s="27">
        <f t="shared" si="0"/>
        <v>0</v>
      </c>
      <c r="O59" s="27">
        <f t="shared" si="1"/>
        <v>0</v>
      </c>
      <c r="P59" s="28">
        <f t="shared" si="2"/>
        <v>0</v>
      </c>
      <c r="Q59" s="28">
        <f t="shared" si="3"/>
        <v>0</v>
      </c>
    </row>
    <row r="60" spans="2:17" ht="12.75" customHeight="1" x14ac:dyDescent="0.3">
      <c r="B60" s="66">
        <f t="shared" si="4"/>
        <v>47</v>
      </c>
      <c r="C60" s="164" t="s">
        <v>320</v>
      </c>
      <c r="D60" s="164"/>
      <c r="E60" s="164"/>
      <c r="F60" s="164"/>
      <c r="G60" s="67" t="s">
        <v>13</v>
      </c>
      <c r="H60" s="24"/>
      <c r="I60" s="83">
        <v>30</v>
      </c>
      <c r="J60" s="83">
        <v>250</v>
      </c>
      <c r="K60" s="27">
        <v>0</v>
      </c>
      <c r="L60" s="27">
        <v>0</v>
      </c>
      <c r="M60" s="23">
        <v>9.5</v>
      </c>
      <c r="N60" s="27">
        <f t="shared" si="0"/>
        <v>0</v>
      </c>
      <c r="O60" s="27">
        <f t="shared" si="1"/>
        <v>0</v>
      </c>
      <c r="P60" s="28">
        <f t="shared" si="2"/>
        <v>0</v>
      </c>
      <c r="Q60" s="28">
        <f t="shared" si="3"/>
        <v>0</v>
      </c>
    </row>
    <row r="61" spans="2:17" ht="12.75" customHeight="1" x14ac:dyDescent="0.3">
      <c r="B61" s="66">
        <f t="shared" si="4"/>
        <v>48</v>
      </c>
      <c r="C61" s="164" t="s">
        <v>321</v>
      </c>
      <c r="D61" s="164"/>
      <c r="E61" s="164"/>
      <c r="F61" s="164"/>
      <c r="G61" s="67" t="s">
        <v>13</v>
      </c>
      <c r="H61" s="24"/>
      <c r="I61" s="83">
        <v>100</v>
      </c>
      <c r="J61" s="83">
        <v>950</v>
      </c>
      <c r="K61" s="27">
        <v>0</v>
      </c>
      <c r="L61" s="27">
        <v>0</v>
      </c>
      <c r="M61" s="23">
        <v>9.5</v>
      </c>
      <c r="N61" s="27">
        <f t="shared" si="0"/>
        <v>0</v>
      </c>
      <c r="O61" s="27">
        <f t="shared" si="1"/>
        <v>0</v>
      </c>
      <c r="P61" s="28">
        <f t="shared" si="2"/>
        <v>0</v>
      </c>
      <c r="Q61" s="28">
        <f t="shared" si="3"/>
        <v>0</v>
      </c>
    </row>
    <row r="62" spans="2:17" ht="12.75" customHeight="1" x14ac:dyDescent="0.3">
      <c r="B62" s="66">
        <f t="shared" si="4"/>
        <v>49</v>
      </c>
      <c r="C62" s="164" t="s">
        <v>322</v>
      </c>
      <c r="D62" s="164"/>
      <c r="E62" s="164"/>
      <c r="F62" s="164"/>
      <c r="G62" s="67" t="s">
        <v>13</v>
      </c>
      <c r="H62" s="24"/>
      <c r="I62" s="83">
        <v>5</v>
      </c>
      <c r="J62" s="83">
        <v>60</v>
      </c>
      <c r="K62" s="27">
        <v>0</v>
      </c>
      <c r="L62" s="27">
        <v>0</v>
      </c>
      <c r="M62" s="23">
        <v>9.5</v>
      </c>
      <c r="N62" s="27">
        <f t="shared" si="0"/>
        <v>0</v>
      </c>
      <c r="O62" s="27">
        <f t="shared" si="1"/>
        <v>0</v>
      </c>
      <c r="P62" s="28">
        <f t="shared" si="2"/>
        <v>0</v>
      </c>
      <c r="Q62" s="28">
        <f t="shared" si="3"/>
        <v>0</v>
      </c>
    </row>
    <row r="63" spans="2:17" ht="12.75" customHeight="1" x14ac:dyDescent="0.3">
      <c r="B63" s="66">
        <f t="shared" si="4"/>
        <v>50</v>
      </c>
      <c r="C63" s="164" t="s">
        <v>323</v>
      </c>
      <c r="D63" s="164"/>
      <c r="E63" s="164"/>
      <c r="F63" s="164"/>
      <c r="G63" s="67" t="s">
        <v>13</v>
      </c>
      <c r="H63" s="24"/>
      <c r="I63" s="83">
        <v>210</v>
      </c>
      <c r="J63" s="83">
        <v>1900</v>
      </c>
      <c r="K63" s="27">
        <v>0</v>
      </c>
      <c r="L63" s="27">
        <v>0</v>
      </c>
      <c r="M63" s="23">
        <v>9.5</v>
      </c>
      <c r="N63" s="27">
        <f t="shared" si="0"/>
        <v>0</v>
      </c>
      <c r="O63" s="27">
        <f t="shared" si="1"/>
        <v>0</v>
      </c>
      <c r="P63" s="28">
        <f t="shared" si="2"/>
        <v>0</v>
      </c>
      <c r="Q63" s="28">
        <f t="shared" si="3"/>
        <v>0</v>
      </c>
    </row>
    <row r="64" spans="2:17" ht="12.75" customHeight="1" x14ac:dyDescent="0.3">
      <c r="B64" s="66">
        <f t="shared" si="4"/>
        <v>51</v>
      </c>
      <c r="C64" s="164" t="s">
        <v>324</v>
      </c>
      <c r="D64" s="164"/>
      <c r="E64" s="164"/>
      <c r="F64" s="164"/>
      <c r="G64" s="67" t="s">
        <v>13</v>
      </c>
      <c r="H64" s="24"/>
      <c r="I64" s="83">
        <v>30</v>
      </c>
      <c r="J64" s="83">
        <v>290</v>
      </c>
      <c r="K64" s="27">
        <v>0</v>
      </c>
      <c r="L64" s="27">
        <v>0</v>
      </c>
      <c r="M64" s="23">
        <v>9.5</v>
      </c>
      <c r="N64" s="27">
        <f t="shared" si="0"/>
        <v>0</v>
      </c>
      <c r="O64" s="27">
        <f t="shared" si="1"/>
        <v>0</v>
      </c>
      <c r="P64" s="28">
        <f t="shared" si="2"/>
        <v>0</v>
      </c>
      <c r="Q64" s="28">
        <f t="shared" si="3"/>
        <v>0</v>
      </c>
    </row>
    <row r="65" spans="2:17" ht="12.75" customHeight="1" x14ac:dyDescent="0.3">
      <c r="B65" s="66">
        <f t="shared" si="4"/>
        <v>52</v>
      </c>
      <c r="C65" s="164" t="s">
        <v>325</v>
      </c>
      <c r="D65" s="164"/>
      <c r="E65" s="164"/>
      <c r="F65" s="164"/>
      <c r="G65" s="67" t="s">
        <v>13</v>
      </c>
      <c r="H65" s="24"/>
      <c r="I65" s="83">
        <v>20</v>
      </c>
      <c r="J65" s="83">
        <v>150</v>
      </c>
      <c r="K65" s="27">
        <v>0</v>
      </c>
      <c r="L65" s="27">
        <v>0</v>
      </c>
      <c r="M65" s="23">
        <v>9.5</v>
      </c>
      <c r="N65" s="27">
        <f t="shared" si="0"/>
        <v>0</v>
      </c>
      <c r="O65" s="27">
        <f t="shared" si="1"/>
        <v>0</v>
      </c>
      <c r="P65" s="28">
        <f t="shared" si="2"/>
        <v>0</v>
      </c>
      <c r="Q65" s="28">
        <f t="shared" si="3"/>
        <v>0</v>
      </c>
    </row>
    <row r="66" spans="2:17" ht="12.75" customHeight="1" x14ac:dyDescent="0.3">
      <c r="B66" s="66">
        <f t="shared" si="4"/>
        <v>53</v>
      </c>
      <c r="C66" s="164" t="s">
        <v>326</v>
      </c>
      <c r="D66" s="164"/>
      <c r="E66" s="164"/>
      <c r="F66" s="164"/>
      <c r="G66" s="67" t="s">
        <v>13</v>
      </c>
      <c r="H66" s="24"/>
      <c r="I66" s="83">
        <v>20</v>
      </c>
      <c r="J66" s="83">
        <v>150</v>
      </c>
      <c r="K66" s="27">
        <v>0</v>
      </c>
      <c r="L66" s="27">
        <v>0</v>
      </c>
      <c r="M66" s="23">
        <v>9.5</v>
      </c>
      <c r="N66" s="27">
        <f t="shared" si="0"/>
        <v>0</v>
      </c>
      <c r="O66" s="27">
        <f t="shared" si="1"/>
        <v>0</v>
      </c>
      <c r="P66" s="28">
        <f t="shared" si="2"/>
        <v>0</v>
      </c>
      <c r="Q66" s="28">
        <f t="shared" si="3"/>
        <v>0</v>
      </c>
    </row>
    <row r="67" spans="2:17" ht="12.75" customHeight="1" x14ac:dyDescent="0.3">
      <c r="B67" s="66">
        <f t="shared" si="4"/>
        <v>54</v>
      </c>
      <c r="C67" s="164" t="s">
        <v>327</v>
      </c>
      <c r="D67" s="164"/>
      <c r="E67" s="164"/>
      <c r="F67" s="164"/>
      <c r="G67" s="67" t="s">
        <v>13</v>
      </c>
      <c r="H67" s="24"/>
      <c r="I67" s="83">
        <v>0</v>
      </c>
      <c r="J67" s="83">
        <v>4900</v>
      </c>
      <c r="K67" s="27">
        <v>0</v>
      </c>
      <c r="L67" s="27">
        <v>0</v>
      </c>
      <c r="M67" s="23">
        <v>9.5</v>
      </c>
      <c r="N67" s="27">
        <f t="shared" si="0"/>
        <v>0</v>
      </c>
      <c r="O67" s="27">
        <f t="shared" si="1"/>
        <v>0</v>
      </c>
      <c r="P67" s="28">
        <f t="shared" si="2"/>
        <v>0</v>
      </c>
      <c r="Q67" s="28">
        <f t="shared" si="3"/>
        <v>0</v>
      </c>
    </row>
    <row r="68" spans="2:17" ht="12.75" customHeight="1" x14ac:dyDescent="0.3">
      <c r="B68" s="66">
        <f t="shared" si="4"/>
        <v>55</v>
      </c>
      <c r="C68" s="164" t="s">
        <v>328</v>
      </c>
      <c r="D68" s="164"/>
      <c r="E68" s="164"/>
      <c r="F68" s="164"/>
      <c r="G68" s="67" t="s">
        <v>13</v>
      </c>
      <c r="H68" s="24"/>
      <c r="I68" s="83">
        <v>2</v>
      </c>
      <c r="J68" s="83">
        <v>15</v>
      </c>
      <c r="K68" s="27">
        <v>0</v>
      </c>
      <c r="L68" s="27">
        <v>0</v>
      </c>
      <c r="M68" s="23">
        <v>9.5</v>
      </c>
      <c r="N68" s="27">
        <f t="shared" si="0"/>
        <v>0</v>
      </c>
      <c r="O68" s="27">
        <f t="shared" si="1"/>
        <v>0</v>
      </c>
      <c r="P68" s="28">
        <f t="shared" si="2"/>
        <v>0</v>
      </c>
      <c r="Q68" s="28">
        <f t="shared" si="3"/>
        <v>0</v>
      </c>
    </row>
    <row r="69" spans="2:17" ht="12.75" customHeight="1" x14ac:dyDescent="0.3">
      <c r="B69" s="66">
        <f t="shared" si="4"/>
        <v>56</v>
      </c>
      <c r="C69" s="164" t="s">
        <v>329</v>
      </c>
      <c r="D69" s="164"/>
      <c r="E69" s="164"/>
      <c r="F69" s="164"/>
      <c r="G69" s="67" t="s">
        <v>13</v>
      </c>
      <c r="H69" s="24"/>
      <c r="I69" s="83">
        <v>3</v>
      </c>
      <c r="J69" s="83">
        <v>25</v>
      </c>
      <c r="K69" s="27">
        <v>0</v>
      </c>
      <c r="L69" s="27">
        <v>0</v>
      </c>
      <c r="M69" s="23">
        <v>9.5</v>
      </c>
      <c r="N69" s="27">
        <f t="shared" si="0"/>
        <v>0</v>
      </c>
      <c r="O69" s="27">
        <f t="shared" si="1"/>
        <v>0</v>
      </c>
      <c r="P69" s="28">
        <f t="shared" si="2"/>
        <v>0</v>
      </c>
      <c r="Q69" s="28">
        <f t="shared" si="3"/>
        <v>0</v>
      </c>
    </row>
    <row r="70" spans="2:17" ht="12.75" customHeight="1" x14ac:dyDescent="0.3">
      <c r="B70" s="66">
        <f t="shared" si="4"/>
        <v>57</v>
      </c>
      <c r="C70" s="164" t="s">
        <v>330</v>
      </c>
      <c r="D70" s="164"/>
      <c r="E70" s="164"/>
      <c r="F70" s="164"/>
      <c r="G70" s="67" t="s">
        <v>13</v>
      </c>
      <c r="H70" s="24"/>
      <c r="I70" s="83">
        <v>90</v>
      </c>
      <c r="J70" s="83">
        <v>800</v>
      </c>
      <c r="K70" s="27">
        <v>0</v>
      </c>
      <c r="L70" s="27">
        <v>0</v>
      </c>
      <c r="M70" s="23">
        <v>9.5</v>
      </c>
      <c r="N70" s="27">
        <f t="shared" si="0"/>
        <v>0</v>
      </c>
      <c r="O70" s="27">
        <f t="shared" si="1"/>
        <v>0</v>
      </c>
      <c r="P70" s="28">
        <f t="shared" si="2"/>
        <v>0</v>
      </c>
      <c r="Q70" s="28">
        <f t="shared" si="3"/>
        <v>0</v>
      </c>
    </row>
    <row r="71" spans="2:17" ht="12.75" customHeight="1" x14ac:dyDescent="0.3">
      <c r="B71" s="66">
        <f t="shared" si="4"/>
        <v>58</v>
      </c>
      <c r="C71" s="164" t="s">
        <v>331</v>
      </c>
      <c r="D71" s="164"/>
      <c r="E71" s="164"/>
      <c r="F71" s="164"/>
      <c r="G71" s="79" t="s">
        <v>13</v>
      </c>
      <c r="H71" s="80"/>
      <c r="I71" s="83">
        <v>10</v>
      </c>
      <c r="J71" s="83">
        <v>84</v>
      </c>
      <c r="K71" s="27">
        <v>0</v>
      </c>
      <c r="L71" s="27">
        <v>0</v>
      </c>
      <c r="M71" s="23">
        <v>9.5</v>
      </c>
      <c r="N71" s="27">
        <f t="shared" si="0"/>
        <v>0</v>
      </c>
      <c r="O71" s="27">
        <f t="shared" si="1"/>
        <v>0</v>
      </c>
      <c r="P71" s="28">
        <f t="shared" si="2"/>
        <v>0</v>
      </c>
      <c r="Q71" s="28">
        <f t="shared" si="3"/>
        <v>0</v>
      </c>
    </row>
    <row r="72" spans="2:17" ht="12.75" customHeight="1" x14ac:dyDescent="0.3">
      <c r="B72" s="66">
        <f t="shared" si="4"/>
        <v>59</v>
      </c>
      <c r="C72" s="164" t="s">
        <v>332</v>
      </c>
      <c r="D72" s="164"/>
      <c r="E72" s="164"/>
      <c r="F72" s="164"/>
      <c r="G72" s="79" t="s">
        <v>13</v>
      </c>
      <c r="H72" s="80"/>
      <c r="I72" s="83">
        <v>5</v>
      </c>
      <c r="J72" s="83">
        <v>50</v>
      </c>
      <c r="K72" s="27">
        <v>0</v>
      </c>
      <c r="L72" s="27">
        <v>0</v>
      </c>
      <c r="M72" s="23">
        <v>9.5</v>
      </c>
      <c r="N72" s="27">
        <f t="shared" si="0"/>
        <v>0</v>
      </c>
      <c r="O72" s="27">
        <f t="shared" si="1"/>
        <v>0</v>
      </c>
      <c r="P72" s="28">
        <f t="shared" si="2"/>
        <v>0</v>
      </c>
      <c r="Q72" s="28">
        <f t="shared" si="3"/>
        <v>0</v>
      </c>
    </row>
    <row r="73" spans="2:17" ht="12.75" customHeight="1" x14ac:dyDescent="0.3">
      <c r="B73" s="66">
        <f t="shared" si="4"/>
        <v>60</v>
      </c>
      <c r="C73" s="132" t="s">
        <v>333</v>
      </c>
      <c r="D73" s="132"/>
      <c r="E73" s="132"/>
      <c r="F73" s="132"/>
      <c r="G73" s="79" t="s">
        <v>13</v>
      </c>
      <c r="H73" s="80"/>
      <c r="I73" s="83">
        <v>60</v>
      </c>
      <c r="J73" s="83">
        <v>600</v>
      </c>
      <c r="K73" s="27">
        <v>0</v>
      </c>
      <c r="L73" s="27">
        <v>0</v>
      </c>
      <c r="M73" s="23">
        <v>9.5</v>
      </c>
      <c r="N73" s="27">
        <f t="shared" si="0"/>
        <v>0</v>
      </c>
      <c r="O73" s="27">
        <f t="shared" si="1"/>
        <v>0</v>
      </c>
      <c r="P73" s="28">
        <f t="shared" si="2"/>
        <v>0</v>
      </c>
      <c r="Q73" s="28">
        <f t="shared" si="3"/>
        <v>0</v>
      </c>
    </row>
    <row r="74" spans="2:17" ht="12.75" customHeight="1" x14ac:dyDescent="0.3">
      <c r="B74" s="66">
        <f t="shared" si="4"/>
        <v>61</v>
      </c>
      <c r="C74" s="170" t="s">
        <v>334</v>
      </c>
      <c r="D74" s="175"/>
      <c r="E74" s="175"/>
      <c r="F74" s="176"/>
      <c r="G74" s="79" t="s">
        <v>13</v>
      </c>
      <c r="H74" s="80"/>
      <c r="I74" s="83">
        <v>5</v>
      </c>
      <c r="J74" s="83">
        <v>35</v>
      </c>
      <c r="K74" s="27">
        <v>0</v>
      </c>
      <c r="L74" s="27">
        <v>0</v>
      </c>
      <c r="M74" s="23">
        <v>9.5</v>
      </c>
      <c r="N74" s="27">
        <f t="shared" si="0"/>
        <v>0</v>
      </c>
      <c r="O74" s="27">
        <f t="shared" si="1"/>
        <v>0</v>
      </c>
      <c r="P74" s="28">
        <f t="shared" si="2"/>
        <v>0</v>
      </c>
      <c r="Q74" s="28">
        <f t="shared" si="3"/>
        <v>0</v>
      </c>
    </row>
    <row r="75" spans="2:17" ht="12.75" customHeight="1" x14ac:dyDescent="0.3">
      <c r="B75" s="66">
        <f t="shared" si="4"/>
        <v>62</v>
      </c>
      <c r="C75" s="170" t="s">
        <v>335</v>
      </c>
      <c r="D75" s="175"/>
      <c r="E75" s="175"/>
      <c r="F75" s="176"/>
      <c r="G75" s="79" t="s">
        <v>13</v>
      </c>
      <c r="H75" s="80"/>
      <c r="I75" s="83">
        <v>10</v>
      </c>
      <c r="J75" s="83">
        <v>80</v>
      </c>
      <c r="K75" s="27">
        <v>0</v>
      </c>
      <c r="L75" s="27">
        <v>0</v>
      </c>
      <c r="M75" s="23">
        <v>9.5</v>
      </c>
      <c r="N75" s="27">
        <f t="shared" si="0"/>
        <v>0</v>
      </c>
      <c r="O75" s="27">
        <f t="shared" si="1"/>
        <v>0</v>
      </c>
      <c r="P75" s="28">
        <f t="shared" si="2"/>
        <v>0</v>
      </c>
      <c r="Q75" s="28">
        <f t="shared" si="3"/>
        <v>0</v>
      </c>
    </row>
    <row r="76" spans="2:17" ht="12.75" customHeight="1" x14ac:dyDescent="0.3">
      <c r="B76" s="66">
        <f t="shared" si="4"/>
        <v>63</v>
      </c>
      <c r="C76" s="170" t="s">
        <v>542</v>
      </c>
      <c r="D76" s="175"/>
      <c r="E76" s="175"/>
      <c r="F76" s="176"/>
      <c r="G76" s="79" t="s">
        <v>13</v>
      </c>
      <c r="H76" s="80"/>
      <c r="I76" s="83">
        <v>30</v>
      </c>
      <c r="J76" s="83">
        <v>300</v>
      </c>
      <c r="K76" s="27">
        <v>0</v>
      </c>
      <c r="L76" s="27">
        <v>0</v>
      </c>
      <c r="M76" s="23">
        <v>9.5</v>
      </c>
      <c r="N76" s="27">
        <f t="shared" si="0"/>
        <v>0</v>
      </c>
      <c r="O76" s="27">
        <f t="shared" si="1"/>
        <v>0</v>
      </c>
      <c r="P76" s="28">
        <f t="shared" si="2"/>
        <v>0</v>
      </c>
      <c r="Q76" s="28">
        <f t="shared" si="3"/>
        <v>0</v>
      </c>
    </row>
    <row r="77" spans="2:17" ht="12.75" customHeight="1" x14ac:dyDescent="0.3">
      <c r="B77" s="66">
        <f t="shared" si="4"/>
        <v>64</v>
      </c>
      <c r="C77" s="170" t="s">
        <v>336</v>
      </c>
      <c r="D77" s="175"/>
      <c r="E77" s="175"/>
      <c r="F77" s="176"/>
      <c r="G77" s="79" t="s">
        <v>13</v>
      </c>
      <c r="H77" s="80"/>
      <c r="I77" s="83">
        <v>30</v>
      </c>
      <c r="J77" s="83">
        <v>260</v>
      </c>
      <c r="K77" s="27">
        <v>0</v>
      </c>
      <c r="L77" s="27">
        <v>0</v>
      </c>
      <c r="M77" s="23">
        <v>9.5</v>
      </c>
      <c r="N77" s="27">
        <f t="shared" si="0"/>
        <v>0</v>
      </c>
      <c r="O77" s="27">
        <f t="shared" si="1"/>
        <v>0</v>
      </c>
      <c r="P77" s="28">
        <f t="shared" si="2"/>
        <v>0</v>
      </c>
      <c r="Q77" s="28">
        <f t="shared" si="3"/>
        <v>0</v>
      </c>
    </row>
    <row r="78" spans="2:17" ht="12.75" customHeight="1" x14ac:dyDescent="0.3">
      <c r="B78" s="66">
        <f t="shared" si="4"/>
        <v>65</v>
      </c>
      <c r="C78" s="170" t="s">
        <v>337</v>
      </c>
      <c r="D78" s="175"/>
      <c r="E78" s="175"/>
      <c r="F78" s="176"/>
      <c r="G78" s="79" t="s">
        <v>13</v>
      </c>
      <c r="H78" s="80"/>
      <c r="I78" s="83">
        <v>30</v>
      </c>
      <c r="J78" s="83">
        <v>300</v>
      </c>
      <c r="K78" s="27">
        <v>0</v>
      </c>
      <c r="L78" s="27">
        <v>0</v>
      </c>
      <c r="M78" s="23">
        <v>9.5</v>
      </c>
      <c r="N78" s="27">
        <f t="shared" si="0"/>
        <v>0</v>
      </c>
      <c r="O78" s="27">
        <f t="shared" si="1"/>
        <v>0</v>
      </c>
      <c r="P78" s="28">
        <f t="shared" si="2"/>
        <v>0</v>
      </c>
      <c r="Q78" s="28">
        <f t="shared" si="3"/>
        <v>0</v>
      </c>
    </row>
    <row r="79" spans="2:17" ht="12.75" customHeight="1" x14ac:dyDescent="0.3">
      <c r="B79" s="66">
        <f t="shared" si="4"/>
        <v>66</v>
      </c>
      <c r="C79" s="170" t="s">
        <v>338</v>
      </c>
      <c r="D79" s="175"/>
      <c r="E79" s="175"/>
      <c r="F79" s="176"/>
      <c r="G79" s="79" t="s">
        <v>13</v>
      </c>
      <c r="H79" s="80"/>
      <c r="I79" s="83">
        <v>5</v>
      </c>
      <c r="J79" s="83">
        <v>66</v>
      </c>
      <c r="K79" s="27">
        <v>0</v>
      </c>
      <c r="L79" s="27">
        <v>0</v>
      </c>
      <c r="M79" s="23">
        <v>9.5</v>
      </c>
      <c r="N79" s="27">
        <f t="shared" ref="N79:N90" si="5">PRODUCT(K79,1.095)</f>
        <v>0</v>
      </c>
      <c r="O79" s="27">
        <f t="shared" ref="O79:O90" si="6">PRODUCT(L79,1.095)</f>
        <v>0</v>
      </c>
      <c r="P79" s="28">
        <f t="shared" ref="P79:P90" si="7">PRODUCT(I79,N79)</f>
        <v>0</v>
      </c>
      <c r="Q79" s="28">
        <f t="shared" ref="Q79:Q90" si="8">PRODUCT(J79,O79)</f>
        <v>0</v>
      </c>
    </row>
    <row r="80" spans="2:17" ht="12.75" customHeight="1" x14ac:dyDescent="0.3">
      <c r="B80" s="66">
        <f t="shared" ref="B80:B90" si="9">B79+1</f>
        <v>67</v>
      </c>
      <c r="C80" s="153" t="s">
        <v>339</v>
      </c>
      <c r="D80" s="159"/>
      <c r="E80" s="159"/>
      <c r="F80" s="160"/>
      <c r="G80" s="79" t="s">
        <v>13</v>
      </c>
      <c r="H80" s="80"/>
      <c r="I80" s="83">
        <v>30</v>
      </c>
      <c r="J80" s="83">
        <v>300</v>
      </c>
      <c r="K80" s="27">
        <v>0</v>
      </c>
      <c r="L80" s="27">
        <v>0</v>
      </c>
      <c r="M80" s="23">
        <v>9.5</v>
      </c>
      <c r="N80" s="27">
        <f t="shared" si="5"/>
        <v>0</v>
      </c>
      <c r="O80" s="27">
        <f t="shared" si="6"/>
        <v>0</v>
      </c>
      <c r="P80" s="28">
        <f t="shared" si="7"/>
        <v>0</v>
      </c>
      <c r="Q80" s="28">
        <f t="shared" si="8"/>
        <v>0</v>
      </c>
    </row>
    <row r="81" spans="2:17" ht="12.75" customHeight="1" x14ac:dyDescent="0.3">
      <c r="B81" s="66">
        <f t="shared" si="9"/>
        <v>68</v>
      </c>
      <c r="C81" s="153" t="s">
        <v>340</v>
      </c>
      <c r="D81" s="159"/>
      <c r="E81" s="159"/>
      <c r="F81" s="160"/>
      <c r="G81" s="79" t="s">
        <v>13</v>
      </c>
      <c r="H81" s="80"/>
      <c r="I81" s="83">
        <v>30</v>
      </c>
      <c r="J81" s="83">
        <v>300</v>
      </c>
      <c r="K81" s="27">
        <v>0</v>
      </c>
      <c r="L81" s="27">
        <v>0</v>
      </c>
      <c r="M81" s="23">
        <v>9.5</v>
      </c>
      <c r="N81" s="27">
        <f t="shared" si="5"/>
        <v>0</v>
      </c>
      <c r="O81" s="27">
        <f t="shared" si="6"/>
        <v>0</v>
      </c>
      <c r="P81" s="28">
        <f t="shared" si="7"/>
        <v>0</v>
      </c>
      <c r="Q81" s="28">
        <f t="shared" si="8"/>
        <v>0</v>
      </c>
    </row>
    <row r="82" spans="2:17" ht="12.75" customHeight="1" x14ac:dyDescent="0.3">
      <c r="B82" s="66">
        <f t="shared" si="9"/>
        <v>69</v>
      </c>
      <c r="C82" s="164" t="s">
        <v>341</v>
      </c>
      <c r="D82" s="164"/>
      <c r="E82" s="164"/>
      <c r="F82" s="164"/>
      <c r="G82" s="79" t="s">
        <v>13</v>
      </c>
      <c r="H82" s="80"/>
      <c r="I82" s="83">
        <v>170</v>
      </c>
      <c r="J82" s="83">
        <v>1600</v>
      </c>
      <c r="K82" s="27">
        <v>0</v>
      </c>
      <c r="L82" s="27">
        <v>0</v>
      </c>
      <c r="M82" s="23">
        <v>9.5</v>
      </c>
      <c r="N82" s="27">
        <f t="shared" si="5"/>
        <v>0</v>
      </c>
      <c r="O82" s="27">
        <f t="shared" si="6"/>
        <v>0</v>
      </c>
      <c r="P82" s="28">
        <f t="shared" si="7"/>
        <v>0</v>
      </c>
      <c r="Q82" s="28">
        <f t="shared" si="8"/>
        <v>0</v>
      </c>
    </row>
    <row r="83" spans="2:17" ht="12.75" customHeight="1" x14ac:dyDescent="0.3">
      <c r="B83" s="66">
        <f t="shared" si="9"/>
        <v>70</v>
      </c>
      <c r="C83" s="164" t="s">
        <v>342</v>
      </c>
      <c r="D83" s="164"/>
      <c r="E83" s="164"/>
      <c r="F83" s="164"/>
      <c r="G83" s="79" t="s">
        <v>13</v>
      </c>
      <c r="H83" s="80"/>
      <c r="I83" s="83">
        <v>60</v>
      </c>
      <c r="J83" s="83">
        <v>600</v>
      </c>
      <c r="K83" s="27">
        <v>0</v>
      </c>
      <c r="L83" s="27">
        <v>0</v>
      </c>
      <c r="M83" s="23">
        <v>9.5</v>
      </c>
      <c r="N83" s="27">
        <f t="shared" si="5"/>
        <v>0</v>
      </c>
      <c r="O83" s="27">
        <f t="shared" si="6"/>
        <v>0</v>
      </c>
      <c r="P83" s="28">
        <f t="shared" si="7"/>
        <v>0</v>
      </c>
      <c r="Q83" s="28">
        <f t="shared" si="8"/>
        <v>0</v>
      </c>
    </row>
    <row r="84" spans="2:17" ht="12.75" customHeight="1" x14ac:dyDescent="0.3">
      <c r="B84" s="66">
        <f t="shared" si="9"/>
        <v>71</v>
      </c>
      <c r="C84" s="164" t="s">
        <v>343</v>
      </c>
      <c r="D84" s="164"/>
      <c r="E84" s="164"/>
      <c r="F84" s="164"/>
      <c r="G84" s="79" t="s">
        <v>13</v>
      </c>
      <c r="H84" s="80"/>
      <c r="I84" s="83">
        <v>15</v>
      </c>
      <c r="J84" s="83">
        <v>150</v>
      </c>
      <c r="K84" s="27">
        <v>0</v>
      </c>
      <c r="L84" s="27">
        <v>0</v>
      </c>
      <c r="M84" s="23">
        <v>9.5</v>
      </c>
      <c r="N84" s="27">
        <f t="shared" si="5"/>
        <v>0</v>
      </c>
      <c r="O84" s="27">
        <f t="shared" si="6"/>
        <v>0</v>
      </c>
      <c r="P84" s="28">
        <f t="shared" si="7"/>
        <v>0</v>
      </c>
      <c r="Q84" s="28">
        <f t="shared" si="8"/>
        <v>0</v>
      </c>
    </row>
    <row r="85" spans="2:17" ht="12.75" customHeight="1" x14ac:dyDescent="0.3">
      <c r="B85" s="66">
        <f t="shared" si="9"/>
        <v>72</v>
      </c>
      <c r="C85" s="170" t="s">
        <v>541</v>
      </c>
      <c r="D85" s="175"/>
      <c r="E85" s="175"/>
      <c r="F85" s="176"/>
      <c r="G85" s="79" t="s">
        <v>13</v>
      </c>
      <c r="H85" s="80"/>
      <c r="I85" s="83">
        <v>110</v>
      </c>
      <c r="J85" s="83">
        <v>1000</v>
      </c>
      <c r="K85" s="27">
        <v>0</v>
      </c>
      <c r="L85" s="27">
        <v>0</v>
      </c>
      <c r="M85" s="23">
        <v>9.5</v>
      </c>
      <c r="N85" s="27">
        <f t="shared" si="5"/>
        <v>0</v>
      </c>
      <c r="O85" s="27">
        <f t="shared" si="6"/>
        <v>0</v>
      </c>
      <c r="P85" s="28">
        <f t="shared" si="7"/>
        <v>0</v>
      </c>
      <c r="Q85" s="28">
        <f t="shared" si="8"/>
        <v>0</v>
      </c>
    </row>
    <row r="86" spans="2:17" ht="12.75" customHeight="1" x14ac:dyDescent="0.3">
      <c r="B86" s="66">
        <f t="shared" si="9"/>
        <v>73</v>
      </c>
      <c r="C86" s="164" t="s">
        <v>344</v>
      </c>
      <c r="D86" s="164"/>
      <c r="E86" s="164"/>
      <c r="F86" s="164"/>
      <c r="G86" s="79" t="s">
        <v>13</v>
      </c>
      <c r="H86" s="80"/>
      <c r="I86" s="83">
        <v>15</v>
      </c>
      <c r="J86" s="83">
        <v>150</v>
      </c>
      <c r="K86" s="27">
        <v>0</v>
      </c>
      <c r="L86" s="27">
        <v>0</v>
      </c>
      <c r="M86" s="23">
        <v>9.5</v>
      </c>
      <c r="N86" s="27">
        <f t="shared" si="5"/>
        <v>0</v>
      </c>
      <c r="O86" s="27">
        <f t="shared" si="6"/>
        <v>0</v>
      </c>
      <c r="P86" s="28">
        <f t="shared" si="7"/>
        <v>0</v>
      </c>
      <c r="Q86" s="28">
        <f t="shared" si="8"/>
        <v>0</v>
      </c>
    </row>
    <row r="87" spans="2:17" ht="12.75" customHeight="1" x14ac:dyDescent="0.3">
      <c r="B87" s="66">
        <f t="shared" si="9"/>
        <v>74</v>
      </c>
      <c r="C87" s="165" t="s">
        <v>345</v>
      </c>
      <c r="D87" s="165"/>
      <c r="E87" s="165"/>
      <c r="F87" s="165"/>
      <c r="G87" s="96" t="s">
        <v>13</v>
      </c>
      <c r="H87" s="94"/>
      <c r="I87" s="98">
        <v>15</v>
      </c>
      <c r="J87" s="98">
        <v>150</v>
      </c>
      <c r="K87" s="27">
        <v>0</v>
      </c>
      <c r="L87" s="27">
        <v>0</v>
      </c>
      <c r="M87" s="23">
        <v>9.5</v>
      </c>
      <c r="N87" s="27">
        <f t="shared" si="5"/>
        <v>0</v>
      </c>
      <c r="O87" s="27">
        <f t="shared" si="6"/>
        <v>0</v>
      </c>
      <c r="P87" s="28">
        <f t="shared" si="7"/>
        <v>0</v>
      </c>
      <c r="Q87" s="28">
        <f t="shared" si="8"/>
        <v>0</v>
      </c>
    </row>
    <row r="88" spans="2:17" ht="12.75" customHeight="1" x14ac:dyDescent="0.3">
      <c r="B88" s="66">
        <f t="shared" si="9"/>
        <v>75</v>
      </c>
      <c r="C88" s="165" t="s">
        <v>346</v>
      </c>
      <c r="D88" s="165"/>
      <c r="E88" s="165"/>
      <c r="F88" s="165"/>
      <c r="G88" s="96" t="s">
        <v>13</v>
      </c>
      <c r="H88" s="94"/>
      <c r="I88" s="98">
        <v>15</v>
      </c>
      <c r="J88" s="98">
        <v>150</v>
      </c>
      <c r="K88" s="27">
        <v>0</v>
      </c>
      <c r="L88" s="27">
        <v>0</v>
      </c>
      <c r="M88" s="23">
        <v>9.5</v>
      </c>
      <c r="N88" s="27">
        <f t="shared" si="5"/>
        <v>0</v>
      </c>
      <c r="O88" s="27">
        <f t="shared" si="6"/>
        <v>0</v>
      </c>
      <c r="P88" s="28">
        <f t="shared" si="7"/>
        <v>0</v>
      </c>
      <c r="Q88" s="28">
        <f t="shared" si="8"/>
        <v>0</v>
      </c>
    </row>
    <row r="89" spans="2:17" ht="12.75" customHeight="1" x14ac:dyDescent="0.3">
      <c r="B89" s="66">
        <f t="shared" si="9"/>
        <v>76</v>
      </c>
      <c r="C89" s="177" t="s">
        <v>543</v>
      </c>
      <c r="D89" s="175"/>
      <c r="E89" s="175"/>
      <c r="F89" s="176"/>
      <c r="G89" s="96" t="s">
        <v>13</v>
      </c>
      <c r="H89" s="94"/>
      <c r="I89" s="98">
        <v>15</v>
      </c>
      <c r="J89" s="98">
        <v>150</v>
      </c>
      <c r="K89" s="27">
        <v>0</v>
      </c>
      <c r="L89" s="27">
        <v>0</v>
      </c>
      <c r="M89" s="23">
        <v>9.5</v>
      </c>
      <c r="N89" s="27">
        <f t="shared" si="5"/>
        <v>0</v>
      </c>
      <c r="O89" s="27">
        <f t="shared" si="6"/>
        <v>0</v>
      </c>
      <c r="P89" s="28">
        <f t="shared" si="7"/>
        <v>0</v>
      </c>
      <c r="Q89" s="28">
        <f t="shared" si="8"/>
        <v>0</v>
      </c>
    </row>
    <row r="90" spans="2:17" ht="12.75" customHeight="1" x14ac:dyDescent="0.3">
      <c r="B90" s="66">
        <f t="shared" si="9"/>
        <v>77</v>
      </c>
      <c r="C90" s="165" t="s">
        <v>347</v>
      </c>
      <c r="D90" s="165"/>
      <c r="E90" s="165"/>
      <c r="F90" s="165"/>
      <c r="G90" s="96" t="s">
        <v>13</v>
      </c>
      <c r="H90" s="94"/>
      <c r="I90" s="98">
        <v>15</v>
      </c>
      <c r="J90" s="98">
        <v>150</v>
      </c>
      <c r="K90" s="27">
        <v>0</v>
      </c>
      <c r="L90" s="27">
        <v>0</v>
      </c>
      <c r="M90" s="23">
        <v>9.5</v>
      </c>
      <c r="N90" s="27">
        <f t="shared" si="5"/>
        <v>0</v>
      </c>
      <c r="O90" s="27">
        <f t="shared" si="6"/>
        <v>0</v>
      </c>
      <c r="P90" s="28">
        <f t="shared" si="7"/>
        <v>0</v>
      </c>
      <c r="Q90" s="28">
        <f t="shared" si="8"/>
        <v>0</v>
      </c>
    </row>
    <row r="91" spans="2:17" ht="12.75" customHeight="1" x14ac:dyDescent="0.3">
      <c r="B91" s="68"/>
      <c r="C91" s="189" t="s">
        <v>372</v>
      </c>
      <c r="D91" s="190"/>
      <c r="E91" s="190"/>
      <c r="F91" s="191"/>
      <c r="G91" s="69"/>
      <c r="H91" s="69"/>
      <c r="I91" s="69"/>
      <c r="J91" s="69"/>
      <c r="K91" s="70"/>
      <c r="L91" s="70"/>
      <c r="M91" s="69"/>
      <c r="N91" s="71"/>
      <c r="O91" s="71"/>
      <c r="P91" s="72">
        <f>SUM(P14:P90)</f>
        <v>0</v>
      </c>
      <c r="Q91" s="73">
        <f>SUM(Q14:Q90)</f>
        <v>0</v>
      </c>
    </row>
    <row r="92" spans="2:17" ht="12.75" customHeight="1" x14ac:dyDescent="0.3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2:17" ht="12.75" customHeight="1" x14ac:dyDescent="0.3">
      <c r="B93" s="4" t="s">
        <v>15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2:17" ht="12.75" customHeight="1" x14ac:dyDescent="0.3">
      <c r="B94" s="4" t="s">
        <v>16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2:17" ht="12.75" customHeight="1" x14ac:dyDescent="0.3">
      <c r="B95" s="4" t="s">
        <v>17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2:17" ht="12.75" customHeight="1" x14ac:dyDescent="0.3">
      <c r="B96" s="77" t="s">
        <v>350</v>
      </c>
      <c r="C96" s="77"/>
      <c r="D96" s="77"/>
      <c r="E96" s="77"/>
      <c r="F96" s="77"/>
      <c r="G96" s="77"/>
      <c r="H96" s="77"/>
      <c r="I96" s="77"/>
      <c r="J96" s="4"/>
      <c r="K96" s="4"/>
      <c r="L96" s="4"/>
      <c r="M96" s="4"/>
      <c r="N96" s="4"/>
      <c r="O96" s="4"/>
      <c r="P96" s="4"/>
      <c r="Q96" s="4"/>
    </row>
    <row r="97" spans="2:17" ht="12.75" customHeight="1" x14ac:dyDescent="0.3">
      <c r="B97" s="1" t="s">
        <v>36</v>
      </c>
      <c r="C97" s="1"/>
      <c r="D97" s="1"/>
      <c r="E97" s="1"/>
      <c r="F97" s="7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2:17" ht="12.75" customHeight="1" x14ac:dyDescent="0.3">
      <c r="B98" s="1"/>
      <c r="C98" s="1"/>
      <c r="D98" s="1"/>
      <c r="E98" s="1"/>
      <c r="F98" s="7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2:17" ht="12.75" customHeight="1" x14ac:dyDescent="0.3">
      <c r="B99" s="1" t="s">
        <v>348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2:17" ht="12.75" customHeight="1" x14ac:dyDescent="0.3"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2:17" ht="12.75" customHeight="1" x14ac:dyDescent="0.3">
      <c r="B101" s="1" t="s">
        <v>37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2:17" ht="12.75" customHeight="1" x14ac:dyDescent="0.3">
      <c r="B102" s="1" t="s">
        <v>38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2:17" ht="12.75" customHeight="1" x14ac:dyDescent="0.3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2:17" ht="12.75" customHeight="1" x14ac:dyDescent="0.3">
      <c r="B104" s="4" t="s">
        <v>18</v>
      </c>
      <c r="C104" s="4"/>
      <c r="D104" s="4"/>
      <c r="E104" s="4"/>
      <c r="F104" s="4"/>
      <c r="G104" s="4"/>
      <c r="H104" s="38" t="s">
        <v>19</v>
      </c>
      <c r="I104" s="4"/>
      <c r="J104" s="4"/>
      <c r="K104" s="4"/>
      <c r="L104" s="4"/>
      <c r="M104" s="4" t="s">
        <v>20</v>
      </c>
      <c r="N104" s="4"/>
      <c r="O104" s="4"/>
      <c r="P104" s="4"/>
      <c r="Q104" s="4"/>
    </row>
    <row r="109" spans="2:17" ht="12.75" customHeight="1" x14ac:dyDescent="0.3">
      <c r="H109" s="39"/>
    </row>
  </sheetData>
  <sheetProtection algorithmName="SHA-512" hashValue="Silo45NVr2QpjgmMvUsO3r1YylGCrNKCeemi8kmL0zOPk+LW/feQx1RgdEhKTdlFWV6VzZgLj4LAv9II/Amesg==" saltValue="j96LiKi3WnwhGbBHyvcFzw==" spinCount="100000" sheet="1" objects="1" scenarios="1"/>
  <protectedRanges>
    <protectedRange sqref="D5:E6" name="Range1"/>
    <protectedRange sqref="H60:H70" name="Range2"/>
    <protectedRange sqref="K14:L90" name="Range3"/>
    <protectedRange sqref="D104" name="Range4"/>
  </protectedRanges>
  <mergeCells count="80">
    <mergeCell ref="C78:F78"/>
    <mergeCell ref="C79:F79"/>
    <mergeCell ref="C89:F89"/>
    <mergeCell ref="C90:F90"/>
    <mergeCell ref="C91:F91"/>
    <mergeCell ref="C80:F80"/>
    <mergeCell ref="C81:F81"/>
    <mergeCell ref="C82:F82"/>
    <mergeCell ref="C83:F83"/>
    <mergeCell ref="C84:F84"/>
    <mergeCell ref="C85:F85"/>
    <mergeCell ref="C86:F86"/>
    <mergeCell ref="C87:F87"/>
    <mergeCell ref="C88:F88"/>
    <mergeCell ref="C77:F77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65:F65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53:F53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41:F41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17:F17"/>
    <mergeCell ref="C11:F11"/>
    <mergeCell ref="D12:G12"/>
    <mergeCell ref="C14:F14"/>
    <mergeCell ref="C15:F15"/>
    <mergeCell ref="C16:F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633D-ED94-4718-869C-BD5A5757983A}">
  <dimension ref="B1:M40"/>
  <sheetViews>
    <sheetView topLeftCell="A12" workbookViewId="0">
      <selection activeCell="J13" sqref="J13:J3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592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32" t="s">
        <v>351</v>
      </c>
      <c r="D12" s="132"/>
      <c r="E12" s="132"/>
      <c r="F12" s="132"/>
      <c r="G12" s="79" t="s">
        <v>101</v>
      </c>
      <c r="H12" s="80"/>
      <c r="I12" s="78">
        <v>180</v>
      </c>
      <c r="J12" s="26">
        <v>0</v>
      </c>
      <c r="K12" s="29">
        <v>9.5</v>
      </c>
      <c r="L12" s="31">
        <f t="shared" ref="L12:L32" si="1">PRODUCT(J12,1.095)</f>
        <v>0</v>
      </c>
      <c r="M12" s="32">
        <f t="shared" ref="M12:M32" si="2">PRODUCT(I12,L12)</f>
        <v>0</v>
      </c>
    </row>
    <row r="13" spans="2:13" ht="15" customHeight="1" x14ac:dyDescent="0.3">
      <c r="B13" s="22">
        <f>B12+1</f>
        <v>2</v>
      </c>
      <c r="C13" s="132" t="s">
        <v>352</v>
      </c>
      <c r="D13" s="132"/>
      <c r="E13" s="132"/>
      <c r="F13" s="132"/>
      <c r="G13" s="79" t="s">
        <v>101</v>
      </c>
      <c r="H13" s="80"/>
      <c r="I13" s="78">
        <v>15</v>
      </c>
      <c r="J13" s="26">
        <v>0</v>
      </c>
      <c r="K13" s="29">
        <v>9.5</v>
      </c>
      <c r="L13" s="31">
        <f t="shared" si="1"/>
        <v>0</v>
      </c>
      <c r="M13" s="32">
        <f t="shared" si="2"/>
        <v>0</v>
      </c>
    </row>
    <row r="14" spans="2:13" ht="15" customHeight="1" x14ac:dyDescent="0.3">
      <c r="B14" s="22">
        <f t="shared" ref="B14:B32" si="3">B13+1</f>
        <v>3</v>
      </c>
      <c r="C14" s="132" t="s">
        <v>353</v>
      </c>
      <c r="D14" s="132"/>
      <c r="E14" s="132"/>
      <c r="F14" s="132"/>
      <c r="G14" s="79" t="s">
        <v>101</v>
      </c>
      <c r="H14" s="80"/>
      <c r="I14" s="78">
        <v>25</v>
      </c>
      <c r="J14" s="26">
        <v>0</v>
      </c>
      <c r="K14" s="29">
        <v>9.5</v>
      </c>
      <c r="L14" s="31">
        <f t="shared" si="1"/>
        <v>0</v>
      </c>
      <c r="M14" s="32">
        <f t="shared" si="2"/>
        <v>0</v>
      </c>
    </row>
    <row r="15" spans="2:13" ht="15" customHeight="1" x14ac:dyDescent="0.3">
      <c r="B15" s="22">
        <f t="shared" si="3"/>
        <v>4</v>
      </c>
      <c r="C15" s="132" t="s">
        <v>354</v>
      </c>
      <c r="D15" s="132"/>
      <c r="E15" s="132"/>
      <c r="F15" s="132"/>
      <c r="G15" s="79" t="s">
        <v>101</v>
      </c>
      <c r="H15" s="80"/>
      <c r="I15" s="78">
        <v>20</v>
      </c>
      <c r="J15" s="26">
        <v>0</v>
      </c>
      <c r="K15" s="29">
        <v>9.5</v>
      </c>
      <c r="L15" s="31">
        <f t="shared" si="1"/>
        <v>0</v>
      </c>
      <c r="M15" s="32">
        <f t="shared" si="2"/>
        <v>0</v>
      </c>
    </row>
    <row r="16" spans="2:13" ht="15" customHeight="1" x14ac:dyDescent="0.3">
      <c r="B16" s="22">
        <f t="shared" si="3"/>
        <v>5</v>
      </c>
      <c r="C16" s="132" t="s">
        <v>355</v>
      </c>
      <c r="D16" s="132"/>
      <c r="E16" s="132"/>
      <c r="F16" s="132"/>
      <c r="G16" s="79" t="s">
        <v>101</v>
      </c>
      <c r="H16" s="80"/>
      <c r="I16" s="78">
        <v>15</v>
      </c>
      <c r="J16" s="26">
        <v>0</v>
      </c>
      <c r="K16" s="29">
        <v>9.5</v>
      </c>
      <c r="L16" s="31">
        <f t="shared" si="1"/>
        <v>0</v>
      </c>
      <c r="M16" s="32">
        <f t="shared" si="2"/>
        <v>0</v>
      </c>
    </row>
    <row r="17" spans="2:13" ht="15" customHeight="1" x14ac:dyDescent="0.3">
      <c r="B17" s="22">
        <f t="shared" si="3"/>
        <v>6</v>
      </c>
      <c r="C17" s="132" t="s">
        <v>356</v>
      </c>
      <c r="D17" s="132"/>
      <c r="E17" s="132"/>
      <c r="F17" s="132"/>
      <c r="G17" s="79" t="s">
        <v>101</v>
      </c>
      <c r="H17" s="80"/>
      <c r="I17" s="78">
        <v>160</v>
      </c>
      <c r="J17" s="26">
        <v>0</v>
      </c>
      <c r="K17" s="29">
        <v>9.5</v>
      </c>
      <c r="L17" s="31">
        <f t="shared" si="1"/>
        <v>0</v>
      </c>
      <c r="M17" s="32">
        <f t="shared" si="2"/>
        <v>0</v>
      </c>
    </row>
    <row r="18" spans="2:13" ht="15" customHeight="1" x14ac:dyDescent="0.3">
      <c r="B18" s="22">
        <f t="shared" si="3"/>
        <v>7</v>
      </c>
      <c r="C18" s="132" t="s">
        <v>357</v>
      </c>
      <c r="D18" s="132"/>
      <c r="E18" s="132"/>
      <c r="F18" s="132"/>
      <c r="G18" s="79" t="s">
        <v>101</v>
      </c>
      <c r="H18" s="80"/>
      <c r="I18" s="104">
        <v>15</v>
      </c>
      <c r="J18" s="26">
        <v>0</v>
      </c>
      <c r="K18" s="29">
        <v>9.5</v>
      </c>
      <c r="L18" s="31">
        <f t="shared" si="1"/>
        <v>0</v>
      </c>
      <c r="M18" s="32">
        <f t="shared" si="2"/>
        <v>0</v>
      </c>
    </row>
    <row r="19" spans="2:13" ht="15" customHeight="1" x14ac:dyDescent="0.3">
      <c r="B19" s="22">
        <f t="shared" si="3"/>
        <v>8</v>
      </c>
      <c r="C19" s="132" t="s">
        <v>358</v>
      </c>
      <c r="D19" s="132"/>
      <c r="E19" s="132"/>
      <c r="F19" s="132"/>
      <c r="G19" s="79" t="s">
        <v>101</v>
      </c>
      <c r="H19" s="80"/>
      <c r="I19" s="104">
        <v>10</v>
      </c>
      <c r="J19" s="26">
        <v>0</v>
      </c>
      <c r="K19" s="29">
        <v>9.5</v>
      </c>
      <c r="L19" s="31">
        <f t="shared" si="1"/>
        <v>0</v>
      </c>
      <c r="M19" s="32">
        <f t="shared" si="2"/>
        <v>0</v>
      </c>
    </row>
    <row r="20" spans="2:13" ht="15" customHeight="1" x14ac:dyDescent="0.3">
      <c r="B20" s="22">
        <f t="shared" si="3"/>
        <v>9</v>
      </c>
      <c r="C20" s="164" t="s">
        <v>359</v>
      </c>
      <c r="D20" s="164"/>
      <c r="E20" s="164"/>
      <c r="F20" s="164"/>
      <c r="G20" s="79" t="s">
        <v>101</v>
      </c>
      <c r="H20" s="80"/>
      <c r="I20" s="82">
        <v>10</v>
      </c>
      <c r="J20" s="26">
        <v>0</v>
      </c>
      <c r="K20" s="29">
        <v>9.5</v>
      </c>
      <c r="L20" s="31">
        <f t="shared" si="1"/>
        <v>0</v>
      </c>
      <c r="M20" s="32">
        <f t="shared" si="2"/>
        <v>0</v>
      </c>
    </row>
    <row r="21" spans="2:13" ht="15" customHeight="1" x14ac:dyDescent="0.3">
      <c r="B21" s="22">
        <f t="shared" si="3"/>
        <v>10</v>
      </c>
      <c r="C21" s="132" t="s">
        <v>360</v>
      </c>
      <c r="D21" s="132"/>
      <c r="E21" s="132"/>
      <c r="F21" s="132"/>
      <c r="G21" s="79" t="s">
        <v>101</v>
      </c>
      <c r="H21" s="80"/>
      <c r="I21" s="82">
        <v>60</v>
      </c>
      <c r="J21" s="26">
        <v>0</v>
      </c>
      <c r="K21" s="29">
        <v>9.5</v>
      </c>
      <c r="L21" s="31">
        <f t="shared" si="1"/>
        <v>0</v>
      </c>
      <c r="M21" s="32">
        <f t="shared" si="2"/>
        <v>0</v>
      </c>
    </row>
    <row r="22" spans="2:13" ht="15" customHeight="1" x14ac:dyDescent="0.3">
      <c r="B22" s="22">
        <f t="shared" si="3"/>
        <v>11</v>
      </c>
      <c r="C22" s="132" t="s">
        <v>544</v>
      </c>
      <c r="D22" s="132"/>
      <c r="E22" s="132"/>
      <c r="F22" s="132"/>
      <c r="G22" s="79" t="s">
        <v>101</v>
      </c>
      <c r="H22" s="80"/>
      <c r="I22" s="82">
        <v>80</v>
      </c>
      <c r="J22" s="26">
        <v>0</v>
      </c>
      <c r="K22" s="29">
        <v>9.5</v>
      </c>
      <c r="L22" s="31">
        <f t="shared" si="1"/>
        <v>0</v>
      </c>
      <c r="M22" s="32">
        <f t="shared" si="2"/>
        <v>0</v>
      </c>
    </row>
    <row r="23" spans="2:13" ht="15" customHeight="1" x14ac:dyDescent="0.3">
      <c r="B23" s="22">
        <f t="shared" si="3"/>
        <v>12</v>
      </c>
      <c r="C23" s="132" t="s">
        <v>361</v>
      </c>
      <c r="D23" s="132"/>
      <c r="E23" s="132"/>
      <c r="F23" s="132"/>
      <c r="G23" s="79" t="s">
        <v>101</v>
      </c>
      <c r="H23" s="80"/>
      <c r="I23" s="78">
        <v>25</v>
      </c>
      <c r="J23" s="26">
        <v>0</v>
      </c>
      <c r="K23" s="29">
        <v>9.5</v>
      </c>
      <c r="L23" s="31">
        <f t="shared" si="1"/>
        <v>0</v>
      </c>
      <c r="M23" s="32">
        <f t="shared" si="2"/>
        <v>0</v>
      </c>
    </row>
    <row r="24" spans="2:13" ht="15" customHeight="1" x14ac:dyDescent="0.3">
      <c r="B24" s="22">
        <f t="shared" si="3"/>
        <v>13</v>
      </c>
      <c r="C24" s="132" t="s">
        <v>362</v>
      </c>
      <c r="D24" s="132"/>
      <c r="E24" s="132"/>
      <c r="F24" s="132"/>
      <c r="G24" s="79" t="s">
        <v>101</v>
      </c>
      <c r="H24" s="80"/>
      <c r="I24" s="78">
        <v>20</v>
      </c>
      <c r="J24" s="26">
        <v>0</v>
      </c>
      <c r="K24" s="29">
        <v>9.5</v>
      </c>
      <c r="L24" s="31">
        <f t="shared" si="1"/>
        <v>0</v>
      </c>
      <c r="M24" s="32">
        <f t="shared" si="2"/>
        <v>0</v>
      </c>
    </row>
    <row r="25" spans="2:13" ht="15" customHeight="1" x14ac:dyDescent="0.3">
      <c r="B25" s="22">
        <f t="shared" si="3"/>
        <v>14</v>
      </c>
      <c r="C25" s="132" t="s">
        <v>363</v>
      </c>
      <c r="D25" s="132"/>
      <c r="E25" s="132"/>
      <c r="F25" s="132"/>
      <c r="G25" s="79" t="s">
        <v>101</v>
      </c>
      <c r="H25" s="80"/>
      <c r="I25" s="81">
        <v>30</v>
      </c>
      <c r="J25" s="26">
        <v>0</v>
      </c>
      <c r="K25" s="29">
        <v>9.5</v>
      </c>
      <c r="L25" s="31">
        <f t="shared" si="1"/>
        <v>0</v>
      </c>
      <c r="M25" s="32">
        <f t="shared" si="2"/>
        <v>0</v>
      </c>
    </row>
    <row r="26" spans="2:13" ht="15" customHeight="1" x14ac:dyDescent="0.3">
      <c r="B26" s="22">
        <f t="shared" si="3"/>
        <v>15</v>
      </c>
      <c r="C26" s="156" t="s">
        <v>364</v>
      </c>
      <c r="D26" s="156"/>
      <c r="E26" s="156"/>
      <c r="F26" s="156"/>
      <c r="G26" s="96" t="s">
        <v>101</v>
      </c>
      <c r="H26" s="94"/>
      <c r="I26" s="95">
        <v>15</v>
      </c>
      <c r="J26" s="26">
        <v>0</v>
      </c>
      <c r="K26" s="29">
        <v>9.5</v>
      </c>
      <c r="L26" s="31">
        <f t="shared" si="1"/>
        <v>0</v>
      </c>
      <c r="M26" s="32">
        <f t="shared" si="2"/>
        <v>0</v>
      </c>
    </row>
    <row r="27" spans="2:13" ht="15" customHeight="1" x14ac:dyDescent="0.3">
      <c r="B27" s="22">
        <f t="shared" si="3"/>
        <v>16</v>
      </c>
      <c r="C27" s="156" t="s">
        <v>365</v>
      </c>
      <c r="D27" s="156"/>
      <c r="E27" s="156"/>
      <c r="F27" s="156"/>
      <c r="G27" s="96" t="s">
        <v>101</v>
      </c>
      <c r="H27" s="94"/>
      <c r="I27" s="95">
        <v>135</v>
      </c>
      <c r="J27" s="26">
        <v>0</v>
      </c>
      <c r="K27" s="29">
        <v>9.5</v>
      </c>
      <c r="L27" s="31">
        <f t="shared" si="1"/>
        <v>0</v>
      </c>
      <c r="M27" s="32">
        <f t="shared" si="2"/>
        <v>0</v>
      </c>
    </row>
    <row r="28" spans="2:13" ht="15" customHeight="1" x14ac:dyDescent="0.3">
      <c r="B28" s="22">
        <f t="shared" si="3"/>
        <v>17</v>
      </c>
      <c r="C28" s="156" t="s">
        <v>366</v>
      </c>
      <c r="D28" s="156"/>
      <c r="E28" s="156"/>
      <c r="F28" s="156"/>
      <c r="G28" s="96" t="s">
        <v>101</v>
      </c>
      <c r="H28" s="94"/>
      <c r="I28" s="95">
        <v>125</v>
      </c>
      <c r="J28" s="26">
        <v>0</v>
      </c>
      <c r="K28" s="29">
        <v>9.5</v>
      </c>
      <c r="L28" s="31">
        <f t="shared" si="1"/>
        <v>0</v>
      </c>
      <c r="M28" s="32">
        <f t="shared" si="2"/>
        <v>0</v>
      </c>
    </row>
    <row r="29" spans="2:13" ht="15" customHeight="1" x14ac:dyDescent="0.3">
      <c r="B29" s="22">
        <f t="shared" si="3"/>
        <v>18</v>
      </c>
      <c r="C29" s="156" t="s">
        <v>367</v>
      </c>
      <c r="D29" s="156"/>
      <c r="E29" s="156"/>
      <c r="F29" s="156"/>
      <c r="G29" s="96" t="s">
        <v>101</v>
      </c>
      <c r="H29" s="94"/>
      <c r="I29" s="95">
        <v>50</v>
      </c>
      <c r="J29" s="26">
        <v>0</v>
      </c>
      <c r="K29" s="29">
        <v>9.5</v>
      </c>
      <c r="L29" s="31">
        <f t="shared" si="1"/>
        <v>0</v>
      </c>
      <c r="M29" s="32">
        <f t="shared" si="2"/>
        <v>0</v>
      </c>
    </row>
    <row r="30" spans="2:13" ht="15" customHeight="1" x14ac:dyDescent="0.3">
      <c r="B30" s="22">
        <f t="shared" si="3"/>
        <v>19</v>
      </c>
      <c r="C30" s="156" t="s">
        <v>368</v>
      </c>
      <c r="D30" s="156"/>
      <c r="E30" s="156"/>
      <c r="F30" s="156"/>
      <c r="G30" s="96" t="s">
        <v>101</v>
      </c>
      <c r="H30" s="94"/>
      <c r="I30" s="95">
        <v>25</v>
      </c>
      <c r="J30" s="26">
        <v>0</v>
      </c>
      <c r="K30" s="29">
        <v>9.5</v>
      </c>
      <c r="L30" s="31">
        <f t="shared" si="1"/>
        <v>0</v>
      </c>
      <c r="M30" s="32">
        <f t="shared" si="2"/>
        <v>0</v>
      </c>
    </row>
    <row r="31" spans="2:13" ht="15" customHeight="1" x14ac:dyDescent="0.3">
      <c r="B31" s="22">
        <f t="shared" si="3"/>
        <v>20</v>
      </c>
      <c r="C31" s="153" t="s">
        <v>369</v>
      </c>
      <c r="D31" s="159"/>
      <c r="E31" s="159"/>
      <c r="F31" s="160"/>
      <c r="G31" s="79" t="s">
        <v>101</v>
      </c>
      <c r="H31" s="80"/>
      <c r="I31" s="78">
        <v>80</v>
      </c>
      <c r="J31" s="26">
        <v>0</v>
      </c>
      <c r="K31" s="29">
        <v>9.5</v>
      </c>
      <c r="L31" s="31">
        <f t="shared" si="1"/>
        <v>0</v>
      </c>
      <c r="M31" s="32">
        <f t="shared" si="2"/>
        <v>0</v>
      </c>
    </row>
    <row r="32" spans="2:13" ht="15" customHeight="1" x14ac:dyDescent="0.3">
      <c r="B32" s="22">
        <f t="shared" si="3"/>
        <v>21</v>
      </c>
      <c r="C32" s="153" t="s">
        <v>370</v>
      </c>
      <c r="D32" s="159"/>
      <c r="E32" s="159"/>
      <c r="F32" s="160"/>
      <c r="G32" s="79" t="s">
        <v>101</v>
      </c>
      <c r="H32" s="80"/>
      <c r="I32" s="104">
        <v>10</v>
      </c>
      <c r="J32" s="26">
        <v>0</v>
      </c>
      <c r="K32" s="29">
        <v>9.5</v>
      </c>
      <c r="L32" s="31">
        <f t="shared" si="1"/>
        <v>0</v>
      </c>
      <c r="M32" s="32">
        <f t="shared" si="2"/>
        <v>0</v>
      </c>
    </row>
    <row r="33" spans="2:13" s="4" customFormat="1" ht="12.75" customHeight="1" x14ac:dyDescent="0.3">
      <c r="B33" s="33"/>
      <c r="C33" s="161" t="s">
        <v>390</v>
      </c>
      <c r="D33" s="162"/>
      <c r="E33" s="162"/>
      <c r="F33" s="163"/>
      <c r="G33" s="34"/>
      <c r="H33" s="34"/>
      <c r="I33" s="34"/>
      <c r="J33" s="41"/>
      <c r="K33" s="34"/>
      <c r="L33" s="36"/>
      <c r="M33" s="37">
        <f>SUM(M12:M32)</f>
        <v>0</v>
      </c>
    </row>
    <row r="34" spans="2:13" s="4" customFormat="1" ht="12.75" customHeight="1" x14ac:dyDescent="0.3"/>
    <row r="35" spans="2:13" s="4" customFormat="1" ht="12.75" customHeight="1" x14ac:dyDescent="0.3">
      <c r="B35" s="4" t="s">
        <v>15</v>
      </c>
    </row>
    <row r="36" spans="2:13" s="4" customFormat="1" ht="12.75" customHeight="1" x14ac:dyDescent="0.3">
      <c r="B36" s="4" t="s">
        <v>16</v>
      </c>
    </row>
    <row r="37" spans="2:13" s="4" customFormat="1" ht="12.75" customHeight="1" x14ac:dyDescent="0.3">
      <c r="B37" s="4" t="s">
        <v>17</v>
      </c>
    </row>
    <row r="38" spans="2:13" s="4" customFormat="1" ht="12.75" customHeight="1" x14ac:dyDescent="0.3">
      <c r="B38" s="77" t="s">
        <v>350</v>
      </c>
      <c r="C38" s="77"/>
      <c r="D38" s="77"/>
      <c r="E38" s="77"/>
      <c r="F38" s="77"/>
      <c r="G38" s="77"/>
      <c r="H38" s="77"/>
    </row>
    <row r="39" spans="2:13" s="4" customFormat="1" ht="12.75" customHeight="1" x14ac:dyDescent="0.3"/>
    <row r="40" spans="2:13" s="4" customFormat="1" ht="12.75" customHeight="1" x14ac:dyDescent="0.3">
      <c r="B40" s="42" t="s">
        <v>18</v>
      </c>
      <c r="C40" s="42"/>
      <c r="D40" s="42"/>
      <c r="E40" s="42"/>
      <c r="F40" s="42"/>
      <c r="G40" s="43" t="s">
        <v>19</v>
      </c>
      <c r="H40" s="42"/>
      <c r="I40" s="42"/>
      <c r="J40" s="42" t="s">
        <v>20</v>
      </c>
      <c r="K40" s="42"/>
    </row>
  </sheetData>
  <sheetProtection algorithmName="SHA-512" hashValue="L0qULEM41pFa0gs0odU2pOY2a5jBvcxsvXQpaEhhe7S85U+zlPDfTW74TF+y4k8w/LQGB2wZ++xYf6kaa6lE5A==" saltValue="ZLt3Urk7VkBn5vimh+ZoCg==" spinCount="100000" sheet="1" objects="1" scenarios="1"/>
  <protectedRanges>
    <protectedRange sqref="C4:C5" name="Range1"/>
  </protectedRanges>
  <mergeCells count="23">
    <mergeCell ref="C33:F33"/>
    <mergeCell ref="C32:F32"/>
    <mergeCell ref="C31:F31"/>
    <mergeCell ref="C29:F29"/>
    <mergeCell ref="C30:F30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2C530-F308-42B7-A484-45521DAED0D1}">
  <dimension ref="B1:M38"/>
  <sheetViews>
    <sheetView topLeftCell="A11" workbookViewId="0">
      <selection activeCell="J13" sqref="J13:J3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593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32" t="s">
        <v>373</v>
      </c>
      <c r="D12" s="132"/>
      <c r="E12" s="132"/>
      <c r="F12" s="132"/>
      <c r="G12" s="79" t="s">
        <v>101</v>
      </c>
      <c r="H12" s="80"/>
      <c r="I12" s="105">
        <v>1160</v>
      </c>
      <c r="J12" s="26">
        <v>0</v>
      </c>
      <c r="K12" s="29">
        <v>9.5</v>
      </c>
      <c r="L12" s="31">
        <f t="shared" ref="L12:L30" si="1">PRODUCT(J12,1.095)</f>
        <v>0</v>
      </c>
      <c r="M12" s="32">
        <f t="shared" ref="M12:M30" si="2">PRODUCT(I12,L12)</f>
        <v>0</v>
      </c>
    </row>
    <row r="13" spans="2:13" ht="15" customHeight="1" x14ac:dyDescent="0.3">
      <c r="B13" s="22">
        <f>B12+1</f>
        <v>2</v>
      </c>
      <c r="C13" s="132" t="s">
        <v>374</v>
      </c>
      <c r="D13" s="132"/>
      <c r="E13" s="132"/>
      <c r="F13" s="132"/>
      <c r="G13" s="79" t="s">
        <v>101</v>
      </c>
      <c r="H13" s="80"/>
      <c r="I13" s="105">
        <v>135</v>
      </c>
      <c r="J13" s="26">
        <v>0</v>
      </c>
      <c r="K13" s="29">
        <v>9.5</v>
      </c>
      <c r="L13" s="31">
        <f t="shared" si="1"/>
        <v>0</v>
      </c>
      <c r="M13" s="32">
        <f t="shared" si="2"/>
        <v>0</v>
      </c>
    </row>
    <row r="14" spans="2:13" ht="15" customHeight="1" x14ac:dyDescent="0.3">
      <c r="B14" s="22">
        <f t="shared" ref="B14:B30" si="3">B13+1</f>
        <v>3</v>
      </c>
      <c r="C14" s="132" t="s">
        <v>375</v>
      </c>
      <c r="D14" s="132"/>
      <c r="E14" s="132"/>
      <c r="F14" s="132"/>
      <c r="G14" s="79" t="s">
        <v>101</v>
      </c>
      <c r="H14" s="80"/>
      <c r="I14" s="105">
        <v>350</v>
      </c>
      <c r="J14" s="26">
        <v>0</v>
      </c>
      <c r="K14" s="29">
        <v>9.5</v>
      </c>
      <c r="L14" s="31">
        <f t="shared" si="1"/>
        <v>0</v>
      </c>
      <c r="M14" s="32">
        <f t="shared" si="2"/>
        <v>0</v>
      </c>
    </row>
    <row r="15" spans="2:13" ht="15" customHeight="1" x14ac:dyDescent="0.3">
      <c r="B15" s="22">
        <f t="shared" si="3"/>
        <v>4</v>
      </c>
      <c r="C15" s="132" t="s">
        <v>376</v>
      </c>
      <c r="D15" s="132"/>
      <c r="E15" s="132"/>
      <c r="F15" s="132"/>
      <c r="G15" s="79" t="s">
        <v>101</v>
      </c>
      <c r="H15" s="80"/>
      <c r="I15" s="105">
        <v>1500</v>
      </c>
      <c r="J15" s="26">
        <v>0</v>
      </c>
      <c r="K15" s="29">
        <v>9.5</v>
      </c>
      <c r="L15" s="31">
        <f t="shared" si="1"/>
        <v>0</v>
      </c>
      <c r="M15" s="32">
        <f t="shared" si="2"/>
        <v>0</v>
      </c>
    </row>
    <row r="16" spans="2:13" ht="15" customHeight="1" x14ac:dyDescent="0.3">
      <c r="B16" s="22">
        <f t="shared" si="3"/>
        <v>5</v>
      </c>
      <c r="C16" s="132" t="s">
        <v>377</v>
      </c>
      <c r="D16" s="132"/>
      <c r="E16" s="132"/>
      <c r="F16" s="132"/>
      <c r="G16" s="79" t="s">
        <v>101</v>
      </c>
      <c r="H16" s="80"/>
      <c r="I16" s="105">
        <v>5300</v>
      </c>
      <c r="J16" s="26">
        <v>0</v>
      </c>
      <c r="K16" s="29">
        <v>9.5</v>
      </c>
      <c r="L16" s="31">
        <f t="shared" si="1"/>
        <v>0</v>
      </c>
      <c r="M16" s="32">
        <f t="shared" si="2"/>
        <v>0</v>
      </c>
    </row>
    <row r="17" spans="2:13" ht="15" customHeight="1" x14ac:dyDescent="0.3">
      <c r="B17" s="22">
        <f t="shared" si="3"/>
        <v>6</v>
      </c>
      <c r="C17" s="132" t="s">
        <v>580</v>
      </c>
      <c r="D17" s="132"/>
      <c r="E17" s="132"/>
      <c r="F17" s="132"/>
      <c r="G17" s="79" t="s">
        <v>101</v>
      </c>
      <c r="H17" s="124"/>
      <c r="I17" s="105">
        <v>2600</v>
      </c>
      <c r="J17" s="26">
        <v>0</v>
      </c>
      <c r="K17" s="29">
        <v>9.5</v>
      </c>
      <c r="L17" s="31">
        <f t="shared" si="1"/>
        <v>0</v>
      </c>
      <c r="M17" s="32">
        <f t="shared" si="2"/>
        <v>0</v>
      </c>
    </row>
    <row r="18" spans="2:13" ht="15" customHeight="1" x14ac:dyDescent="0.3">
      <c r="B18" s="22">
        <f t="shared" si="3"/>
        <v>7</v>
      </c>
      <c r="C18" s="132" t="s">
        <v>378</v>
      </c>
      <c r="D18" s="132"/>
      <c r="E18" s="132"/>
      <c r="F18" s="132"/>
      <c r="G18" s="79" t="s">
        <v>101</v>
      </c>
      <c r="H18" s="125"/>
      <c r="I18" s="105">
        <v>800</v>
      </c>
      <c r="J18" s="26">
        <v>0</v>
      </c>
      <c r="K18" s="29">
        <v>9.5</v>
      </c>
      <c r="L18" s="31">
        <f t="shared" si="1"/>
        <v>0</v>
      </c>
      <c r="M18" s="32">
        <f t="shared" si="2"/>
        <v>0</v>
      </c>
    </row>
    <row r="19" spans="2:13" ht="15" customHeight="1" x14ac:dyDescent="0.3">
      <c r="B19" s="22">
        <f t="shared" si="3"/>
        <v>8</v>
      </c>
      <c r="C19" s="132" t="s">
        <v>379</v>
      </c>
      <c r="D19" s="132"/>
      <c r="E19" s="132"/>
      <c r="F19" s="132"/>
      <c r="G19" s="79" t="s">
        <v>101</v>
      </c>
      <c r="H19" s="125"/>
      <c r="I19" s="105">
        <v>22500</v>
      </c>
      <c r="J19" s="26">
        <v>0</v>
      </c>
      <c r="K19" s="29">
        <v>9.5</v>
      </c>
      <c r="L19" s="31">
        <f t="shared" si="1"/>
        <v>0</v>
      </c>
      <c r="M19" s="32">
        <f t="shared" si="2"/>
        <v>0</v>
      </c>
    </row>
    <row r="20" spans="2:13" ht="15" customHeight="1" x14ac:dyDescent="0.3">
      <c r="B20" s="22">
        <f t="shared" si="3"/>
        <v>9</v>
      </c>
      <c r="C20" s="132" t="s">
        <v>380</v>
      </c>
      <c r="D20" s="132"/>
      <c r="E20" s="132"/>
      <c r="F20" s="132"/>
      <c r="G20" s="79" t="s">
        <v>101</v>
      </c>
      <c r="H20" s="125"/>
      <c r="I20" s="105">
        <v>3800</v>
      </c>
      <c r="J20" s="26">
        <v>0</v>
      </c>
      <c r="K20" s="29">
        <v>9.5</v>
      </c>
      <c r="L20" s="31">
        <f t="shared" si="1"/>
        <v>0</v>
      </c>
      <c r="M20" s="32">
        <f t="shared" si="2"/>
        <v>0</v>
      </c>
    </row>
    <row r="21" spans="2:13" ht="15" customHeight="1" x14ac:dyDescent="0.3">
      <c r="B21" s="22">
        <f t="shared" si="3"/>
        <v>10</v>
      </c>
      <c r="C21" s="132" t="s">
        <v>581</v>
      </c>
      <c r="D21" s="132"/>
      <c r="E21" s="132"/>
      <c r="F21" s="132"/>
      <c r="G21" s="79" t="s">
        <v>101</v>
      </c>
      <c r="H21" s="124"/>
      <c r="I21" s="105">
        <v>10</v>
      </c>
      <c r="J21" s="26">
        <v>0</v>
      </c>
      <c r="K21" s="29">
        <v>9.5</v>
      </c>
      <c r="L21" s="31">
        <f t="shared" si="1"/>
        <v>0</v>
      </c>
      <c r="M21" s="32">
        <f t="shared" si="2"/>
        <v>0</v>
      </c>
    </row>
    <row r="22" spans="2:13" ht="15" customHeight="1" x14ac:dyDescent="0.3">
      <c r="B22" s="22">
        <f t="shared" si="3"/>
        <v>11</v>
      </c>
      <c r="C22" s="132" t="s">
        <v>381</v>
      </c>
      <c r="D22" s="132"/>
      <c r="E22" s="132"/>
      <c r="F22" s="132"/>
      <c r="G22" s="79" t="s">
        <v>101</v>
      </c>
      <c r="H22" s="125"/>
      <c r="I22" s="105">
        <v>10</v>
      </c>
      <c r="J22" s="26">
        <v>0</v>
      </c>
      <c r="K22" s="29">
        <v>9.5</v>
      </c>
      <c r="L22" s="31">
        <f t="shared" si="1"/>
        <v>0</v>
      </c>
      <c r="M22" s="32">
        <f t="shared" si="2"/>
        <v>0</v>
      </c>
    </row>
    <row r="23" spans="2:13" ht="15" customHeight="1" x14ac:dyDescent="0.3">
      <c r="B23" s="22">
        <f t="shared" si="3"/>
        <v>12</v>
      </c>
      <c r="C23" s="132" t="s">
        <v>382</v>
      </c>
      <c r="D23" s="132"/>
      <c r="E23" s="132"/>
      <c r="F23" s="132"/>
      <c r="G23" s="79" t="s">
        <v>101</v>
      </c>
      <c r="H23" s="80"/>
      <c r="I23" s="105">
        <v>50</v>
      </c>
      <c r="J23" s="26">
        <v>0</v>
      </c>
      <c r="K23" s="29">
        <v>9.5</v>
      </c>
      <c r="L23" s="31">
        <f t="shared" si="1"/>
        <v>0</v>
      </c>
      <c r="M23" s="32">
        <f t="shared" si="2"/>
        <v>0</v>
      </c>
    </row>
    <row r="24" spans="2:13" ht="15" customHeight="1" x14ac:dyDescent="0.3">
      <c r="B24" s="22">
        <f t="shared" si="3"/>
        <v>13</v>
      </c>
      <c r="C24" s="132" t="s">
        <v>383</v>
      </c>
      <c r="D24" s="132"/>
      <c r="E24" s="132"/>
      <c r="F24" s="132"/>
      <c r="G24" s="79" t="s">
        <v>101</v>
      </c>
      <c r="H24" s="80"/>
      <c r="I24" s="105">
        <v>50</v>
      </c>
      <c r="J24" s="26">
        <v>0</v>
      </c>
      <c r="K24" s="29">
        <v>9.5</v>
      </c>
      <c r="L24" s="31">
        <f t="shared" si="1"/>
        <v>0</v>
      </c>
      <c r="M24" s="32">
        <f t="shared" si="2"/>
        <v>0</v>
      </c>
    </row>
    <row r="25" spans="2:13" ht="15" customHeight="1" x14ac:dyDescent="0.3">
      <c r="B25" s="22">
        <f t="shared" si="3"/>
        <v>14</v>
      </c>
      <c r="C25" s="132" t="s">
        <v>384</v>
      </c>
      <c r="D25" s="132"/>
      <c r="E25" s="132"/>
      <c r="F25" s="132"/>
      <c r="G25" s="79" t="s">
        <v>101</v>
      </c>
      <c r="H25" s="80"/>
      <c r="I25" s="105">
        <v>50</v>
      </c>
      <c r="J25" s="26">
        <v>0</v>
      </c>
      <c r="K25" s="29">
        <v>9.5</v>
      </c>
      <c r="L25" s="31">
        <f t="shared" si="1"/>
        <v>0</v>
      </c>
      <c r="M25" s="32">
        <f t="shared" si="2"/>
        <v>0</v>
      </c>
    </row>
    <row r="26" spans="2:13" ht="15" customHeight="1" x14ac:dyDescent="0.3">
      <c r="B26" s="22">
        <f t="shared" si="3"/>
        <v>15</v>
      </c>
      <c r="C26" s="156" t="s">
        <v>385</v>
      </c>
      <c r="D26" s="156"/>
      <c r="E26" s="156"/>
      <c r="F26" s="156"/>
      <c r="G26" s="96" t="s">
        <v>101</v>
      </c>
      <c r="H26" s="123"/>
      <c r="I26" s="106">
        <v>30</v>
      </c>
      <c r="J26" s="26">
        <v>0</v>
      </c>
      <c r="K26" s="29">
        <v>9.5</v>
      </c>
      <c r="L26" s="31">
        <f t="shared" si="1"/>
        <v>0</v>
      </c>
      <c r="M26" s="32">
        <f t="shared" si="2"/>
        <v>0</v>
      </c>
    </row>
    <row r="27" spans="2:13" ht="15" customHeight="1" x14ac:dyDescent="0.3">
      <c r="B27" s="22">
        <f t="shared" si="3"/>
        <v>16</v>
      </c>
      <c r="C27" s="156" t="s">
        <v>386</v>
      </c>
      <c r="D27" s="156"/>
      <c r="E27" s="156"/>
      <c r="F27" s="156"/>
      <c r="G27" s="96" t="s">
        <v>101</v>
      </c>
      <c r="H27" s="123"/>
      <c r="I27" s="106">
        <v>15</v>
      </c>
      <c r="J27" s="26">
        <v>0</v>
      </c>
      <c r="K27" s="29">
        <v>9.5</v>
      </c>
      <c r="L27" s="31">
        <f t="shared" si="1"/>
        <v>0</v>
      </c>
      <c r="M27" s="32">
        <f t="shared" si="2"/>
        <v>0</v>
      </c>
    </row>
    <row r="28" spans="2:13" ht="15" customHeight="1" x14ac:dyDescent="0.3">
      <c r="B28" s="22">
        <f t="shared" si="3"/>
        <v>17</v>
      </c>
      <c r="C28" s="156" t="s">
        <v>387</v>
      </c>
      <c r="D28" s="156"/>
      <c r="E28" s="156"/>
      <c r="F28" s="156"/>
      <c r="G28" s="96" t="s">
        <v>101</v>
      </c>
      <c r="H28" s="123"/>
      <c r="I28" s="106">
        <v>15</v>
      </c>
      <c r="J28" s="26">
        <v>0</v>
      </c>
      <c r="K28" s="29">
        <v>9.5</v>
      </c>
      <c r="L28" s="31">
        <f t="shared" si="1"/>
        <v>0</v>
      </c>
      <c r="M28" s="32">
        <f t="shared" si="2"/>
        <v>0</v>
      </c>
    </row>
    <row r="29" spans="2:13" ht="15" customHeight="1" x14ac:dyDescent="0.3">
      <c r="B29" s="22">
        <f t="shared" si="3"/>
        <v>18</v>
      </c>
      <c r="C29" s="156" t="s">
        <v>388</v>
      </c>
      <c r="D29" s="156"/>
      <c r="E29" s="156"/>
      <c r="F29" s="156"/>
      <c r="G29" s="96" t="s">
        <v>101</v>
      </c>
      <c r="H29" s="123"/>
      <c r="I29" s="106">
        <v>15</v>
      </c>
      <c r="J29" s="26">
        <v>0</v>
      </c>
      <c r="K29" s="29">
        <v>9.5</v>
      </c>
      <c r="L29" s="31">
        <f t="shared" si="1"/>
        <v>0</v>
      </c>
      <c r="M29" s="32">
        <f t="shared" si="2"/>
        <v>0</v>
      </c>
    </row>
    <row r="30" spans="2:13" ht="24.95" customHeight="1" x14ac:dyDescent="0.3">
      <c r="B30" s="40">
        <f t="shared" si="3"/>
        <v>19</v>
      </c>
      <c r="C30" s="132" t="s">
        <v>389</v>
      </c>
      <c r="D30" s="132"/>
      <c r="E30" s="132"/>
      <c r="F30" s="132"/>
      <c r="G30" s="91" t="s">
        <v>101</v>
      </c>
      <c r="H30" s="80"/>
      <c r="I30" s="107">
        <v>830</v>
      </c>
      <c r="J30" s="108">
        <v>0</v>
      </c>
      <c r="K30" s="29">
        <v>9.5</v>
      </c>
      <c r="L30" s="31">
        <f t="shared" si="1"/>
        <v>0</v>
      </c>
      <c r="M30" s="32">
        <f t="shared" si="2"/>
        <v>0</v>
      </c>
    </row>
    <row r="31" spans="2:13" s="4" customFormat="1" ht="12.75" customHeight="1" x14ac:dyDescent="0.3">
      <c r="B31" s="33"/>
      <c r="C31" s="161" t="s">
        <v>407</v>
      </c>
      <c r="D31" s="162"/>
      <c r="E31" s="162"/>
      <c r="F31" s="163"/>
      <c r="G31" s="34"/>
      <c r="H31" s="34"/>
      <c r="I31" s="34"/>
      <c r="J31" s="41"/>
      <c r="K31" s="34"/>
      <c r="L31" s="36"/>
      <c r="M31" s="37">
        <f>SUM(M12:M30)</f>
        <v>0</v>
      </c>
    </row>
    <row r="32" spans="2:13" s="4" customFormat="1" ht="12.75" customHeight="1" x14ac:dyDescent="0.3"/>
    <row r="33" spans="2:11" s="4" customFormat="1" ht="12.75" customHeight="1" x14ac:dyDescent="0.3">
      <c r="B33" s="4" t="s">
        <v>15</v>
      </c>
    </row>
    <row r="34" spans="2:11" s="4" customFormat="1" ht="12.75" customHeight="1" x14ac:dyDescent="0.3">
      <c r="B34" s="4" t="s">
        <v>16</v>
      </c>
    </row>
    <row r="35" spans="2:11" s="4" customFormat="1" ht="12.75" customHeight="1" x14ac:dyDescent="0.3">
      <c r="B35" s="4" t="s">
        <v>17</v>
      </c>
    </row>
    <row r="36" spans="2:11" s="4" customFormat="1" ht="12.75" customHeight="1" x14ac:dyDescent="0.3">
      <c r="B36" s="77" t="s">
        <v>273</v>
      </c>
      <c r="C36" s="77"/>
      <c r="D36" s="77"/>
      <c r="E36" s="77"/>
      <c r="F36" s="77"/>
      <c r="G36" s="77"/>
      <c r="H36" s="77"/>
    </row>
    <row r="37" spans="2:11" s="4" customFormat="1" ht="12.75" customHeight="1" x14ac:dyDescent="0.3"/>
    <row r="38" spans="2:11" s="4" customFormat="1" ht="12.75" customHeight="1" x14ac:dyDescent="0.3">
      <c r="B38" s="42" t="s">
        <v>18</v>
      </c>
      <c r="C38" s="42"/>
      <c r="D38" s="42"/>
      <c r="E38" s="42"/>
      <c r="F38" s="42"/>
      <c r="G38" s="43" t="s">
        <v>19</v>
      </c>
      <c r="H38" s="42"/>
      <c r="I38" s="42"/>
      <c r="J38" s="42" t="s">
        <v>20</v>
      </c>
      <c r="K38" s="42"/>
    </row>
  </sheetData>
  <sheetProtection algorithmName="SHA-512" hashValue="3TU0mvrzXaKXgxjzGKGascV0eJOZucyOuj3+m3JaOkDOcPHGMXYIB2T8UFyUCtgM2gAoWF2rq1rXZFyJ/5yFxA==" saltValue="8gGWWv6U9iKUi5vEni/2Mg==" spinCount="100000" sheet="1" objects="1" scenarios="1"/>
  <protectedRanges>
    <protectedRange sqref="D38" name="Obseg4"/>
    <protectedRange sqref="J12:J30" name="Obseg3"/>
    <protectedRange sqref="H12:H30" name="Obseg2"/>
    <protectedRange sqref="D4:E5" name="Obseg1"/>
  </protectedRanges>
  <mergeCells count="21">
    <mergeCell ref="C29:F29"/>
    <mergeCell ref="C30:F30"/>
    <mergeCell ref="C31:F31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28673-38BE-46DA-BF76-80311A851E60}">
  <dimension ref="B1:M37"/>
  <sheetViews>
    <sheetView topLeftCell="A9" workbookViewId="0">
      <selection activeCell="I15" sqref="I1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594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32" t="s">
        <v>392</v>
      </c>
      <c r="D12" s="132"/>
      <c r="E12" s="132"/>
      <c r="F12" s="132"/>
      <c r="G12" s="79" t="s">
        <v>101</v>
      </c>
      <c r="H12" s="126"/>
      <c r="I12" s="78">
        <v>70</v>
      </c>
      <c r="J12" s="26">
        <v>0</v>
      </c>
      <c r="K12" s="29">
        <v>9.5</v>
      </c>
      <c r="L12" s="31">
        <f t="shared" ref="L12:L29" si="1">PRODUCT(J12,1.095)</f>
        <v>0</v>
      </c>
      <c r="M12" s="32">
        <f t="shared" ref="M12:M29" si="2">PRODUCT(I12,L12)</f>
        <v>0</v>
      </c>
    </row>
    <row r="13" spans="2:13" ht="15" customHeight="1" x14ac:dyDescent="0.3">
      <c r="B13" s="22">
        <f>B12+1</f>
        <v>2</v>
      </c>
      <c r="C13" s="132" t="s">
        <v>393</v>
      </c>
      <c r="D13" s="132"/>
      <c r="E13" s="132"/>
      <c r="F13" s="132"/>
      <c r="G13" s="79" t="s">
        <v>101</v>
      </c>
      <c r="H13" s="126"/>
      <c r="I13" s="78">
        <v>40</v>
      </c>
      <c r="J13" s="26">
        <v>0</v>
      </c>
      <c r="K13" s="29">
        <v>9.5</v>
      </c>
      <c r="L13" s="31">
        <f t="shared" si="1"/>
        <v>0</v>
      </c>
      <c r="M13" s="32">
        <f t="shared" si="2"/>
        <v>0</v>
      </c>
    </row>
    <row r="14" spans="2:13" ht="15" customHeight="1" x14ac:dyDescent="0.3">
      <c r="B14" s="22">
        <f t="shared" ref="B14:B29" si="3">B13+1</f>
        <v>3</v>
      </c>
      <c r="C14" s="132" t="s">
        <v>394</v>
      </c>
      <c r="D14" s="132"/>
      <c r="E14" s="132"/>
      <c r="F14" s="132"/>
      <c r="G14" s="79" t="s">
        <v>101</v>
      </c>
      <c r="H14" s="126"/>
      <c r="I14" s="78">
        <v>2</v>
      </c>
      <c r="J14" s="26">
        <v>0</v>
      </c>
      <c r="K14" s="29">
        <v>9.5</v>
      </c>
      <c r="L14" s="31">
        <f t="shared" si="1"/>
        <v>0</v>
      </c>
      <c r="M14" s="32">
        <f t="shared" si="2"/>
        <v>0</v>
      </c>
    </row>
    <row r="15" spans="2:13" ht="15" customHeight="1" x14ac:dyDescent="0.3">
      <c r="B15" s="22">
        <f t="shared" si="3"/>
        <v>4</v>
      </c>
      <c r="C15" s="132" t="s">
        <v>395</v>
      </c>
      <c r="D15" s="132"/>
      <c r="E15" s="132"/>
      <c r="F15" s="132"/>
      <c r="G15" s="79" t="s">
        <v>101</v>
      </c>
      <c r="H15" s="126"/>
      <c r="I15" s="78">
        <v>10</v>
      </c>
      <c r="J15" s="26">
        <v>0</v>
      </c>
      <c r="K15" s="29">
        <v>9.5</v>
      </c>
      <c r="L15" s="31">
        <f t="shared" si="1"/>
        <v>0</v>
      </c>
      <c r="M15" s="32">
        <f t="shared" si="2"/>
        <v>0</v>
      </c>
    </row>
    <row r="16" spans="2:13" ht="15" customHeight="1" x14ac:dyDescent="0.3">
      <c r="B16" s="22">
        <f t="shared" si="3"/>
        <v>5</v>
      </c>
      <c r="C16" s="132" t="s">
        <v>582</v>
      </c>
      <c r="D16" s="132"/>
      <c r="E16" s="132"/>
      <c r="F16" s="132"/>
      <c r="G16" s="79" t="s">
        <v>101</v>
      </c>
      <c r="H16" s="127"/>
      <c r="I16" s="78">
        <v>3</v>
      </c>
      <c r="J16" s="26">
        <v>0</v>
      </c>
      <c r="K16" s="29">
        <v>9.5</v>
      </c>
      <c r="L16" s="31">
        <f t="shared" si="1"/>
        <v>0</v>
      </c>
      <c r="M16" s="32">
        <f t="shared" si="2"/>
        <v>0</v>
      </c>
    </row>
    <row r="17" spans="2:13" ht="15" customHeight="1" x14ac:dyDescent="0.3">
      <c r="B17" s="22">
        <f t="shared" si="3"/>
        <v>6</v>
      </c>
      <c r="C17" s="132" t="s">
        <v>583</v>
      </c>
      <c r="D17" s="132"/>
      <c r="E17" s="132"/>
      <c r="F17" s="132"/>
      <c r="G17" s="79" t="s">
        <v>101</v>
      </c>
      <c r="H17" s="127"/>
      <c r="I17" s="78">
        <v>20</v>
      </c>
      <c r="J17" s="26">
        <v>0</v>
      </c>
      <c r="K17" s="29">
        <v>9.5</v>
      </c>
      <c r="L17" s="31">
        <f t="shared" si="1"/>
        <v>0</v>
      </c>
      <c r="M17" s="32">
        <f t="shared" si="2"/>
        <v>0</v>
      </c>
    </row>
    <row r="18" spans="2:13" ht="15" customHeight="1" x14ac:dyDescent="0.3">
      <c r="B18" s="22">
        <f t="shared" si="3"/>
        <v>7</v>
      </c>
      <c r="C18" s="132" t="s">
        <v>396</v>
      </c>
      <c r="D18" s="132"/>
      <c r="E18" s="132"/>
      <c r="F18" s="132"/>
      <c r="G18" s="79" t="s">
        <v>101</v>
      </c>
      <c r="H18" s="126"/>
      <c r="I18" s="78">
        <v>2</v>
      </c>
      <c r="J18" s="26">
        <v>0</v>
      </c>
      <c r="K18" s="29">
        <v>9.5</v>
      </c>
      <c r="L18" s="31">
        <f t="shared" si="1"/>
        <v>0</v>
      </c>
      <c r="M18" s="32">
        <f t="shared" si="2"/>
        <v>0</v>
      </c>
    </row>
    <row r="19" spans="2:13" ht="15" customHeight="1" x14ac:dyDescent="0.3">
      <c r="B19" s="22">
        <f t="shared" si="3"/>
        <v>8</v>
      </c>
      <c r="C19" s="132" t="s">
        <v>391</v>
      </c>
      <c r="D19" s="132"/>
      <c r="E19" s="132"/>
      <c r="F19" s="132"/>
      <c r="G19" s="79" t="s">
        <v>101</v>
      </c>
      <c r="H19" s="126"/>
      <c r="I19" s="78">
        <v>2</v>
      </c>
      <c r="J19" s="26">
        <v>0</v>
      </c>
      <c r="K19" s="29">
        <v>9.5</v>
      </c>
      <c r="L19" s="31">
        <f t="shared" si="1"/>
        <v>0</v>
      </c>
      <c r="M19" s="32">
        <f t="shared" si="2"/>
        <v>0</v>
      </c>
    </row>
    <row r="20" spans="2:13" ht="15" customHeight="1" x14ac:dyDescent="0.3">
      <c r="B20" s="22">
        <f t="shared" si="3"/>
        <v>9</v>
      </c>
      <c r="C20" s="132" t="s">
        <v>397</v>
      </c>
      <c r="D20" s="132"/>
      <c r="E20" s="132"/>
      <c r="F20" s="132"/>
      <c r="G20" s="79" t="s">
        <v>101</v>
      </c>
      <c r="H20" s="126"/>
      <c r="I20" s="78">
        <v>2</v>
      </c>
      <c r="J20" s="26">
        <v>0</v>
      </c>
      <c r="K20" s="29">
        <v>9.5</v>
      </c>
      <c r="L20" s="31">
        <f t="shared" si="1"/>
        <v>0</v>
      </c>
      <c r="M20" s="32">
        <f t="shared" si="2"/>
        <v>0</v>
      </c>
    </row>
    <row r="21" spans="2:13" ht="15" customHeight="1" x14ac:dyDescent="0.3">
      <c r="B21" s="22">
        <f t="shared" si="3"/>
        <v>10</v>
      </c>
      <c r="C21" s="132" t="s">
        <v>398</v>
      </c>
      <c r="D21" s="132"/>
      <c r="E21" s="132"/>
      <c r="F21" s="132"/>
      <c r="G21" s="79" t="s">
        <v>101</v>
      </c>
      <c r="H21" s="126"/>
      <c r="I21" s="78">
        <v>55</v>
      </c>
      <c r="J21" s="26">
        <v>0</v>
      </c>
      <c r="K21" s="29">
        <v>9.5</v>
      </c>
      <c r="L21" s="31">
        <f t="shared" si="1"/>
        <v>0</v>
      </c>
      <c r="M21" s="32">
        <f t="shared" si="2"/>
        <v>0</v>
      </c>
    </row>
    <row r="22" spans="2:13" ht="15" customHeight="1" x14ac:dyDescent="0.3">
      <c r="B22" s="22">
        <f t="shared" si="3"/>
        <v>11</v>
      </c>
      <c r="C22" s="132" t="s">
        <v>399</v>
      </c>
      <c r="D22" s="132"/>
      <c r="E22" s="132"/>
      <c r="F22" s="132"/>
      <c r="G22" s="79" t="s">
        <v>101</v>
      </c>
      <c r="H22" s="126"/>
      <c r="I22" s="78">
        <v>10</v>
      </c>
      <c r="J22" s="26">
        <v>0</v>
      </c>
      <c r="K22" s="29">
        <v>9.5</v>
      </c>
      <c r="L22" s="31">
        <f t="shared" si="1"/>
        <v>0</v>
      </c>
      <c r="M22" s="32">
        <f t="shared" si="2"/>
        <v>0</v>
      </c>
    </row>
    <row r="23" spans="2:13" ht="15" customHeight="1" x14ac:dyDescent="0.3">
      <c r="B23" s="22">
        <f t="shared" si="3"/>
        <v>12</v>
      </c>
      <c r="C23" s="132" t="s">
        <v>400</v>
      </c>
      <c r="D23" s="132"/>
      <c r="E23" s="132"/>
      <c r="F23" s="132"/>
      <c r="G23" s="79" t="s">
        <v>101</v>
      </c>
      <c r="H23" s="126"/>
      <c r="I23" s="78">
        <v>2</v>
      </c>
      <c r="J23" s="26">
        <v>0</v>
      </c>
      <c r="K23" s="29">
        <v>9.5</v>
      </c>
      <c r="L23" s="31">
        <f t="shared" si="1"/>
        <v>0</v>
      </c>
      <c r="M23" s="32">
        <f t="shared" si="2"/>
        <v>0</v>
      </c>
    </row>
    <row r="24" spans="2:13" ht="15" customHeight="1" x14ac:dyDescent="0.3">
      <c r="B24" s="22">
        <f t="shared" si="3"/>
        <v>13</v>
      </c>
      <c r="C24" s="132" t="s">
        <v>401</v>
      </c>
      <c r="D24" s="132"/>
      <c r="E24" s="132"/>
      <c r="F24" s="132"/>
      <c r="G24" s="79" t="s">
        <v>101</v>
      </c>
      <c r="H24" s="126"/>
      <c r="I24" s="78">
        <v>10</v>
      </c>
      <c r="J24" s="26">
        <v>0</v>
      </c>
      <c r="K24" s="29">
        <v>9.5</v>
      </c>
      <c r="L24" s="31">
        <f t="shared" si="1"/>
        <v>0</v>
      </c>
      <c r="M24" s="32">
        <f t="shared" si="2"/>
        <v>0</v>
      </c>
    </row>
    <row r="25" spans="2:13" ht="15" customHeight="1" x14ac:dyDescent="0.3">
      <c r="B25" s="22">
        <f t="shared" si="3"/>
        <v>14</v>
      </c>
      <c r="C25" s="132" t="s">
        <v>402</v>
      </c>
      <c r="D25" s="132"/>
      <c r="E25" s="132"/>
      <c r="F25" s="132"/>
      <c r="G25" s="79" t="s">
        <v>101</v>
      </c>
      <c r="H25" s="126"/>
      <c r="I25" s="78">
        <v>5</v>
      </c>
      <c r="J25" s="26">
        <v>0</v>
      </c>
      <c r="K25" s="29">
        <v>9.5</v>
      </c>
      <c r="L25" s="31">
        <f t="shared" si="1"/>
        <v>0</v>
      </c>
      <c r="M25" s="32">
        <f t="shared" si="2"/>
        <v>0</v>
      </c>
    </row>
    <row r="26" spans="2:13" ht="15" customHeight="1" x14ac:dyDescent="0.3">
      <c r="B26" s="22">
        <f t="shared" si="3"/>
        <v>15</v>
      </c>
      <c r="C26" s="132" t="s">
        <v>403</v>
      </c>
      <c r="D26" s="132"/>
      <c r="E26" s="132"/>
      <c r="F26" s="132"/>
      <c r="G26" s="79" t="s">
        <v>101</v>
      </c>
      <c r="H26" s="126"/>
      <c r="I26" s="78">
        <v>10</v>
      </c>
      <c r="J26" s="26">
        <v>0</v>
      </c>
      <c r="K26" s="29">
        <v>9.5</v>
      </c>
      <c r="L26" s="31">
        <f t="shared" si="1"/>
        <v>0</v>
      </c>
      <c r="M26" s="32">
        <f t="shared" si="2"/>
        <v>0</v>
      </c>
    </row>
    <row r="27" spans="2:13" ht="15" customHeight="1" x14ac:dyDescent="0.3">
      <c r="B27" s="22">
        <f t="shared" si="3"/>
        <v>16</v>
      </c>
      <c r="C27" s="153" t="s">
        <v>404</v>
      </c>
      <c r="D27" s="159"/>
      <c r="E27" s="159"/>
      <c r="F27" s="160"/>
      <c r="G27" s="79" t="s">
        <v>136</v>
      </c>
      <c r="H27" s="126"/>
      <c r="I27" s="78">
        <v>60</v>
      </c>
      <c r="J27" s="26">
        <v>0</v>
      </c>
      <c r="K27" s="29">
        <v>9.5</v>
      </c>
      <c r="L27" s="31">
        <f t="shared" si="1"/>
        <v>0</v>
      </c>
      <c r="M27" s="32">
        <f t="shared" si="2"/>
        <v>0</v>
      </c>
    </row>
    <row r="28" spans="2:13" ht="15" customHeight="1" x14ac:dyDescent="0.3">
      <c r="B28" s="22">
        <f t="shared" si="3"/>
        <v>17</v>
      </c>
      <c r="C28" s="153" t="s">
        <v>405</v>
      </c>
      <c r="D28" s="159"/>
      <c r="E28" s="159"/>
      <c r="F28" s="160"/>
      <c r="G28" s="79" t="s">
        <v>136</v>
      </c>
      <c r="H28" s="126"/>
      <c r="I28" s="78">
        <v>25</v>
      </c>
      <c r="J28" s="26">
        <v>0</v>
      </c>
      <c r="K28" s="29">
        <v>9.5</v>
      </c>
      <c r="L28" s="31">
        <f t="shared" si="1"/>
        <v>0</v>
      </c>
      <c r="M28" s="32">
        <f t="shared" si="2"/>
        <v>0</v>
      </c>
    </row>
    <row r="29" spans="2:13" ht="15" customHeight="1" x14ac:dyDescent="0.3">
      <c r="B29" s="22">
        <f t="shared" si="3"/>
        <v>18</v>
      </c>
      <c r="C29" s="153" t="s">
        <v>406</v>
      </c>
      <c r="D29" s="159"/>
      <c r="E29" s="159"/>
      <c r="F29" s="160"/>
      <c r="G29" s="79" t="s">
        <v>136</v>
      </c>
      <c r="H29" s="126"/>
      <c r="I29" s="78">
        <v>20</v>
      </c>
      <c r="J29" s="26">
        <v>0</v>
      </c>
      <c r="K29" s="29">
        <v>9.5</v>
      </c>
      <c r="L29" s="31">
        <f t="shared" si="1"/>
        <v>0</v>
      </c>
      <c r="M29" s="32">
        <f t="shared" si="2"/>
        <v>0</v>
      </c>
    </row>
    <row r="30" spans="2:13" s="4" customFormat="1" ht="12.75" customHeight="1" x14ac:dyDescent="0.3">
      <c r="B30" s="33"/>
      <c r="C30" s="161" t="s">
        <v>484</v>
      </c>
      <c r="D30" s="162"/>
      <c r="E30" s="162"/>
      <c r="F30" s="163"/>
      <c r="G30" s="34"/>
      <c r="H30" s="34"/>
      <c r="I30" s="34"/>
      <c r="J30" s="41"/>
      <c r="K30" s="34"/>
      <c r="L30" s="36"/>
      <c r="M30" s="37">
        <f>SUM(M12:M29)</f>
        <v>0</v>
      </c>
    </row>
    <row r="31" spans="2:13" s="4" customFormat="1" ht="12.75" customHeight="1" x14ac:dyDescent="0.3"/>
    <row r="32" spans="2:13" s="4" customFormat="1" ht="12.75" customHeight="1" x14ac:dyDescent="0.3">
      <c r="B32" s="4" t="s">
        <v>15</v>
      </c>
    </row>
    <row r="33" spans="2:11" s="4" customFormat="1" ht="12.75" customHeight="1" x14ac:dyDescent="0.3">
      <c r="B33" s="4" t="s">
        <v>16</v>
      </c>
    </row>
    <row r="34" spans="2:11" s="4" customFormat="1" ht="12.75" customHeight="1" x14ac:dyDescent="0.3">
      <c r="B34" s="4" t="s">
        <v>17</v>
      </c>
    </row>
    <row r="35" spans="2:11" s="4" customFormat="1" ht="12.75" customHeight="1" x14ac:dyDescent="0.3">
      <c r="B35" s="77" t="s">
        <v>273</v>
      </c>
      <c r="C35" s="77"/>
      <c r="D35" s="77"/>
      <c r="E35" s="77"/>
      <c r="F35" s="77"/>
      <c r="G35" s="77"/>
      <c r="H35" s="77"/>
    </row>
    <row r="36" spans="2:11" s="4" customFormat="1" ht="12.75" customHeight="1" x14ac:dyDescent="0.3"/>
    <row r="37" spans="2:11" s="4" customFormat="1" ht="12.75" customHeight="1" x14ac:dyDescent="0.3">
      <c r="B37" s="42" t="s">
        <v>18</v>
      </c>
      <c r="C37" s="42"/>
      <c r="D37" s="42"/>
      <c r="E37" s="42"/>
      <c r="F37" s="42"/>
      <c r="G37" s="43" t="s">
        <v>19</v>
      </c>
      <c r="H37" s="42"/>
      <c r="I37" s="42"/>
      <c r="J37" s="42" t="s">
        <v>20</v>
      </c>
      <c r="K37" s="42"/>
    </row>
  </sheetData>
  <sheetProtection algorithmName="SHA-512" hashValue="yW+Exeit+A0mXmpm/GSjVdbakmIMlhqIndFF08a6gMN2zaOXAbc2yvvk47S33ujVqrFTXxRGfHEwyu/NhsV9uw==" saltValue="iez9ZcDyj7Emos2JspXkMQ==" spinCount="100000" sheet="1" objects="1" scenarios="1"/>
  <protectedRanges>
    <protectedRange sqref="C4:C5" name="Range1"/>
  </protectedRanges>
  <mergeCells count="20">
    <mergeCell ref="C29:F29"/>
    <mergeCell ref="C30:F30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21EF6-C753-4ECB-94D0-6C595C984ED2}">
  <dimension ref="B1:M112"/>
  <sheetViews>
    <sheetView workbookViewId="0">
      <selection activeCell="H20" sqref="H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595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32" t="s">
        <v>408</v>
      </c>
      <c r="D12" s="132"/>
      <c r="E12" s="132"/>
      <c r="F12" s="132"/>
      <c r="G12" s="79" t="s">
        <v>101</v>
      </c>
      <c r="H12" s="200"/>
      <c r="I12" s="83">
        <v>300</v>
      </c>
      <c r="J12" s="26">
        <v>0</v>
      </c>
      <c r="K12" s="29">
        <v>9.5</v>
      </c>
      <c r="L12" s="31">
        <f t="shared" ref="L12:L39" si="1">PRODUCT(J12,1.095)</f>
        <v>0</v>
      </c>
      <c r="M12" s="32">
        <f t="shared" ref="M12:M39" si="2">PRODUCT(I12,L12)</f>
        <v>0</v>
      </c>
    </row>
    <row r="13" spans="2:13" ht="15" customHeight="1" x14ac:dyDescent="0.3">
      <c r="B13" s="22">
        <f>B12+1</f>
        <v>2</v>
      </c>
      <c r="C13" s="132" t="s">
        <v>409</v>
      </c>
      <c r="D13" s="132"/>
      <c r="E13" s="132"/>
      <c r="F13" s="132"/>
      <c r="G13" s="79" t="s">
        <v>101</v>
      </c>
      <c r="H13" s="200"/>
      <c r="I13" s="83">
        <v>270</v>
      </c>
      <c r="J13" s="26">
        <v>0</v>
      </c>
      <c r="K13" s="29">
        <v>9.5</v>
      </c>
      <c r="L13" s="31">
        <f t="shared" ref="L13:L76" si="3">PRODUCT(J13,1.095)</f>
        <v>0</v>
      </c>
      <c r="M13" s="32">
        <f t="shared" ref="M13:M76" si="4">PRODUCT(I13,L13)</f>
        <v>0</v>
      </c>
    </row>
    <row r="14" spans="2:13" ht="15" customHeight="1" x14ac:dyDescent="0.3">
      <c r="B14" s="22">
        <f t="shared" ref="B14:B77" si="5">B13+1</f>
        <v>3</v>
      </c>
      <c r="C14" s="132" t="s">
        <v>410</v>
      </c>
      <c r="D14" s="132"/>
      <c r="E14" s="132"/>
      <c r="F14" s="132"/>
      <c r="G14" s="79" t="s">
        <v>101</v>
      </c>
      <c r="H14" s="200"/>
      <c r="I14" s="83">
        <v>300</v>
      </c>
      <c r="J14" s="26">
        <v>0</v>
      </c>
      <c r="K14" s="29">
        <v>9.5</v>
      </c>
      <c r="L14" s="31">
        <f t="shared" si="3"/>
        <v>0</v>
      </c>
      <c r="M14" s="32">
        <f t="shared" si="4"/>
        <v>0</v>
      </c>
    </row>
    <row r="15" spans="2:13" ht="15" customHeight="1" x14ac:dyDescent="0.3">
      <c r="B15" s="22">
        <f t="shared" si="5"/>
        <v>4</v>
      </c>
      <c r="C15" s="132" t="s">
        <v>411</v>
      </c>
      <c r="D15" s="132"/>
      <c r="E15" s="132"/>
      <c r="F15" s="132"/>
      <c r="G15" s="79" t="s">
        <v>101</v>
      </c>
      <c r="H15" s="200"/>
      <c r="I15" s="83">
        <v>5</v>
      </c>
      <c r="J15" s="26">
        <v>0</v>
      </c>
      <c r="K15" s="29">
        <v>9.5</v>
      </c>
      <c r="L15" s="31">
        <f t="shared" si="3"/>
        <v>0</v>
      </c>
      <c r="M15" s="32">
        <f t="shared" si="4"/>
        <v>0</v>
      </c>
    </row>
    <row r="16" spans="2:13" ht="15" customHeight="1" x14ac:dyDescent="0.3">
      <c r="B16" s="22">
        <f t="shared" si="5"/>
        <v>5</v>
      </c>
      <c r="C16" s="132" t="s">
        <v>412</v>
      </c>
      <c r="D16" s="132"/>
      <c r="E16" s="132"/>
      <c r="F16" s="132"/>
      <c r="G16" s="79" t="s">
        <v>101</v>
      </c>
      <c r="H16" s="200"/>
      <c r="I16" s="83">
        <v>500</v>
      </c>
      <c r="J16" s="26">
        <v>0</v>
      </c>
      <c r="K16" s="29">
        <v>9.5</v>
      </c>
      <c r="L16" s="31">
        <f t="shared" si="3"/>
        <v>0</v>
      </c>
      <c r="M16" s="32">
        <f t="shared" si="4"/>
        <v>0</v>
      </c>
    </row>
    <row r="17" spans="2:13" ht="15" customHeight="1" x14ac:dyDescent="0.3">
      <c r="B17" s="22">
        <f t="shared" si="5"/>
        <v>6</v>
      </c>
      <c r="C17" s="132" t="s">
        <v>413</v>
      </c>
      <c r="D17" s="132"/>
      <c r="E17" s="132"/>
      <c r="F17" s="132"/>
      <c r="G17" s="79" t="s">
        <v>101</v>
      </c>
      <c r="H17" s="200"/>
      <c r="I17" s="83">
        <v>3000</v>
      </c>
      <c r="J17" s="26">
        <v>0</v>
      </c>
      <c r="K17" s="29">
        <v>9.5</v>
      </c>
      <c r="L17" s="31">
        <f t="shared" si="3"/>
        <v>0</v>
      </c>
      <c r="M17" s="32">
        <f t="shared" si="4"/>
        <v>0</v>
      </c>
    </row>
    <row r="18" spans="2:13" ht="15" customHeight="1" x14ac:dyDescent="0.3">
      <c r="B18" s="22">
        <f t="shared" si="5"/>
        <v>7</v>
      </c>
      <c r="C18" s="132" t="s">
        <v>414</v>
      </c>
      <c r="D18" s="132"/>
      <c r="E18" s="132"/>
      <c r="F18" s="132"/>
      <c r="G18" s="79" t="s">
        <v>101</v>
      </c>
      <c r="H18" s="200"/>
      <c r="I18" s="110">
        <v>60</v>
      </c>
      <c r="J18" s="26">
        <v>0</v>
      </c>
      <c r="K18" s="29">
        <v>9.5</v>
      </c>
      <c r="L18" s="31">
        <f t="shared" si="3"/>
        <v>0</v>
      </c>
      <c r="M18" s="32">
        <f t="shared" si="4"/>
        <v>0</v>
      </c>
    </row>
    <row r="19" spans="2:13" ht="15" customHeight="1" x14ac:dyDescent="0.3">
      <c r="B19" s="22">
        <f t="shared" si="5"/>
        <v>8</v>
      </c>
      <c r="C19" s="132" t="s">
        <v>415</v>
      </c>
      <c r="D19" s="132"/>
      <c r="E19" s="132"/>
      <c r="F19" s="132"/>
      <c r="G19" s="79" t="s">
        <v>101</v>
      </c>
      <c r="H19" s="200"/>
      <c r="I19" s="110">
        <v>80</v>
      </c>
      <c r="J19" s="26">
        <v>0</v>
      </c>
      <c r="K19" s="29">
        <v>9.5</v>
      </c>
      <c r="L19" s="31">
        <f t="shared" si="3"/>
        <v>0</v>
      </c>
      <c r="M19" s="32">
        <f t="shared" si="4"/>
        <v>0</v>
      </c>
    </row>
    <row r="20" spans="2:13" ht="15" customHeight="1" x14ac:dyDescent="0.3">
      <c r="B20" s="22">
        <f t="shared" si="5"/>
        <v>9</v>
      </c>
      <c r="C20" s="132" t="s">
        <v>416</v>
      </c>
      <c r="D20" s="132"/>
      <c r="E20" s="132"/>
      <c r="F20" s="132"/>
      <c r="G20" s="79" t="s">
        <v>101</v>
      </c>
      <c r="H20" s="200"/>
      <c r="I20" s="110">
        <v>120</v>
      </c>
      <c r="J20" s="26">
        <v>0</v>
      </c>
      <c r="K20" s="29">
        <v>9.5</v>
      </c>
      <c r="L20" s="31">
        <f t="shared" si="3"/>
        <v>0</v>
      </c>
      <c r="M20" s="32">
        <f t="shared" si="4"/>
        <v>0</v>
      </c>
    </row>
    <row r="21" spans="2:13" ht="15" customHeight="1" x14ac:dyDescent="0.3">
      <c r="B21" s="22">
        <f t="shared" si="5"/>
        <v>10</v>
      </c>
      <c r="C21" s="164" t="s">
        <v>417</v>
      </c>
      <c r="D21" s="164"/>
      <c r="E21" s="164"/>
      <c r="F21" s="164"/>
      <c r="G21" s="79" t="s">
        <v>101</v>
      </c>
      <c r="H21" s="200"/>
      <c r="I21" s="83">
        <v>10</v>
      </c>
      <c r="J21" s="26">
        <v>0</v>
      </c>
      <c r="K21" s="29">
        <v>9.5</v>
      </c>
      <c r="L21" s="31">
        <f t="shared" si="3"/>
        <v>0</v>
      </c>
      <c r="M21" s="32">
        <f t="shared" si="4"/>
        <v>0</v>
      </c>
    </row>
    <row r="22" spans="2:13" ht="15" customHeight="1" x14ac:dyDescent="0.3">
      <c r="B22" s="22">
        <f t="shared" si="5"/>
        <v>11</v>
      </c>
      <c r="C22" s="164" t="s">
        <v>418</v>
      </c>
      <c r="D22" s="164"/>
      <c r="E22" s="164"/>
      <c r="F22" s="164"/>
      <c r="G22" s="79" t="s">
        <v>101</v>
      </c>
      <c r="H22" s="200"/>
      <c r="I22" s="83">
        <v>190</v>
      </c>
      <c r="J22" s="26">
        <v>0</v>
      </c>
      <c r="K22" s="29">
        <v>9.5</v>
      </c>
      <c r="L22" s="31">
        <f t="shared" si="3"/>
        <v>0</v>
      </c>
      <c r="M22" s="32">
        <f t="shared" si="4"/>
        <v>0</v>
      </c>
    </row>
    <row r="23" spans="2:13" ht="15" customHeight="1" x14ac:dyDescent="0.3">
      <c r="B23" s="22">
        <f t="shared" si="5"/>
        <v>12</v>
      </c>
      <c r="C23" s="164" t="s">
        <v>419</v>
      </c>
      <c r="D23" s="164"/>
      <c r="E23" s="164"/>
      <c r="F23" s="164"/>
      <c r="G23" s="79" t="s">
        <v>101</v>
      </c>
      <c r="H23" s="200"/>
      <c r="I23" s="83">
        <v>25</v>
      </c>
      <c r="J23" s="26">
        <v>0</v>
      </c>
      <c r="K23" s="29">
        <v>9.5</v>
      </c>
      <c r="L23" s="31">
        <f t="shared" si="3"/>
        <v>0</v>
      </c>
      <c r="M23" s="32">
        <f t="shared" si="4"/>
        <v>0</v>
      </c>
    </row>
    <row r="24" spans="2:13" ht="15" customHeight="1" x14ac:dyDescent="0.3">
      <c r="B24" s="22">
        <f t="shared" si="5"/>
        <v>13</v>
      </c>
      <c r="C24" s="164" t="s">
        <v>420</v>
      </c>
      <c r="D24" s="164"/>
      <c r="E24" s="164"/>
      <c r="F24" s="164"/>
      <c r="G24" s="79" t="s">
        <v>101</v>
      </c>
      <c r="H24" s="200"/>
      <c r="I24" s="83">
        <v>200</v>
      </c>
      <c r="J24" s="26">
        <v>0</v>
      </c>
      <c r="K24" s="29">
        <v>9.5</v>
      </c>
      <c r="L24" s="31">
        <f t="shared" si="3"/>
        <v>0</v>
      </c>
      <c r="M24" s="32">
        <f t="shared" si="4"/>
        <v>0</v>
      </c>
    </row>
    <row r="25" spans="2:13" ht="15" customHeight="1" x14ac:dyDescent="0.3">
      <c r="B25" s="22">
        <f t="shared" si="5"/>
        <v>14</v>
      </c>
      <c r="C25" s="164" t="s">
        <v>423</v>
      </c>
      <c r="D25" s="164"/>
      <c r="E25" s="164"/>
      <c r="F25" s="164"/>
      <c r="G25" s="79" t="s">
        <v>101</v>
      </c>
      <c r="H25" s="200"/>
      <c r="I25" s="83">
        <v>1500</v>
      </c>
      <c r="J25" s="26">
        <v>0</v>
      </c>
      <c r="K25" s="29">
        <v>9.5</v>
      </c>
      <c r="L25" s="31">
        <f t="shared" si="3"/>
        <v>0</v>
      </c>
      <c r="M25" s="32">
        <f t="shared" si="4"/>
        <v>0</v>
      </c>
    </row>
    <row r="26" spans="2:13" ht="15" customHeight="1" x14ac:dyDescent="0.3">
      <c r="B26" s="22">
        <f t="shared" si="5"/>
        <v>15</v>
      </c>
      <c r="C26" s="164" t="s">
        <v>424</v>
      </c>
      <c r="D26" s="164"/>
      <c r="E26" s="164"/>
      <c r="F26" s="164"/>
      <c r="G26" s="79" t="s">
        <v>101</v>
      </c>
      <c r="H26" s="200"/>
      <c r="I26" s="83">
        <v>65</v>
      </c>
      <c r="J26" s="26">
        <v>0</v>
      </c>
      <c r="K26" s="29">
        <v>9.5</v>
      </c>
      <c r="L26" s="31">
        <f t="shared" si="3"/>
        <v>0</v>
      </c>
      <c r="M26" s="32">
        <f t="shared" si="4"/>
        <v>0</v>
      </c>
    </row>
    <row r="27" spans="2:13" ht="15" customHeight="1" x14ac:dyDescent="0.3">
      <c r="B27" s="22">
        <f t="shared" si="5"/>
        <v>16</v>
      </c>
      <c r="C27" s="164" t="s">
        <v>425</v>
      </c>
      <c r="D27" s="164"/>
      <c r="E27" s="164"/>
      <c r="F27" s="164"/>
      <c r="G27" s="79" t="s">
        <v>101</v>
      </c>
      <c r="H27" s="200"/>
      <c r="I27" s="83">
        <v>70</v>
      </c>
      <c r="J27" s="26">
        <v>0</v>
      </c>
      <c r="K27" s="29">
        <v>9.5</v>
      </c>
      <c r="L27" s="31">
        <f t="shared" si="3"/>
        <v>0</v>
      </c>
      <c r="M27" s="32">
        <f t="shared" si="4"/>
        <v>0</v>
      </c>
    </row>
    <row r="28" spans="2:13" ht="15" customHeight="1" x14ac:dyDescent="0.3">
      <c r="B28" s="22">
        <f t="shared" si="5"/>
        <v>17</v>
      </c>
      <c r="C28" s="164" t="s">
        <v>426</v>
      </c>
      <c r="D28" s="164"/>
      <c r="E28" s="164"/>
      <c r="F28" s="164"/>
      <c r="G28" s="79" t="s">
        <v>136</v>
      </c>
      <c r="H28" s="200"/>
      <c r="I28" s="83">
        <v>1000</v>
      </c>
      <c r="J28" s="26">
        <v>0</v>
      </c>
      <c r="K28" s="29">
        <v>9.5</v>
      </c>
      <c r="L28" s="31">
        <f t="shared" si="3"/>
        <v>0</v>
      </c>
      <c r="M28" s="32">
        <f t="shared" si="4"/>
        <v>0</v>
      </c>
    </row>
    <row r="29" spans="2:13" ht="15" customHeight="1" x14ac:dyDescent="0.3">
      <c r="B29" s="22">
        <f t="shared" si="5"/>
        <v>18</v>
      </c>
      <c r="C29" s="164" t="s">
        <v>427</v>
      </c>
      <c r="D29" s="164"/>
      <c r="E29" s="164"/>
      <c r="F29" s="164"/>
      <c r="G29" s="79" t="s">
        <v>136</v>
      </c>
      <c r="H29" s="200"/>
      <c r="I29" s="83">
        <v>130</v>
      </c>
      <c r="J29" s="26">
        <v>0</v>
      </c>
      <c r="K29" s="29">
        <v>9.5</v>
      </c>
      <c r="L29" s="31">
        <f t="shared" si="3"/>
        <v>0</v>
      </c>
      <c r="M29" s="32">
        <f t="shared" si="4"/>
        <v>0</v>
      </c>
    </row>
    <row r="30" spans="2:13" ht="15" customHeight="1" x14ac:dyDescent="0.3">
      <c r="B30" s="22">
        <f t="shared" si="5"/>
        <v>19</v>
      </c>
      <c r="C30" s="170" t="s">
        <v>428</v>
      </c>
      <c r="D30" s="175"/>
      <c r="E30" s="175"/>
      <c r="F30" s="176"/>
      <c r="G30" s="79" t="s">
        <v>136</v>
      </c>
      <c r="H30" s="200"/>
      <c r="I30" s="83">
        <v>15</v>
      </c>
      <c r="J30" s="26">
        <v>0</v>
      </c>
      <c r="K30" s="29">
        <v>9.5</v>
      </c>
      <c r="L30" s="31">
        <f t="shared" si="3"/>
        <v>0</v>
      </c>
      <c r="M30" s="32">
        <f t="shared" si="4"/>
        <v>0</v>
      </c>
    </row>
    <row r="31" spans="2:13" ht="15" customHeight="1" x14ac:dyDescent="0.3">
      <c r="B31" s="22">
        <f t="shared" si="5"/>
        <v>20</v>
      </c>
      <c r="C31" s="164" t="s">
        <v>429</v>
      </c>
      <c r="D31" s="164"/>
      <c r="E31" s="164"/>
      <c r="F31" s="164"/>
      <c r="G31" s="79" t="s">
        <v>101</v>
      </c>
      <c r="H31" s="200"/>
      <c r="I31" s="83">
        <v>300</v>
      </c>
      <c r="J31" s="26">
        <v>0</v>
      </c>
      <c r="K31" s="29">
        <v>9.5</v>
      </c>
      <c r="L31" s="31">
        <f t="shared" si="3"/>
        <v>0</v>
      </c>
      <c r="M31" s="32">
        <f t="shared" si="4"/>
        <v>0</v>
      </c>
    </row>
    <row r="32" spans="2:13" ht="15" customHeight="1" x14ac:dyDescent="0.3">
      <c r="B32" s="22">
        <f t="shared" si="5"/>
        <v>21</v>
      </c>
      <c r="C32" s="164" t="s">
        <v>430</v>
      </c>
      <c r="D32" s="164"/>
      <c r="E32" s="164"/>
      <c r="F32" s="164"/>
      <c r="G32" s="79" t="s">
        <v>101</v>
      </c>
      <c r="H32" s="200"/>
      <c r="I32" s="83">
        <v>200</v>
      </c>
      <c r="J32" s="26">
        <v>0</v>
      </c>
      <c r="K32" s="29">
        <v>9.5</v>
      </c>
      <c r="L32" s="31">
        <f t="shared" si="3"/>
        <v>0</v>
      </c>
      <c r="M32" s="32">
        <f t="shared" si="4"/>
        <v>0</v>
      </c>
    </row>
    <row r="33" spans="2:13" ht="15" customHeight="1" x14ac:dyDescent="0.3">
      <c r="B33" s="22">
        <f t="shared" si="5"/>
        <v>22</v>
      </c>
      <c r="C33" s="164" t="s">
        <v>431</v>
      </c>
      <c r="D33" s="164"/>
      <c r="E33" s="164"/>
      <c r="F33" s="164"/>
      <c r="G33" s="79" t="s">
        <v>13</v>
      </c>
      <c r="H33" s="200"/>
      <c r="I33" s="83">
        <v>20</v>
      </c>
      <c r="J33" s="26">
        <v>0</v>
      </c>
      <c r="K33" s="29">
        <v>9.5</v>
      </c>
      <c r="L33" s="31">
        <f t="shared" si="3"/>
        <v>0</v>
      </c>
      <c r="M33" s="32">
        <f t="shared" si="4"/>
        <v>0</v>
      </c>
    </row>
    <row r="34" spans="2:13" ht="15" customHeight="1" x14ac:dyDescent="0.3">
      <c r="B34" s="22">
        <f t="shared" si="5"/>
        <v>23</v>
      </c>
      <c r="C34" s="164" t="s">
        <v>432</v>
      </c>
      <c r="D34" s="164"/>
      <c r="E34" s="164"/>
      <c r="F34" s="164"/>
      <c r="G34" s="79" t="s">
        <v>101</v>
      </c>
      <c r="H34" s="200"/>
      <c r="I34" s="83">
        <v>20</v>
      </c>
      <c r="J34" s="26">
        <v>0</v>
      </c>
      <c r="K34" s="29">
        <v>9.5</v>
      </c>
      <c r="L34" s="31">
        <f t="shared" si="3"/>
        <v>0</v>
      </c>
      <c r="M34" s="32">
        <f t="shared" si="4"/>
        <v>0</v>
      </c>
    </row>
    <row r="35" spans="2:13" ht="15" customHeight="1" x14ac:dyDescent="0.3">
      <c r="B35" s="22">
        <f t="shared" si="5"/>
        <v>24</v>
      </c>
      <c r="C35" s="164" t="s">
        <v>433</v>
      </c>
      <c r="D35" s="164"/>
      <c r="E35" s="164"/>
      <c r="F35" s="164"/>
      <c r="G35" s="79" t="s">
        <v>101</v>
      </c>
      <c r="H35" s="200"/>
      <c r="I35" s="83">
        <v>500</v>
      </c>
      <c r="J35" s="26">
        <v>0</v>
      </c>
      <c r="K35" s="29">
        <v>9.5</v>
      </c>
      <c r="L35" s="31">
        <f t="shared" si="3"/>
        <v>0</v>
      </c>
      <c r="M35" s="32">
        <f t="shared" si="4"/>
        <v>0</v>
      </c>
    </row>
    <row r="36" spans="2:13" ht="15" customHeight="1" x14ac:dyDescent="0.3">
      <c r="B36" s="22">
        <f t="shared" si="5"/>
        <v>25</v>
      </c>
      <c r="C36" s="164" t="s">
        <v>434</v>
      </c>
      <c r="D36" s="164"/>
      <c r="E36" s="164"/>
      <c r="F36" s="164"/>
      <c r="G36" s="79" t="s">
        <v>13</v>
      </c>
      <c r="H36" s="200"/>
      <c r="I36" s="83">
        <v>500</v>
      </c>
      <c r="J36" s="26">
        <v>0</v>
      </c>
      <c r="K36" s="29">
        <v>9.5</v>
      </c>
      <c r="L36" s="31">
        <f t="shared" si="3"/>
        <v>0</v>
      </c>
      <c r="M36" s="32">
        <f t="shared" si="4"/>
        <v>0</v>
      </c>
    </row>
    <row r="37" spans="2:13" ht="15" customHeight="1" x14ac:dyDescent="0.3">
      <c r="B37" s="22">
        <f t="shared" si="5"/>
        <v>26</v>
      </c>
      <c r="C37" s="164" t="s">
        <v>435</v>
      </c>
      <c r="D37" s="164"/>
      <c r="E37" s="164"/>
      <c r="F37" s="164"/>
      <c r="G37" s="79" t="s">
        <v>101</v>
      </c>
      <c r="H37" s="200"/>
      <c r="I37" s="83">
        <v>60</v>
      </c>
      <c r="J37" s="26">
        <v>0</v>
      </c>
      <c r="K37" s="29">
        <v>9.5</v>
      </c>
      <c r="L37" s="31">
        <f t="shared" si="3"/>
        <v>0</v>
      </c>
      <c r="M37" s="32">
        <f t="shared" si="4"/>
        <v>0</v>
      </c>
    </row>
    <row r="38" spans="2:13" ht="15" customHeight="1" x14ac:dyDescent="0.3">
      <c r="B38" s="22">
        <f t="shared" si="5"/>
        <v>27</v>
      </c>
      <c r="C38" s="164" t="s">
        <v>436</v>
      </c>
      <c r="D38" s="164"/>
      <c r="E38" s="164"/>
      <c r="F38" s="164"/>
      <c r="G38" s="79" t="s">
        <v>101</v>
      </c>
      <c r="H38" s="200"/>
      <c r="I38" s="83">
        <v>5</v>
      </c>
      <c r="J38" s="26">
        <v>0</v>
      </c>
      <c r="K38" s="29">
        <v>9.5</v>
      </c>
      <c r="L38" s="31">
        <f t="shared" si="3"/>
        <v>0</v>
      </c>
      <c r="M38" s="32">
        <f t="shared" si="4"/>
        <v>0</v>
      </c>
    </row>
    <row r="39" spans="2:13" ht="15" customHeight="1" x14ac:dyDescent="0.3">
      <c r="B39" s="22">
        <f t="shared" si="5"/>
        <v>28</v>
      </c>
      <c r="C39" s="164" t="s">
        <v>437</v>
      </c>
      <c r="D39" s="164"/>
      <c r="E39" s="164"/>
      <c r="F39" s="164"/>
      <c r="G39" s="79" t="s">
        <v>101</v>
      </c>
      <c r="H39" s="200"/>
      <c r="I39" s="83">
        <v>40</v>
      </c>
      <c r="J39" s="26">
        <v>0</v>
      </c>
      <c r="K39" s="29">
        <v>9.5</v>
      </c>
      <c r="L39" s="31">
        <f t="shared" si="3"/>
        <v>0</v>
      </c>
      <c r="M39" s="32">
        <f t="shared" si="4"/>
        <v>0</v>
      </c>
    </row>
    <row r="40" spans="2:13" ht="15" customHeight="1" x14ac:dyDescent="0.3">
      <c r="B40" s="22">
        <f t="shared" si="5"/>
        <v>29</v>
      </c>
      <c r="C40" s="164" t="s">
        <v>438</v>
      </c>
      <c r="D40" s="164"/>
      <c r="E40" s="164"/>
      <c r="F40" s="164"/>
      <c r="G40" s="79" t="s">
        <v>101</v>
      </c>
      <c r="H40" s="200"/>
      <c r="I40" s="83">
        <v>60</v>
      </c>
      <c r="J40" s="26">
        <v>0</v>
      </c>
      <c r="K40" s="29">
        <v>9.5</v>
      </c>
      <c r="L40" s="31">
        <f t="shared" si="3"/>
        <v>0</v>
      </c>
      <c r="M40" s="32">
        <f t="shared" si="4"/>
        <v>0</v>
      </c>
    </row>
    <row r="41" spans="2:13" ht="15" customHeight="1" x14ac:dyDescent="0.3">
      <c r="B41" s="22">
        <f t="shared" si="5"/>
        <v>30</v>
      </c>
      <c r="C41" s="164" t="s">
        <v>439</v>
      </c>
      <c r="D41" s="164"/>
      <c r="E41" s="164"/>
      <c r="F41" s="164"/>
      <c r="G41" s="79" t="s">
        <v>101</v>
      </c>
      <c r="H41" s="200"/>
      <c r="I41" s="83">
        <v>180</v>
      </c>
      <c r="J41" s="26">
        <v>0</v>
      </c>
      <c r="K41" s="29">
        <v>9.5</v>
      </c>
      <c r="L41" s="31">
        <f t="shared" si="3"/>
        <v>0</v>
      </c>
      <c r="M41" s="32">
        <f t="shared" si="4"/>
        <v>0</v>
      </c>
    </row>
    <row r="42" spans="2:13" ht="15" customHeight="1" x14ac:dyDescent="0.3">
      <c r="B42" s="22">
        <f t="shared" si="5"/>
        <v>31</v>
      </c>
      <c r="C42" s="164" t="s">
        <v>440</v>
      </c>
      <c r="D42" s="164"/>
      <c r="E42" s="164"/>
      <c r="F42" s="164"/>
      <c r="G42" s="79" t="s">
        <v>101</v>
      </c>
      <c r="H42" s="200"/>
      <c r="I42" s="83">
        <v>20</v>
      </c>
      <c r="J42" s="26">
        <v>0</v>
      </c>
      <c r="K42" s="29">
        <v>9.5</v>
      </c>
      <c r="L42" s="31">
        <f t="shared" si="3"/>
        <v>0</v>
      </c>
      <c r="M42" s="32">
        <f t="shared" si="4"/>
        <v>0</v>
      </c>
    </row>
    <row r="43" spans="2:13" ht="15" customHeight="1" x14ac:dyDescent="0.3">
      <c r="B43" s="22">
        <f t="shared" si="5"/>
        <v>32</v>
      </c>
      <c r="C43" s="164" t="s">
        <v>441</v>
      </c>
      <c r="D43" s="164"/>
      <c r="E43" s="164"/>
      <c r="F43" s="164"/>
      <c r="G43" s="79" t="s">
        <v>101</v>
      </c>
      <c r="H43" s="200"/>
      <c r="I43" s="83">
        <v>20</v>
      </c>
      <c r="J43" s="26">
        <v>0</v>
      </c>
      <c r="K43" s="29">
        <v>9.5</v>
      </c>
      <c r="L43" s="31">
        <f t="shared" si="3"/>
        <v>0</v>
      </c>
      <c r="M43" s="32">
        <f t="shared" si="4"/>
        <v>0</v>
      </c>
    </row>
    <row r="44" spans="2:13" ht="15" customHeight="1" x14ac:dyDescent="0.3">
      <c r="B44" s="22">
        <f t="shared" si="5"/>
        <v>33</v>
      </c>
      <c r="C44" s="164" t="s">
        <v>442</v>
      </c>
      <c r="D44" s="164"/>
      <c r="E44" s="164"/>
      <c r="F44" s="164"/>
      <c r="G44" s="79" t="s">
        <v>101</v>
      </c>
      <c r="H44" s="200"/>
      <c r="I44" s="83">
        <v>1200</v>
      </c>
      <c r="J44" s="26">
        <v>0</v>
      </c>
      <c r="K44" s="29">
        <v>9.5</v>
      </c>
      <c r="L44" s="31">
        <f t="shared" si="3"/>
        <v>0</v>
      </c>
      <c r="M44" s="32">
        <f t="shared" si="4"/>
        <v>0</v>
      </c>
    </row>
    <row r="45" spans="2:13" ht="15" customHeight="1" x14ac:dyDescent="0.3">
      <c r="B45" s="22">
        <f t="shared" si="5"/>
        <v>34</v>
      </c>
      <c r="C45" s="164" t="s">
        <v>443</v>
      </c>
      <c r="D45" s="164"/>
      <c r="E45" s="164"/>
      <c r="F45" s="164"/>
      <c r="G45" s="79" t="s">
        <v>101</v>
      </c>
      <c r="H45" s="200"/>
      <c r="I45" s="83">
        <v>20</v>
      </c>
      <c r="J45" s="26">
        <v>0</v>
      </c>
      <c r="K45" s="29">
        <v>9.5</v>
      </c>
      <c r="L45" s="31">
        <f t="shared" si="3"/>
        <v>0</v>
      </c>
      <c r="M45" s="32">
        <f t="shared" si="4"/>
        <v>0</v>
      </c>
    </row>
    <row r="46" spans="2:13" ht="15" customHeight="1" x14ac:dyDescent="0.3">
      <c r="B46" s="22">
        <f t="shared" si="5"/>
        <v>35</v>
      </c>
      <c r="C46" s="164" t="s">
        <v>444</v>
      </c>
      <c r="D46" s="164"/>
      <c r="E46" s="164"/>
      <c r="F46" s="164"/>
      <c r="G46" s="79" t="s">
        <v>101</v>
      </c>
      <c r="H46" s="200"/>
      <c r="I46" s="83">
        <v>260</v>
      </c>
      <c r="J46" s="26">
        <v>0</v>
      </c>
      <c r="K46" s="29">
        <v>9.5</v>
      </c>
      <c r="L46" s="31">
        <f t="shared" si="3"/>
        <v>0</v>
      </c>
      <c r="M46" s="32">
        <f t="shared" si="4"/>
        <v>0</v>
      </c>
    </row>
    <row r="47" spans="2:13" ht="15" customHeight="1" x14ac:dyDescent="0.3">
      <c r="B47" s="22">
        <f t="shared" si="5"/>
        <v>36</v>
      </c>
      <c r="C47" s="164" t="s">
        <v>445</v>
      </c>
      <c r="D47" s="164"/>
      <c r="E47" s="164"/>
      <c r="F47" s="164"/>
      <c r="G47" s="79" t="s">
        <v>101</v>
      </c>
      <c r="H47" s="200"/>
      <c r="I47" s="83">
        <v>40</v>
      </c>
      <c r="J47" s="26">
        <v>0</v>
      </c>
      <c r="K47" s="29">
        <v>9.5</v>
      </c>
      <c r="L47" s="31">
        <f t="shared" si="3"/>
        <v>0</v>
      </c>
      <c r="M47" s="32">
        <f t="shared" si="4"/>
        <v>0</v>
      </c>
    </row>
    <row r="48" spans="2:13" ht="15" customHeight="1" x14ac:dyDescent="0.3">
      <c r="B48" s="22">
        <f t="shared" si="5"/>
        <v>37</v>
      </c>
      <c r="C48" s="164" t="s">
        <v>446</v>
      </c>
      <c r="D48" s="164"/>
      <c r="E48" s="164"/>
      <c r="F48" s="164"/>
      <c r="G48" s="79" t="s">
        <v>101</v>
      </c>
      <c r="H48" s="200"/>
      <c r="I48" s="83">
        <v>40</v>
      </c>
      <c r="J48" s="26">
        <v>0</v>
      </c>
      <c r="K48" s="29">
        <v>9.5</v>
      </c>
      <c r="L48" s="31">
        <f t="shared" si="3"/>
        <v>0</v>
      </c>
      <c r="M48" s="32">
        <f t="shared" si="4"/>
        <v>0</v>
      </c>
    </row>
    <row r="49" spans="2:13" ht="15" customHeight="1" x14ac:dyDescent="0.3">
      <c r="B49" s="22">
        <f t="shared" si="5"/>
        <v>38</v>
      </c>
      <c r="C49" s="164" t="s">
        <v>447</v>
      </c>
      <c r="D49" s="164"/>
      <c r="E49" s="164"/>
      <c r="F49" s="164"/>
      <c r="G49" s="79" t="s">
        <v>101</v>
      </c>
      <c r="H49" s="200"/>
      <c r="I49" s="83">
        <v>2450</v>
      </c>
      <c r="J49" s="26">
        <v>0</v>
      </c>
      <c r="K49" s="29">
        <v>9.5</v>
      </c>
      <c r="L49" s="31">
        <f t="shared" si="3"/>
        <v>0</v>
      </c>
      <c r="M49" s="32">
        <f t="shared" si="4"/>
        <v>0</v>
      </c>
    </row>
    <row r="50" spans="2:13" ht="15" customHeight="1" x14ac:dyDescent="0.3">
      <c r="B50" s="22">
        <f t="shared" si="5"/>
        <v>39</v>
      </c>
      <c r="C50" s="164" t="s">
        <v>448</v>
      </c>
      <c r="D50" s="164"/>
      <c r="E50" s="164"/>
      <c r="F50" s="164"/>
      <c r="G50" s="79" t="s">
        <v>101</v>
      </c>
      <c r="H50" s="201"/>
      <c r="I50" s="83">
        <v>110</v>
      </c>
      <c r="J50" s="26">
        <v>0</v>
      </c>
      <c r="K50" s="29">
        <v>9.5</v>
      </c>
      <c r="L50" s="31">
        <f t="shared" si="3"/>
        <v>0</v>
      </c>
      <c r="M50" s="32">
        <f t="shared" si="4"/>
        <v>0</v>
      </c>
    </row>
    <row r="51" spans="2:13" ht="15" customHeight="1" x14ac:dyDescent="0.3">
      <c r="B51" s="22">
        <f t="shared" si="5"/>
        <v>40</v>
      </c>
      <c r="C51" s="164" t="s">
        <v>449</v>
      </c>
      <c r="D51" s="164"/>
      <c r="E51" s="164"/>
      <c r="F51" s="164"/>
      <c r="G51" s="79" t="s">
        <v>13</v>
      </c>
      <c r="H51" s="200"/>
      <c r="I51" s="83">
        <v>30</v>
      </c>
      <c r="J51" s="26">
        <v>0</v>
      </c>
      <c r="K51" s="29">
        <v>9.5</v>
      </c>
      <c r="L51" s="31">
        <f t="shared" si="3"/>
        <v>0</v>
      </c>
      <c r="M51" s="32">
        <f t="shared" si="4"/>
        <v>0</v>
      </c>
    </row>
    <row r="52" spans="2:13" ht="15" customHeight="1" x14ac:dyDescent="0.3">
      <c r="B52" s="22">
        <f t="shared" si="5"/>
        <v>41</v>
      </c>
      <c r="C52" s="132" t="s">
        <v>450</v>
      </c>
      <c r="D52" s="132"/>
      <c r="E52" s="132"/>
      <c r="F52" s="132"/>
      <c r="G52" s="79" t="s">
        <v>101</v>
      </c>
      <c r="H52" s="200"/>
      <c r="I52" s="83">
        <v>1870</v>
      </c>
      <c r="J52" s="26">
        <v>0</v>
      </c>
      <c r="K52" s="29">
        <v>9.5</v>
      </c>
      <c r="L52" s="31">
        <f t="shared" si="3"/>
        <v>0</v>
      </c>
      <c r="M52" s="32">
        <f t="shared" si="4"/>
        <v>0</v>
      </c>
    </row>
    <row r="53" spans="2:13" ht="15" customHeight="1" x14ac:dyDescent="0.3">
      <c r="B53" s="22">
        <f t="shared" si="5"/>
        <v>42</v>
      </c>
      <c r="C53" s="132" t="s">
        <v>451</v>
      </c>
      <c r="D53" s="132"/>
      <c r="E53" s="132"/>
      <c r="F53" s="132"/>
      <c r="G53" s="79" t="s">
        <v>101</v>
      </c>
      <c r="H53" s="200"/>
      <c r="I53" s="83">
        <v>20</v>
      </c>
      <c r="J53" s="26">
        <v>0</v>
      </c>
      <c r="K53" s="29">
        <v>9.5</v>
      </c>
      <c r="L53" s="31">
        <f t="shared" si="3"/>
        <v>0</v>
      </c>
      <c r="M53" s="32">
        <f t="shared" si="4"/>
        <v>0</v>
      </c>
    </row>
    <row r="54" spans="2:13" ht="15" customHeight="1" x14ac:dyDescent="0.3">
      <c r="B54" s="22">
        <f t="shared" si="5"/>
        <v>43</v>
      </c>
      <c r="C54" s="209" t="s">
        <v>452</v>
      </c>
      <c r="D54" s="209"/>
      <c r="E54" s="209"/>
      <c r="F54" s="209"/>
      <c r="G54" s="212" t="s">
        <v>101</v>
      </c>
      <c r="H54" s="206"/>
      <c r="I54" s="213">
        <v>150</v>
      </c>
      <c r="J54" s="26">
        <v>0</v>
      </c>
      <c r="K54" s="29">
        <v>9.5</v>
      </c>
      <c r="L54" s="31">
        <f t="shared" si="3"/>
        <v>0</v>
      </c>
      <c r="M54" s="32">
        <f t="shared" si="4"/>
        <v>0</v>
      </c>
    </row>
    <row r="55" spans="2:13" ht="15" customHeight="1" x14ac:dyDescent="0.3">
      <c r="B55" s="22">
        <f t="shared" si="5"/>
        <v>44</v>
      </c>
      <c r="C55" s="177" t="s">
        <v>638</v>
      </c>
      <c r="D55" s="175"/>
      <c r="E55" s="175"/>
      <c r="F55" s="176"/>
      <c r="G55" s="109" t="s">
        <v>101</v>
      </c>
      <c r="H55" s="201"/>
      <c r="I55" s="98">
        <v>80</v>
      </c>
      <c r="J55" s="26">
        <v>0</v>
      </c>
      <c r="K55" s="29">
        <v>9.5</v>
      </c>
      <c r="L55" s="31">
        <f t="shared" si="3"/>
        <v>0</v>
      </c>
      <c r="M55" s="32">
        <f t="shared" si="4"/>
        <v>0</v>
      </c>
    </row>
    <row r="56" spans="2:13" ht="15" customHeight="1" x14ac:dyDescent="0.3">
      <c r="B56" s="22">
        <f t="shared" si="5"/>
        <v>45</v>
      </c>
      <c r="C56" s="177" t="s">
        <v>639</v>
      </c>
      <c r="D56" s="175"/>
      <c r="E56" s="175"/>
      <c r="F56" s="176"/>
      <c r="G56" s="109" t="s">
        <v>13</v>
      </c>
      <c r="H56" s="201"/>
      <c r="I56" s="98">
        <v>10</v>
      </c>
      <c r="J56" s="26">
        <v>0</v>
      </c>
      <c r="K56" s="29">
        <v>9.5</v>
      </c>
      <c r="L56" s="31">
        <f t="shared" si="3"/>
        <v>0</v>
      </c>
      <c r="M56" s="32">
        <f t="shared" si="4"/>
        <v>0</v>
      </c>
    </row>
    <row r="57" spans="2:13" ht="15" customHeight="1" x14ac:dyDescent="0.3">
      <c r="B57" s="22">
        <f t="shared" si="5"/>
        <v>46</v>
      </c>
      <c r="C57" s="177" t="s">
        <v>466</v>
      </c>
      <c r="D57" s="175"/>
      <c r="E57" s="175"/>
      <c r="F57" s="176"/>
      <c r="G57" s="109" t="s">
        <v>101</v>
      </c>
      <c r="H57" s="200"/>
      <c r="I57" s="98">
        <v>200</v>
      </c>
      <c r="J57" s="26">
        <v>0</v>
      </c>
      <c r="K57" s="29">
        <v>9.5</v>
      </c>
      <c r="L57" s="31">
        <f t="shared" si="3"/>
        <v>0</v>
      </c>
      <c r="M57" s="32">
        <f t="shared" si="4"/>
        <v>0</v>
      </c>
    </row>
    <row r="58" spans="2:13" ht="15" customHeight="1" x14ac:dyDescent="0.3">
      <c r="B58" s="22">
        <f t="shared" si="5"/>
        <v>47</v>
      </c>
      <c r="C58" s="177" t="s">
        <v>465</v>
      </c>
      <c r="D58" s="175"/>
      <c r="E58" s="175"/>
      <c r="F58" s="176"/>
      <c r="G58" s="109" t="s">
        <v>101</v>
      </c>
      <c r="H58" s="200"/>
      <c r="I58" s="98">
        <v>100</v>
      </c>
      <c r="J58" s="26">
        <v>0</v>
      </c>
      <c r="K58" s="29">
        <v>9.5</v>
      </c>
      <c r="L58" s="31">
        <f t="shared" si="3"/>
        <v>0</v>
      </c>
      <c r="M58" s="32">
        <f t="shared" si="4"/>
        <v>0</v>
      </c>
    </row>
    <row r="59" spans="2:13" ht="15" customHeight="1" x14ac:dyDescent="0.3">
      <c r="B59" s="22">
        <f t="shared" si="5"/>
        <v>48</v>
      </c>
      <c r="C59" s="177" t="s">
        <v>464</v>
      </c>
      <c r="D59" s="175"/>
      <c r="E59" s="175"/>
      <c r="F59" s="176"/>
      <c r="G59" s="109" t="s">
        <v>101</v>
      </c>
      <c r="H59" s="200"/>
      <c r="I59" s="98">
        <v>80</v>
      </c>
      <c r="J59" s="26">
        <v>0</v>
      </c>
      <c r="K59" s="29">
        <v>9.5</v>
      </c>
      <c r="L59" s="31">
        <f t="shared" si="3"/>
        <v>0</v>
      </c>
      <c r="M59" s="32">
        <f t="shared" si="4"/>
        <v>0</v>
      </c>
    </row>
    <row r="60" spans="2:13" ht="15" customHeight="1" x14ac:dyDescent="0.3">
      <c r="B60" s="22">
        <f t="shared" si="5"/>
        <v>49</v>
      </c>
      <c r="C60" s="194" t="s">
        <v>463</v>
      </c>
      <c r="D60" s="194"/>
      <c r="E60" s="194"/>
      <c r="F60" s="194"/>
      <c r="G60" s="109" t="s">
        <v>453</v>
      </c>
      <c r="H60" s="200"/>
      <c r="I60" s="98">
        <v>700</v>
      </c>
      <c r="J60" s="26">
        <v>0</v>
      </c>
      <c r="K60" s="29">
        <v>9.5</v>
      </c>
      <c r="L60" s="31">
        <f t="shared" si="3"/>
        <v>0</v>
      </c>
      <c r="M60" s="32">
        <f t="shared" si="4"/>
        <v>0</v>
      </c>
    </row>
    <row r="61" spans="2:13" ht="15" customHeight="1" x14ac:dyDescent="0.3">
      <c r="B61" s="22">
        <f t="shared" si="5"/>
        <v>50</v>
      </c>
      <c r="C61" s="194" t="s">
        <v>462</v>
      </c>
      <c r="D61" s="194"/>
      <c r="E61" s="194"/>
      <c r="F61" s="194"/>
      <c r="G61" s="109" t="s">
        <v>101</v>
      </c>
      <c r="H61" s="200"/>
      <c r="I61" s="98">
        <v>20</v>
      </c>
      <c r="J61" s="26">
        <v>0</v>
      </c>
      <c r="K61" s="29">
        <v>9.5</v>
      </c>
      <c r="L61" s="31">
        <f t="shared" si="3"/>
        <v>0</v>
      </c>
      <c r="M61" s="32">
        <f t="shared" si="4"/>
        <v>0</v>
      </c>
    </row>
    <row r="62" spans="2:13" ht="15" customHeight="1" x14ac:dyDescent="0.3">
      <c r="B62" s="22">
        <f t="shared" si="5"/>
        <v>51</v>
      </c>
      <c r="C62" s="194" t="s">
        <v>461</v>
      </c>
      <c r="D62" s="194"/>
      <c r="E62" s="194"/>
      <c r="F62" s="194"/>
      <c r="G62" s="109" t="s">
        <v>101</v>
      </c>
      <c r="H62" s="200"/>
      <c r="I62" s="98">
        <v>40</v>
      </c>
      <c r="J62" s="26">
        <v>0</v>
      </c>
      <c r="K62" s="29">
        <v>9.5</v>
      </c>
      <c r="L62" s="31">
        <f t="shared" si="3"/>
        <v>0</v>
      </c>
      <c r="M62" s="32">
        <f t="shared" si="4"/>
        <v>0</v>
      </c>
    </row>
    <row r="63" spans="2:13" ht="15" customHeight="1" x14ac:dyDescent="0.3">
      <c r="B63" s="22">
        <f t="shared" si="5"/>
        <v>52</v>
      </c>
      <c r="C63" s="194" t="s">
        <v>613</v>
      </c>
      <c r="D63" s="194"/>
      <c r="E63" s="194"/>
      <c r="F63" s="194"/>
      <c r="G63" s="109" t="s">
        <v>13</v>
      </c>
      <c r="H63" s="201"/>
      <c r="I63" s="98">
        <v>20</v>
      </c>
      <c r="J63" s="26">
        <v>0</v>
      </c>
      <c r="K63" s="29">
        <v>9.5</v>
      </c>
      <c r="L63" s="31">
        <f t="shared" si="3"/>
        <v>0</v>
      </c>
      <c r="M63" s="32">
        <f t="shared" si="4"/>
        <v>0</v>
      </c>
    </row>
    <row r="64" spans="2:13" ht="15" customHeight="1" x14ac:dyDescent="0.3">
      <c r="B64" s="22">
        <f t="shared" si="5"/>
        <v>53</v>
      </c>
      <c r="C64" s="194" t="s">
        <v>641</v>
      </c>
      <c r="D64" s="194"/>
      <c r="E64" s="194"/>
      <c r="F64" s="194"/>
      <c r="G64" s="109" t="s">
        <v>136</v>
      </c>
      <c r="H64" s="201"/>
      <c r="I64" s="98">
        <v>500</v>
      </c>
      <c r="J64" s="26">
        <v>0</v>
      </c>
      <c r="K64" s="29">
        <v>9.5</v>
      </c>
      <c r="L64" s="31">
        <f t="shared" si="3"/>
        <v>0</v>
      </c>
      <c r="M64" s="32">
        <f t="shared" si="4"/>
        <v>0</v>
      </c>
    </row>
    <row r="65" spans="2:13" ht="15" customHeight="1" x14ac:dyDescent="0.3">
      <c r="B65" s="22">
        <f t="shared" si="5"/>
        <v>54</v>
      </c>
      <c r="C65" s="194" t="s">
        <v>460</v>
      </c>
      <c r="D65" s="194"/>
      <c r="E65" s="194"/>
      <c r="F65" s="194"/>
      <c r="G65" s="96" t="s">
        <v>101</v>
      </c>
      <c r="H65" s="200"/>
      <c r="I65" s="98">
        <v>800</v>
      </c>
      <c r="J65" s="26">
        <v>0</v>
      </c>
      <c r="K65" s="29">
        <v>9.5</v>
      </c>
      <c r="L65" s="31">
        <f t="shared" si="3"/>
        <v>0</v>
      </c>
      <c r="M65" s="32">
        <f t="shared" si="4"/>
        <v>0</v>
      </c>
    </row>
    <row r="66" spans="2:13" ht="15" customHeight="1" x14ac:dyDescent="0.3">
      <c r="B66" s="22">
        <f t="shared" si="5"/>
        <v>55</v>
      </c>
      <c r="C66" s="194" t="s">
        <v>640</v>
      </c>
      <c r="D66" s="194"/>
      <c r="E66" s="194"/>
      <c r="F66" s="194"/>
      <c r="G66" s="96" t="s">
        <v>13</v>
      </c>
      <c r="H66" s="201"/>
      <c r="I66" s="98">
        <v>50</v>
      </c>
      <c r="J66" s="26">
        <v>0</v>
      </c>
      <c r="K66" s="29">
        <v>9.5</v>
      </c>
      <c r="L66" s="31">
        <f t="shared" si="3"/>
        <v>0</v>
      </c>
      <c r="M66" s="32">
        <f t="shared" si="4"/>
        <v>0</v>
      </c>
    </row>
    <row r="67" spans="2:13" ht="15" customHeight="1" x14ac:dyDescent="0.3">
      <c r="B67" s="22">
        <f t="shared" si="5"/>
        <v>56</v>
      </c>
      <c r="C67" s="194" t="s">
        <v>642</v>
      </c>
      <c r="D67" s="194"/>
      <c r="E67" s="194"/>
      <c r="F67" s="194"/>
      <c r="G67" s="96" t="s">
        <v>13</v>
      </c>
      <c r="H67" s="201"/>
      <c r="I67" s="98">
        <v>50</v>
      </c>
      <c r="J67" s="26">
        <v>0</v>
      </c>
      <c r="K67" s="29">
        <v>9.5</v>
      </c>
      <c r="L67" s="31">
        <f t="shared" si="3"/>
        <v>0</v>
      </c>
      <c r="M67" s="32">
        <f t="shared" si="4"/>
        <v>0</v>
      </c>
    </row>
    <row r="68" spans="2:13" ht="15" customHeight="1" x14ac:dyDescent="0.3">
      <c r="B68" s="22">
        <f t="shared" si="5"/>
        <v>57</v>
      </c>
      <c r="C68" s="194" t="s">
        <v>643</v>
      </c>
      <c r="D68" s="194"/>
      <c r="E68" s="194"/>
      <c r="F68" s="194"/>
      <c r="G68" s="96" t="s">
        <v>13</v>
      </c>
      <c r="H68" s="201"/>
      <c r="I68" s="98">
        <v>40</v>
      </c>
      <c r="J68" s="26">
        <v>0</v>
      </c>
      <c r="K68" s="29">
        <v>9.5</v>
      </c>
      <c r="L68" s="31">
        <f t="shared" si="3"/>
        <v>0</v>
      </c>
      <c r="M68" s="32">
        <f t="shared" si="4"/>
        <v>0</v>
      </c>
    </row>
    <row r="69" spans="2:13" ht="15" customHeight="1" x14ac:dyDescent="0.3">
      <c r="B69" s="22">
        <f t="shared" si="5"/>
        <v>58</v>
      </c>
      <c r="C69" s="194" t="s">
        <v>644</v>
      </c>
      <c r="D69" s="194"/>
      <c r="E69" s="194"/>
      <c r="F69" s="194"/>
      <c r="G69" s="96" t="s">
        <v>13</v>
      </c>
      <c r="H69" s="201"/>
      <c r="I69" s="98">
        <v>40</v>
      </c>
      <c r="J69" s="26">
        <v>0</v>
      </c>
      <c r="K69" s="29">
        <v>9.5</v>
      </c>
      <c r="L69" s="31">
        <f t="shared" si="3"/>
        <v>0</v>
      </c>
      <c r="M69" s="32">
        <f t="shared" si="4"/>
        <v>0</v>
      </c>
    </row>
    <row r="70" spans="2:13" ht="15" customHeight="1" x14ac:dyDescent="0.3">
      <c r="B70" s="22">
        <f t="shared" si="5"/>
        <v>59</v>
      </c>
      <c r="C70" s="194" t="s">
        <v>645</v>
      </c>
      <c r="D70" s="194"/>
      <c r="E70" s="194"/>
      <c r="F70" s="194"/>
      <c r="G70" s="96" t="s">
        <v>13</v>
      </c>
      <c r="H70" s="201"/>
      <c r="I70" s="98">
        <v>200</v>
      </c>
      <c r="J70" s="26">
        <v>0</v>
      </c>
      <c r="K70" s="29">
        <v>9.5</v>
      </c>
      <c r="L70" s="31">
        <f t="shared" si="3"/>
        <v>0</v>
      </c>
      <c r="M70" s="32">
        <f t="shared" si="4"/>
        <v>0</v>
      </c>
    </row>
    <row r="71" spans="2:13" ht="15" customHeight="1" x14ac:dyDescent="0.3">
      <c r="B71" s="22">
        <f t="shared" si="5"/>
        <v>60</v>
      </c>
      <c r="C71" s="194" t="s">
        <v>459</v>
      </c>
      <c r="D71" s="194"/>
      <c r="E71" s="194"/>
      <c r="F71" s="194"/>
      <c r="G71" s="96" t="s">
        <v>13</v>
      </c>
      <c r="H71" s="200"/>
      <c r="I71" s="98">
        <v>40</v>
      </c>
      <c r="J71" s="26">
        <v>0</v>
      </c>
      <c r="K71" s="29">
        <v>9.5</v>
      </c>
      <c r="L71" s="31">
        <f t="shared" si="3"/>
        <v>0</v>
      </c>
      <c r="M71" s="32">
        <f t="shared" si="4"/>
        <v>0</v>
      </c>
    </row>
    <row r="72" spans="2:13" ht="15" customHeight="1" x14ac:dyDescent="0.3">
      <c r="B72" s="22">
        <f t="shared" si="5"/>
        <v>61</v>
      </c>
      <c r="C72" s="178" t="s">
        <v>646</v>
      </c>
      <c r="D72" s="179"/>
      <c r="E72" s="179"/>
      <c r="F72" s="180"/>
      <c r="G72" s="96" t="s">
        <v>101</v>
      </c>
      <c r="H72" s="201"/>
      <c r="I72" s="98">
        <v>100</v>
      </c>
      <c r="J72" s="26">
        <v>0</v>
      </c>
      <c r="K72" s="29">
        <v>9.5</v>
      </c>
      <c r="L72" s="31">
        <f t="shared" si="3"/>
        <v>0</v>
      </c>
      <c r="M72" s="32">
        <f t="shared" si="4"/>
        <v>0</v>
      </c>
    </row>
    <row r="73" spans="2:13" ht="15" customHeight="1" x14ac:dyDescent="0.3">
      <c r="B73" s="22">
        <f t="shared" si="5"/>
        <v>62</v>
      </c>
      <c r="C73" s="192" t="s">
        <v>647</v>
      </c>
      <c r="D73" s="192"/>
      <c r="E73" s="192"/>
      <c r="F73" s="192"/>
      <c r="G73" s="109" t="s">
        <v>13</v>
      </c>
      <c r="H73" s="201"/>
      <c r="I73" s="98">
        <v>20</v>
      </c>
      <c r="J73" s="26">
        <v>0</v>
      </c>
      <c r="K73" s="29">
        <v>9.5</v>
      </c>
      <c r="L73" s="31">
        <f t="shared" si="3"/>
        <v>0</v>
      </c>
      <c r="M73" s="32">
        <f t="shared" si="4"/>
        <v>0</v>
      </c>
    </row>
    <row r="74" spans="2:13" ht="15" customHeight="1" x14ac:dyDescent="0.3">
      <c r="B74" s="22">
        <f t="shared" si="5"/>
        <v>63</v>
      </c>
      <c r="C74" s="192" t="s">
        <v>648</v>
      </c>
      <c r="D74" s="192"/>
      <c r="E74" s="192"/>
      <c r="F74" s="192"/>
      <c r="G74" s="109" t="s">
        <v>13</v>
      </c>
      <c r="H74" s="201"/>
      <c r="I74" s="98">
        <v>20</v>
      </c>
      <c r="J74" s="26">
        <v>0</v>
      </c>
      <c r="K74" s="29">
        <v>9.5</v>
      </c>
      <c r="L74" s="31">
        <f t="shared" si="3"/>
        <v>0</v>
      </c>
      <c r="M74" s="32">
        <f t="shared" si="4"/>
        <v>0</v>
      </c>
    </row>
    <row r="75" spans="2:13" ht="15" customHeight="1" x14ac:dyDescent="0.3">
      <c r="B75" s="22">
        <f t="shared" si="5"/>
        <v>64</v>
      </c>
      <c r="C75" s="192" t="s">
        <v>458</v>
      </c>
      <c r="D75" s="192"/>
      <c r="E75" s="192"/>
      <c r="F75" s="192"/>
      <c r="G75" s="109" t="s">
        <v>101</v>
      </c>
      <c r="H75" s="200"/>
      <c r="I75" s="98">
        <v>200</v>
      </c>
      <c r="J75" s="26">
        <v>0</v>
      </c>
      <c r="K75" s="29">
        <v>9.5</v>
      </c>
      <c r="L75" s="31">
        <f t="shared" si="3"/>
        <v>0</v>
      </c>
      <c r="M75" s="32">
        <f t="shared" si="4"/>
        <v>0</v>
      </c>
    </row>
    <row r="76" spans="2:13" ht="15" customHeight="1" x14ac:dyDescent="0.3">
      <c r="B76" s="22">
        <f t="shared" si="5"/>
        <v>65</v>
      </c>
      <c r="C76" s="193" t="s">
        <v>457</v>
      </c>
      <c r="D76" s="193"/>
      <c r="E76" s="193"/>
      <c r="F76" s="193"/>
      <c r="G76" s="111" t="s">
        <v>101</v>
      </c>
      <c r="H76" s="200"/>
      <c r="I76" s="112">
        <v>200</v>
      </c>
      <c r="J76" s="26">
        <v>0</v>
      </c>
      <c r="K76" s="29">
        <v>9.5</v>
      </c>
      <c r="L76" s="31">
        <f t="shared" si="3"/>
        <v>0</v>
      </c>
      <c r="M76" s="32">
        <f t="shared" si="4"/>
        <v>0</v>
      </c>
    </row>
    <row r="77" spans="2:13" ht="15" customHeight="1" x14ac:dyDescent="0.3">
      <c r="B77" s="22">
        <f t="shared" si="5"/>
        <v>66</v>
      </c>
      <c r="C77" s="170" t="s">
        <v>454</v>
      </c>
      <c r="D77" s="175"/>
      <c r="E77" s="175"/>
      <c r="F77" s="176"/>
      <c r="G77" s="79" t="s">
        <v>101</v>
      </c>
      <c r="H77" s="200"/>
      <c r="I77" s="83">
        <v>300</v>
      </c>
      <c r="J77" s="26">
        <v>0</v>
      </c>
      <c r="K77" s="29">
        <v>9.5</v>
      </c>
      <c r="L77" s="31">
        <f t="shared" ref="L77:L87" si="6">PRODUCT(J77,1.095)</f>
        <v>0</v>
      </c>
      <c r="M77" s="32">
        <f t="shared" ref="M77:M87" si="7">PRODUCT(I77,L77)</f>
        <v>0</v>
      </c>
    </row>
    <row r="78" spans="2:13" ht="15" customHeight="1" x14ac:dyDescent="0.3">
      <c r="B78" s="22">
        <f t="shared" ref="B78:B104" si="8">B77+1</f>
        <v>67</v>
      </c>
      <c r="C78" s="170" t="s">
        <v>455</v>
      </c>
      <c r="D78" s="175"/>
      <c r="E78" s="175"/>
      <c r="F78" s="176"/>
      <c r="G78" s="79" t="s">
        <v>101</v>
      </c>
      <c r="H78" s="200"/>
      <c r="I78" s="83">
        <v>400</v>
      </c>
      <c r="J78" s="26">
        <v>0</v>
      </c>
      <c r="K78" s="29">
        <v>9.5</v>
      </c>
      <c r="L78" s="31">
        <f t="shared" si="6"/>
        <v>0</v>
      </c>
      <c r="M78" s="32">
        <f t="shared" si="7"/>
        <v>0</v>
      </c>
    </row>
    <row r="79" spans="2:13" ht="15" customHeight="1" x14ac:dyDescent="0.3">
      <c r="B79" s="22">
        <f t="shared" si="8"/>
        <v>68</v>
      </c>
      <c r="C79" s="170" t="s">
        <v>614</v>
      </c>
      <c r="D79" s="175"/>
      <c r="E79" s="175"/>
      <c r="F79" s="176"/>
      <c r="G79" s="79" t="s">
        <v>101</v>
      </c>
      <c r="H79" s="201"/>
      <c r="I79" s="83">
        <v>120</v>
      </c>
      <c r="J79" s="26">
        <v>0</v>
      </c>
      <c r="K79" s="29">
        <v>9.5</v>
      </c>
      <c r="L79" s="31">
        <f t="shared" si="6"/>
        <v>0</v>
      </c>
      <c r="M79" s="32">
        <f t="shared" si="7"/>
        <v>0</v>
      </c>
    </row>
    <row r="80" spans="2:13" ht="15" customHeight="1" x14ac:dyDescent="0.3">
      <c r="B80" s="22">
        <f t="shared" si="8"/>
        <v>69</v>
      </c>
      <c r="C80" s="170" t="s">
        <v>456</v>
      </c>
      <c r="D80" s="175"/>
      <c r="E80" s="175"/>
      <c r="F80" s="176"/>
      <c r="G80" s="79" t="s">
        <v>101</v>
      </c>
      <c r="H80" s="200"/>
      <c r="I80" s="83">
        <v>300</v>
      </c>
      <c r="J80" s="26">
        <v>0</v>
      </c>
      <c r="K80" s="29">
        <v>9.5</v>
      </c>
      <c r="L80" s="31">
        <f t="shared" si="6"/>
        <v>0</v>
      </c>
      <c r="M80" s="32">
        <f t="shared" si="7"/>
        <v>0</v>
      </c>
    </row>
    <row r="81" spans="2:13" ht="15" customHeight="1" x14ac:dyDescent="0.3">
      <c r="B81" s="22">
        <f t="shared" si="8"/>
        <v>70</v>
      </c>
      <c r="C81" s="170" t="s">
        <v>467</v>
      </c>
      <c r="D81" s="175"/>
      <c r="E81" s="175"/>
      <c r="F81" s="176"/>
      <c r="G81" s="79" t="s">
        <v>101</v>
      </c>
      <c r="H81" s="200"/>
      <c r="I81" s="83">
        <v>40</v>
      </c>
      <c r="J81" s="26">
        <v>0</v>
      </c>
      <c r="K81" s="29">
        <v>9.5</v>
      </c>
      <c r="L81" s="31">
        <f t="shared" si="6"/>
        <v>0</v>
      </c>
      <c r="M81" s="32">
        <f t="shared" si="7"/>
        <v>0</v>
      </c>
    </row>
    <row r="82" spans="2:13" ht="15" customHeight="1" x14ac:dyDescent="0.3">
      <c r="B82" s="22">
        <f t="shared" si="8"/>
        <v>71</v>
      </c>
      <c r="C82" s="204" t="s">
        <v>615</v>
      </c>
      <c r="D82" s="204"/>
      <c r="E82" s="204"/>
      <c r="F82" s="204"/>
      <c r="G82" s="79" t="s">
        <v>13</v>
      </c>
      <c r="H82" s="201"/>
      <c r="I82" s="203">
        <v>5</v>
      </c>
      <c r="J82" s="26">
        <v>0</v>
      </c>
      <c r="K82" s="29">
        <v>9.5</v>
      </c>
      <c r="L82" s="31">
        <f t="shared" si="6"/>
        <v>0</v>
      </c>
      <c r="M82" s="32">
        <f t="shared" si="7"/>
        <v>0</v>
      </c>
    </row>
    <row r="83" spans="2:13" ht="15" customHeight="1" x14ac:dyDescent="0.3">
      <c r="B83" s="22">
        <f t="shared" si="8"/>
        <v>72</v>
      </c>
      <c r="C83" s="204" t="s">
        <v>616</v>
      </c>
      <c r="D83" s="204"/>
      <c r="E83" s="204"/>
      <c r="F83" s="204"/>
      <c r="G83" s="79" t="s">
        <v>101</v>
      </c>
      <c r="H83" s="201"/>
      <c r="I83" s="83">
        <v>30</v>
      </c>
      <c r="J83" s="26">
        <v>0</v>
      </c>
      <c r="K83" s="29">
        <v>9.5</v>
      </c>
      <c r="L83" s="31">
        <f t="shared" si="6"/>
        <v>0</v>
      </c>
      <c r="M83" s="32">
        <f t="shared" si="7"/>
        <v>0</v>
      </c>
    </row>
    <row r="84" spans="2:13" ht="15" customHeight="1" x14ac:dyDescent="0.3">
      <c r="B84" s="22">
        <f t="shared" si="8"/>
        <v>73</v>
      </c>
      <c r="C84" s="204" t="s">
        <v>617</v>
      </c>
      <c r="D84" s="204"/>
      <c r="E84" s="204"/>
      <c r="F84" s="204"/>
      <c r="G84" s="79" t="s">
        <v>101</v>
      </c>
      <c r="H84" s="201"/>
      <c r="I84" s="203">
        <v>400</v>
      </c>
      <c r="J84" s="26">
        <v>0</v>
      </c>
      <c r="K84" s="29">
        <v>9.5</v>
      </c>
      <c r="L84" s="31">
        <f t="shared" si="6"/>
        <v>0</v>
      </c>
      <c r="M84" s="32">
        <f t="shared" si="7"/>
        <v>0</v>
      </c>
    </row>
    <row r="85" spans="2:13" ht="15" customHeight="1" x14ac:dyDescent="0.3">
      <c r="B85" s="22">
        <f t="shared" si="8"/>
        <v>74</v>
      </c>
      <c r="C85" s="204" t="s">
        <v>618</v>
      </c>
      <c r="D85" s="204"/>
      <c r="E85" s="204"/>
      <c r="F85" s="204"/>
      <c r="G85" s="79" t="s">
        <v>101</v>
      </c>
      <c r="H85" s="201"/>
      <c r="I85" s="83">
        <v>300</v>
      </c>
      <c r="J85" s="26">
        <v>0</v>
      </c>
      <c r="K85" s="29">
        <v>9.5</v>
      </c>
      <c r="L85" s="31">
        <f t="shared" si="6"/>
        <v>0</v>
      </c>
      <c r="M85" s="32">
        <f t="shared" si="7"/>
        <v>0</v>
      </c>
    </row>
    <row r="86" spans="2:13" ht="15" customHeight="1" x14ac:dyDescent="0.3">
      <c r="B86" s="22">
        <f t="shared" si="8"/>
        <v>75</v>
      </c>
      <c r="C86" s="204" t="s">
        <v>619</v>
      </c>
      <c r="D86" s="204"/>
      <c r="E86" s="204"/>
      <c r="F86" s="204"/>
      <c r="G86" s="79" t="s">
        <v>136</v>
      </c>
      <c r="H86" s="201"/>
      <c r="I86" s="83">
        <v>55</v>
      </c>
      <c r="J86" s="26">
        <v>0</v>
      </c>
      <c r="K86" s="29">
        <v>9.5</v>
      </c>
      <c r="L86" s="31">
        <f t="shared" si="6"/>
        <v>0</v>
      </c>
      <c r="M86" s="32">
        <f t="shared" si="7"/>
        <v>0</v>
      </c>
    </row>
    <row r="87" spans="2:13" ht="15" customHeight="1" x14ac:dyDescent="0.3">
      <c r="B87" s="22">
        <f t="shared" si="8"/>
        <v>76</v>
      </c>
      <c r="C87" s="204" t="s">
        <v>620</v>
      </c>
      <c r="D87" s="204"/>
      <c r="E87" s="204"/>
      <c r="F87" s="204"/>
      <c r="G87" s="79" t="s">
        <v>136</v>
      </c>
      <c r="H87" s="201"/>
      <c r="I87" s="83">
        <v>20</v>
      </c>
      <c r="J87" s="26">
        <v>0</v>
      </c>
      <c r="K87" s="29">
        <v>9.5</v>
      </c>
      <c r="L87" s="31">
        <f t="shared" si="6"/>
        <v>0</v>
      </c>
      <c r="M87" s="32">
        <f t="shared" si="7"/>
        <v>0</v>
      </c>
    </row>
    <row r="88" spans="2:13" ht="15" customHeight="1" x14ac:dyDescent="0.3">
      <c r="B88" s="22">
        <f t="shared" si="8"/>
        <v>77</v>
      </c>
      <c r="C88" s="204" t="s">
        <v>621</v>
      </c>
      <c r="D88" s="204"/>
      <c r="E88" s="204"/>
      <c r="F88" s="204"/>
      <c r="G88" s="79" t="s">
        <v>101</v>
      </c>
      <c r="H88" s="201"/>
      <c r="I88" s="83">
        <v>35</v>
      </c>
      <c r="J88" s="26">
        <v>0</v>
      </c>
      <c r="K88" s="29">
        <v>22</v>
      </c>
      <c r="L88" s="31">
        <f>PRODUCT(J88,1.22)</f>
        <v>0</v>
      </c>
      <c r="M88" s="32">
        <f t="shared" ref="M88:M104" si="9">PRODUCT(I88,L88)</f>
        <v>0</v>
      </c>
    </row>
    <row r="89" spans="2:13" ht="15" customHeight="1" x14ac:dyDescent="0.3">
      <c r="B89" s="22">
        <f t="shared" si="8"/>
        <v>78</v>
      </c>
      <c r="C89" s="204" t="s">
        <v>622</v>
      </c>
      <c r="D89" s="204"/>
      <c r="E89" s="204"/>
      <c r="F89" s="204"/>
      <c r="G89" s="79" t="s">
        <v>101</v>
      </c>
      <c r="H89" s="201"/>
      <c r="I89" s="83">
        <v>40</v>
      </c>
      <c r="J89" s="26">
        <v>0</v>
      </c>
      <c r="K89" s="29">
        <v>22</v>
      </c>
      <c r="L89" s="31">
        <f>PRODUCT(J89,1.22)</f>
        <v>0</v>
      </c>
      <c r="M89" s="32">
        <f t="shared" si="9"/>
        <v>0</v>
      </c>
    </row>
    <row r="90" spans="2:13" ht="15" customHeight="1" x14ac:dyDescent="0.3">
      <c r="B90" s="22">
        <f t="shared" si="8"/>
        <v>79</v>
      </c>
      <c r="C90" s="214" t="s">
        <v>623</v>
      </c>
      <c r="D90" s="214"/>
      <c r="E90" s="214"/>
      <c r="F90" s="214"/>
      <c r="G90" s="79" t="s">
        <v>101</v>
      </c>
      <c r="H90" s="201"/>
      <c r="I90" s="83">
        <v>25</v>
      </c>
      <c r="J90" s="26">
        <v>0</v>
      </c>
      <c r="K90" s="29">
        <v>22</v>
      </c>
      <c r="L90" s="31">
        <f>PRODUCT(J90,1.22)</f>
        <v>0</v>
      </c>
      <c r="M90" s="32">
        <f t="shared" si="9"/>
        <v>0</v>
      </c>
    </row>
    <row r="91" spans="2:13" ht="15" customHeight="1" x14ac:dyDescent="0.3">
      <c r="B91" s="22">
        <f t="shared" si="8"/>
        <v>80</v>
      </c>
      <c r="C91" s="204" t="s">
        <v>624</v>
      </c>
      <c r="D91" s="204"/>
      <c r="E91" s="204"/>
      <c r="F91" s="204"/>
      <c r="G91" s="205" t="s">
        <v>13</v>
      </c>
      <c r="H91" s="206"/>
      <c r="I91" s="207">
        <v>10</v>
      </c>
      <c r="J91" s="26">
        <v>0</v>
      </c>
      <c r="K91" s="29">
        <v>9.5</v>
      </c>
      <c r="L91" s="31">
        <f t="shared" ref="L88:L104" si="10">PRODUCT(J91,1.095)</f>
        <v>0</v>
      </c>
      <c r="M91" s="32">
        <f t="shared" si="9"/>
        <v>0</v>
      </c>
    </row>
    <row r="92" spans="2:13" ht="15" customHeight="1" x14ac:dyDescent="0.3">
      <c r="B92" s="22">
        <f t="shared" si="8"/>
        <v>81</v>
      </c>
      <c r="C92" s="204" t="s">
        <v>625</v>
      </c>
      <c r="D92" s="204"/>
      <c r="E92" s="204"/>
      <c r="F92" s="204"/>
      <c r="G92" s="79" t="s">
        <v>101</v>
      </c>
      <c r="H92" s="201"/>
      <c r="I92" s="83">
        <v>15</v>
      </c>
      <c r="J92" s="26">
        <v>0</v>
      </c>
      <c r="K92" s="29">
        <v>9.5</v>
      </c>
      <c r="L92" s="31">
        <f t="shared" si="10"/>
        <v>0</v>
      </c>
      <c r="M92" s="32">
        <f t="shared" si="9"/>
        <v>0</v>
      </c>
    </row>
    <row r="93" spans="2:13" ht="15" customHeight="1" x14ac:dyDescent="0.3">
      <c r="B93" s="22">
        <f t="shared" si="8"/>
        <v>82</v>
      </c>
      <c r="C93" s="215" t="s">
        <v>626</v>
      </c>
      <c r="D93" s="216"/>
      <c r="E93" s="216"/>
      <c r="F93" s="217"/>
      <c r="G93" s="210" t="s">
        <v>13</v>
      </c>
      <c r="H93" s="200"/>
      <c r="I93" s="211">
        <v>450</v>
      </c>
      <c r="J93" s="26">
        <v>0</v>
      </c>
      <c r="K93" s="29">
        <v>9.5</v>
      </c>
      <c r="L93" s="31">
        <f t="shared" si="10"/>
        <v>0</v>
      </c>
      <c r="M93" s="32">
        <f t="shared" si="9"/>
        <v>0</v>
      </c>
    </row>
    <row r="94" spans="2:13" ht="15" customHeight="1" x14ac:dyDescent="0.3">
      <c r="B94" s="22">
        <f t="shared" si="8"/>
        <v>83</v>
      </c>
      <c r="C94" s="215" t="s">
        <v>627</v>
      </c>
      <c r="D94" s="216"/>
      <c r="E94" s="216"/>
      <c r="F94" s="217"/>
      <c r="G94" s="210" t="s">
        <v>101</v>
      </c>
      <c r="H94" s="200"/>
      <c r="I94" s="211">
        <v>150</v>
      </c>
      <c r="J94" s="26">
        <v>0</v>
      </c>
      <c r="K94" s="29">
        <v>9.5</v>
      </c>
      <c r="L94" s="31">
        <f t="shared" si="10"/>
        <v>0</v>
      </c>
      <c r="M94" s="32">
        <f t="shared" si="9"/>
        <v>0</v>
      </c>
    </row>
    <row r="95" spans="2:13" ht="15" customHeight="1" x14ac:dyDescent="0.3">
      <c r="B95" s="22">
        <f t="shared" si="8"/>
        <v>84</v>
      </c>
      <c r="C95" s="215" t="s">
        <v>628</v>
      </c>
      <c r="D95" s="216"/>
      <c r="E95" s="216"/>
      <c r="F95" s="217"/>
      <c r="G95" s="210" t="s">
        <v>13</v>
      </c>
      <c r="H95" s="200"/>
      <c r="I95" s="211">
        <v>180</v>
      </c>
      <c r="J95" s="26">
        <v>0</v>
      </c>
      <c r="K95" s="29">
        <v>9.5</v>
      </c>
      <c r="L95" s="31">
        <f t="shared" si="10"/>
        <v>0</v>
      </c>
      <c r="M95" s="32">
        <f t="shared" si="9"/>
        <v>0</v>
      </c>
    </row>
    <row r="96" spans="2:13" ht="15" customHeight="1" x14ac:dyDescent="0.3">
      <c r="B96" s="22">
        <f t="shared" si="8"/>
        <v>85</v>
      </c>
      <c r="C96" s="215" t="s">
        <v>629</v>
      </c>
      <c r="D96" s="216"/>
      <c r="E96" s="216"/>
      <c r="F96" s="217"/>
      <c r="G96" s="210" t="s">
        <v>101</v>
      </c>
      <c r="H96" s="200"/>
      <c r="I96" s="211">
        <v>30</v>
      </c>
      <c r="J96" s="26">
        <v>0</v>
      </c>
      <c r="K96" s="29">
        <v>9.5</v>
      </c>
      <c r="L96" s="31">
        <f t="shared" si="10"/>
        <v>0</v>
      </c>
      <c r="M96" s="32">
        <f t="shared" si="9"/>
        <v>0</v>
      </c>
    </row>
    <row r="97" spans="2:13" ht="15" customHeight="1" x14ac:dyDescent="0.3">
      <c r="B97" s="22">
        <f t="shared" si="8"/>
        <v>86</v>
      </c>
      <c r="C97" s="204" t="s">
        <v>630</v>
      </c>
      <c r="D97" s="204"/>
      <c r="E97" s="204"/>
      <c r="F97" s="204"/>
      <c r="G97" s="79" t="s">
        <v>13</v>
      </c>
      <c r="H97" s="201"/>
      <c r="I97" s="83">
        <v>1200</v>
      </c>
      <c r="J97" s="26">
        <v>0</v>
      </c>
      <c r="K97" s="29">
        <v>9.5</v>
      </c>
      <c r="L97" s="31">
        <f t="shared" si="10"/>
        <v>0</v>
      </c>
      <c r="M97" s="32">
        <f t="shared" si="9"/>
        <v>0</v>
      </c>
    </row>
    <row r="98" spans="2:13" ht="15" customHeight="1" x14ac:dyDescent="0.3">
      <c r="B98" s="22">
        <f t="shared" si="8"/>
        <v>87</v>
      </c>
      <c r="C98" s="204" t="s">
        <v>631</v>
      </c>
      <c r="D98" s="204"/>
      <c r="E98" s="204"/>
      <c r="F98" s="204"/>
      <c r="G98" s="79" t="s">
        <v>101</v>
      </c>
      <c r="H98" s="201"/>
      <c r="I98" s="203">
        <v>40</v>
      </c>
      <c r="J98" s="26">
        <v>0</v>
      </c>
      <c r="K98" s="29">
        <v>9.5</v>
      </c>
      <c r="L98" s="31">
        <f t="shared" si="10"/>
        <v>0</v>
      </c>
      <c r="M98" s="32">
        <f t="shared" si="9"/>
        <v>0</v>
      </c>
    </row>
    <row r="99" spans="2:13" ht="15" customHeight="1" x14ac:dyDescent="0.3">
      <c r="B99" s="22">
        <f t="shared" si="8"/>
        <v>88</v>
      </c>
      <c r="C99" s="204" t="s">
        <v>632</v>
      </c>
      <c r="D99" s="204"/>
      <c r="E99" s="204"/>
      <c r="F99" s="204"/>
      <c r="G99" s="79" t="s">
        <v>13</v>
      </c>
      <c r="H99" s="201"/>
      <c r="I99" s="83">
        <v>200</v>
      </c>
      <c r="J99" s="26">
        <v>0</v>
      </c>
      <c r="K99" s="29">
        <v>9.5</v>
      </c>
      <c r="L99" s="31">
        <f t="shared" si="10"/>
        <v>0</v>
      </c>
      <c r="M99" s="32">
        <f t="shared" si="9"/>
        <v>0</v>
      </c>
    </row>
    <row r="100" spans="2:13" ht="15" customHeight="1" x14ac:dyDescent="0.3">
      <c r="B100" s="22">
        <f t="shared" si="8"/>
        <v>89</v>
      </c>
      <c r="C100" s="204" t="s">
        <v>634</v>
      </c>
      <c r="D100" s="204"/>
      <c r="E100" s="204"/>
      <c r="F100" s="204"/>
      <c r="G100" s="79" t="s">
        <v>101</v>
      </c>
      <c r="H100" s="201"/>
      <c r="I100" s="83">
        <v>15</v>
      </c>
      <c r="J100" s="26">
        <v>0</v>
      </c>
      <c r="K100" s="29">
        <v>9.5</v>
      </c>
      <c r="L100" s="31">
        <f t="shared" si="10"/>
        <v>0</v>
      </c>
      <c r="M100" s="32">
        <f t="shared" si="9"/>
        <v>0</v>
      </c>
    </row>
    <row r="101" spans="2:13" ht="15" customHeight="1" x14ac:dyDescent="0.3">
      <c r="B101" s="22">
        <f t="shared" si="8"/>
        <v>90</v>
      </c>
      <c r="C101" s="204" t="s">
        <v>633</v>
      </c>
      <c r="D101" s="204"/>
      <c r="E101" s="204"/>
      <c r="F101" s="204"/>
      <c r="G101" s="79" t="s">
        <v>101</v>
      </c>
      <c r="H101" s="201"/>
      <c r="I101" s="83">
        <v>110</v>
      </c>
      <c r="J101" s="26">
        <v>0</v>
      </c>
      <c r="K101" s="29">
        <v>9.5</v>
      </c>
      <c r="L101" s="31">
        <f t="shared" si="10"/>
        <v>0</v>
      </c>
      <c r="M101" s="32">
        <f t="shared" si="9"/>
        <v>0</v>
      </c>
    </row>
    <row r="102" spans="2:13" ht="15" customHeight="1" x14ac:dyDescent="0.3">
      <c r="B102" s="22">
        <f t="shared" si="8"/>
        <v>91</v>
      </c>
      <c r="C102" s="204" t="s">
        <v>635</v>
      </c>
      <c r="D102" s="204"/>
      <c r="E102" s="204"/>
      <c r="F102" s="204"/>
      <c r="G102" s="79" t="s">
        <v>101</v>
      </c>
      <c r="H102" s="201"/>
      <c r="I102" s="83">
        <v>100</v>
      </c>
      <c r="J102" s="26">
        <v>0</v>
      </c>
      <c r="K102" s="29">
        <v>9.5</v>
      </c>
      <c r="L102" s="31">
        <f t="shared" si="10"/>
        <v>0</v>
      </c>
      <c r="M102" s="32">
        <f t="shared" si="9"/>
        <v>0</v>
      </c>
    </row>
    <row r="103" spans="2:13" ht="15" customHeight="1" x14ac:dyDescent="0.3">
      <c r="B103" s="22">
        <f t="shared" si="8"/>
        <v>92</v>
      </c>
      <c r="C103" s="215" t="s">
        <v>636</v>
      </c>
      <c r="D103" s="216"/>
      <c r="E103" s="216"/>
      <c r="F103" s="217"/>
      <c r="G103" s="202" t="s">
        <v>101</v>
      </c>
      <c r="H103" s="208"/>
      <c r="I103" s="203">
        <v>24</v>
      </c>
      <c r="J103" s="26">
        <v>0</v>
      </c>
      <c r="K103" s="29">
        <v>9.5</v>
      </c>
      <c r="L103" s="31">
        <f t="shared" si="10"/>
        <v>0</v>
      </c>
      <c r="M103" s="32">
        <f t="shared" si="9"/>
        <v>0</v>
      </c>
    </row>
    <row r="104" spans="2:13" ht="15" customHeight="1" x14ac:dyDescent="0.3">
      <c r="B104" s="22">
        <f t="shared" si="8"/>
        <v>93</v>
      </c>
      <c r="C104" s="214" t="s">
        <v>637</v>
      </c>
      <c r="D104" s="214"/>
      <c r="E104" s="214"/>
      <c r="F104" s="214"/>
      <c r="G104" s="79" t="s">
        <v>101</v>
      </c>
      <c r="H104" s="201"/>
      <c r="I104" s="83">
        <v>15</v>
      </c>
      <c r="J104" s="26">
        <v>0</v>
      </c>
      <c r="K104" s="29">
        <v>9.5</v>
      </c>
      <c r="L104" s="31">
        <f t="shared" si="10"/>
        <v>0</v>
      </c>
      <c r="M104" s="32">
        <f t="shared" si="9"/>
        <v>0</v>
      </c>
    </row>
    <row r="105" spans="2:13" s="4" customFormat="1" ht="12.75" customHeight="1" x14ac:dyDescent="0.3">
      <c r="B105" s="33"/>
      <c r="C105" s="142" t="s">
        <v>496</v>
      </c>
      <c r="D105" s="142"/>
      <c r="E105" s="142"/>
      <c r="F105" s="142"/>
      <c r="G105" s="34"/>
      <c r="H105" s="34"/>
      <c r="I105" s="34"/>
      <c r="J105" s="41"/>
      <c r="K105" s="34"/>
      <c r="L105" s="36"/>
      <c r="M105" s="37">
        <f>SUM(M12:M104)</f>
        <v>0</v>
      </c>
    </row>
    <row r="106" spans="2:13" s="4" customFormat="1" ht="12.75" customHeight="1" x14ac:dyDescent="0.3"/>
    <row r="107" spans="2:13" s="4" customFormat="1" ht="12.75" customHeight="1" x14ac:dyDescent="0.3">
      <c r="B107" s="4" t="s">
        <v>15</v>
      </c>
    </row>
    <row r="108" spans="2:13" s="4" customFormat="1" ht="12.75" customHeight="1" x14ac:dyDescent="0.3">
      <c r="B108" s="4" t="s">
        <v>16</v>
      </c>
    </row>
    <row r="109" spans="2:13" s="4" customFormat="1" ht="12.75" customHeight="1" x14ac:dyDescent="0.3">
      <c r="B109" s="4" t="s">
        <v>17</v>
      </c>
    </row>
    <row r="110" spans="2:13" s="4" customFormat="1" ht="12.75" customHeight="1" x14ac:dyDescent="0.3">
      <c r="B110" s="77" t="s">
        <v>273</v>
      </c>
      <c r="C110" s="77"/>
      <c r="D110" s="77"/>
      <c r="E110" s="77"/>
      <c r="F110" s="77"/>
      <c r="G110" s="77"/>
      <c r="H110" s="77"/>
    </row>
    <row r="111" spans="2:13" s="4" customFormat="1" ht="12.75" customHeight="1" x14ac:dyDescent="0.3"/>
    <row r="112" spans="2:13" s="4" customFormat="1" ht="12.75" customHeight="1" x14ac:dyDescent="0.3">
      <c r="B112" s="42" t="s">
        <v>18</v>
      </c>
      <c r="C112" s="42"/>
      <c r="D112" s="42"/>
      <c r="E112" s="42"/>
      <c r="F112" s="42"/>
      <c r="G112" s="43" t="s">
        <v>19</v>
      </c>
      <c r="H112" s="42"/>
      <c r="I112" s="42"/>
      <c r="J112" s="42" t="s">
        <v>20</v>
      </c>
      <c r="K112" s="42"/>
    </row>
  </sheetData>
  <sheetProtection algorithmName="SHA-512" hashValue="3DoYLFWVCCEYtHH9mcJVt4V0nN8jgTld448BopNbpScXm3lyb7/6YdL9SOOliRk7Kyw4V0KchuEXcbN8VAPejQ==" saltValue="sTPWacGi/1CdDSs0zV3ggQ==" spinCount="100000" sheet="1" objects="1" scenarios="1"/>
  <protectedRanges>
    <protectedRange sqref="C4:C5" name="Range1"/>
  </protectedRanges>
  <mergeCells count="95">
    <mergeCell ref="C98:F98"/>
    <mergeCell ref="C99:F99"/>
    <mergeCell ref="C85:F85"/>
    <mergeCell ref="C86:F86"/>
    <mergeCell ref="C87:F87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97:F97"/>
    <mergeCell ref="C67:F67"/>
    <mergeCell ref="C82:F82"/>
    <mergeCell ref="C83:F83"/>
    <mergeCell ref="C84:F84"/>
    <mergeCell ref="C100:F100"/>
    <mergeCell ref="C101:F101"/>
    <mergeCell ref="C102:F102"/>
    <mergeCell ref="C103:F103"/>
    <mergeCell ref="C104:F104"/>
    <mergeCell ref="C60:F60"/>
    <mergeCell ref="C59:F59"/>
    <mergeCell ref="C74:F74"/>
    <mergeCell ref="C68:F68"/>
    <mergeCell ref="C48:F48"/>
    <mergeCell ref="C49:F49"/>
    <mergeCell ref="C50:F50"/>
    <mergeCell ref="C51:F51"/>
    <mergeCell ref="C52:F52"/>
    <mergeCell ref="C61:F61"/>
    <mergeCell ref="C62:F62"/>
    <mergeCell ref="C63:F63"/>
    <mergeCell ref="C64:F64"/>
    <mergeCell ref="C65:F65"/>
    <mergeCell ref="C66:F66"/>
    <mergeCell ref="C69:F69"/>
    <mergeCell ref="C70:F70"/>
    <mergeCell ref="C71:F71"/>
    <mergeCell ref="C72:F72"/>
    <mergeCell ref="C73:F73"/>
    <mergeCell ref="C44:F44"/>
    <mergeCell ref="C45:F45"/>
    <mergeCell ref="C46:F46"/>
    <mergeCell ref="C105:F105"/>
    <mergeCell ref="C77:F77"/>
    <mergeCell ref="C78:F78"/>
    <mergeCell ref="C79:F79"/>
    <mergeCell ref="C80:F80"/>
    <mergeCell ref="C58:F58"/>
    <mergeCell ref="C47:F47"/>
    <mergeCell ref="C81:F81"/>
    <mergeCell ref="C75:F75"/>
    <mergeCell ref="C76:F76"/>
    <mergeCell ref="C36:F36"/>
    <mergeCell ref="C37:F37"/>
    <mergeCell ref="C38:F38"/>
    <mergeCell ref="C39:F39"/>
    <mergeCell ref="C57:F57"/>
    <mergeCell ref="C53:F53"/>
    <mergeCell ref="C54:F54"/>
    <mergeCell ref="C55:F55"/>
    <mergeCell ref="C56:F56"/>
    <mergeCell ref="C40:F40"/>
    <mergeCell ref="C41:F41"/>
    <mergeCell ref="C42:F42"/>
    <mergeCell ref="C43:F43"/>
    <mergeCell ref="C31:F31"/>
    <mergeCell ref="C32:F32"/>
    <mergeCell ref="C33:F33"/>
    <mergeCell ref="C34:F34"/>
    <mergeCell ref="C35:F35"/>
    <mergeCell ref="C25:F25"/>
    <mergeCell ref="C26:F26"/>
    <mergeCell ref="C27:F27"/>
    <mergeCell ref="C28:F28"/>
    <mergeCell ref="C29:F29"/>
    <mergeCell ref="C30:F30"/>
    <mergeCell ref="C24:F24"/>
    <mergeCell ref="C17:F17"/>
    <mergeCell ref="C18:F18"/>
    <mergeCell ref="C19:F19"/>
    <mergeCell ref="C20:F20"/>
    <mergeCell ref="C21:F21"/>
    <mergeCell ref="C22:F22"/>
    <mergeCell ref="C16:F16"/>
    <mergeCell ref="C23:F23"/>
    <mergeCell ref="C10:F10"/>
    <mergeCell ref="C12:F12"/>
    <mergeCell ref="C13:F13"/>
    <mergeCell ref="C14:F14"/>
    <mergeCell ref="C15:F15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9DE33-2491-4673-A780-3E73FA81CE78}">
  <dimension ref="B1:M28"/>
  <sheetViews>
    <sheetView topLeftCell="A4" workbookViewId="0">
      <selection activeCell="C20" sqref="C19:F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596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36" t="s">
        <v>531</v>
      </c>
      <c r="D12" s="137"/>
      <c r="E12" s="137" t="s">
        <v>514</v>
      </c>
      <c r="F12" s="195"/>
      <c r="G12" s="79" t="s">
        <v>13</v>
      </c>
      <c r="H12" s="80"/>
      <c r="I12" s="78">
        <v>400</v>
      </c>
      <c r="J12" s="26">
        <v>0</v>
      </c>
      <c r="K12" s="29">
        <v>9.5</v>
      </c>
      <c r="L12" s="31">
        <f t="shared" ref="L12:L20" si="1">PRODUCT(J12,1.095)</f>
        <v>0</v>
      </c>
      <c r="M12" s="32">
        <f t="shared" ref="M12:M20" si="2">PRODUCT(I12,L12)</f>
        <v>0</v>
      </c>
    </row>
    <row r="13" spans="2:13" ht="15" customHeight="1" x14ac:dyDescent="0.3">
      <c r="B13" s="22">
        <f>B12+1</f>
        <v>2</v>
      </c>
      <c r="C13" s="139" t="s">
        <v>530</v>
      </c>
      <c r="D13" s="140"/>
      <c r="E13" s="140" t="s">
        <v>515</v>
      </c>
      <c r="F13" s="196"/>
      <c r="G13" s="79" t="s">
        <v>13</v>
      </c>
      <c r="H13" s="80"/>
      <c r="I13" s="78">
        <v>70</v>
      </c>
      <c r="J13" s="26">
        <v>0</v>
      </c>
      <c r="K13" s="29">
        <v>9.5</v>
      </c>
      <c r="L13" s="31">
        <f t="shared" si="1"/>
        <v>0</v>
      </c>
      <c r="M13" s="32">
        <f t="shared" si="2"/>
        <v>0</v>
      </c>
    </row>
    <row r="14" spans="2:13" ht="15" customHeight="1" x14ac:dyDescent="0.3">
      <c r="B14" s="22">
        <f t="shared" ref="B14:B20" si="3">B13+1</f>
        <v>3</v>
      </c>
      <c r="C14" s="139" t="s">
        <v>529</v>
      </c>
      <c r="D14" s="140"/>
      <c r="E14" s="140" t="s">
        <v>516</v>
      </c>
      <c r="F14" s="196"/>
      <c r="G14" s="79" t="s">
        <v>13</v>
      </c>
      <c r="H14" s="80"/>
      <c r="I14" s="78">
        <v>350</v>
      </c>
      <c r="J14" s="26">
        <v>0</v>
      </c>
      <c r="K14" s="29">
        <v>9.5</v>
      </c>
      <c r="L14" s="31">
        <f t="shared" si="1"/>
        <v>0</v>
      </c>
      <c r="M14" s="32">
        <f t="shared" si="2"/>
        <v>0</v>
      </c>
    </row>
    <row r="15" spans="2:13" ht="15" customHeight="1" x14ac:dyDescent="0.3">
      <c r="B15" s="22">
        <f t="shared" si="3"/>
        <v>4</v>
      </c>
      <c r="C15" s="139" t="s">
        <v>528</v>
      </c>
      <c r="D15" s="140"/>
      <c r="E15" s="140" t="s">
        <v>517</v>
      </c>
      <c r="F15" s="196"/>
      <c r="G15" s="79" t="s">
        <v>13</v>
      </c>
      <c r="H15" s="80"/>
      <c r="I15" s="78">
        <v>300</v>
      </c>
      <c r="J15" s="26">
        <v>0</v>
      </c>
      <c r="K15" s="29">
        <v>9.5</v>
      </c>
      <c r="L15" s="31">
        <f t="shared" si="1"/>
        <v>0</v>
      </c>
      <c r="M15" s="32">
        <f t="shared" si="2"/>
        <v>0</v>
      </c>
    </row>
    <row r="16" spans="2:13" ht="15" customHeight="1" x14ac:dyDescent="0.3">
      <c r="B16" s="22">
        <f t="shared" si="3"/>
        <v>5</v>
      </c>
      <c r="C16" s="139" t="s">
        <v>527</v>
      </c>
      <c r="D16" s="140"/>
      <c r="E16" s="140" t="s">
        <v>518</v>
      </c>
      <c r="F16" s="196"/>
      <c r="G16" s="79" t="s">
        <v>13</v>
      </c>
      <c r="H16" s="80"/>
      <c r="I16" s="78">
        <v>100</v>
      </c>
      <c r="J16" s="26">
        <v>0</v>
      </c>
      <c r="K16" s="29">
        <v>9.5</v>
      </c>
      <c r="L16" s="31">
        <f t="shared" si="1"/>
        <v>0</v>
      </c>
      <c r="M16" s="32">
        <f t="shared" si="2"/>
        <v>0</v>
      </c>
    </row>
    <row r="17" spans="2:13" ht="15" customHeight="1" x14ac:dyDescent="0.3">
      <c r="B17" s="22">
        <f t="shared" si="3"/>
        <v>6</v>
      </c>
      <c r="C17" s="139" t="s">
        <v>526</v>
      </c>
      <c r="D17" s="140"/>
      <c r="E17" s="140" t="s">
        <v>519</v>
      </c>
      <c r="F17" s="196"/>
      <c r="G17" s="79" t="s">
        <v>13</v>
      </c>
      <c r="H17" s="80"/>
      <c r="I17" s="78">
        <v>100</v>
      </c>
      <c r="J17" s="26">
        <v>0</v>
      </c>
      <c r="K17" s="29">
        <v>9.5</v>
      </c>
      <c r="L17" s="31">
        <f t="shared" si="1"/>
        <v>0</v>
      </c>
      <c r="M17" s="32">
        <f t="shared" si="2"/>
        <v>0</v>
      </c>
    </row>
    <row r="18" spans="2:13" ht="15" customHeight="1" x14ac:dyDescent="0.3">
      <c r="B18" s="22">
        <f t="shared" si="3"/>
        <v>7</v>
      </c>
      <c r="C18" s="139" t="s">
        <v>525</v>
      </c>
      <c r="D18" s="140"/>
      <c r="E18" s="140" t="s">
        <v>520</v>
      </c>
      <c r="F18" s="196"/>
      <c r="G18" s="79" t="s">
        <v>13</v>
      </c>
      <c r="H18" s="80"/>
      <c r="I18" s="78">
        <v>100</v>
      </c>
      <c r="J18" s="26">
        <v>0</v>
      </c>
      <c r="K18" s="29">
        <v>9.5</v>
      </c>
      <c r="L18" s="31">
        <f t="shared" si="1"/>
        <v>0</v>
      </c>
      <c r="M18" s="32">
        <f t="shared" si="2"/>
        <v>0</v>
      </c>
    </row>
    <row r="19" spans="2:13" ht="15" customHeight="1" x14ac:dyDescent="0.3">
      <c r="B19" s="22">
        <f t="shared" si="3"/>
        <v>8</v>
      </c>
      <c r="C19" s="139" t="s">
        <v>524</v>
      </c>
      <c r="D19" s="140"/>
      <c r="E19" s="140" t="s">
        <v>521</v>
      </c>
      <c r="F19" s="196"/>
      <c r="G19" s="79" t="s">
        <v>13</v>
      </c>
      <c r="H19" s="80"/>
      <c r="I19" s="78">
        <v>100</v>
      </c>
      <c r="J19" s="26">
        <v>0</v>
      </c>
      <c r="K19" s="29">
        <v>9.5</v>
      </c>
      <c r="L19" s="31">
        <f t="shared" si="1"/>
        <v>0</v>
      </c>
      <c r="M19" s="32">
        <f t="shared" si="2"/>
        <v>0</v>
      </c>
    </row>
    <row r="20" spans="2:13" ht="15" customHeight="1" x14ac:dyDescent="0.3">
      <c r="B20" s="22">
        <f t="shared" si="3"/>
        <v>9</v>
      </c>
      <c r="C20" s="139" t="s">
        <v>523</v>
      </c>
      <c r="D20" s="140"/>
      <c r="E20" s="140" t="s">
        <v>522</v>
      </c>
      <c r="F20" s="196"/>
      <c r="G20" s="79" t="s">
        <v>13</v>
      </c>
      <c r="H20" s="80"/>
      <c r="I20" s="78">
        <v>100</v>
      </c>
      <c r="J20" s="26">
        <v>0</v>
      </c>
      <c r="K20" s="29">
        <v>9.5</v>
      </c>
      <c r="L20" s="31">
        <f t="shared" si="1"/>
        <v>0</v>
      </c>
      <c r="M20" s="32">
        <f t="shared" si="2"/>
        <v>0</v>
      </c>
    </row>
    <row r="21" spans="2:13" s="4" customFormat="1" ht="12.75" customHeight="1" x14ac:dyDescent="0.3">
      <c r="B21" s="33"/>
      <c r="C21" s="161" t="s">
        <v>497</v>
      </c>
      <c r="D21" s="162"/>
      <c r="E21" s="162"/>
      <c r="F21" s="163"/>
      <c r="G21" s="34"/>
      <c r="H21" s="34"/>
      <c r="I21" s="34"/>
      <c r="J21" s="41"/>
      <c r="K21" s="34"/>
      <c r="L21" s="36"/>
      <c r="M21" s="37">
        <f>SUM(M12:M20)</f>
        <v>0</v>
      </c>
    </row>
    <row r="22" spans="2:13" s="4" customFormat="1" ht="12.75" customHeight="1" x14ac:dyDescent="0.3"/>
    <row r="23" spans="2:13" s="4" customFormat="1" ht="12.75" customHeight="1" x14ac:dyDescent="0.3">
      <c r="B23" s="4" t="s">
        <v>15</v>
      </c>
    </row>
    <row r="24" spans="2:13" s="4" customFormat="1" ht="12.75" customHeight="1" x14ac:dyDescent="0.3">
      <c r="B24" s="4" t="s">
        <v>16</v>
      </c>
    </row>
    <row r="25" spans="2:13" s="4" customFormat="1" ht="12.75" customHeight="1" x14ac:dyDescent="0.3">
      <c r="B25" s="4" t="s">
        <v>17</v>
      </c>
    </row>
    <row r="26" spans="2:13" s="4" customFormat="1" ht="12.75" customHeight="1" x14ac:dyDescent="0.3">
      <c r="B26" s="77" t="s">
        <v>350</v>
      </c>
      <c r="C26" s="77"/>
      <c r="D26" s="77"/>
      <c r="E26" s="77"/>
      <c r="F26" s="77"/>
      <c r="G26" s="77"/>
      <c r="H26" s="77"/>
    </row>
    <row r="27" spans="2:13" s="4" customFormat="1" ht="12.75" customHeight="1" x14ac:dyDescent="0.3"/>
    <row r="28" spans="2:13" s="4" customFormat="1" ht="12.75" customHeight="1" x14ac:dyDescent="0.3">
      <c r="B28" s="42" t="s">
        <v>18</v>
      </c>
      <c r="C28" s="42"/>
      <c r="D28" s="42"/>
      <c r="E28" s="42"/>
      <c r="F28" s="42"/>
      <c r="G28" s="43" t="s">
        <v>19</v>
      </c>
      <c r="H28" s="42"/>
      <c r="I28" s="42"/>
      <c r="J28" s="42" t="s">
        <v>20</v>
      </c>
      <c r="K28" s="42"/>
    </row>
  </sheetData>
  <sheetProtection algorithmName="SHA-512" hashValue="7byqvSRL5f9w6VClOdOeZKQgRyAVzI7SI9brDt6unf3lSNjLwcVPqeJLF6zG7khiYgbERer9RmukvoL0NRUosQ==" saltValue="xtEMzk3Q9Eul3Ic4gFlUOQ==" spinCount="100000" sheet="1" objects="1" scenarios="1"/>
  <protectedRanges>
    <protectedRange sqref="C4:C5" name="Range1"/>
  </protectedRanges>
  <mergeCells count="11">
    <mergeCell ref="C21:F21"/>
    <mergeCell ref="C16:F16"/>
    <mergeCell ref="C17:F17"/>
    <mergeCell ref="C18:F18"/>
    <mergeCell ref="C19:F19"/>
    <mergeCell ref="C20:F20"/>
    <mergeCell ref="C10:F10"/>
    <mergeCell ref="C12:F12"/>
    <mergeCell ref="C13:F13"/>
    <mergeCell ref="C14:F14"/>
    <mergeCell ref="C15:F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8C453-A0D3-4498-A982-73E1A79702F7}">
  <dimension ref="B1:M43"/>
  <sheetViews>
    <sheetView workbookViewId="0">
      <selection activeCell="J13" sqref="J13:J3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75" t="s">
        <v>39</v>
      </c>
      <c r="C1" s="76"/>
      <c r="H1" s="3"/>
      <c r="I1" s="3"/>
      <c r="J1" s="3"/>
      <c r="K1" s="3"/>
      <c r="L1" s="3"/>
      <c r="M1" s="3"/>
    </row>
    <row r="2" spans="2:13" ht="12.75" customHeight="1" x14ac:dyDescent="0.3">
      <c r="B2" s="77" t="s">
        <v>40</v>
      </c>
      <c r="C2" s="76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0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1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597</v>
      </c>
      <c r="I8" s="6"/>
      <c r="J8" s="6"/>
      <c r="K8" s="7"/>
      <c r="L8" s="7"/>
      <c r="M8" s="7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8" t="s">
        <v>2</v>
      </c>
      <c r="C10" s="133" t="s">
        <v>3</v>
      </c>
      <c r="D10" s="134"/>
      <c r="E10" s="134"/>
      <c r="F10" s="135"/>
      <c r="G10" s="9" t="s">
        <v>4</v>
      </c>
      <c r="H10" s="10" t="s">
        <v>5</v>
      </c>
      <c r="I10" s="11" t="s">
        <v>6</v>
      </c>
      <c r="J10" s="11" t="s">
        <v>7</v>
      </c>
      <c r="K10" s="11" t="s">
        <v>8</v>
      </c>
      <c r="L10" s="11" t="s">
        <v>9</v>
      </c>
      <c r="M10" s="11" t="s">
        <v>10</v>
      </c>
    </row>
    <row r="11" spans="2:13" s="1" customFormat="1" ht="12.75" customHeight="1" x14ac:dyDescent="0.3">
      <c r="B11" s="13"/>
      <c r="C11" s="14"/>
      <c r="D11" s="16"/>
      <c r="E11" s="16"/>
      <c r="F11" s="17"/>
      <c r="G11" s="18"/>
      <c r="H11" s="19"/>
      <c r="I11" s="20"/>
      <c r="J11" s="20"/>
      <c r="K11" s="20"/>
      <c r="L11" s="20"/>
      <c r="M11" s="20"/>
    </row>
    <row r="12" spans="2:13" ht="15" customHeight="1" x14ac:dyDescent="0.3">
      <c r="B12" s="40">
        <f t="shared" ref="B12" si="0">B11+1</f>
        <v>1</v>
      </c>
      <c r="C12" s="132" t="s">
        <v>468</v>
      </c>
      <c r="D12" s="132"/>
      <c r="E12" s="132"/>
      <c r="F12" s="132"/>
      <c r="G12" s="79" t="s">
        <v>101</v>
      </c>
      <c r="H12" s="80"/>
      <c r="I12" s="78">
        <v>120</v>
      </c>
      <c r="J12" s="26">
        <v>0</v>
      </c>
      <c r="K12" s="29">
        <v>9.5</v>
      </c>
      <c r="L12" s="31">
        <f t="shared" ref="L12" si="1">PRODUCT(J12,1.095)</f>
        <v>0</v>
      </c>
      <c r="M12" s="32">
        <f t="shared" ref="M12" si="2">PRODUCT(I12,L12)</f>
        <v>0</v>
      </c>
    </row>
    <row r="13" spans="2:13" ht="15" customHeight="1" x14ac:dyDescent="0.3">
      <c r="B13" s="22">
        <f>B12+1</f>
        <v>2</v>
      </c>
      <c r="C13" s="132" t="s">
        <v>469</v>
      </c>
      <c r="D13" s="132"/>
      <c r="E13" s="132"/>
      <c r="F13" s="132"/>
      <c r="G13" s="79" t="s">
        <v>101</v>
      </c>
      <c r="H13" s="80"/>
      <c r="I13" s="78">
        <v>15</v>
      </c>
      <c r="J13" s="26">
        <v>0</v>
      </c>
      <c r="K13" s="29">
        <v>9.5</v>
      </c>
      <c r="L13" s="31">
        <f t="shared" ref="L13:L28" si="3">PRODUCT(J13,1.095)</f>
        <v>0</v>
      </c>
      <c r="M13" s="32">
        <f t="shared" ref="M13:M28" si="4">PRODUCT(I13,L13)</f>
        <v>0</v>
      </c>
    </row>
    <row r="14" spans="2:13" ht="15" customHeight="1" x14ac:dyDescent="0.3">
      <c r="B14" s="22">
        <f t="shared" ref="B14:B35" si="5">B13+1</f>
        <v>3</v>
      </c>
      <c r="C14" s="132" t="s">
        <v>470</v>
      </c>
      <c r="D14" s="132"/>
      <c r="E14" s="132"/>
      <c r="F14" s="132"/>
      <c r="G14" s="79" t="s">
        <v>13</v>
      </c>
      <c r="H14" s="80"/>
      <c r="I14" s="78">
        <v>45</v>
      </c>
      <c r="J14" s="26">
        <v>0</v>
      </c>
      <c r="K14" s="29">
        <v>9.5</v>
      </c>
      <c r="L14" s="31">
        <f t="shared" si="3"/>
        <v>0</v>
      </c>
      <c r="M14" s="32">
        <f t="shared" si="4"/>
        <v>0</v>
      </c>
    </row>
    <row r="15" spans="2:13" ht="15" customHeight="1" x14ac:dyDescent="0.3">
      <c r="B15" s="22">
        <f t="shared" si="5"/>
        <v>4</v>
      </c>
      <c r="C15" s="132" t="s">
        <v>471</v>
      </c>
      <c r="D15" s="132"/>
      <c r="E15" s="132"/>
      <c r="F15" s="132"/>
      <c r="G15" s="79" t="s">
        <v>136</v>
      </c>
      <c r="H15" s="80"/>
      <c r="I15" s="78">
        <v>250</v>
      </c>
      <c r="J15" s="26">
        <v>0</v>
      </c>
      <c r="K15" s="29">
        <v>9.5</v>
      </c>
      <c r="L15" s="31">
        <f t="shared" si="3"/>
        <v>0</v>
      </c>
      <c r="M15" s="32">
        <f t="shared" si="4"/>
        <v>0</v>
      </c>
    </row>
    <row r="16" spans="2:13" ht="15" customHeight="1" x14ac:dyDescent="0.3">
      <c r="B16" s="22">
        <f t="shared" si="5"/>
        <v>5</v>
      </c>
      <c r="C16" s="132" t="s">
        <v>472</v>
      </c>
      <c r="D16" s="132"/>
      <c r="E16" s="132"/>
      <c r="F16" s="132"/>
      <c r="G16" s="79" t="s">
        <v>101</v>
      </c>
      <c r="H16" s="80"/>
      <c r="I16" s="78">
        <v>50</v>
      </c>
      <c r="J16" s="26">
        <v>0</v>
      </c>
      <c r="K16" s="29">
        <v>9.5</v>
      </c>
      <c r="L16" s="31">
        <f t="shared" si="3"/>
        <v>0</v>
      </c>
      <c r="M16" s="32">
        <f t="shared" si="4"/>
        <v>0</v>
      </c>
    </row>
    <row r="17" spans="2:13" ht="15" customHeight="1" x14ac:dyDescent="0.3">
      <c r="B17" s="22">
        <f t="shared" si="5"/>
        <v>6</v>
      </c>
      <c r="C17" s="132" t="s">
        <v>473</v>
      </c>
      <c r="D17" s="132"/>
      <c r="E17" s="132"/>
      <c r="F17" s="132"/>
      <c r="G17" s="79" t="s">
        <v>101</v>
      </c>
      <c r="H17" s="80"/>
      <c r="I17" s="78">
        <v>45</v>
      </c>
      <c r="J17" s="26">
        <v>0</v>
      </c>
      <c r="K17" s="29">
        <v>9.5</v>
      </c>
      <c r="L17" s="31">
        <f t="shared" si="3"/>
        <v>0</v>
      </c>
      <c r="M17" s="32">
        <f t="shared" si="4"/>
        <v>0</v>
      </c>
    </row>
    <row r="18" spans="2:13" ht="15" customHeight="1" x14ac:dyDescent="0.3">
      <c r="B18" s="22">
        <f t="shared" si="5"/>
        <v>7</v>
      </c>
      <c r="C18" s="132" t="s">
        <v>474</v>
      </c>
      <c r="D18" s="132"/>
      <c r="E18" s="132"/>
      <c r="F18" s="132"/>
      <c r="G18" s="79" t="s">
        <v>101</v>
      </c>
      <c r="H18" s="80"/>
      <c r="I18" s="78">
        <v>250</v>
      </c>
      <c r="J18" s="26">
        <v>0</v>
      </c>
      <c r="K18" s="29">
        <v>9.5</v>
      </c>
      <c r="L18" s="31">
        <f t="shared" si="3"/>
        <v>0</v>
      </c>
      <c r="M18" s="32">
        <f t="shared" si="4"/>
        <v>0</v>
      </c>
    </row>
    <row r="19" spans="2:13" ht="15" customHeight="1" x14ac:dyDescent="0.3">
      <c r="B19" s="22">
        <f t="shared" si="5"/>
        <v>8</v>
      </c>
      <c r="C19" s="132" t="s">
        <v>475</v>
      </c>
      <c r="D19" s="132"/>
      <c r="E19" s="132"/>
      <c r="F19" s="132"/>
      <c r="G19" s="79" t="s">
        <v>101</v>
      </c>
      <c r="H19" s="80"/>
      <c r="I19" s="78">
        <v>46</v>
      </c>
      <c r="J19" s="26">
        <v>0</v>
      </c>
      <c r="K19" s="29">
        <v>9.5</v>
      </c>
      <c r="L19" s="31">
        <f t="shared" si="3"/>
        <v>0</v>
      </c>
      <c r="M19" s="32">
        <f t="shared" si="4"/>
        <v>0</v>
      </c>
    </row>
    <row r="20" spans="2:13" ht="15" customHeight="1" x14ac:dyDescent="0.3">
      <c r="B20" s="22">
        <f t="shared" si="5"/>
        <v>9</v>
      </c>
      <c r="C20" s="132" t="s">
        <v>476</v>
      </c>
      <c r="D20" s="132"/>
      <c r="E20" s="132"/>
      <c r="F20" s="132"/>
      <c r="G20" s="79" t="s">
        <v>101</v>
      </c>
      <c r="H20" s="80"/>
      <c r="I20" s="78">
        <v>50</v>
      </c>
      <c r="J20" s="26">
        <v>0</v>
      </c>
      <c r="K20" s="29">
        <v>9.5</v>
      </c>
      <c r="L20" s="31">
        <f t="shared" si="3"/>
        <v>0</v>
      </c>
      <c r="M20" s="32">
        <f t="shared" si="4"/>
        <v>0</v>
      </c>
    </row>
    <row r="21" spans="2:13" ht="15" customHeight="1" x14ac:dyDescent="0.3">
      <c r="B21" s="22">
        <f t="shared" si="5"/>
        <v>10</v>
      </c>
      <c r="C21" s="196" t="s">
        <v>477</v>
      </c>
      <c r="D21" s="132"/>
      <c r="E21" s="132"/>
      <c r="F21" s="132"/>
      <c r="G21" s="79" t="s">
        <v>136</v>
      </c>
      <c r="H21" s="80"/>
      <c r="I21" s="78">
        <v>10</v>
      </c>
      <c r="J21" s="26">
        <v>0</v>
      </c>
      <c r="K21" s="29">
        <v>9.5</v>
      </c>
      <c r="L21" s="31">
        <f t="shared" si="3"/>
        <v>0</v>
      </c>
      <c r="M21" s="32">
        <f t="shared" si="4"/>
        <v>0</v>
      </c>
    </row>
    <row r="22" spans="2:13" ht="15" customHeight="1" x14ac:dyDescent="0.3">
      <c r="B22" s="22">
        <f t="shared" si="5"/>
        <v>11</v>
      </c>
      <c r="C22" s="172" t="s">
        <v>478</v>
      </c>
      <c r="D22" s="164"/>
      <c r="E22" s="164"/>
      <c r="F22" s="164"/>
      <c r="G22" s="79" t="s">
        <v>101</v>
      </c>
      <c r="H22" s="80"/>
      <c r="I22" s="78">
        <v>60</v>
      </c>
      <c r="J22" s="26">
        <v>0</v>
      </c>
      <c r="K22" s="29">
        <v>9.5</v>
      </c>
      <c r="L22" s="31">
        <f t="shared" si="3"/>
        <v>0</v>
      </c>
      <c r="M22" s="32">
        <f t="shared" si="4"/>
        <v>0</v>
      </c>
    </row>
    <row r="23" spans="2:13" ht="15" customHeight="1" x14ac:dyDescent="0.3">
      <c r="B23" s="22">
        <f>B22+1</f>
        <v>12</v>
      </c>
      <c r="C23" s="153" t="s">
        <v>479</v>
      </c>
      <c r="D23" s="159"/>
      <c r="E23" s="159"/>
      <c r="F23" s="160"/>
      <c r="G23" s="79" t="s">
        <v>13</v>
      </c>
      <c r="H23" s="80"/>
      <c r="I23" s="78">
        <v>25</v>
      </c>
      <c r="J23" s="26">
        <v>0</v>
      </c>
      <c r="K23" s="29">
        <v>9.5</v>
      </c>
      <c r="L23" s="31">
        <f t="shared" si="3"/>
        <v>0</v>
      </c>
      <c r="M23" s="32">
        <f t="shared" si="4"/>
        <v>0</v>
      </c>
    </row>
    <row r="24" spans="2:13" ht="15" customHeight="1" x14ac:dyDescent="0.3">
      <c r="B24" s="22">
        <f t="shared" si="5"/>
        <v>13</v>
      </c>
      <c r="C24" s="153" t="s">
        <v>480</v>
      </c>
      <c r="D24" s="159"/>
      <c r="E24" s="159"/>
      <c r="F24" s="160"/>
      <c r="G24" s="79" t="s">
        <v>101</v>
      </c>
      <c r="H24" s="80"/>
      <c r="I24" s="78">
        <v>35</v>
      </c>
      <c r="J24" s="26">
        <v>0</v>
      </c>
      <c r="K24" s="29">
        <v>9.5</v>
      </c>
      <c r="L24" s="31">
        <f t="shared" si="3"/>
        <v>0</v>
      </c>
      <c r="M24" s="32">
        <f t="shared" si="4"/>
        <v>0</v>
      </c>
    </row>
    <row r="25" spans="2:13" ht="15" customHeight="1" x14ac:dyDescent="0.3">
      <c r="B25" s="22">
        <f t="shared" si="5"/>
        <v>14</v>
      </c>
      <c r="C25" s="153" t="s">
        <v>481</v>
      </c>
      <c r="D25" s="159"/>
      <c r="E25" s="159"/>
      <c r="F25" s="160"/>
      <c r="G25" s="79" t="s">
        <v>101</v>
      </c>
      <c r="H25" s="80"/>
      <c r="I25" s="78">
        <v>100</v>
      </c>
      <c r="J25" s="26">
        <v>0</v>
      </c>
      <c r="K25" s="29">
        <v>9.5</v>
      </c>
      <c r="L25" s="31">
        <f t="shared" si="3"/>
        <v>0</v>
      </c>
      <c r="M25" s="32">
        <f t="shared" si="4"/>
        <v>0</v>
      </c>
    </row>
    <row r="26" spans="2:13" ht="15" customHeight="1" x14ac:dyDescent="0.3">
      <c r="B26" s="22">
        <f t="shared" si="5"/>
        <v>15</v>
      </c>
      <c r="C26" s="153" t="s">
        <v>482</v>
      </c>
      <c r="D26" s="159"/>
      <c r="E26" s="159"/>
      <c r="F26" s="160"/>
      <c r="G26" s="79" t="s">
        <v>101</v>
      </c>
      <c r="H26" s="80"/>
      <c r="I26" s="78">
        <v>35</v>
      </c>
      <c r="J26" s="26">
        <v>0</v>
      </c>
      <c r="K26" s="29">
        <v>9.5</v>
      </c>
      <c r="L26" s="31">
        <f t="shared" si="3"/>
        <v>0</v>
      </c>
      <c r="M26" s="32">
        <f t="shared" si="4"/>
        <v>0</v>
      </c>
    </row>
    <row r="27" spans="2:13" ht="15" customHeight="1" x14ac:dyDescent="0.3">
      <c r="B27" s="22">
        <f t="shared" si="5"/>
        <v>16</v>
      </c>
      <c r="C27" s="132" t="s">
        <v>483</v>
      </c>
      <c r="D27" s="132"/>
      <c r="E27" s="132"/>
      <c r="F27" s="132"/>
      <c r="G27" s="79" t="s">
        <v>101</v>
      </c>
      <c r="H27" s="80"/>
      <c r="I27" s="78">
        <v>80</v>
      </c>
      <c r="J27" s="26">
        <v>0</v>
      </c>
      <c r="K27" s="29">
        <v>9.5</v>
      </c>
      <c r="L27" s="31">
        <f t="shared" si="3"/>
        <v>0</v>
      </c>
      <c r="M27" s="32">
        <f t="shared" si="4"/>
        <v>0</v>
      </c>
    </row>
    <row r="28" spans="2:13" ht="15" customHeight="1" x14ac:dyDescent="0.3">
      <c r="B28" s="22">
        <f t="shared" si="5"/>
        <v>17</v>
      </c>
      <c r="C28" s="153" t="s">
        <v>598</v>
      </c>
      <c r="D28" s="159"/>
      <c r="E28" s="159"/>
      <c r="F28" s="160"/>
      <c r="G28" s="79" t="s">
        <v>101</v>
      </c>
      <c r="H28" s="80"/>
      <c r="I28" s="78">
        <v>10</v>
      </c>
      <c r="J28" s="26">
        <v>0</v>
      </c>
      <c r="K28" s="29">
        <v>9.5</v>
      </c>
      <c r="L28" s="31">
        <f t="shared" si="3"/>
        <v>0</v>
      </c>
      <c r="M28" s="32">
        <f t="shared" si="4"/>
        <v>0</v>
      </c>
    </row>
    <row r="29" spans="2:13" ht="15" customHeight="1" x14ac:dyDescent="0.3">
      <c r="B29" s="22">
        <f t="shared" si="5"/>
        <v>18</v>
      </c>
      <c r="C29" s="139" t="s">
        <v>601</v>
      </c>
      <c r="D29" s="140"/>
      <c r="E29" s="140"/>
      <c r="F29" s="196"/>
      <c r="G29" s="79" t="s">
        <v>101</v>
      </c>
      <c r="H29" s="80"/>
      <c r="I29" s="78">
        <v>20</v>
      </c>
      <c r="J29" s="26">
        <v>0</v>
      </c>
      <c r="K29" s="29">
        <v>9.5</v>
      </c>
      <c r="L29" s="31">
        <f t="shared" ref="L29:L35" si="6">PRODUCT(J29,1.095)</f>
        <v>0</v>
      </c>
      <c r="M29" s="32">
        <f t="shared" ref="M29:M35" si="7">PRODUCT(I29,L29)</f>
        <v>0</v>
      </c>
    </row>
    <row r="30" spans="2:13" ht="15" customHeight="1" x14ac:dyDescent="0.3">
      <c r="B30" s="22">
        <f t="shared" si="5"/>
        <v>19</v>
      </c>
      <c r="C30" s="139" t="s">
        <v>605</v>
      </c>
      <c r="D30" s="140"/>
      <c r="E30" s="140"/>
      <c r="F30" s="196"/>
      <c r="G30" s="79" t="s">
        <v>101</v>
      </c>
      <c r="H30" s="80"/>
      <c r="I30" s="78">
        <v>20</v>
      </c>
      <c r="J30" s="26">
        <v>0</v>
      </c>
      <c r="K30" s="29">
        <v>9.5</v>
      </c>
      <c r="L30" s="31">
        <f t="shared" si="6"/>
        <v>0</v>
      </c>
      <c r="M30" s="32">
        <f t="shared" si="7"/>
        <v>0</v>
      </c>
    </row>
    <row r="31" spans="2:13" ht="15" customHeight="1" x14ac:dyDescent="0.3">
      <c r="B31" s="22">
        <f t="shared" si="5"/>
        <v>20</v>
      </c>
      <c r="C31" s="139" t="s">
        <v>602</v>
      </c>
      <c r="D31" s="140"/>
      <c r="E31" s="140"/>
      <c r="F31" s="196"/>
      <c r="G31" s="79" t="s">
        <v>101</v>
      </c>
      <c r="H31" s="80"/>
      <c r="I31" s="78">
        <v>30</v>
      </c>
      <c r="J31" s="26">
        <v>0</v>
      </c>
      <c r="K31" s="29">
        <v>9.5</v>
      </c>
      <c r="L31" s="31">
        <f t="shared" si="6"/>
        <v>0</v>
      </c>
      <c r="M31" s="32">
        <f t="shared" si="7"/>
        <v>0</v>
      </c>
    </row>
    <row r="32" spans="2:13" ht="15" customHeight="1" x14ac:dyDescent="0.3">
      <c r="B32" s="22">
        <f t="shared" si="5"/>
        <v>21</v>
      </c>
      <c r="C32" s="139" t="s">
        <v>603</v>
      </c>
      <c r="D32" s="140"/>
      <c r="E32" s="140"/>
      <c r="F32" s="196"/>
      <c r="G32" s="79" t="s">
        <v>101</v>
      </c>
      <c r="H32" s="80"/>
      <c r="I32" s="78">
        <v>40</v>
      </c>
      <c r="J32" s="26">
        <v>0</v>
      </c>
      <c r="K32" s="29">
        <v>9.5</v>
      </c>
      <c r="L32" s="31">
        <f t="shared" si="6"/>
        <v>0</v>
      </c>
      <c r="M32" s="32">
        <f t="shared" si="7"/>
        <v>0</v>
      </c>
    </row>
    <row r="33" spans="2:13" ht="15" customHeight="1" x14ac:dyDescent="0.3">
      <c r="B33" s="22">
        <f t="shared" si="5"/>
        <v>22</v>
      </c>
      <c r="C33" s="139" t="s">
        <v>604</v>
      </c>
      <c r="D33" s="140"/>
      <c r="E33" s="140"/>
      <c r="F33" s="196"/>
      <c r="G33" s="79" t="s">
        <v>101</v>
      </c>
      <c r="H33" s="80"/>
      <c r="I33" s="78">
        <v>20</v>
      </c>
      <c r="J33" s="26">
        <v>0</v>
      </c>
      <c r="K33" s="29">
        <v>9.5</v>
      </c>
      <c r="L33" s="31">
        <f t="shared" si="6"/>
        <v>0</v>
      </c>
      <c r="M33" s="32">
        <f t="shared" si="7"/>
        <v>0</v>
      </c>
    </row>
    <row r="34" spans="2:13" ht="15" customHeight="1" x14ac:dyDescent="0.3">
      <c r="B34" s="22">
        <f t="shared" si="5"/>
        <v>23</v>
      </c>
      <c r="C34" s="139" t="s">
        <v>606</v>
      </c>
      <c r="D34" s="140"/>
      <c r="E34" s="140"/>
      <c r="F34" s="196"/>
      <c r="G34" s="79" t="s">
        <v>101</v>
      </c>
      <c r="H34" s="80"/>
      <c r="I34" s="78">
        <v>35</v>
      </c>
      <c r="J34" s="26">
        <v>0</v>
      </c>
      <c r="K34" s="29">
        <v>9.5</v>
      </c>
      <c r="L34" s="31">
        <f t="shared" si="6"/>
        <v>0</v>
      </c>
      <c r="M34" s="32">
        <f t="shared" si="7"/>
        <v>0</v>
      </c>
    </row>
    <row r="35" spans="2:13" ht="15" customHeight="1" x14ac:dyDescent="0.3">
      <c r="B35" s="22">
        <f t="shared" si="5"/>
        <v>24</v>
      </c>
      <c r="C35" s="197" t="s">
        <v>607</v>
      </c>
      <c r="D35" s="198"/>
      <c r="E35" s="198"/>
      <c r="F35" s="199"/>
      <c r="G35" s="79" t="s">
        <v>101</v>
      </c>
      <c r="H35" s="80"/>
      <c r="I35" s="85">
        <v>200</v>
      </c>
      <c r="J35" s="26">
        <v>0</v>
      </c>
      <c r="K35" s="29">
        <v>9.5</v>
      </c>
      <c r="L35" s="31">
        <f t="shared" si="6"/>
        <v>0</v>
      </c>
      <c r="M35" s="32">
        <f t="shared" si="7"/>
        <v>0</v>
      </c>
    </row>
    <row r="36" spans="2:13" s="4" customFormat="1" ht="12.75" customHeight="1" x14ac:dyDescent="0.3">
      <c r="B36" s="33"/>
      <c r="C36" s="161" t="s">
        <v>532</v>
      </c>
      <c r="D36" s="162"/>
      <c r="E36" s="162"/>
      <c r="F36" s="163"/>
      <c r="G36" s="34"/>
      <c r="H36" s="34"/>
      <c r="I36" s="34"/>
      <c r="J36" s="41"/>
      <c r="K36" s="34"/>
      <c r="L36" s="36"/>
      <c r="M36" s="37">
        <f>SUM(M12:M28)</f>
        <v>0</v>
      </c>
    </row>
    <row r="37" spans="2:13" s="4" customFormat="1" ht="12.75" customHeight="1" x14ac:dyDescent="0.3"/>
    <row r="38" spans="2:13" s="4" customFormat="1" ht="12.75" customHeight="1" x14ac:dyDescent="0.3">
      <c r="B38" s="4" t="s">
        <v>15</v>
      </c>
    </row>
    <row r="39" spans="2:13" s="4" customFormat="1" ht="12.75" customHeight="1" x14ac:dyDescent="0.3">
      <c r="B39" s="4" t="s">
        <v>16</v>
      </c>
    </row>
    <row r="40" spans="2:13" s="4" customFormat="1" ht="12.75" customHeight="1" x14ac:dyDescent="0.3">
      <c r="B40" s="4" t="s">
        <v>17</v>
      </c>
    </row>
    <row r="41" spans="2:13" s="4" customFormat="1" ht="12.75" customHeight="1" x14ac:dyDescent="0.3">
      <c r="B41" s="77" t="s">
        <v>273</v>
      </c>
      <c r="C41" s="77"/>
      <c r="D41" s="77"/>
      <c r="E41" s="77"/>
      <c r="F41" s="77"/>
      <c r="G41" s="77"/>
      <c r="H41" s="77"/>
    </row>
    <row r="42" spans="2:13" s="4" customFormat="1" ht="12.75" customHeight="1" x14ac:dyDescent="0.3"/>
    <row r="43" spans="2:13" s="4" customFormat="1" ht="12.75" customHeight="1" x14ac:dyDescent="0.3">
      <c r="B43" s="42" t="s">
        <v>18</v>
      </c>
      <c r="C43" s="42"/>
      <c r="D43" s="42"/>
      <c r="E43" s="42"/>
      <c r="F43" s="42"/>
      <c r="G43" s="43" t="s">
        <v>19</v>
      </c>
      <c r="H43" s="42"/>
      <c r="I43" s="42"/>
      <c r="J43" s="42" t="s">
        <v>20</v>
      </c>
      <c r="K43" s="42"/>
    </row>
  </sheetData>
  <sheetProtection algorithmName="SHA-512" hashValue="y/NmhZQjperTwXN6LKmj/6/J+E9vDGgVfVe1dQIfC0LUX26Y9ORl2WTAb9JFIrhk1htkNsiUztawobJCRiMjkQ==" saltValue="v1QhfRGqZmmYRAt2Y/QUZA==" spinCount="100000" sheet="1" objects="1" scenarios="1"/>
  <protectedRanges>
    <protectedRange sqref="C4:C5" name="Range1"/>
  </protectedRanges>
  <mergeCells count="26">
    <mergeCell ref="C36:F36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5:F35"/>
    <mergeCell ref="C34:F34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</vt:i4>
      </vt:variant>
    </vt:vector>
  </HeadingPairs>
  <TitlesOfParts>
    <vt:vector size="24" baseType="lpstr">
      <vt:lpstr>Sveže meso</vt:lpstr>
      <vt:lpstr>Ekološko meso</vt:lpstr>
      <vt:lpstr>Mesni izdelki</vt:lpstr>
      <vt:lpstr>Perutninsko meso in izdelki</vt:lpstr>
      <vt:lpstr>Jajca</vt:lpstr>
      <vt:lpstr>Zamrznjene in sveže ribe</vt:lpstr>
      <vt:lpstr>Mleko in mlečni izdelki</vt:lpstr>
      <vt:lpstr>Eko mleko</vt:lpstr>
      <vt:lpstr>Kruh in krušni izdelki</vt:lpstr>
      <vt:lpstr>Slaščice in peciva</vt:lpstr>
      <vt:lpstr>Kruh z manj soli</vt:lpstr>
      <vt:lpstr>Eko kruh</vt:lpstr>
      <vt:lpstr>Zamrznjeni izdelki iz testa</vt:lpstr>
      <vt:lpstr>Mlevski izdelki</vt:lpstr>
      <vt:lpstr>Sadje, zelenjava </vt:lpstr>
      <vt:lpstr>Zamrznjeno sadje in zelenjava</vt:lpstr>
      <vt:lpstr>Sadni sokovi</vt:lpstr>
      <vt:lpstr>Juhe, začimbe</vt:lpstr>
      <vt:lpstr>Splošno blago</vt:lpstr>
      <vt:lpstr>Predpripravljene jedi</vt:lpstr>
      <vt:lpstr>Dietetični proizvodi</vt:lpstr>
      <vt:lpstr>'Mleko in mlečni izdelki'!Tiskanje_naslovov</vt:lpstr>
      <vt:lpstr>'Perutninsko meso in izdelki'!Tiskanje_naslovov</vt:lpstr>
      <vt:lpstr>'Sveže meso'!Tiskanje_naslovov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2023-05-02T06:39:21Z</dcterms:created>
  <dcterms:modified xsi:type="dcterms:W3CDTF">2023-05-12T09:00:58Z</dcterms:modified>
</cp:coreProperties>
</file>