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935/309707011/"/>
    </mc:Choice>
  </mc:AlternateContent>
  <bookViews>
    <workbookView xWindow="-25320" yWindow="885" windowWidth="25440" windowHeight="15390"/>
  </bookViews>
  <sheets>
    <sheet name="julij - oktober" sheetId="5" r:id="rId1"/>
    <sheet name="november - februar" sheetId="7" r:id="rId2"/>
    <sheet name="marec - junij" sheetId="8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8" i="7" l="1"/>
  <c r="A29" i="7" s="1"/>
  <c r="A30" i="7" s="1"/>
  <c r="A31" i="7" s="1"/>
  <c r="A32" i="7" s="1"/>
  <c r="A33" i="7" s="1"/>
  <c r="A34" i="7" s="1"/>
  <c r="A35" i="7" s="1"/>
  <c r="A36" i="7" s="1"/>
  <c r="A37" i="7" s="1"/>
  <c r="A8" i="5" a="1"/>
  <c r="A8" i="5" l="1"/>
  <c r="A9" i="5" a="1"/>
  <c r="A9" i="5" l="1"/>
  <c r="A10" i="5" a="1"/>
  <c r="A10" i="5" l="1"/>
  <c r="A11" i="5" a="1"/>
  <c r="A11" i="5" l="1"/>
  <c r="A12" i="5" a="1"/>
  <c r="A12" i="5" l="1"/>
  <c r="A13" i="5" a="1"/>
  <c r="A13" i="5" l="1"/>
  <c r="A14" i="5" a="1"/>
  <c r="A14" i="5" l="1"/>
  <c r="A15" i="5" a="1"/>
  <c r="A15" i="5" l="1"/>
  <c r="A16" i="5" a="1"/>
  <c r="A16" i="5" l="1"/>
  <c r="A17" i="5" a="1"/>
  <c r="A17" i="5" l="1"/>
  <c r="A18" i="5" a="1"/>
  <c r="A18" i="5" l="1"/>
  <c r="A19" i="5" a="1"/>
  <c r="A19" i="5" l="1"/>
  <c r="A20" i="5" a="1"/>
  <c r="A20" i="5" l="1"/>
  <c r="A21" i="5" a="1"/>
  <c r="A21" i="5" l="1"/>
  <c r="A22" i="5" a="1"/>
  <c r="A22" i="5" l="1"/>
  <c r="A23" i="5" a="1"/>
  <c r="A23" i="5" l="1"/>
  <c r="A24" i="5" a="1"/>
  <c r="A24" i="5" l="1"/>
  <c r="A25" i="5" a="1"/>
  <c r="A25" i="5" l="1"/>
  <c r="A26" i="5" a="1"/>
  <c r="A26" i="5" l="1"/>
  <c r="A27" i="5" a="1"/>
  <c r="A27" i="5" l="1"/>
  <c r="A28" i="5" a="1"/>
  <c r="A28" i="5" l="1"/>
  <c r="A29" i="5" a="1"/>
  <c r="A29" i="5" l="1"/>
  <c r="A30" i="5" a="1"/>
  <c r="A30" i="5" l="1"/>
  <c r="A31" i="5" a="1"/>
  <c r="A31" i="5" l="1"/>
  <c r="A32" i="5" a="1"/>
  <c r="A32" i="5" l="1"/>
  <c r="A33" i="5" a="1"/>
  <c r="A33" i="5" l="1"/>
  <c r="A35" i="5" a="1"/>
  <c r="A35" i="5" l="1"/>
  <c r="A36" i="5" a="1"/>
  <c r="A36" i="5" l="1"/>
  <c r="A37" i="5" a="1"/>
  <c r="A37" i="5" l="1"/>
  <c r="A38" i="5" a="1"/>
  <c r="A38" i="5" l="1"/>
  <c r="A39" i="5" a="1"/>
  <c r="A39" i="5" l="1"/>
  <c r="A40" i="5" a="1"/>
  <c r="A40" i="5" l="1"/>
  <c r="A41" i="5" a="1"/>
  <c r="A41" i="5" l="1"/>
  <c r="A42" i="5" a="1"/>
  <c r="A42" i="5" l="1"/>
  <c r="A43" i="5" a="1"/>
  <c r="A43" i="5" l="1"/>
  <c r="A44" i="5" a="1"/>
  <c r="A44" i="5" l="1"/>
  <c r="A46" i="5" a="1"/>
  <c r="A46" i="5" l="1"/>
  <c r="A47" i="5" a="1"/>
  <c r="A47" i="5" l="1"/>
  <c r="A48" i="5" a="1"/>
  <c r="A48" i="5" l="1"/>
  <c r="A49" i="5" a="1"/>
  <c r="A49" i="5" l="1"/>
  <c r="A50" i="5" a="1"/>
  <c r="A50" i="5" l="1"/>
  <c r="A51" i="5" a="1"/>
  <c r="A51" i="5" l="1"/>
  <c r="A52" i="5" a="1"/>
  <c r="A52" i="5" l="1"/>
  <c r="A53" i="5" a="1"/>
  <c r="A53" i="5" l="1"/>
  <c r="A54" i="5" a="1"/>
  <c r="A54" i="5" l="1"/>
  <c r="A55" i="5" a="1"/>
  <c r="A55" i="5" l="1"/>
  <c r="A56" i="5" a="1"/>
  <c r="A56" i="5" l="1"/>
  <c r="A58" i="5" a="1"/>
  <c r="A58" i="5" l="1"/>
  <c r="A59" i="5" a="1"/>
  <c r="A59" i="5" l="1"/>
  <c r="A60" i="5" a="1"/>
  <c r="A60" i="5" l="1"/>
  <c r="A61" i="5" a="1"/>
  <c r="A61" i="5" l="1"/>
  <c r="A62" i="5" a="1"/>
  <c r="A62" i="5" l="1"/>
  <c r="A63" i="5" a="1"/>
  <c r="A63" i="5" l="1"/>
  <c r="A64" i="5" a="1"/>
  <c r="A64" i="5" l="1"/>
  <c r="A65" i="5" a="1"/>
  <c r="A65" i="5" l="1"/>
  <c r="A66" i="5" a="1"/>
  <c r="A66" i="5" l="1"/>
  <c r="A67" i="5" a="1"/>
  <c r="A67" i="5" l="1"/>
  <c r="A68" i="5" a="1"/>
  <c r="A68" i="5" l="1"/>
  <c r="A69" i="5" a="1"/>
  <c r="A69" i="5" l="1"/>
  <c r="A70" i="5" a="1"/>
  <c r="A70" i="5" l="1"/>
  <c r="A71" i="5" a="1"/>
  <c r="A71" i="5" l="1"/>
  <c r="A72" i="5" a="1"/>
  <c r="A72" i="5" l="1"/>
  <c r="A73" i="5" a="1"/>
  <c r="A73" i="5" l="1"/>
  <c r="A74" i="5" a="1"/>
  <c r="A74" i="5" l="1"/>
  <c r="A75" i="5" a="1"/>
  <c r="A75" i="5" l="1"/>
  <c r="A76" i="5" a="1"/>
  <c r="A76" i="5" l="1"/>
  <c r="A78" i="5" a="1"/>
  <c r="A78" i="5" l="1"/>
  <c r="A79" i="5" a="1"/>
  <c r="A79" i="5" l="1"/>
  <c r="A80" i="5" a="1"/>
  <c r="A80" i="5" l="1"/>
  <c r="A81" i="5" a="1"/>
  <c r="A81" i="5" l="1"/>
  <c r="A82" i="5" a="1"/>
  <c r="A82" i="5" l="1"/>
  <c r="A83" i="5" a="1"/>
  <c r="A83" i="5" l="1"/>
  <c r="A84" i="5" a="1"/>
  <c r="A84" i="5" l="1"/>
  <c r="A85" i="5" a="1"/>
  <c r="A85" i="5" l="1"/>
  <c r="A86" i="5" a="1"/>
  <c r="A86" i="5" l="1"/>
  <c r="A87" i="5" a="1"/>
  <c r="A87" i="5" l="1"/>
  <c r="A88" i="5" a="1"/>
  <c r="A88" i="5" l="1"/>
  <c r="A89" i="5" a="1"/>
  <c r="A89" i="5" l="1"/>
  <c r="A90" i="5" a="1"/>
  <c r="A90" i="5" l="1"/>
  <c r="A91" i="5" a="1"/>
  <c r="A91" i="5" l="1"/>
  <c r="A92" i="5" a="1"/>
  <c r="A92" i="5" l="1"/>
  <c r="A93" i="5" a="1"/>
  <c r="A93" i="5" l="1"/>
  <c r="A94" i="5" a="1"/>
  <c r="A94" i="5" l="1"/>
  <c r="A95" i="5" a="1"/>
  <c r="A95" i="5" l="1"/>
  <c r="A96" i="5" a="1"/>
  <c r="A96" i="5" l="1"/>
  <c r="A97" i="5" a="1"/>
  <c r="A97" i="5" l="1"/>
  <c r="A98" i="5" a="1"/>
  <c r="A98" i="5" l="1"/>
  <c r="A99" i="5" a="1"/>
  <c r="A99" i="5" l="1"/>
  <c r="A100" i="5" a="1"/>
  <c r="A100" i="5" l="1"/>
  <c r="A101" i="5" a="1"/>
  <c r="A101" i="5" l="1"/>
  <c r="A102" i="5" a="1"/>
  <c r="A102" i="5" l="1"/>
  <c r="A103" i="5" a="1"/>
  <c r="A103" i="5" l="1"/>
  <c r="A104" i="5" a="1"/>
  <c r="A104" i="5" l="1"/>
  <c r="A105" i="5" a="1"/>
  <c r="A105" i="5" l="1"/>
  <c r="A106" i="5" a="1"/>
  <c r="A106" i="5" l="1"/>
  <c r="A107" i="5" a="1"/>
  <c r="A107" i="5" l="1"/>
  <c r="A108" i="5" a="1"/>
  <c r="A108" i="5" l="1"/>
  <c r="A109" i="5" a="1"/>
  <c r="A109" i="5" l="1"/>
  <c r="A110" i="5" a="1"/>
  <c r="A110" i="5" l="1"/>
  <c r="A111" i="5" a="1"/>
  <c r="A111" i="5" l="1"/>
  <c r="A112" i="5" a="1"/>
  <c r="A112" i="5" l="1"/>
  <c r="A113" i="5" a="1"/>
  <c r="A113" i="5" l="1"/>
  <c r="A114" i="5" a="1"/>
  <c r="A114" i="5" l="1"/>
  <c r="A115" i="5" a="1"/>
  <c r="A115" i="5" l="1"/>
  <c r="A116" i="5" a="1"/>
  <c r="A116" i="5" l="1"/>
  <c r="A117" i="5" a="1"/>
  <c r="A117" i="5" l="1"/>
  <c r="A118" i="5" a="1"/>
  <c r="A118" i="5" l="1"/>
  <c r="A119" i="5" a="1"/>
  <c r="A119" i="5" l="1"/>
  <c r="A120" i="5" a="1"/>
  <c r="A120" i="5" l="1"/>
  <c r="A121" i="5" a="1"/>
  <c r="A121" i="5" l="1"/>
  <c r="A122" i="5" a="1"/>
  <c r="A122" i="5" l="1"/>
  <c r="A123" i="5" a="1"/>
  <c r="A123" i="5" l="1"/>
  <c r="A124" i="5" a="1"/>
  <c r="A124" i="5" l="1"/>
  <c r="A125" i="5" a="1"/>
  <c r="A125" i="5" l="1"/>
  <c r="A126" i="5" a="1"/>
  <c r="A126" i="5" l="1"/>
  <c r="A127" i="5" a="1"/>
  <c r="A127" i="5" l="1"/>
  <c r="A128" i="5" a="1"/>
  <c r="A128" i="5" l="1"/>
  <c r="A129" i="5" a="1"/>
  <c r="A129" i="5" l="1"/>
  <c r="A130" i="5" a="1"/>
  <c r="A130" i="5" l="1"/>
  <c r="A131" i="5" a="1"/>
  <c r="A131" i="5" l="1"/>
  <c r="A132" i="5" a="1"/>
  <c r="A132" i="5" l="1"/>
  <c r="A133" i="5" a="1"/>
  <c r="A133" i="5" l="1"/>
  <c r="A135" i="5" a="1"/>
  <c r="A135" i="5" l="1"/>
  <c r="A136" i="5" a="1"/>
  <c r="A136" i="5" l="1"/>
  <c r="A137" i="5" a="1"/>
  <c r="A137" i="5" l="1"/>
  <c r="A138" i="5" a="1"/>
  <c r="A138" i="5" l="1"/>
  <c r="A139" i="5" a="1"/>
  <c r="A139" i="5" l="1"/>
  <c r="A140" i="5" a="1"/>
  <c r="A140" i="5" l="1"/>
  <c r="A141" i="5" a="1"/>
  <c r="A141" i="5" l="1"/>
  <c r="A142" i="5" a="1"/>
  <c r="A142" i="5" l="1"/>
  <c r="A144" i="5" a="1"/>
  <c r="A144" i="5" l="1"/>
  <c r="A146" i="5" a="1"/>
  <c r="A146" i="5" l="1"/>
  <c r="A148" i="5" a="1"/>
  <c r="A148" i="5" l="1"/>
  <c r="A149" i="5" a="1"/>
  <c r="A149" i="5" l="1"/>
  <c r="A150" i="5" a="1"/>
  <c r="A150" i="5" l="1"/>
  <c r="A151" i="5" a="1"/>
  <c r="A151" i="5" l="1"/>
  <c r="A153" i="5" a="1"/>
  <c r="A153" i="5" l="1"/>
  <c r="A154" i="5" a="1"/>
  <c r="A154" i="5" l="1"/>
  <c r="A155" i="5" a="1"/>
  <c r="A155" i="5" l="1"/>
  <c r="A156" i="5" a="1"/>
  <c r="A156" i="5" l="1"/>
  <c r="A157" i="5" a="1"/>
  <c r="A157" i="5" l="1"/>
  <c r="A158" i="5" a="1"/>
  <c r="A158" i="5" l="1"/>
  <c r="A159" i="5" a="1"/>
  <c r="A159" i="5" l="1"/>
  <c r="A160" i="5" a="1"/>
  <c r="A160" i="5" l="1"/>
  <c r="A161" i="5" a="1"/>
  <c r="A161" i="5" l="1"/>
  <c r="A163" i="5" a="1"/>
  <c r="A163" i="5" l="1"/>
  <c r="A164" i="5" a="1"/>
  <c r="A164" i="5" l="1"/>
  <c r="A165" i="5" a="1"/>
  <c r="A165" i="5" l="1"/>
  <c r="A166" i="5" a="1"/>
  <c r="A166" i="5" l="1"/>
  <c r="A167" i="5" a="1"/>
  <c r="A167" i="5" l="1"/>
  <c r="A168" i="5" a="1"/>
  <c r="A168" i="5" l="1"/>
  <c r="A169" i="5" a="1"/>
  <c r="A169" i="5" l="1"/>
  <c r="A170" i="5" a="1"/>
  <c r="A170" i="5" l="1"/>
  <c r="A171" i="5" a="1"/>
  <c r="A171" i="5" l="1"/>
  <c r="A172" i="5" a="1"/>
  <c r="A172" i="5" l="1"/>
  <c r="A173" i="5" a="1"/>
  <c r="A173" i="5" l="1"/>
  <c r="A174" i="5" a="1"/>
  <c r="A174" i="5" l="1"/>
  <c r="A175" i="5" a="1"/>
  <c r="A175" i="5" l="1"/>
  <c r="A176" i="5" a="1"/>
  <c r="A176" i="5" l="1"/>
  <c r="A177" i="5" a="1"/>
  <c r="A177" i="5" l="1"/>
  <c r="A178" i="5" a="1"/>
  <c r="A178" i="5" l="1"/>
  <c r="A179" i="5" a="1"/>
  <c r="A179" i="5" l="1"/>
  <c r="A180" i="5" a="1"/>
  <c r="A180" i="5" l="1"/>
  <c r="A181" i="5" a="1"/>
  <c r="A181" i="5" l="1"/>
  <c r="A184" i="5" a="1"/>
  <c r="A184" i="5" l="1"/>
  <c r="A185" i="5" a="1"/>
  <c r="A185" i="5" l="1"/>
  <c r="A186" i="5" a="1"/>
  <c r="A186" i="5" l="1"/>
  <c r="A187" i="5" a="1"/>
  <c r="A187" i="5" l="1"/>
  <c r="A189" i="5" a="1"/>
  <c r="A189" i="5" l="1"/>
  <c r="A190" i="5" a="1"/>
  <c r="A190" i="5" l="1"/>
  <c r="A191" i="5" a="1"/>
  <c r="A191" i="5" l="1"/>
  <c r="A192" i="5" a="1"/>
  <c r="A192" i="5" l="1"/>
  <c r="A193" i="5" a="1"/>
  <c r="A193" i="5" l="1"/>
  <c r="A194" i="5" a="1"/>
  <c r="A194" i="5" l="1"/>
  <c r="A195" i="5" a="1"/>
  <c r="A195" i="5" l="1"/>
  <c r="A196" i="5" a="1"/>
  <c r="A196" i="5" l="1"/>
  <c r="A197" i="5" a="1"/>
  <c r="A197" i="5" l="1"/>
  <c r="A198" i="5" a="1"/>
  <c r="A198" i="5" l="1"/>
  <c r="A199" i="5" a="1"/>
  <c r="A199" i="5" l="1"/>
  <c r="A200" i="5" a="1"/>
  <c r="A200" i="5" l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<sst xmlns="http://schemas.openxmlformats.org/spreadsheetml/2006/main" count="1803" uniqueCount="250">
  <si>
    <t>Zap. št.</t>
  </si>
  <si>
    <t>Artikel</t>
  </si>
  <si>
    <t>SADJE SVEŽE</t>
  </si>
  <si>
    <t>Ananas</t>
  </si>
  <si>
    <t>kg</t>
  </si>
  <si>
    <t>Ananas, zlati</t>
  </si>
  <si>
    <t>Avokado</t>
  </si>
  <si>
    <t>Banane</t>
  </si>
  <si>
    <t>Češnje</t>
  </si>
  <si>
    <t>Fige</t>
  </si>
  <si>
    <t>Grenivke, rumene</t>
  </si>
  <si>
    <t>Grenivke,rdeče</t>
  </si>
  <si>
    <t>Jagode</t>
  </si>
  <si>
    <t>Kivi</t>
  </si>
  <si>
    <t>Limone</t>
  </si>
  <si>
    <t>Marelice</t>
  </si>
  <si>
    <t>Nektarine</t>
  </si>
  <si>
    <t>Pomaranče</t>
  </si>
  <si>
    <t>Slive</t>
  </si>
  <si>
    <t>Borovnice</t>
  </si>
  <si>
    <t>Jabolko granatno</t>
  </si>
  <si>
    <t>Karambola</t>
  </si>
  <si>
    <t>Maline</t>
  </si>
  <si>
    <t>Mango</t>
  </si>
  <si>
    <t>Papaja</t>
  </si>
  <si>
    <t>Pasionka</t>
  </si>
  <si>
    <t>Pomelo</t>
  </si>
  <si>
    <t>Ribez</t>
  </si>
  <si>
    <t>Robide</t>
  </si>
  <si>
    <t>OREŠČKI IN SEMENA</t>
  </si>
  <si>
    <t>Sončnična semena</t>
  </si>
  <si>
    <t>ZELENJAVA SVEŽA</t>
  </si>
  <si>
    <t>Bazilika</t>
  </si>
  <si>
    <t>Beluši</t>
  </si>
  <si>
    <t>Blitva</t>
  </si>
  <si>
    <t>Brokoli</t>
  </si>
  <si>
    <t>Buče, jedilne,  sorta Hokaido</t>
  </si>
  <si>
    <t>Buče, jedilne,  sorta Muškatne</t>
  </si>
  <si>
    <t>Bučke</t>
  </si>
  <si>
    <t>Cvetača</t>
  </si>
  <si>
    <t>Čebula</t>
  </si>
  <si>
    <t>Čebula, bela, sorta Srebrnjak</t>
  </si>
  <si>
    <t>Čebula, rdeča</t>
  </si>
  <si>
    <t>Česen</t>
  </si>
  <si>
    <t>Drobnjak</t>
  </si>
  <si>
    <t>Fižol, stročji</t>
  </si>
  <si>
    <t>Hren</t>
  </si>
  <si>
    <t>Ingver</t>
  </si>
  <si>
    <t>Jajčevci</t>
  </si>
  <si>
    <t>Korenje</t>
  </si>
  <si>
    <t>Korenje, rumeno</t>
  </si>
  <si>
    <t>Koromač</t>
  </si>
  <si>
    <t>Krompir</t>
  </si>
  <si>
    <t>Kumare</t>
  </si>
  <si>
    <t>Melisa</t>
  </si>
  <si>
    <t>Meta</t>
  </si>
  <si>
    <t>Motovilec</t>
  </si>
  <si>
    <t>Ohrovt</t>
  </si>
  <si>
    <t>Paprika, podolgovata, primerna za pečenje</t>
  </si>
  <si>
    <t>Paprika, rdeča</t>
  </si>
  <si>
    <t>Paprika, rumena</t>
  </si>
  <si>
    <t>Paprika, zelena</t>
  </si>
  <si>
    <t>Paradižnik, solatni</t>
  </si>
  <si>
    <t>Paradižnik, sorta Češnjevec</t>
  </si>
  <si>
    <t>Paradižnik, sorta Grapolo</t>
  </si>
  <si>
    <t>Pesa, rdeča</t>
  </si>
  <si>
    <t>Peteršilj, koren</t>
  </si>
  <si>
    <t>Peteršilj, list</t>
  </si>
  <si>
    <t>Peteršilj, okrasni</t>
  </si>
  <si>
    <t>Por</t>
  </si>
  <si>
    <t>Radič, rdeči</t>
  </si>
  <si>
    <t>Radič, sorta Štrucar, zeleni</t>
  </si>
  <si>
    <t>Redkev, črna</t>
  </si>
  <si>
    <t>Redkev, rdeča</t>
  </si>
  <si>
    <t>Repa</t>
  </si>
  <si>
    <t>Rukola</t>
  </si>
  <si>
    <t>Solata, sorta Berivka</t>
  </si>
  <si>
    <t>Šparglji, zeleni</t>
  </si>
  <si>
    <t>Špinača</t>
  </si>
  <si>
    <t>Vitlof</t>
  </si>
  <si>
    <t>Zelena, gomolj</t>
  </si>
  <si>
    <t>Zelje</t>
  </si>
  <si>
    <t>Zelje, kitajsko</t>
  </si>
  <si>
    <t>Zelje, rdeče</t>
  </si>
  <si>
    <t>ZELENJAVA, PREDPRIPRAVLJENA, PAKIRANA</t>
  </si>
  <si>
    <t>Česen, očiščen</t>
  </si>
  <si>
    <t>Korenje, ribano, očiščeno</t>
  </si>
  <si>
    <t>Krompir, olupljen, rezan</t>
  </si>
  <si>
    <t>Radič, rdeči, rezan, očiščen</t>
  </si>
  <si>
    <t>Solata, rezana, očiščena,  različne sorte</t>
  </si>
  <si>
    <t>Zelje, ribano, očiščeno</t>
  </si>
  <si>
    <t>Zelje, ribano, rdeče, očiščeno</t>
  </si>
  <si>
    <t>ZELENJAVA KISANA</t>
  </si>
  <si>
    <t>KALČKI</t>
  </si>
  <si>
    <t>STROČNICE</t>
  </si>
  <si>
    <t>Čičerika</t>
  </si>
  <si>
    <t>Fižol, beli, suhi, sorta Tetovec</t>
  </si>
  <si>
    <t>Leča</t>
  </si>
  <si>
    <t>Soja rdeča</t>
  </si>
  <si>
    <t>Soja rumena</t>
  </si>
  <si>
    <t>Soja zelena</t>
  </si>
  <si>
    <t>Klementine</t>
  </si>
  <si>
    <t>Lubenica</t>
  </si>
  <si>
    <t>Paprika</t>
  </si>
  <si>
    <t>Paradižnik</t>
  </si>
  <si>
    <t>Radič</t>
  </si>
  <si>
    <t>Solata</t>
  </si>
  <si>
    <t>EM</t>
  </si>
  <si>
    <t>Zelje, rezano, kisano</t>
  </si>
  <si>
    <t>Pakiranje</t>
  </si>
  <si>
    <t>Mandarine</t>
  </si>
  <si>
    <t>Melona</t>
  </si>
  <si>
    <t>Mineole</t>
  </si>
  <si>
    <t>Nashi</t>
  </si>
  <si>
    <t>Ringlo</t>
  </si>
  <si>
    <t>Špinača, mlada</t>
  </si>
  <si>
    <t>Zelena, stebelna</t>
  </si>
  <si>
    <t>Repa, kisana</t>
  </si>
  <si>
    <t>Zelje, glave, kisano</t>
  </si>
  <si>
    <t>Zelje, rdeče, kisano</t>
  </si>
  <si>
    <t>GOBE</t>
  </si>
  <si>
    <t>Gobe, suhe</t>
  </si>
  <si>
    <t>Ostrigarji, sveži</t>
  </si>
  <si>
    <t>Šampinjoni, sveži</t>
  </si>
  <si>
    <t>Šitake, sveže</t>
  </si>
  <si>
    <t>ni potrebno</t>
  </si>
  <si>
    <t>Čebula, mlada, z zelenjem</t>
  </si>
  <si>
    <t>Krompir mladi</t>
  </si>
  <si>
    <t>Zelje mlado</t>
  </si>
  <si>
    <t>Pomaranče za sočenje premera
 od 6,5 cm do 8 cm</t>
  </si>
  <si>
    <t>Fižol, rjavi, suhi, sorta Češnjevec</t>
  </si>
  <si>
    <t>Breskve</t>
  </si>
  <si>
    <t>Nekatarine</t>
  </si>
  <si>
    <t>Limeta</t>
  </si>
  <si>
    <t>Brusnice</t>
  </si>
  <si>
    <t>Dateljni</t>
  </si>
  <si>
    <t>Hruške</t>
  </si>
  <si>
    <t>Krhlji, jabolčni, olupljeni</t>
  </si>
  <si>
    <t>Rozine</t>
  </si>
  <si>
    <t>Sadje, tropsko, mešano</t>
  </si>
  <si>
    <t>Slive, brez koščic</t>
  </si>
  <si>
    <t>Arašidi, oluščeni, neslani</t>
  </si>
  <si>
    <t>Bučna semena, olušč, neslana</t>
  </si>
  <si>
    <t>Bučna semena, olušč pražena</t>
  </si>
  <si>
    <t>Hrana, študentska</t>
  </si>
  <si>
    <t>Lešniki</t>
  </si>
  <si>
    <t>Makadamija</t>
  </si>
  <si>
    <t>Mandeljni</t>
  </si>
  <si>
    <t>Orehi, jedrca</t>
  </si>
  <si>
    <t>Orehi, mleti</t>
  </si>
  <si>
    <t>Oreščki, brazliski, neslani</t>
  </si>
  <si>
    <t>Oreščki, indijski, neslani</t>
  </si>
  <si>
    <t>Pinjole</t>
  </si>
  <si>
    <t>Pistacija</t>
  </si>
  <si>
    <t>Pistacije, olušč, neslane</t>
  </si>
  <si>
    <t>Sezam</t>
  </si>
  <si>
    <t>Kaki</t>
  </si>
  <si>
    <t>EKOLOŠKI ARTIKLI</t>
  </si>
  <si>
    <t>Specifični pogoji</t>
  </si>
  <si>
    <t>Grozdje, belo</t>
  </si>
  <si>
    <t>Grozdje, črno</t>
  </si>
  <si>
    <t>Grozdje, rdeče</t>
  </si>
  <si>
    <t>PONUDITI 2 SORTI</t>
  </si>
  <si>
    <t>PONUDITI 4 SORTE</t>
  </si>
  <si>
    <t>Jabolka</t>
  </si>
  <si>
    <t>Maroni</t>
  </si>
  <si>
    <t>Mandarina</t>
  </si>
  <si>
    <t>Pomaranče za sočenje premera
od 6,5 cm do 8 cm</t>
  </si>
  <si>
    <t>Mandeljni, lističi</t>
  </si>
  <si>
    <t>Buče hokaido</t>
  </si>
  <si>
    <t>Buče muškatne</t>
  </si>
  <si>
    <t>Koleraba</t>
  </si>
  <si>
    <t>Paprika, sorta Babura</t>
  </si>
  <si>
    <t>ENDIVIJA , KRHKOLISTNATA, +1 PO IZBORU DOBAVITELJA</t>
  </si>
  <si>
    <t>Kalčki</t>
  </si>
  <si>
    <t>Grozdje</t>
  </si>
  <si>
    <t>Pomaranče (tip sorte Valencia ali Novel)</t>
  </si>
  <si>
    <t>Paprika, podolgovata</t>
  </si>
  <si>
    <t xml:space="preserve">Kalčki </t>
  </si>
  <si>
    <t>Grenivke</t>
  </si>
  <si>
    <t>Mandarine/Klementine</t>
  </si>
  <si>
    <t>Pastinjak, korenina</t>
  </si>
  <si>
    <t>SADJE SVEŽE, EKSOTIČNO IN PLODOVI SVEŽI</t>
  </si>
  <si>
    <t>Solata, sorta Gentile</t>
  </si>
  <si>
    <t>Solata, sorta mehkolistna</t>
  </si>
  <si>
    <t>Solata, sorta Endivija, kodrolistna</t>
  </si>
  <si>
    <t>Jabolka, sorta Breaburn</t>
  </si>
  <si>
    <t>Jabolka, sorta Fuji</t>
  </si>
  <si>
    <t>Jabolka, sorta Gala</t>
  </si>
  <si>
    <t>Jabolka, sorta Grenny Smith</t>
  </si>
  <si>
    <t>Jabolka, sorta Idared</t>
  </si>
  <si>
    <t>Jabolka, sorta Jonagold</t>
  </si>
  <si>
    <t>Jabolka, sorta Jonatan</t>
  </si>
  <si>
    <t>Jabolka, sorta Kiku</t>
  </si>
  <si>
    <t>Jabolka, sorta Zlati delišes</t>
  </si>
  <si>
    <t xml:space="preserve">Solata, sorta Endivija, </t>
  </si>
  <si>
    <t>Solata, sorta Kristalka in Ledenka</t>
  </si>
  <si>
    <t xml:space="preserve">SUŠENO SADJE IN PLODOVI </t>
  </si>
  <si>
    <t>do 1.000 g</t>
  </si>
  <si>
    <t xml:space="preserve">   do 100 g </t>
  </si>
  <si>
    <t xml:space="preserve">  do 100 g</t>
  </si>
  <si>
    <t xml:space="preserve">Jabolka, "nova", zgodnja </t>
  </si>
  <si>
    <t xml:space="preserve">Jabolka, sorta Breaburn </t>
  </si>
  <si>
    <t>do 100 g</t>
  </si>
  <si>
    <t>do 200 g</t>
  </si>
  <si>
    <t>Jabolka, sorta Topaz</t>
  </si>
  <si>
    <t>do 2.500 g</t>
  </si>
  <si>
    <t>Čebula, očiščena</t>
  </si>
  <si>
    <t>do 5.000 g</t>
  </si>
  <si>
    <t>do 250 g</t>
  </si>
  <si>
    <t xml:space="preserve">   do 250 g </t>
  </si>
  <si>
    <t xml:space="preserve">   do 500 g </t>
  </si>
  <si>
    <t>/</t>
  </si>
  <si>
    <t>Cena na EM brez DDV v €</t>
  </si>
  <si>
    <t xml:space="preserve">Stopnja DDV </t>
  </si>
  <si>
    <t>Vrednost DDV v €</t>
  </si>
  <si>
    <t>Cena na EM z DDV v €</t>
  </si>
  <si>
    <t xml:space="preserve">Okvirna količina </t>
  </si>
  <si>
    <t>Ponudnik mora izpolniti vse zahtevane podatke v predračunu!</t>
  </si>
  <si>
    <t>Ponudniku ni dovoljeno spreminjanje vsebine zahtev naročnika. Če naročnik ugotovi, da je ponudnik vsebino spreminjal, bo ponudnik v tem delu izločen iz nadaljnje obravnave.</t>
  </si>
  <si>
    <t>SKUPNA VREDNOST PONUDBE Z DDV</t>
  </si>
  <si>
    <t>VREDNOST   DDV</t>
  </si>
  <si>
    <t>SKUPNA VREDNOST PONUDBE BREZ DDV</t>
  </si>
  <si>
    <t>Vrednost skupaj</t>
  </si>
  <si>
    <t>Veljavnost ponudbe: 90 dni od datuma določenega za oddajo ponudbe.</t>
  </si>
  <si>
    <t>1. OBDOBJE: JULIJ - OKTOBER</t>
  </si>
  <si>
    <t>Pakiranje ponudnika</t>
  </si>
  <si>
    <t>Ponudba mora v celoti izpolnjevati vse kakovostne zahteve naročnika skladno z razpisno dokumentacijo.</t>
  </si>
  <si>
    <t>Cena na EM brez DDV glede na pakiranje ponudnika upoštevajoč ceno na EM</t>
  </si>
  <si>
    <t>PREDRAČUN KOMPLEKSNI MORS 171/2023-ODP</t>
  </si>
  <si>
    <t>Ponudnik:</t>
  </si>
  <si>
    <t>številka ponudbe:</t>
  </si>
  <si>
    <t>Datum:</t>
  </si>
  <si>
    <t>zap.št.12 (jabolka) in 115 (solata) -  SAMO ZA LOKACIJO VOJKOVA 55</t>
  </si>
  <si>
    <t>Kaki vanilija</t>
  </si>
  <si>
    <t>Fižol, beli, suhi</t>
  </si>
  <si>
    <t>Fižol, rjavi, suhi</t>
  </si>
  <si>
    <t xml:space="preserve">   do 150 g </t>
  </si>
  <si>
    <t xml:space="preserve">   do 120 g </t>
  </si>
  <si>
    <t>do 10.000 g</t>
  </si>
  <si>
    <t>do 3.000 g</t>
  </si>
  <si>
    <t>do 4.000 g</t>
  </si>
  <si>
    <t>zap.št.11 (jabolka) in 107 (solata) -  SAMO ZA LOKACIJO VOJKOVA 55</t>
  </si>
  <si>
    <t>Posebni pogoji</t>
  </si>
  <si>
    <t xml:space="preserve">   do 250 g</t>
  </si>
  <si>
    <t xml:space="preserve">   do 200 g </t>
  </si>
  <si>
    <t>Pastinak</t>
  </si>
  <si>
    <t>Ponudnik mora
ponuditi endivijo,
eno krhkolistnato in
eno po lastni izbiri solato</t>
  </si>
  <si>
    <t>Posebnosti za dobavo na lokaciji MORS Ljubljana in URSZR IC Ig (ne velja za vojašnice Slovenske vojske)</t>
  </si>
  <si>
    <t>Pomaranče za sočenje premera
od 6,5 cm do 7.5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</si>
</sst>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4" fillId="0" borderId="0"/>
    <xf numFmtId="0" fontId="2" fillId="0" borderId="0"/>
  </cellStyleXfs>
  <cellXfs count="131">
    <xf numFmtId="0" fontId="0" fillId="0" borderId="0" xfId="0"/>
    <xf numFmtId="0" fontId="3" fillId="5" borderId="0" xfId="0" applyFont="1" applyFill="1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justify" vertical="center" wrapText="1"/>
    </xf>
    <xf numFmtId="0" fontId="5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justify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5" borderId="4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0" fontId="4" fillId="0" borderId="2" xfId="0" applyFont="1" applyBorder="1" applyAlignment="1">
      <alignment horizontal="center" vertical="center"/>
    </xf>
    <xf numFmtId="0" fontId="3" fillId="0" borderId="1" xfId="0" applyFont="1" applyBorder="1"/>
    <xf numFmtId="0" fontId="3" fillId="4" borderId="1" xfId="0" applyFont="1" applyFill="1" applyBorder="1"/>
    <xf numFmtId="0" fontId="3" fillId="6" borderId="1" xfId="0" applyFont="1" applyFill="1" applyBorder="1"/>
    <xf numFmtId="0" fontId="5" fillId="6" borderId="1" xfId="0" applyFont="1" applyFill="1" applyBorder="1"/>
    <xf numFmtId="4" fontId="3" fillId="0" borderId="0" xfId="0" applyNumberFormat="1" applyFont="1"/>
    <xf numFmtId="0" fontId="4" fillId="5" borderId="2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/>
    <xf numFmtId="4" fontId="10" fillId="0" borderId="0" xfId="0" applyNumberFormat="1" applyFont="1" applyBorder="1"/>
    <xf numFmtId="4" fontId="11" fillId="0" borderId="0" xfId="0" applyNumberFormat="1" applyFont="1" applyBorder="1" applyAlignment="1">
      <alignment horizontal="right"/>
    </xf>
    <xf numFmtId="4" fontId="12" fillId="0" borderId="0" xfId="0" applyNumberFormat="1" applyFont="1" applyBorder="1" applyAlignment="1">
      <alignment horizontal="right"/>
    </xf>
    <xf numFmtId="4" fontId="11" fillId="0" borderId="0" xfId="0" applyNumberFormat="1" applyFont="1"/>
    <xf numFmtId="0" fontId="3" fillId="4" borderId="1" xfId="0" applyFont="1" applyFill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0" fontId="5" fillId="6" borderId="1" xfId="0" applyFont="1" applyFill="1" applyBorder="1" applyAlignment="1">
      <alignment horizontal="right"/>
    </xf>
    <xf numFmtId="0" fontId="4" fillId="0" borderId="1" xfId="0" applyFont="1" applyBorder="1" applyAlignment="1">
      <alignment horizontal="right" vertical="center"/>
    </xf>
    <xf numFmtId="0" fontId="3" fillId="6" borderId="1" xfId="0" applyFont="1" applyFill="1" applyBorder="1" applyAlignment="1">
      <alignment horizontal="right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4" fontId="10" fillId="7" borderId="1" xfId="0" applyNumberFormat="1" applyFont="1" applyFill="1" applyBorder="1" applyAlignment="1">
      <alignment horizontal="center" vertical="center" wrapText="1"/>
    </xf>
    <xf numFmtId="4" fontId="3" fillId="7" borderId="1" xfId="0" applyNumberFormat="1" applyFont="1" applyFill="1" applyBorder="1"/>
    <xf numFmtId="0" fontId="9" fillId="0" borderId="1" xfId="0" applyFont="1" applyBorder="1" applyAlignment="1">
      <alignment vertical="center" wrapText="1"/>
    </xf>
    <xf numFmtId="0" fontId="9" fillId="6" borderId="7" xfId="0" applyFont="1" applyFill="1" applyBorder="1" applyAlignment="1">
      <alignment vertical="center" wrapText="1"/>
    </xf>
    <xf numFmtId="0" fontId="9" fillId="7" borderId="4" xfId="0" applyFont="1" applyFill="1" applyBorder="1" applyAlignment="1">
      <alignment vertical="center" wrapText="1"/>
    </xf>
    <xf numFmtId="0" fontId="5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/>
    <xf numFmtId="0" fontId="13" fillId="0" borderId="0" xfId="0" applyFont="1"/>
    <xf numFmtId="0" fontId="7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3" fillId="0" borderId="2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4" xfId="0" applyFont="1" applyBorder="1" applyAlignment="1">
      <alignment horizontal="justify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5" borderId="1" xfId="0" applyFont="1" applyFill="1" applyBorder="1" applyAlignment="1">
      <alignment horizontal="justify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2" fillId="5" borderId="4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5" borderId="4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5" borderId="1" xfId="4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1" fontId="2" fillId="5" borderId="4" xfId="0" applyNumberFormat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1" xfId="0" applyFont="1" applyFill="1" applyBorder="1"/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9" fillId="7" borderId="9" xfId="0" applyFont="1" applyFill="1" applyBorder="1" applyAlignment="1">
      <alignment horizontal="left" vertical="center" wrapText="1"/>
    </xf>
    <xf numFmtId="0" fontId="9" fillId="7" borderId="10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6" borderId="8" xfId="0" applyFont="1" applyFill="1" applyBorder="1" applyAlignment="1">
      <alignment horizontal="left" vertical="center" wrapText="1"/>
    </xf>
    <xf numFmtId="0" fontId="9" fillId="6" borderId="1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</cellXfs>
  <cellStyles count="5">
    <cellStyle name="Navadno" xfId="0" builtinId="0"/>
    <cellStyle name="Normal 2" xfId="2"/>
    <cellStyle name="Normal 3" xfId="1"/>
    <cellStyle name="Normal 3 2" xfId="3"/>
    <cellStyle name="Normal 3 2 2" xfId="4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56"/>
  <sheetViews>
    <sheetView tabSelected="1" workbookViewId="0">
      <pane ySplit="5" topLeftCell="A138" activePane="bottomLeft" state="frozen"/>
      <selection pane="bottomLeft" activeCell="L153" sqref="L153:L161"/>
    </sheetView>
  </sheetViews>
  <sheetFormatPr defaultColWidth="9.140625" defaultRowHeight="12.75" x14ac:dyDescent="0.2"/>
  <cols>
    <col min="1" max="1" width="10" style="2" customWidth="1"/>
    <col min="2" max="2" width="39.5703125" style="1" customWidth="1"/>
    <col min="3" max="3" width="7.7109375" style="2" customWidth="1"/>
    <col min="4" max="4" width="15.7109375" style="2" customWidth="1"/>
    <col min="5" max="5" width="26.42578125" style="2" customWidth="1"/>
    <col min="6" max="6" width="17.5703125" style="2" customWidth="1"/>
    <col min="7" max="7" width="11.140625" style="2" customWidth="1"/>
    <col min="8" max="8" width="13" style="2" customWidth="1"/>
    <col min="9" max="9" width="16.5703125" style="2" customWidth="1"/>
    <col min="10" max="10" width="13.140625" style="54" customWidth="1"/>
    <col min="11" max="11" width="15.85546875" style="35" customWidth="1"/>
    <col min="12" max="12" width="11.85546875" style="2" customWidth="1"/>
    <col min="13" max="13" width="27.42578125" style="2" customWidth="1"/>
    <col min="14" max="16384" width="9.140625" style="2"/>
  </cols>
  <sheetData>
    <row r="1" spans="1:13" ht="15" x14ac:dyDescent="0.25">
      <c r="A1" s="108" t="s">
        <v>229</v>
      </c>
      <c r="B1" s="108"/>
      <c r="C1" s="108"/>
      <c r="D1" s="108"/>
      <c r="I1" s="63" t="s">
        <v>230</v>
      </c>
      <c r="J1" s="67"/>
      <c r="K1" s="68"/>
    </row>
    <row r="2" spans="1:13" ht="15" x14ac:dyDescent="0.25">
      <c r="A2"/>
      <c r="B2"/>
      <c r="C2"/>
      <c r="I2" s="63"/>
      <c r="J2" s="64"/>
      <c r="K2" s="2"/>
    </row>
    <row r="3" spans="1:13" ht="15" x14ac:dyDescent="0.25">
      <c r="A3" s="109" t="s">
        <v>225</v>
      </c>
      <c r="B3" s="109"/>
      <c r="C3"/>
      <c r="I3" s="63"/>
      <c r="J3" s="65" t="s">
        <v>231</v>
      </c>
      <c r="K3" s="31"/>
      <c r="L3" s="66" t="s">
        <v>232</v>
      </c>
      <c r="M3" s="31"/>
    </row>
    <row r="4" spans="1:13" ht="15" x14ac:dyDescent="0.25">
      <c r="A4"/>
      <c r="B4"/>
      <c r="C4"/>
    </row>
    <row r="5" spans="1:13" ht="62.25" customHeight="1" x14ac:dyDescent="0.2">
      <c r="A5" s="8" t="s">
        <v>0</v>
      </c>
      <c r="B5" s="9" t="s">
        <v>1</v>
      </c>
      <c r="C5" s="8" t="s">
        <v>107</v>
      </c>
      <c r="D5" s="10" t="s">
        <v>109</v>
      </c>
      <c r="E5" s="28" t="s">
        <v>158</v>
      </c>
      <c r="F5" s="28" t="s">
        <v>213</v>
      </c>
      <c r="G5" s="28" t="s">
        <v>214</v>
      </c>
      <c r="H5" s="28" t="s">
        <v>215</v>
      </c>
      <c r="I5" s="28" t="s">
        <v>216</v>
      </c>
      <c r="J5" s="42" t="s">
        <v>217</v>
      </c>
      <c r="K5" s="55" t="s">
        <v>223</v>
      </c>
      <c r="L5" s="42" t="s">
        <v>226</v>
      </c>
      <c r="M5" s="42" t="s">
        <v>228</v>
      </c>
    </row>
    <row r="6" spans="1:13" ht="15" customHeight="1" x14ac:dyDescent="0.2">
      <c r="A6" s="119" t="s">
        <v>2</v>
      </c>
      <c r="B6" s="120"/>
      <c r="C6" s="120"/>
      <c r="D6" s="120"/>
      <c r="E6" s="120"/>
      <c r="F6" s="38"/>
      <c r="G6" s="38"/>
      <c r="H6" s="38"/>
      <c r="I6" s="38"/>
      <c r="J6" s="48"/>
      <c r="K6" s="56"/>
      <c r="L6" s="32"/>
      <c r="M6" s="32"/>
    </row>
    <row r="7" spans="1:13" ht="15" customHeight="1" x14ac:dyDescent="0.2">
      <c r="A7" s="71">
        <v>1</v>
      </c>
      <c r="B7" s="13" t="s">
        <v>3</v>
      </c>
      <c r="C7" s="12" t="s">
        <v>4</v>
      </c>
      <c r="D7" s="14" t="s">
        <v>125</v>
      </c>
      <c r="E7" s="29"/>
      <c r="F7" s="29"/>
      <c r="G7" s="29"/>
      <c r="H7" s="29"/>
      <c r="I7" s="29"/>
      <c r="J7" s="49">
        <v>1025</v>
      </c>
      <c r="K7" s="56"/>
      <c r="L7" s="61" t="s">
        <v>212</v>
      </c>
      <c r="M7" s="31"/>
    </row>
    <row r="8" spans="1:13" ht="15" customHeight="1" x14ac:dyDescent="0.2">
      <c r="A8" s="69" cm="1">
        <f t="array" aca="1" ref="A8" ca="1">INDIRECT("A"&amp;ROW()-1)+1</f>
        <v>2</v>
      </c>
      <c r="B8" s="5" t="s">
        <v>5</v>
      </c>
      <c r="C8" s="15" t="s">
        <v>4</v>
      </c>
      <c r="D8" s="14" t="s">
        <v>125</v>
      </c>
      <c r="E8" s="29"/>
      <c r="F8" s="29"/>
      <c r="G8" s="29"/>
      <c r="H8" s="29"/>
      <c r="I8" s="29"/>
      <c r="J8" s="49">
        <v>525</v>
      </c>
      <c r="K8" s="56"/>
      <c r="L8" s="62" t="s">
        <v>212</v>
      </c>
      <c r="M8" s="31"/>
    </row>
    <row r="9" spans="1:13" ht="15" customHeight="1" x14ac:dyDescent="0.2">
      <c r="A9" s="69" cm="1">
        <f t="array" aca="1" ref="A9" ca="1">INDIRECT("A"&amp;ROW()-1)+1</f>
        <v>3</v>
      </c>
      <c r="B9" s="5" t="s">
        <v>6</v>
      </c>
      <c r="C9" s="15" t="s">
        <v>4</v>
      </c>
      <c r="D9" s="14" t="s">
        <v>125</v>
      </c>
      <c r="E9" s="29"/>
      <c r="F9" s="29"/>
      <c r="G9" s="29"/>
      <c r="H9" s="29"/>
      <c r="I9" s="29"/>
      <c r="J9" s="49">
        <v>65</v>
      </c>
      <c r="K9" s="56"/>
      <c r="L9" s="62" t="s">
        <v>212</v>
      </c>
      <c r="M9" s="31"/>
    </row>
    <row r="10" spans="1:13" ht="15" customHeight="1" x14ac:dyDescent="0.2">
      <c r="A10" s="69" cm="1">
        <f t="array" aca="1" ref="A10" ca="1">INDIRECT("A"&amp;ROW()-1)+1</f>
        <v>4</v>
      </c>
      <c r="B10" s="5" t="s">
        <v>7</v>
      </c>
      <c r="C10" s="15" t="s">
        <v>4</v>
      </c>
      <c r="D10" s="14" t="s">
        <v>125</v>
      </c>
      <c r="E10" s="29"/>
      <c r="F10" s="29"/>
      <c r="G10" s="29"/>
      <c r="H10" s="29"/>
      <c r="I10" s="29"/>
      <c r="J10" s="49">
        <v>18420</v>
      </c>
      <c r="K10" s="56"/>
      <c r="L10" s="62" t="s">
        <v>212</v>
      </c>
      <c r="M10" s="31"/>
    </row>
    <row r="11" spans="1:13" ht="15" customHeight="1" x14ac:dyDescent="0.2">
      <c r="A11" s="69" cm="1">
        <f t="array" aca="1" ref="A11" ca="1">INDIRECT("A"&amp;ROW()-1)+1</f>
        <v>5</v>
      </c>
      <c r="B11" s="5" t="s">
        <v>131</v>
      </c>
      <c r="C11" s="15" t="s">
        <v>4</v>
      </c>
      <c r="D11" s="14" t="s">
        <v>125</v>
      </c>
      <c r="E11" s="29"/>
      <c r="F11" s="29"/>
      <c r="G11" s="29"/>
      <c r="H11" s="29"/>
      <c r="I11" s="29"/>
      <c r="J11" s="49">
        <v>5080</v>
      </c>
      <c r="K11" s="56"/>
      <c r="L11" s="62" t="s">
        <v>212</v>
      </c>
      <c r="M11" s="31"/>
    </row>
    <row r="12" spans="1:13" ht="15" customHeight="1" x14ac:dyDescent="0.2">
      <c r="A12" s="69" cm="1">
        <f t="array" aca="1" ref="A12" ca="1">INDIRECT("A"&amp;ROW()-1)+1</f>
        <v>6</v>
      </c>
      <c r="B12" s="5" t="s">
        <v>8</v>
      </c>
      <c r="C12" s="15" t="s">
        <v>4</v>
      </c>
      <c r="D12" s="14" t="s">
        <v>125</v>
      </c>
      <c r="E12" s="29"/>
      <c r="F12" s="29"/>
      <c r="G12" s="29"/>
      <c r="H12" s="29"/>
      <c r="I12" s="29"/>
      <c r="J12" s="49">
        <v>10</v>
      </c>
      <c r="K12" s="56"/>
      <c r="L12" s="62" t="s">
        <v>212</v>
      </c>
      <c r="M12" s="31"/>
    </row>
    <row r="13" spans="1:13" ht="15" customHeight="1" x14ac:dyDescent="0.2">
      <c r="A13" s="69" cm="1">
        <f t="array" aca="1" ref="A13" ca="1">INDIRECT("A"&amp;ROW()-1)+1</f>
        <v>7</v>
      </c>
      <c r="B13" s="5" t="s">
        <v>9</v>
      </c>
      <c r="C13" s="15" t="s">
        <v>4</v>
      </c>
      <c r="D13" s="14" t="s">
        <v>125</v>
      </c>
      <c r="E13" s="29"/>
      <c r="F13" s="29"/>
      <c r="G13" s="29"/>
      <c r="H13" s="29"/>
      <c r="I13" s="29"/>
      <c r="J13" s="49">
        <v>213</v>
      </c>
      <c r="K13" s="56"/>
      <c r="L13" s="62" t="s">
        <v>212</v>
      </c>
      <c r="M13" s="31"/>
    </row>
    <row r="14" spans="1:13" ht="15" customHeight="1" x14ac:dyDescent="0.2">
      <c r="A14" s="69" cm="1">
        <f t="array" aca="1" ref="A14" ca="1">INDIRECT("A"&amp;ROW()-1)+1</f>
        <v>8</v>
      </c>
      <c r="B14" s="5" t="s">
        <v>159</v>
      </c>
      <c r="C14" s="3" t="s">
        <v>4</v>
      </c>
      <c r="D14" s="14" t="s">
        <v>125</v>
      </c>
      <c r="E14" s="29"/>
      <c r="F14" s="29"/>
      <c r="G14" s="29"/>
      <c r="H14" s="29"/>
      <c r="I14" s="29"/>
      <c r="J14" s="49">
        <v>4090</v>
      </c>
      <c r="K14" s="56"/>
      <c r="L14" s="62" t="s">
        <v>212</v>
      </c>
      <c r="M14" s="31"/>
    </row>
    <row r="15" spans="1:13" ht="15" customHeight="1" x14ac:dyDescent="0.2">
      <c r="A15" s="69" cm="1">
        <f t="array" aca="1" ref="A15" ca="1">INDIRECT("A"&amp;ROW()-1)+1</f>
        <v>9</v>
      </c>
      <c r="B15" s="5" t="s">
        <v>160</v>
      </c>
      <c r="C15" s="3" t="s">
        <v>4</v>
      </c>
      <c r="D15" s="4" t="s">
        <v>125</v>
      </c>
      <c r="E15" s="29"/>
      <c r="F15" s="29"/>
      <c r="G15" s="29"/>
      <c r="H15" s="29"/>
      <c r="I15" s="29"/>
      <c r="J15" s="49">
        <v>310</v>
      </c>
      <c r="K15" s="56"/>
      <c r="L15" s="62" t="s">
        <v>212</v>
      </c>
      <c r="M15" s="31"/>
    </row>
    <row r="16" spans="1:13" ht="15" customHeight="1" x14ac:dyDescent="0.2">
      <c r="A16" s="69" cm="1">
        <f t="array" aca="1" ref="A16" ca="1">INDIRECT("A"&amp;ROW()-1)+1</f>
        <v>10</v>
      </c>
      <c r="B16" s="5" t="s">
        <v>161</v>
      </c>
      <c r="C16" s="3" t="s">
        <v>4</v>
      </c>
      <c r="D16" s="4" t="s">
        <v>125</v>
      </c>
      <c r="E16" s="29"/>
      <c r="F16" s="29"/>
      <c r="G16" s="29"/>
      <c r="H16" s="29"/>
      <c r="I16" s="29"/>
      <c r="J16" s="49">
        <v>310</v>
      </c>
      <c r="K16" s="56"/>
      <c r="L16" s="62" t="s">
        <v>212</v>
      </c>
      <c r="M16" s="31"/>
    </row>
    <row r="17" spans="1:13" ht="15" customHeight="1" x14ac:dyDescent="0.2">
      <c r="A17" s="69" cm="1">
        <f t="array" aca="1" ref="A17" ca="1">INDIRECT("A"&amp;ROW()-1)+1</f>
        <v>11</v>
      </c>
      <c r="B17" s="16" t="s">
        <v>136</v>
      </c>
      <c r="C17" s="3" t="s">
        <v>4</v>
      </c>
      <c r="D17" s="4" t="s">
        <v>125</v>
      </c>
      <c r="E17" s="29" t="s">
        <v>162</v>
      </c>
      <c r="F17" s="29"/>
      <c r="G17" s="29"/>
      <c r="H17" s="29"/>
      <c r="I17" s="29"/>
      <c r="J17" s="49">
        <v>7180</v>
      </c>
      <c r="K17" s="56"/>
      <c r="L17" s="62" t="s">
        <v>212</v>
      </c>
      <c r="M17" s="31"/>
    </row>
    <row r="18" spans="1:13" ht="15" customHeight="1" x14ac:dyDescent="0.2">
      <c r="A18" s="69" cm="1">
        <f t="array" aca="1" ref="A18" ca="1">INDIRECT("A"&amp;ROW()-1)+1</f>
        <v>12</v>
      </c>
      <c r="B18" s="16" t="s">
        <v>164</v>
      </c>
      <c r="C18" s="3" t="s">
        <v>4</v>
      </c>
      <c r="D18" s="4" t="s">
        <v>125</v>
      </c>
      <c r="E18" s="29" t="s">
        <v>163</v>
      </c>
      <c r="F18" s="29"/>
      <c r="G18" s="29"/>
      <c r="H18" s="29"/>
      <c r="I18" s="29"/>
      <c r="J18" s="49">
        <v>18300</v>
      </c>
      <c r="K18" s="56"/>
      <c r="L18" s="62" t="s">
        <v>212</v>
      </c>
      <c r="M18" s="31"/>
    </row>
    <row r="19" spans="1:13" ht="15" customHeight="1" x14ac:dyDescent="0.2">
      <c r="A19" s="69" cm="1">
        <f t="array" aca="1" ref="A19" ca="1">INDIRECT("A"&amp;ROW()-1)+1</f>
        <v>13</v>
      </c>
      <c r="B19" s="16" t="s">
        <v>12</v>
      </c>
      <c r="C19" s="3" t="s">
        <v>4</v>
      </c>
      <c r="D19" s="4" t="s">
        <v>125</v>
      </c>
      <c r="E19" s="29"/>
      <c r="F19" s="29"/>
      <c r="G19" s="29"/>
      <c r="H19" s="29"/>
      <c r="I19" s="29"/>
      <c r="J19" s="49">
        <v>40</v>
      </c>
      <c r="K19" s="56"/>
      <c r="L19" s="62" t="s">
        <v>212</v>
      </c>
      <c r="M19" s="31"/>
    </row>
    <row r="20" spans="1:13" ht="15" customHeight="1" x14ac:dyDescent="0.2">
      <c r="A20" s="69" cm="1">
        <f t="array" aca="1" ref="A20" ca="1">INDIRECT("A"&amp;ROW()-1)+1</f>
        <v>14</v>
      </c>
      <c r="B20" s="16" t="s">
        <v>156</v>
      </c>
      <c r="C20" s="3" t="s">
        <v>4</v>
      </c>
      <c r="D20" s="4" t="s">
        <v>125</v>
      </c>
      <c r="E20" s="29"/>
      <c r="F20" s="29"/>
      <c r="G20" s="29"/>
      <c r="H20" s="29"/>
      <c r="I20" s="29"/>
      <c r="J20" s="49">
        <v>1003</v>
      </c>
      <c r="K20" s="56"/>
      <c r="L20" s="62" t="s">
        <v>212</v>
      </c>
      <c r="M20" s="31"/>
    </row>
    <row r="21" spans="1:13" ht="15" customHeight="1" x14ac:dyDescent="0.2">
      <c r="A21" s="69" cm="1">
        <f t="array" aca="1" ref="A21" ca="1">INDIRECT("A"&amp;ROW()-1)+1</f>
        <v>15</v>
      </c>
      <c r="B21" s="16" t="s">
        <v>13</v>
      </c>
      <c r="C21" s="3" t="s">
        <v>4</v>
      </c>
      <c r="D21" s="4" t="s">
        <v>125</v>
      </c>
      <c r="E21" s="29"/>
      <c r="F21" s="29"/>
      <c r="G21" s="29"/>
      <c r="H21" s="29"/>
      <c r="I21" s="29"/>
      <c r="J21" s="49">
        <v>1008</v>
      </c>
      <c r="K21" s="56"/>
      <c r="L21" s="62" t="s">
        <v>212</v>
      </c>
      <c r="M21" s="31"/>
    </row>
    <row r="22" spans="1:13" ht="15" customHeight="1" x14ac:dyDescent="0.2">
      <c r="A22" s="69" cm="1">
        <f t="array" aca="1" ref="A22" ca="1">INDIRECT("A"&amp;ROW()-1)+1</f>
        <v>16</v>
      </c>
      <c r="B22" s="5" t="s">
        <v>14</v>
      </c>
      <c r="C22" s="3" t="s">
        <v>4</v>
      </c>
      <c r="D22" s="4" t="s">
        <v>125</v>
      </c>
      <c r="E22" s="29"/>
      <c r="F22" s="29"/>
      <c r="G22" s="29"/>
      <c r="H22" s="29"/>
      <c r="I22" s="29"/>
      <c r="J22" s="49">
        <v>1345</v>
      </c>
      <c r="K22" s="56"/>
      <c r="L22" s="62" t="s">
        <v>212</v>
      </c>
      <c r="M22" s="31"/>
    </row>
    <row r="23" spans="1:13" ht="15" customHeight="1" x14ac:dyDescent="0.2">
      <c r="A23" s="69" cm="1">
        <f t="array" aca="1" ref="A23" ca="1">INDIRECT("A"&amp;ROW()-1)+1</f>
        <v>17</v>
      </c>
      <c r="B23" s="5" t="s">
        <v>133</v>
      </c>
      <c r="C23" s="3" t="s">
        <v>4</v>
      </c>
      <c r="D23" s="4" t="s">
        <v>125</v>
      </c>
      <c r="E23" s="29"/>
      <c r="F23" s="29"/>
      <c r="G23" s="29"/>
      <c r="H23" s="29"/>
      <c r="I23" s="29"/>
      <c r="J23" s="49">
        <v>23</v>
      </c>
      <c r="K23" s="56"/>
      <c r="L23" s="62" t="s">
        <v>212</v>
      </c>
      <c r="M23" s="31"/>
    </row>
    <row r="24" spans="1:13" ht="15" customHeight="1" x14ac:dyDescent="0.2">
      <c r="A24" s="69" cm="1">
        <f t="array" aca="1" ref="A24" ca="1">INDIRECT("A"&amp;ROW()-1)+1</f>
        <v>18</v>
      </c>
      <c r="B24" s="5" t="s">
        <v>102</v>
      </c>
      <c r="C24" s="3" t="s">
        <v>4</v>
      </c>
      <c r="D24" s="4" t="s">
        <v>125</v>
      </c>
      <c r="E24" s="29"/>
      <c r="F24" s="29"/>
      <c r="G24" s="29"/>
      <c r="H24" s="29"/>
      <c r="I24" s="29"/>
      <c r="J24" s="49">
        <v>3560</v>
      </c>
      <c r="K24" s="56"/>
      <c r="L24" s="62" t="s">
        <v>212</v>
      </c>
      <c r="M24" s="31"/>
    </row>
    <row r="25" spans="1:13" ht="15" customHeight="1" x14ac:dyDescent="0.2">
      <c r="A25" s="69" cm="1">
        <f t="array" aca="1" ref="A25" ca="1">INDIRECT("A"&amp;ROW()-1)+1</f>
        <v>19</v>
      </c>
      <c r="B25" s="5" t="s">
        <v>166</v>
      </c>
      <c r="C25" s="3" t="s">
        <v>4</v>
      </c>
      <c r="D25" s="4" t="s">
        <v>125</v>
      </c>
      <c r="E25" s="29"/>
      <c r="F25" s="29"/>
      <c r="G25" s="29"/>
      <c r="H25" s="29"/>
      <c r="I25" s="29"/>
      <c r="J25" s="49">
        <v>5040</v>
      </c>
      <c r="K25" s="56"/>
      <c r="L25" s="62" t="s">
        <v>212</v>
      </c>
      <c r="M25" s="31"/>
    </row>
    <row r="26" spans="1:13" ht="15" customHeight="1" x14ac:dyDescent="0.2">
      <c r="A26" s="69" cm="1">
        <f t="array" aca="1" ref="A26" ca="1">INDIRECT("A"&amp;ROW()-1)+1</f>
        <v>20</v>
      </c>
      <c r="B26" s="5" t="s">
        <v>15</v>
      </c>
      <c r="C26" s="3" t="s">
        <v>4</v>
      </c>
      <c r="D26" s="4" t="s">
        <v>125</v>
      </c>
      <c r="E26" s="29"/>
      <c r="F26" s="29"/>
      <c r="G26" s="29"/>
      <c r="H26" s="29"/>
      <c r="I26" s="29"/>
      <c r="J26" s="49">
        <v>1230</v>
      </c>
      <c r="K26" s="56"/>
      <c r="L26" s="62" t="s">
        <v>212</v>
      </c>
      <c r="M26" s="31"/>
    </row>
    <row r="27" spans="1:13" ht="15" customHeight="1" x14ac:dyDescent="0.2">
      <c r="A27" s="69" cm="1">
        <f t="array" aca="1" ref="A27" ca="1">INDIRECT("A"&amp;ROW()-1)+1</f>
        <v>21</v>
      </c>
      <c r="B27" s="5" t="s">
        <v>165</v>
      </c>
      <c r="C27" s="3" t="s">
        <v>4</v>
      </c>
      <c r="D27" s="4" t="s">
        <v>125</v>
      </c>
      <c r="E27" s="29"/>
      <c r="F27" s="29"/>
      <c r="G27" s="29"/>
      <c r="H27" s="29"/>
      <c r="I27" s="29"/>
      <c r="J27" s="49">
        <v>53</v>
      </c>
      <c r="K27" s="56"/>
      <c r="L27" s="62" t="s">
        <v>212</v>
      </c>
      <c r="M27" s="31"/>
    </row>
    <row r="28" spans="1:13" ht="15" customHeight="1" x14ac:dyDescent="0.2">
      <c r="A28" s="69" cm="1">
        <f t="array" aca="1" ref="A28" ca="1">INDIRECT("A"&amp;ROW()-1)+1</f>
        <v>22</v>
      </c>
      <c r="B28" s="5" t="s">
        <v>111</v>
      </c>
      <c r="C28" s="3" t="s">
        <v>4</v>
      </c>
      <c r="D28" s="4" t="s">
        <v>125</v>
      </c>
      <c r="E28" s="29"/>
      <c r="F28" s="29"/>
      <c r="G28" s="29"/>
      <c r="H28" s="29"/>
      <c r="I28" s="29"/>
      <c r="J28" s="49">
        <v>1755</v>
      </c>
      <c r="K28" s="56"/>
      <c r="L28" s="62" t="s">
        <v>212</v>
      </c>
      <c r="M28" s="31"/>
    </row>
    <row r="29" spans="1:13" ht="15" customHeight="1" x14ac:dyDescent="0.2">
      <c r="A29" s="69" cm="1">
        <f t="array" aca="1" ref="A29" ca="1">INDIRECT("A"&amp;ROW()-1)+1</f>
        <v>23</v>
      </c>
      <c r="B29" s="5" t="s">
        <v>113</v>
      </c>
      <c r="C29" s="3" t="s">
        <v>4</v>
      </c>
      <c r="D29" s="4" t="s">
        <v>125</v>
      </c>
      <c r="E29" s="29"/>
      <c r="F29" s="29"/>
      <c r="G29" s="29"/>
      <c r="H29" s="29"/>
      <c r="I29" s="29"/>
      <c r="J29" s="49">
        <v>63</v>
      </c>
      <c r="K29" s="56"/>
      <c r="L29" s="62" t="s">
        <v>212</v>
      </c>
      <c r="M29" s="31"/>
    </row>
    <row r="30" spans="1:13" ht="15" customHeight="1" x14ac:dyDescent="0.2">
      <c r="A30" s="69" cm="1">
        <f t="array" aca="1" ref="A30" ca="1">INDIRECT("A"&amp;ROW()-1)+1</f>
        <v>24</v>
      </c>
      <c r="B30" s="5" t="s">
        <v>132</v>
      </c>
      <c r="C30" s="3" t="s">
        <v>4</v>
      </c>
      <c r="D30" s="4" t="s">
        <v>125</v>
      </c>
      <c r="E30" s="29"/>
      <c r="F30" s="29"/>
      <c r="G30" s="29"/>
      <c r="H30" s="29"/>
      <c r="I30" s="29"/>
      <c r="J30" s="49">
        <v>5850</v>
      </c>
      <c r="K30" s="56"/>
      <c r="L30" s="62" t="s">
        <v>212</v>
      </c>
      <c r="M30" s="31"/>
    </row>
    <row r="31" spans="1:13" ht="15" customHeight="1" x14ac:dyDescent="0.2">
      <c r="A31" s="69" cm="1">
        <f t="array" aca="1" ref="A31" ca="1">INDIRECT("A"&amp;ROW()-1)+1</f>
        <v>25</v>
      </c>
      <c r="B31" s="5" t="s">
        <v>17</v>
      </c>
      <c r="C31" s="3" t="s">
        <v>4</v>
      </c>
      <c r="D31" s="4" t="s">
        <v>125</v>
      </c>
      <c r="E31" s="29"/>
      <c r="F31" s="29"/>
      <c r="G31" s="29"/>
      <c r="H31" s="29"/>
      <c r="I31" s="29"/>
      <c r="J31" s="49">
        <v>4810</v>
      </c>
      <c r="K31" s="56"/>
      <c r="L31" s="62" t="s">
        <v>212</v>
      </c>
      <c r="M31" s="31"/>
    </row>
    <row r="32" spans="1:13" ht="15" customHeight="1" x14ac:dyDescent="0.2">
      <c r="A32" s="69" cm="1">
        <f t="array" aca="1" ref="A32" ca="1">INDIRECT("A"&amp;ROW()-1)+1</f>
        <v>26</v>
      </c>
      <c r="B32" s="5" t="s">
        <v>114</v>
      </c>
      <c r="C32" s="3" t="s">
        <v>4</v>
      </c>
      <c r="D32" s="4" t="s">
        <v>125</v>
      </c>
      <c r="E32" s="29"/>
      <c r="F32" s="29"/>
      <c r="G32" s="29"/>
      <c r="H32" s="29"/>
      <c r="I32" s="29"/>
      <c r="J32" s="49">
        <v>225</v>
      </c>
      <c r="K32" s="56"/>
      <c r="L32" s="62" t="s">
        <v>212</v>
      </c>
      <c r="M32" s="31"/>
    </row>
    <row r="33" spans="1:13" ht="15" customHeight="1" x14ac:dyDescent="0.2">
      <c r="A33" s="69" cm="1">
        <f t="array" aca="1" ref="A33" ca="1">INDIRECT("A"&amp;ROW()-1)+1</f>
        <v>27</v>
      </c>
      <c r="B33" s="5" t="s">
        <v>18</v>
      </c>
      <c r="C33" s="3" t="s">
        <v>4</v>
      </c>
      <c r="D33" s="4" t="s">
        <v>125</v>
      </c>
      <c r="E33" s="29"/>
      <c r="F33" s="29"/>
      <c r="G33" s="29"/>
      <c r="H33" s="29"/>
      <c r="I33" s="29"/>
      <c r="J33" s="49">
        <v>2025</v>
      </c>
      <c r="K33" s="56"/>
      <c r="L33" s="62" t="s">
        <v>212</v>
      </c>
      <c r="M33" s="31"/>
    </row>
    <row r="34" spans="1:13" ht="15" customHeight="1" x14ac:dyDescent="0.2">
      <c r="A34" s="119" t="s">
        <v>182</v>
      </c>
      <c r="B34" s="120"/>
      <c r="C34" s="120"/>
      <c r="D34" s="120"/>
      <c r="E34" s="120"/>
      <c r="F34" s="38"/>
      <c r="G34" s="38"/>
      <c r="H34" s="38"/>
      <c r="I34" s="38"/>
      <c r="J34" s="48"/>
      <c r="K34" s="56"/>
      <c r="L34" s="32"/>
      <c r="M34" s="32"/>
    </row>
    <row r="35" spans="1:13" ht="15" customHeight="1" x14ac:dyDescent="0.2">
      <c r="A35" s="71" cm="1">
        <f t="array" aca="1" ref="A35" ca="1">INDIRECT("A"&amp;ROW()-2)+1</f>
        <v>28</v>
      </c>
      <c r="B35" s="13" t="s">
        <v>19</v>
      </c>
      <c r="C35" s="17" t="s">
        <v>4</v>
      </c>
      <c r="D35" s="18" t="s">
        <v>209</v>
      </c>
      <c r="E35" s="29"/>
      <c r="F35" s="29"/>
      <c r="G35" s="29"/>
      <c r="H35" s="29"/>
      <c r="I35" s="29"/>
      <c r="J35" s="49">
        <v>7</v>
      </c>
      <c r="K35" s="56"/>
      <c r="L35" s="31"/>
      <c r="M35" s="31"/>
    </row>
    <row r="36" spans="1:13" ht="15" customHeight="1" x14ac:dyDescent="0.2">
      <c r="A36" s="71" cm="1">
        <f t="array" aca="1" ref="A36" ca="1">INDIRECT("A"&amp;ROW()-1)+1</f>
        <v>29</v>
      </c>
      <c r="B36" s="16" t="s">
        <v>20</v>
      </c>
      <c r="C36" s="19" t="s">
        <v>4</v>
      </c>
      <c r="D36" s="18" t="s">
        <v>125</v>
      </c>
      <c r="E36" s="29"/>
      <c r="F36" s="29"/>
      <c r="G36" s="29"/>
      <c r="H36" s="29"/>
      <c r="I36" s="29"/>
      <c r="J36" s="49">
        <v>204</v>
      </c>
      <c r="K36" s="56"/>
      <c r="L36" s="62" t="s">
        <v>212</v>
      </c>
      <c r="M36" s="31"/>
    </row>
    <row r="37" spans="1:13" ht="15" customHeight="1" x14ac:dyDescent="0.2">
      <c r="A37" s="71" cm="1">
        <f t="array" aca="1" ref="A37" ca="1">INDIRECT("A"&amp;ROW()-1)+1</f>
        <v>30</v>
      </c>
      <c r="B37" s="16" t="s">
        <v>21</v>
      </c>
      <c r="C37" s="19" t="s">
        <v>4</v>
      </c>
      <c r="D37" s="18" t="s">
        <v>125</v>
      </c>
      <c r="E37" s="29"/>
      <c r="F37" s="29"/>
      <c r="G37" s="29"/>
      <c r="H37" s="29"/>
      <c r="I37" s="29"/>
      <c r="J37" s="49">
        <v>5</v>
      </c>
      <c r="K37" s="56"/>
      <c r="L37" s="62" t="s">
        <v>212</v>
      </c>
      <c r="M37" s="31"/>
    </row>
    <row r="38" spans="1:13" ht="15" customHeight="1" x14ac:dyDescent="0.2">
      <c r="A38" s="71" cm="1">
        <f t="array" aca="1" ref="A38" ca="1">INDIRECT("A"&amp;ROW()-1)+1</f>
        <v>31</v>
      </c>
      <c r="B38" s="5" t="s">
        <v>22</v>
      </c>
      <c r="C38" s="19" t="s">
        <v>4</v>
      </c>
      <c r="D38" s="18" t="s">
        <v>209</v>
      </c>
      <c r="E38" s="29"/>
      <c r="F38" s="29"/>
      <c r="G38" s="29"/>
      <c r="H38" s="29"/>
      <c r="I38" s="29"/>
      <c r="J38" s="49">
        <v>5</v>
      </c>
      <c r="K38" s="56"/>
      <c r="L38" s="31"/>
      <c r="M38" s="31"/>
    </row>
    <row r="39" spans="1:13" ht="15" customHeight="1" x14ac:dyDescent="0.2">
      <c r="A39" s="71" cm="1">
        <f t="array" aca="1" ref="A39" ca="1">INDIRECT("A"&amp;ROW()-1)+1</f>
        <v>32</v>
      </c>
      <c r="B39" s="5" t="s">
        <v>23</v>
      </c>
      <c r="C39" s="19" t="s">
        <v>4</v>
      </c>
      <c r="D39" s="18" t="s">
        <v>125</v>
      </c>
      <c r="E39" s="29"/>
      <c r="F39" s="29"/>
      <c r="G39" s="29"/>
      <c r="H39" s="29"/>
      <c r="I39" s="29"/>
      <c r="J39" s="49">
        <v>54</v>
      </c>
      <c r="K39" s="56"/>
      <c r="L39" s="62" t="s">
        <v>212</v>
      </c>
      <c r="M39" s="31"/>
    </row>
    <row r="40" spans="1:13" ht="15" customHeight="1" x14ac:dyDescent="0.2">
      <c r="A40" s="71" cm="1">
        <f t="array" aca="1" ref="A40" ca="1">INDIRECT("A"&amp;ROW()-1)+1</f>
        <v>33</v>
      </c>
      <c r="B40" s="16" t="s">
        <v>24</v>
      </c>
      <c r="C40" s="19" t="s">
        <v>4</v>
      </c>
      <c r="D40" s="18" t="s">
        <v>125</v>
      </c>
      <c r="E40" s="29"/>
      <c r="F40" s="29"/>
      <c r="G40" s="29"/>
      <c r="H40" s="29"/>
      <c r="I40" s="29"/>
      <c r="J40" s="49">
        <v>6</v>
      </c>
      <c r="K40" s="56"/>
      <c r="L40" s="62" t="s">
        <v>212</v>
      </c>
      <c r="M40" s="31"/>
    </row>
    <row r="41" spans="1:13" ht="15" customHeight="1" x14ac:dyDescent="0.2">
      <c r="A41" s="71" cm="1">
        <f t="array" aca="1" ref="A41" ca="1">INDIRECT("A"&amp;ROW()-1)+1</f>
        <v>34</v>
      </c>
      <c r="B41" s="5" t="s">
        <v>25</v>
      </c>
      <c r="C41" s="19" t="s">
        <v>4</v>
      </c>
      <c r="D41" s="18" t="s">
        <v>125</v>
      </c>
      <c r="E41" s="29"/>
      <c r="F41" s="29"/>
      <c r="G41" s="29"/>
      <c r="H41" s="29"/>
      <c r="I41" s="29"/>
      <c r="J41" s="49">
        <v>6</v>
      </c>
      <c r="K41" s="56"/>
      <c r="L41" s="62" t="s">
        <v>212</v>
      </c>
      <c r="M41" s="31"/>
    </row>
    <row r="42" spans="1:13" ht="15" customHeight="1" x14ac:dyDescent="0.2">
      <c r="A42" s="71" cm="1">
        <f t="array" aca="1" ref="A42" ca="1">INDIRECT("A"&amp;ROW()-1)+1</f>
        <v>35</v>
      </c>
      <c r="B42" s="5" t="s">
        <v>26</v>
      </c>
      <c r="C42" s="19" t="s">
        <v>4</v>
      </c>
      <c r="D42" s="18" t="s">
        <v>125</v>
      </c>
      <c r="E42" s="29"/>
      <c r="F42" s="29"/>
      <c r="G42" s="29"/>
      <c r="H42" s="29"/>
      <c r="I42" s="29"/>
      <c r="J42" s="49">
        <v>54</v>
      </c>
      <c r="K42" s="56"/>
      <c r="L42" s="62" t="s">
        <v>212</v>
      </c>
      <c r="M42" s="31"/>
    </row>
    <row r="43" spans="1:13" ht="15" customHeight="1" x14ac:dyDescent="0.2">
      <c r="A43" s="71" cm="1">
        <f t="array" aca="1" ref="A43" ca="1">INDIRECT("A"&amp;ROW()-1)+1</f>
        <v>36</v>
      </c>
      <c r="B43" s="5" t="s">
        <v>27</v>
      </c>
      <c r="C43" s="19" t="s">
        <v>4</v>
      </c>
      <c r="D43" s="18" t="s">
        <v>209</v>
      </c>
      <c r="E43" s="29"/>
      <c r="F43" s="29"/>
      <c r="G43" s="29"/>
      <c r="H43" s="29"/>
      <c r="I43" s="29"/>
      <c r="J43" s="49">
        <v>4</v>
      </c>
      <c r="K43" s="56"/>
      <c r="L43" s="31"/>
      <c r="M43" s="31"/>
    </row>
    <row r="44" spans="1:13" ht="15" customHeight="1" x14ac:dyDescent="0.2">
      <c r="A44" s="71" cm="1">
        <f t="array" aca="1" ref="A44" ca="1">INDIRECT("A"&amp;ROW()-1)+1</f>
        <v>37</v>
      </c>
      <c r="B44" s="5" t="s">
        <v>28</v>
      </c>
      <c r="C44" s="19" t="s">
        <v>4</v>
      </c>
      <c r="D44" s="18" t="s">
        <v>209</v>
      </c>
      <c r="E44" s="29"/>
      <c r="F44" s="29"/>
      <c r="G44" s="29"/>
      <c r="H44" s="29"/>
      <c r="I44" s="29"/>
      <c r="J44" s="49">
        <v>4</v>
      </c>
      <c r="K44" s="56"/>
      <c r="L44" s="31"/>
      <c r="M44" s="31"/>
    </row>
    <row r="45" spans="1:13" ht="15" customHeight="1" x14ac:dyDescent="0.2">
      <c r="A45" s="119" t="s">
        <v>197</v>
      </c>
      <c r="B45" s="120"/>
      <c r="C45" s="120"/>
      <c r="D45" s="120"/>
      <c r="E45" s="120"/>
      <c r="F45" s="38"/>
      <c r="G45" s="38"/>
      <c r="H45" s="38"/>
      <c r="I45" s="38"/>
      <c r="J45" s="48"/>
      <c r="K45" s="56"/>
      <c r="L45" s="32"/>
      <c r="M45" s="32"/>
    </row>
    <row r="46" spans="1:13" ht="15" customHeight="1" x14ac:dyDescent="0.2">
      <c r="A46" s="71" cm="1">
        <f t="array" aca="1" ref="A46" ca="1">INDIRECT("A"&amp;ROW()-2)+1</f>
        <v>38</v>
      </c>
      <c r="B46" s="20" t="s">
        <v>3</v>
      </c>
      <c r="C46" s="12" t="s">
        <v>4</v>
      </c>
      <c r="D46" s="14" t="s">
        <v>203</v>
      </c>
      <c r="E46" s="29"/>
      <c r="F46" s="29"/>
      <c r="G46" s="29"/>
      <c r="H46" s="29"/>
      <c r="I46" s="29"/>
      <c r="J46" s="49">
        <v>54</v>
      </c>
      <c r="K46" s="56"/>
      <c r="L46" s="31"/>
      <c r="M46" s="31"/>
    </row>
    <row r="47" spans="1:13" ht="15" customHeight="1" x14ac:dyDescent="0.2">
      <c r="A47" s="69" cm="1">
        <f t="array" aca="1" ref="A47" ca="1">INDIRECT("A"&amp;ROW()-1)+1</f>
        <v>39</v>
      </c>
      <c r="B47" s="5" t="s">
        <v>134</v>
      </c>
      <c r="C47" s="15" t="s">
        <v>4</v>
      </c>
      <c r="D47" s="14" t="s">
        <v>203</v>
      </c>
      <c r="E47" s="29"/>
      <c r="F47" s="29"/>
      <c r="G47" s="29"/>
      <c r="H47" s="29"/>
      <c r="I47" s="29"/>
      <c r="J47" s="49">
        <v>55</v>
      </c>
      <c r="K47" s="56"/>
      <c r="L47" s="31"/>
      <c r="M47" s="31"/>
    </row>
    <row r="48" spans="1:13" ht="15" customHeight="1" x14ac:dyDescent="0.2">
      <c r="A48" s="69" cm="1">
        <f t="array" aca="1" ref="A48" ca="1">INDIRECT("A"&amp;ROW()-1)+1</f>
        <v>40</v>
      </c>
      <c r="B48" s="5" t="s">
        <v>135</v>
      </c>
      <c r="C48" s="15" t="s">
        <v>4</v>
      </c>
      <c r="D48" s="7" t="s">
        <v>204</v>
      </c>
      <c r="E48" s="29"/>
      <c r="F48" s="29"/>
      <c r="G48" s="29"/>
      <c r="H48" s="29"/>
      <c r="I48" s="29"/>
      <c r="J48" s="49">
        <v>54</v>
      </c>
      <c r="K48" s="56"/>
      <c r="L48" s="31"/>
      <c r="M48" s="31"/>
    </row>
    <row r="49" spans="1:13" ht="15" customHeight="1" x14ac:dyDescent="0.2">
      <c r="A49" s="69" cm="1">
        <f t="array" aca="1" ref="A49" ca="1">INDIRECT("A"&amp;ROW()-1)+1</f>
        <v>41</v>
      </c>
      <c r="B49" s="5" t="s">
        <v>9</v>
      </c>
      <c r="C49" s="15" t="s">
        <v>4</v>
      </c>
      <c r="D49" s="7" t="s">
        <v>204</v>
      </c>
      <c r="E49" s="29"/>
      <c r="F49" s="29"/>
      <c r="G49" s="29"/>
      <c r="H49" s="29"/>
      <c r="I49" s="29"/>
      <c r="J49" s="49">
        <v>55</v>
      </c>
      <c r="K49" s="56"/>
      <c r="L49" s="31"/>
      <c r="M49" s="31"/>
    </row>
    <row r="50" spans="1:13" ht="15" customHeight="1" x14ac:dyDescent="0.2">
      <c r="A50" s="69" cm="1">
        <f t="array" aca="1" ref="A50" ca="1">INDIRECT("A"&amp;ROW()-1)+1</f>
        <v>42</v>
      </c>
      <c r="B50" s="5" t="s">
        <v>136</v>
      </c>
      <c r="C50" s="15" t="s">
        <v>4</v>
      </c>
      <c r="D50" s="14" t="s">
        <v>203</v>
      </c>
      <c r="E50" s="29"/>
      <c r="F50" s="29"/>
      <c r="G50" s="29"/>
      <c r="H50" s="29"/>
      <c r="I50" s="29"/>
      <c r="J50" s="49">
        <v>10</v>
      </c>
      <c r="K50" s="56"/>
      <c r="L50" s="31"/>
      <c r="M50" s="31"/>
    </row>
    <row r="51" spans="1:13" ht="15" customHeight="1" x14ac:dyDescent="0.2">
      <c r="A51" s="69" cm="1">
        <f t="array" aca="1" ref="A51" ca="1">INDIRECT("A"&amp;ROW()-1)+1</f>
        <v>43</v>
      </c>
      <c r="B51" s="5" t="s">
        <v>137</v>
      </c>
      <c r="C51" s="15" t="s">
        <v>4</v>
      </c>
      <c r="D51" s="14" t="s">
        <v>203</v>
      </c>
      <c r="E51" s="29"/>
      <c r="F51" s="29"/>
      <c r="G51" s="29"/>
      <c r="H51" s="29"/>
      <c r="I51" s="29"/>
      <c r="J51" s="49">
        <v>21</v>
      </c>
      <c r="K51" s="56"/>
      <c r="L51" s="31"/>
      <c r="M51" s="31"/>
    </row>
    <row r="52" spans="1:13" ht="15" customHeight="1" x14ac:dyDescent="0.2">
      <c r="A52" s="69" cm="1">
        <f t="array" aca="1" ref="A52" ca="1">INDIRECT("A"&amp;ROW()-1)+1</f>
        <v>44</v>
      </c>
      <c r="B52" s="5" t="s">
        <v>15</v>
      </c>
      <c r="C52" s="15" t="s">
        <v>4</v>
      </c>
      <c r="D52" s="14" t="s">
        <v>203</v>
      </c>
      <c r="E52" s="29"/>
      <c r="F52" s="29"/>
      <c r="G52" s="29"/>
      <c r="H52" s="29"/>
      <c r="I52" s="29"/>
      <c r="J52" s="49">
        <v>56</v>
      </c>
      <c r="K52" s="56"/>
      <c r="L52" s="31"/>
      <c r="M52" s="31"/>
    </row>
    <row r="53" spans="1:13" ht="15" customHeight="1" x14ac:dyDescent="0.2">
      <c r="A53" s="69" cm="1">
        <f t="array" aca="1" ref="A53" ca="1">INDIRECT("A"&amp;ROW()-1)+1</f>
        <v>45</v>
      </c>
      <c r="B53" s="5" t="s">
        <v>138</v>
      </c>
      <c r="C53" s="15" t="s">
        <v>4</v>
      </c>
      <c r="D53" s="14" t="s">
        <v>203</v>
      </c>
      <c r="E53" s="29"/>
      <c r="F53" s="29"/>
      <c r="G53" s="29"/>
      <c r="H53" s="29"/>
      <c r="I53" s="29"/>
      <c r="J53" s="49">
        <v>16</v>
      </c>
      <c r="K53" s="56"/>
      <c r="L53" s="31"/>
      <c r="M53" s="31"/>
    </row>
    <row r="54" spans="1:13" ht="15" customHeight="1" x14ac:dyDescent="0.2">
      <c r="A54" s="69" cm="1">
        <f t="array" aca="1" ref="A54" ca="1">INDIRECT("A"&amp;ROW()-1)+1</f>
        <v>46</v>
      </c>
      <c r="B54" s="5" t="s">
        <v>138</v>
      </c>
      <c r="C54" s="15" t="s">
        <v>4</v>
      </c>
      <c r="D54" s="7" t="s">
        <v>198</v>
      </c>
      <c r="E54" s="29"/>
      <c r="F54" s="29"/>
      <c r="G54" s="29"/>
      <c r="H54" s="29"/>
      <c r="I54" s="29"/>
      <c r="J54" s="49">
        <v>20</v>
      </c>
      <c r="K54" s="56"/>
      <c r="L54" s="31"/>
      <c r="M54" s="31"/>
    </row>
    <row r="55" spans="1:13" ht="15" customHeight="1" x14ac:dyDescent="0.2">
      <c r="A55" s="69" cm="1">
        <f t="array" aca="1" ref="A55" ca="1">INDIRECT("A"&amp;ROW()-1)+1</f>
        <v>47</v>
      </c>
      <c r="B55" s="21" t="s">
        <v>139</v>
      </c>
      <c r="C55" s="15" t="s">
        <v>4</v>
      </c>
      <c r="D55" s="14" t="s">
        <v>203</v>
      </c>
      <c r="E55" s="29"/>
      <c r="F55" s="29"/>
      <c r="G55" s="29"/>
      <c r="H55" s="29"/>
      <c r="I55" s="29"/>
      <c r="J55" s="49">
        <v>305</v>
      </c>
      <c r="K55" s="56"/>
      <c r="L55" s="31"/>
      <c r="M55" s="31"/>
    </row>
    <row r="56" spans="1:13" ht="15" customHeight="1" x14ac:dyDescent="0.2">
      <c r="A56" s="69" cm="1">
        <f t="array" aca="1" ref="A56" ca="1">INDIRECT("A"&amp;ROW()-1)+1</f>
        <v>48</v>
      </c>
      <c r="B56" s="21" t="s">
        <v>140</v>
      </c>
      <c r="C56" s="15" t="s">
        <v>4</v>
      </c>
      <c r="D56" s="7" t="s">
        <v>204</v>
      </c>
      <c r="E56" s="29"/>
      <c r="F56" s="29"/>
      <c r="G56" s="29"/>
      <c r="H56" s="29"/>
      <c r="I56" s="29"/>
      <c r="J56" s="49">
        <v>61</v>
      </c>
      <c r="K56" s="56"/>
      <c r="L56" s="31"/>
      <c r="M56" s="31"/>
    </row>
    <row r="57" spans="1:13" ht="15" customHeight="1" x14ac:dyDescent="0.2">
      <c r="A57" s="117" t="s">
        <v>29</v>
      </c>
      <c r="B57" s="118"/>
      <c r="C57" s="118"/>
      <c r="D57" s="118"/>
      <c r="E57" s="118"/>
      <c r="F57" s="37"/>
      <c r="G57" s="37"/>
      <c r="H57" s="37"/>
      <c r="I57" s="37"/>
      <c r="J57" s="48"/>
      <c r="K57" s="56"/>
      <c r="L57" s="32"/>
      <c r="M57" s="32"/>
    </row>
    <row r="58" spans="1:13" ht="15" customHeight="1" x14ac:dyDescent="0.2">
      <c r="A58" s="71" cm="1">
        <f t="array" aca="1" ref="A58" ca="1">INDIRECT("A"&amp;ROW()-2)+1</f>
        <v>49</v>
      </c>
      <c r="B58" s="22" t="s">
        <v>141</v>
      </c>
      <c r="C58" s="12" t="s">
        <v>4</v>
      </c>
      <c r="D58" s="7" t="s">
        <v>199</v>
      </c>
      <c r="E58" s="29"/>
      <c r="F58" s="29"/>
      <c r="G58" s="29"/>
      <c r="H58" s="29"/>
      <c r="I58" s="29"/>
      <c r="J58" s="49">
        <v>28</v>
      </c>
      <c r="K58" s="56"/>
      <c r="L58" s="31"/>
      <c r="M58" s="31"/>
    </row>
    <row r="59" spans="1:13" ht="15" customHeight="1" x14ac:dyDescent="0.2">
      <c r="A59" s="71" cm="1">
        <f t="array" aca="1" ref="A59" ca="1">INDIRECT("A"&amp;ROW()-1)+1</f>
        <v>50</v>
      </c>
      <c r="B59" s="21" t="s">
        <v>142</v>
      </c>
      <c r="C59" s="15" t="s">
        <v>4</v>
      </c>
      <c r="D59" s="7" t="s">
        <v>199</v>
      </c>
      <c r="E59" s="7"/>
      <c r="F59" s="7"/>
      <c r="G59" s="7"/>
      <c r="H59" s="7"/>
      <c r="I59" s="7"/>
      <c r="J59" s="49">
        <v>29</v>
      </c>
      <c r="K59" s="56"/>
      <c r="L59" s="31"/>
      <c r="M59" s="31"/>
    </row>
    <row r="60" spans="1:13" ht="15" customHeight="1" x14ac:dyDescent="0.2">
      <c r="A60" s="71" cm="1">
        <f t="array" aca="1" ref="A60" ca="1">INDIRECT("A"&amp;ROW()-1)+1</f>
        <v>51</v>
      </c>
      <c r="B60" s="21" t="s">
        <v>143</v>
      </c>
      <c r="C60" s="15" t="s">
        <v>4</v>
      </c>
      <c r="D60" s="7" t="s">
        <v>199</v>
      </c>
      <c r="E60" s="29"/>
      <c r="F60" s="29"/>
      <c r="G60" s="29"/>
      <c r="H60" s="29"/>
      <c r="I60" s="29"/>
      <c r="J60" s="49">
        <v>29</v>
      </c>
      <c r="K60" s="56"/>
      <c r="L60" s="31"/>
      <c r="M60" s="31"/>
    </row>
    <row r="61" spans="1:13" ht="15" customHeight="1" x14ac:dyDescent="0.2">
      <c r="A61" s="71" cm="1">
        <f t="array" aca="1" ref="A61" ca="1">INDIRECT("A"&amp;ROW()-1)+1</f>
        <v>52</v>
      </c>
      <c r="B61" s="21" t="s">
        <v>144</v>
      </c>
      <c r="C61" s="15" t="s">
        <v>4</v>
      </c>
      <c r="D61" s="7" t="s">
        <v>199</v>
      </c>
      <c r="E61" s="29"/>
      <c r="F61" s="29"/>
      <c r="G61" s="29"/>
      <c r="H61" s="29"/>
      <c r="I61" s="29"/>
      <c r="J61" s="49">
        <v>58</v>
      </c>
      <c r="K61" s="56"/>
      <c r="L61" s="31"/>
      <c r="M61" s="31"/>
    </row>
    <row r="62" spans="1:13" ht="15" customHeight="1" x14ac:dyDescent="0.2">
      <c r="A62" s="71" cm="1">
        <f t="array" aca="1" ref="A62" ca="1">INDIRECT("A"&amp;ROW()-1)+1</f>
        <v>53</v>
      </c>
      <c r="B62" s="21" t="s">
        <v>145</v>
      </c>
      <c r="C62" s="15" t="s">
        <v>4</v>
      </c>
      <c r="D62" s="7" t="s">
        <v>199</v>
      </c>
      <c r="E62" s="29"/>
      <c r="F62" s="29"/>
      <c r="G62" s="29"/>
      <c r="H62" s="29"/>
      <c r="I62" s="29"/>
      <c r="J62" s="49">
        <v>19</v>
      </c>
      <c r="K62" s="56"/>
      <c r="L62" s="31"/>
      <c r="M62" s="31"/>
    </row>
    <row r="63" spans="1:13" ht="15" customHeight="1" x14ac:dyDescent="0.2">
      <c r="A63" s="71" cm="1">
        <f t="array" aca="1" ref="A63" ca="1">INDIRECT("A"&amp;ROW()-1)+1</f>
        <v>54</v>
      </c>
      <c r="B63" s="21" t="s">
        <v>145</v>
      </c>
      <c r="C63" s="15" t="s">
        <v>4</v>
      </c>
      <c r="D63" s="7" t="s">
        <v>198</v>
      </c>
      <c r="E63" s="29"/>
      <c r="F63" s="29"/>
      <c r="G63" s="29"/>
      <c r="H63" s="29"/>
      <c r="I63" s="29"/>
      <c r="J63" s="49">
        <v>12</v>
      </c>
      <c r="K63" s="56"/>
      <c r="L63" s="31"/>
      <c r="M63" s="31"/>
    </row>
    <row r="64" spans="1:13" ht="15" customHeight="1" x14ac:dyDescent="0.2">
      <c r="A64" s="71" cm="1">
        <f t="array" aca="1" ref="A64" ca="1">INDIRECT("A"&amp;ROW()-1)+1</f>
        <v>55</v>
      </c>
      <c r="B64" s="5" t="s">
        <v>146</v>
      </c>
      <c r="C64" s="15" t="s">
        <v>4</v>
      </c>
      <c r="D64" s="7" t="s">
        <v>199</v>
      </c>
      <c r="E64" s="29"/>
      <c r="F64" s="29"/>
      <c r="G64" s="29"/>
      <c r="H64" s="29"/>
      <c r="I64" s="29"/>
      <c r="J64" s="49">
        <v>7</v>
      </c>
      <c r="K64" s="56"/>
      <c r="L64" s="31"/>
      <c r="M64" s="31"/>
    </row>
    <row r="65" spans="1:13" ht="15" customHeight="1" x14ac:dyDescent="0.2">
      <c r="A65" s="71" cm="1">
        <f t="array" aca="1" ref="A65" ca="1">INDIRECT("A"&amp;ROW()-1)+1</f>
        <v>56</v>
      </c>
      <c r="B65" s="21" t="s">
        <v>147</v>
      </c>
      <c r="C65" s="15" t="s">
        <v>4</v>
      </c>
      <c r="D65" s="7" t="s">
        <v>199</v>
      </c>
      <c r="E65" s="29"/>
      <c r="F65" s="29"/>
      <c r="G65" s="29"/>
      <c r="H65" s="29"/>
      <c r="I65" s="29"/>
      <c r="J65" s="49">
        <v>7</v>
      </c>
      <c r="K65" s="56"/>
      <c r="L65" s="31"/>
      <c r="M65" s="31"/>
    </row>
    <row r="66" spans="1:13" ht="15" customHeight="1" x14ac:dyDescent="0.2">
      <c r="A66" s="71" cm="1">
        <f t="array" aca="1" ref="A66" ca="1">INDIRECT("A"&amp;ROW()-1)+1</f>
        <v>57</v>
      </c>
      <c r="B66" s="21" t="s">
        <v>147</v>
      </c>
      <c r="C66" s="15" t="s">
        <v>4</v>
      </c>
      <c r="D66" s="7" t="s">
        <v>198</v>
      </c>
      <c r="E66" s="29"/>
      <c r="F66" s="29"/>
      <c r="G66" s="29"/>
      <c r="H66" s="29"/>
      <c r="I66" s="29"/>
      <c r="J66" s="49">
        <v>12</v>
      </c>
      <c r="K66" s="56"/>
      <c r="L66" s="31"/>
      <c r="M66" s="31"/>
    </row>
    <row r="67" spans="1:13" ht="15" customHeight="1" x14ac:dyDescent="0.2">
      <c r="A67" s="71" cm="1">
        <f t="array" aca="1" ref="A67" ca="1">INDIRECT("A"&amp;ROW()-1)+1</f>
        <v>58</v>
      </c>
      <c r="B67" s="5" t="s">
        <v>168</v>
      </c>
      <c r="C67" s="15" t="s">
        <v>4</v>
      </c>
      <c r="D67" s="7" t="s">
        <v>199</v>
      </c>
      <c r="E67" s="29"/>
      <c r="F67" s="29"/>
      <c r="G67" s="29"/>
      <c r="H67" s="29"/>
      <c r="I67" s="29"/>
      <c r="J67" s="49">
        <v>5</v>
      </c>
      <c r="K67" s="56"/>
      <c r="L67" s="31"/>
      <c r="M67" s="31"/>
    </row>
    <row r="68" spans="1:13" ht="15" customHeight="1" x14ac:dyDescent="0.2">
      <c r="A68" s="71" cm="1">
        <f t="array" aca="1" ref="A68" ca="1">INDIRECT("A"&amp;ROW()-1)+1</f>
        <v>59</v>
      </c>
      <c r="B68" s="5" t="s">
        <v>148</v>
      </c>
      <c r="C68" s="15" t="s">
        <v>4</v>
      </c>
      <c r="D68" s="7" t="s">
        <v>198</v>
      </c>
      <c r="E68" s="29"/>
      <c r="F68" s="29"/>
      <c r="G68" s="29"/>
      <c r="H68" s="29"/>
      <c r="I68" s="29"/>
      <c r="J68" s="49">
        <v>30</v>
      </c>
      <c r="K68" s="56"/>
      <c r="L68" s="31"/>
      <c r="M68" s="31"/>
    </row>
    <row r="69" spans="1:13" ht="15" customHeight="1" x14ac:dyDescent="0.2">
      <c r="A69" s="71" cm="1">
        <f t="array" aca="1" ref="A69" ca="1">INDIRECT("A"&amp;ROW()-1)+1</f>
        <v>60</v>
      </c>
      <c r="B69" s="5" t="s">
        <v>149</v>
      </c>
      <c r="C69" s="15" t="s">
        <v>4</v>
      </c>
      <c r="D69" s="7" t="s">
        <v>199</v>
      </c>
      <c r="E69" s="29"/>
      <c r="F69" s="29"/>
      <c r="G69" s="29"/>
      <c r="H69" s="29"/>
      <c r="I69" s="29"/>
      <c r="J69" s="49">
        <v>15</v>
      </c>
      <c r="K69" s="56"/>
      <c r="L69" s="31"/>
      <c r="M69" s="31"/>
    </row>
    <row r="70" spans="1:13" ht="15" customHeight="1" x14ac:dyDescent="0.2">
      <c r="A70" s="71" cm="1">
        <f t="array" aca="1" ref="A70" ca="1">INDIRECT("A"&amp;ROW()-1)+1</f>
        <v>61</v>
      </c>
      <c r="B70" s="5" t="s">
        <v>150</v>
      </c>
      <c r="C70" s="15" t="s">
        <v>4</v>
      </c>
      <c r="D70" s="7" t="s">
        <v>199</v>
      </c>
      <c r="E70" s="29"/>
      <c r="F70" s="29"/>
      <c r="G70" s="29"/>
      <c r="H70" s="29"/>
      <c r="I70" s="29"/>
      <c r="J70" s="49">
        <v>10</v>
      </c>
      <c r="K70" s="56"/>
      <c r="L70" s="31"/>
      <c r="M70" s="31"/>
    </row>
    <row r="71" spans="1:13" ht="15" customHeight="1" x14ac:dyDescent="0.2">
      <c r="A71" s="71" cm="1">
        <f t="array" aca="1" ref="A71" ca="1">INDIRECT("A"&amp;ROW()-1)+1</f>
        <v>62</v>
      </c>
      <c r="B71" s="5" t="s">
        <v>151</v>
      </c>
      <c r="C71" s="15" t="s">
        <v>4</v>
      </c>
      <c r="D71" s="7" t="s">
        <v>200</v>
      </c>
      <c r="E71" s="29"/>
      <c r="F71" s="29"/>
      <c r="G71" s="29"/>
      <c r="H71" s="29"/>
      <c r="I71" s="29"/>
      <c r="J71" s="49">
        <v>15</v>
      </c>
      <c r="K71" s="56"/>
      <c r="L71" s="31"/>
      <c r="M71" s="31"/>
    </row>
    <row r="72" spans="1:13" ht="15" customHeight="1" x14ac:dyDescent="0.2">
      <c r="A72" s="71" cm="1">
        <f t="array" aca="1" ref="A72" ca="1">INDIRECT("A"&amp;ROW()-1)+1</f>
        <v>63</v>
      </c>
      <c r="B72" s="5" t="s">
        <v>152</v>
      </c>
      <c r="C72" s="15" t="s">
        <v>4</v>
      </c>
      <c r="D72" s="7" t="s">
        <v>200</v>
      </c>
      <c r="E72" s="29"/>
      <c r="F72" s="29"/>
      <c r="G72" s="29"/>
      <c r="H72" s="29"/>
      <c r="I72" s="29"/>
      <c r="J72" s="49">
        <v>5</v>
      </c>
      <c r="K72" s="56"/>
      <c r="L72" s="31"/>
      <c r="M72" s="31"/>
    </row>
    <row r="73" spans="1:13" ht="15" customHeight="1" x14ac:dyDescent="0.2">
      <c r="A73" s="71" cm="1">
        <f t="array" aca="1" ref="A73" ca="1">INDIRECT("A"&amp;ROW()-1)+1</f>
        <v>64</v>
      </c>
      <c r="B73" s="5" t="s">
        <v>153</v>
      </c>
      <c r="C73" s="15" t="s">
        <v>4</v>
      </c>
      <c r="D73" s="7" t="s">
        <v>200</v>
      </c>
      <c r="E73" s="29"/>
      <c r="F73" s="29"/>
      <c r="G73" s="29"/>
      <c r="H73" s="29"/>
      <c r="I73" s="29"/>
      <c r="J73" s="49">
        <v>7</v>
      </c>
      <c r="K73" s="56"/>
      <c r="L73" s="31"/>
      <c r="M73" s="31"/>
    </row>
    <row r="74" spans="1:13" ht="15" customHeight="1" x14ac:dyDescent="0.2">
      <c r="A74" s="71" cm="1">
        <f t="array" aca="1" ref="A74" ca="1">INDIRECT("A"&amp;ROW()-1)+1</f>
        <v>65</v>
      </c>
      <c r="B74" s="5" t="s">
        <v>154</v>
      </c>
      <c r="C74" s="15" t="s">
        <v>4</v>
      </c>
      <c r="D74" s="7" t="s">
        <v>200</v>
      </c>
      <c r="E74" s="29"/>
      <c r="F74" s="29"/>
      <c r="G74" s="29"/>
      <c r="H74" s="29"/>
      <c r="I74" s="29"/>
      <c r="J74" s="49">
        <v>7</v>
      </c>
      <c r="K74" s="56"/>
      <c r="L74" s="31"/>
      <c r="M74" s="31"/>
    </row>
    <row r="75" spans="1:13" ht="15" customHeight="1" x14ac:dyDescent="0.2">
      <c r="A75" s="71" cm="1">
        <f t="array" aca="1" ref="A75" ca="1">INDIRECT("A"&amp;ROW()-1)+1</f>
        <v>66</v>
      </c>
      <c r="B75" s="5" t="s">
        <v>155</v>
      </c>
      <c r="C75" s="15" t="s">
        <v>4</v>
      </c>
      <c r="D75" s="7" t="s">
        <v>198</v>
      </c>
      <c r="E75" s="29"/>
      <c r="F75" s="29"/>
      <c r="G75" s="29"/>
      <c r="H75" s="29"/>
      <c r="I75" s="29"/>
      <c r="J75" s="49">
        <v>8</v>
      </c>
      <c r="K75" s="56"/>
      <c r="L75" s="31"/>
      <c r="M75" s="31"/>
    </row>
    <row r="76" spans="1:13" ht="15" customHeight="1" x14ac:dyDescent="0.2">
      <c r="A76" s="71" cm="1">
        <f t="array" aca="1" ref="A76" ca="1">INDIRECT("A"&amp;ROW()-1)+1</f>
        <v>67</v>
      </c>
      <c r="B76" s="5" t="s">
        <v>30</v>
      </c>
      <c r="C76" s="15" t="s">
        <v>4</v>
      </c>
      <c r="D76" s="7" t="s">
        <v>200</v>
      </c>
      <c r="E76" s="29"/>
      <c r="F76" s="29"/>
      <c r="G76" s="29"/>
      <c r="H76" s="29"/>
      <c r="I76" s="29"/>
      <c r="J76" s="49">
        <v>9</v>
      </c>
      <c r="K76" s="56"/>
      <c r="L76" s="31"/>
      <c r="M76" s="31"/>
    </row>
    <row r="77" spans="1:13" ht="15" customHeight="1" x14ac:dyDescent="0.2">
      <c r="A77" s="119" t="s">
        <v>31</v>
      </c>
      <c r="B77" s="120"/>
      <c r="C77" s="120"/>
      <c r="D77" s="120"/>
      <c r="E77" s="120"/>
      <c r="F77" s="38"/>
      <c r="G77" s="38"/>
      <c r="H77" s="38"/>
      <c r="I77" s="38"/>
      <c r="J77" s="48"/>
      <c r="K77" s="56"/>
      <c r="L77" s="32"/>
      <c r="M77" s="32"/>
    </row>
    <row r="78" spans="1:13" ht="15" customHeight="1" x14ac:dyDescent="0.2">
      <c r="A78" s="71" cm="1">
        <f t="array" aca="1" ref="A78" ca="1">INDIRECT("A"&amp;ROW()-2)+1</f>
        <v>68</v>
      </c>
      <c r="B78" s="13" t="s">
        <v>32</v>
      </c>
      <c r="C78" s="12" t="s">
        <v>4</v>
      </c>
      <c r="D78" s="14" t="s">
        <v>125</v>
      </c>
      <c r="E78" s="29"/>
      <c r="F78" s="29"/>
      <c r="G78" s="29"/>
      <c r="H78" s="29"/>
      <c r="I78" s="29"/>
      <c r="J78" s="49">
        <v>3</v>
      </c>
      <c r="K78" s="56"/>
      <c r="L78" s="62" t="s">
        <v>212</v>
      </c>
      <c r="M78" s="31"/>
    </row>
    <row r="79" spans="1:13" ht="15" customHeight="1" x14ac:dyDescent="0.2">
      <c r="A79" s="71" cm="1">
        <f t="array" aca="1" ref="A79" ca="1">INDIRECT("A"&amp;ROW()-1)+1</f>
        <v>69</v>
      </c>
      <c r="B79" s="5" t="s">
        <v>34</v>
      </c>
      <c r="C79" s="15" t="s">
        <v>4</v>
      </c>
      <c r="D79" s="14" t="s">
        <v>125</v>
      </c>
      <c r="E79" s="29"/>
      <c r="F79" s="29"/>
      <c r="G79" s="29"/>
      <c r="H79" s="29"/>
      <c r="I79" s="29"/>
      <c r="J79" s="49">
        <v>420</v>
      </c>
      <c r="K79" s="56"/>
      <c r="L79" s="62" t="s">
        <v>212</v>
      </c>
      <c r="M79" s="31"/>
    </row>
    <row r="80" spans="1:13" ht="15" customHeight="1" x14ac:dyDescent="0.2">
      <c r="A80" s="71" cm="1">
        <f t="array" aca="1" ref="A80" ca="1">INDIRECT("A"&amp;ROW()-1)+1</f>
        <v>70</v>
      </c>
      <c r="B80" s="5" t="s">
        <v>35</v>
      </c>
      <c r="C80" s="15" t="s">
        <v>4</v>
      </c>
      <c r="D80" s="14" t="s">
        <v>125</v>
      </c>
      <c r="E80" s="29"/>
      <c r="F80" s="29"/>
      <c r="G80" s="29"/>
      <c r="H80" s="29"/>
      <c r="I80" s="29"/>
      <c r="J80" s="49">
        <v>40</v>
      </c>
      <c r="K80" s="56"/>
      <c r="L80" s="62" t="s">
        <v>212</v>
      </c>
      <c r="M80" s="31"/>
    </row>
    <row r="81" spans="1:13" ht="15" customHeight="1" x14ac:dyDescent="0.2">
      <c r="A81" s="71" cm="1">
        <f t="array" aca="1" ref="A81" ca="1">INDIRECT("A"&amp;ROW()-1)+1</f>
        <v>71</v>
      </c>
      <c r="B81" s="5" t="s">
        <v>169</v>
      </c>
      <c r="C81" s="15" t="s">
        <v>4</v>
      </c>
      <c r="D81" s="14" t="s">
        <v>125</v>
      </c>
      <c r="E81" s="29"/>
      <c r="F81" s="29"/>
      <c r="G81" s="29"/>
      <c r="H81" s="29"/>
      <c r="I81" s="29"/>
      <c r="J81" s="49">
        <v>45</v>
      </c>
      <c r="K81" s="56"/>
      <c r="L81" s="62" t="s">
        <v>212</v>
      </c>
      <c r="M81" s="31"/>
    </row>
    <row r="82" spans="1:13" ht="15" customHeight="1" x14ac:dyDescent="0.2">
      <c r="A82" s="71" cm="1">
        <f t="array" aca="1" ref="A82" ca="1">INDIRECT("A"&amp;ROW()-1)+1</f>
        <v>72</v>
      </c>
      <c r="B82" s="5" t="s">
        <v>170</v>
      </c>
      <c r="C82" s="15" t="s">
        <v>4</v>
      </c>
      <c r="D82" s="14" t="s">
        <v>125</v>
      </c>
      <c r="E82" s="29"/>
      <c r="F82" s="29"/>
      <c r="G82" s="29"/>
      <c r="H82" s="29"/>
      <c r="I82" s="29"/>
      <c r="J82" s="49">
        <v>35</v>
      </c>
      <c r="K82" s="56"/>
      <c r="L82" s="62" t="s">
        <v>212</v>
      </c>
      <c r="M82" s="31"/>
    </row>
    <row r="83" spans="1:13" ht="15" customHeight="1" x14ac:dyDescent="0.2">
      <c r="A83" s="71" cm="1">
        <f t="array" aca="1" ref="A83" ca="1">INDIRECT("A"&amp;ROW()-1)+1</f>
        <v>73</v>
      </c>
      <c r="B83" s="5" t="s">
        <v>38</v>
      </c>
      <c r="C83" s="15" t="s">
        <v>4</v>
      </c>
      <c r="D83" s="14" t="s">
        <v>125</v>
      </c>
      <c r="E83" s="29"/>
      <c r="F83" s="29"/>
      <c r="G83" s="29"/>
      <c r="H83" s="29"/>
      <c r="I83" s="29"/>
      <c r="J83" s="49">
        <v>2530</v>
      </c>
      <c r="K83" s="56"/>
      <c r="L83" s="62" t="s">
        <v>212</v>
      </c>
      <c r="M83" s="31"/>
    </row>
    <row r="84" spans="1:13" ht="15" customHeight="1" x14ac:dyDescent="0.2">
      <c r="A84" s="71" cm="1">
        <f t="array" aca="1" ref="A84" ca="1">INDIRECT("A"&amp;ROW()-1)+1</f>
        <v>74</v>
      </c>
      <c r="B84" s="5" t="s">
        <v>39</v>
      </c>
      <c r="C84" s="15" t="s">
        <v>4</v>
      </c>
      <c r="D84" s="14" t="s">
        <v>125</v>
      </c>
      <c r="E84" s="29"/>
      <c r="F84" s="29"/>
      <c r="G84" s="29"/>
      <c r="H84" s="29"/>
      <c r="I84" s="29"/>
      <c r="J84" s="49">
        <v>560</v>
      </c>
      <c r="K84" s="56"/>
      <c r="L84" s="62" t="s">
        <v>212</v>
      </c>
      <c r="M84" s="31"/>
    </row>
    <row r="85" spans="1:13" ht="15" customHeight="1" x14ac:dyDescent="0.2">
      <c r="A85" s="71" cm="1">
        <f t="array" aca="1" ref="A85" ca="1">INDIRECT("A"&amp;ROW()-1)+1</f>
        <v>75</v>
      </c>
      <c r="B85" s="5" t="s">
        <v>40</v>
      </c>
      <c r="C85" s="15" t="s">
        <v>4</v>
      </c>
      <c r="D85" s="14" t="s">
        <v>125</v>
      </c>
      <c r="E85" s="29"/>
      <c r="F85" s="29"/>
      <c r="G85" s="29"/>
      <c r="H85" s="29"/>
      <c r="I85" s="29"/>
      <c r="J85" s="49">
        <v>4680</v>
      </c>
      <c r="K85" s="56"/>
      <c r="L85" s="62" t="s">
        <v>212</v>
      </c>
      <c r="M85" s="31"/>
    </row>
    <row r="86" spans="1:13" ht="15" customHeight="1" x14ac:dyDescent="0.2">
      <c r="A86" s="71" cm="1">
        <f t="array" aca="1" ref="A86" ca="1">INDIRECT("A"&amp;ROW()-1)+1</f>
        <v>76</v>
      </c>
      <c r="B86" s="5" t="s">
        <v>41</v>
      </c>
      <c r="C86" s="15" t="s">
        <v>4</v>
      </c>
      <c r="D86" s="14" t="s">
        <v>125</v>
      </c>
      <c r="E86" s="29"/>
      <c r="F86" s="29"/>
      <c r="G86" s="29"/>
      <c r="H86" s="29"/>
      <c r="I86" s="29"/>
      <c r="J86" s="49">
        <v>1070</v>
      </c>
      <c r="K86" s="56"/>
      <c r="L86" s="62" t="s">
        <v>212</v>
      </c>
      <c r="M86" s="31"/>
    </row>
    <row r="87" spans="1:13" ht="15" customHeight="1" x14ac:dyDescent="0.2">
      <c r="A87" s="71" cm="1">
        <f t="array" aca="1" ref="A87" ca="1">INDIRECT("A"&amp;ROW()-1)+1</f>
        <v>77</v>
      </c>
      <c r="B87" s="5" t="s">
        <v>126</v>
      </c>
      <c r="C87" s="15" t="s">
        <v>4</v>
      </c>
      <c r="D87" s="14" t="s">
        <v>125</v>
      </c>
      <c r="E87" s="29"/>
      <c r="F87" s="29"/>
      <c r="G87" s="29"/>
      <c r="H87" s="29"/>
      <c r="I87" s="29"/>
      <c r="J87" s="49">
        <v>55</v>
      </c>
      <c r="K87" s="56"/>
      <c r="L87" s="62" t="s">
        <v>212</v>
      </c>
      <c r="M87" s="31"/>
    </row>
    <row r="88" spans="1:13" ht="15" customHeight="1" x14ac:dyDescent="0.2">
      <c r="A88" s="71" cm="1">
        <f t="array" aca="1" ref="A88" ca="1">INDIRECT("A"&amp;ROW()-1)+1</f>
        <v>78</v>
      </c>
      <c r="B88" s="5" t="s">
        <v>42</v>
      </c>
      <c r="C88" s="15" t="s">
        <v>4</v>
      </c>
      <c r="D88" s="14" t="s">
        <v>125</v>
      </c>
      <c r="E88" s="29"/>
      <c r="F88" s="29"/>
      <c r="G88" s="29"/>
      <c r="H88" s="29"/>
      <c r="I88" s="29"/>
      <c r="J88" s="49">
        <v>513</v>
      </c>
      <c r="K88" s="56"/>
      <c r="L88" s="62" t="s">
        <v>212</v>
      </c>
      <c r="M88" s="31"/>
    </row>
    <row r="89" spans="1:13" ht="15" customHeight="1" x14ac:dyDescent="0.2">
      <c r="A89" s="71" cm="1">
        <f t="array" aca="1" ref="A89" ca="1">INDIRECT("A"&amp;ROW()-1)+1</f>
        <v>79</v>
      </c>
      <c r="B89" s="5" t="s">
        <v>43</v>
      </c>
      <c r="C89" s="15" t="s">
        <v>4</v>
      </c>
      <c r="D89" s="14" t="s">
        <v>125</v>
      </c>
      <c r="E89" s="29"/>
      <c r="F89" s="29"/>
      <c r="G89" s="29"/>
      <c r="H89" s="29"/>
      <c r="I89" s="29"/>
      <c r="J89" s="49">
        <v>310</v>
      </c>
      <c r="K89" s="56"/>
      <c r="L89" s="62" t="s">
        <v>212</v>
      </c>
      <c r="M89" s="31"/>
    </row>
    <row r="90" spans="1:13" ht="15" customHeight="1" x14ac:dyDescent="0.2">
      <c r="A90" s="71" cm="1">
        <f t="array" aca="1" ref="A90" ca="1">INDIRECT("A"&amp;ROW()-1)+1</f>
        <v>80</v>
      </c>
      <c r="B90" s="5" t="s">
        <v>44</v>
      </c>
      <c r="C90" s="15" t="s">
        <v>4</v>
      </c>
      <c r="D90" s="14" t="s">
        <v>125</v>
      </c>
      <c r="E90" s="29"/>
      <c r="F90" s="29"/>
      <c r="G90" s="29"/>
      <c r="H90" s="29"/>
      <c r="I90" s="29"/>
      <c r="J90" s="49">
        <v>22</v>
      </c>
      <c r="K90" s="56"/>
      <c r="L90" s="62" t="s">
        <v>212</v>
      </c>
      <c r="M90" s="31"/>
    </row>
    <row r="91" spans="1:13" ht="15" customHeight="1" x14ac:dyDescent="0.2">
      <c r="A91" s="71" cm="1">
        <f t="array" aca="1" ref="A91" ca="1">INDIRECT("A"&amp;ROW()-1)+1</f>
        <v>81</v>
      </c>
      <c r="B91" s="5" t="s">
        <v>45</v>
      </c>
      <c r="C91" s="15" t="s">
        <v>4</v>
      </c>
      <c r="D91" s="14" t="s">
        <v>125</v>
      </c>
      <c r="E91" s="29"/>
      <c r="F91" s="29"/>
      <c r="G91" s="29"/>
      <c r="H91" s="29"/>
      <c r="I91" s="29"/>
      <c r="J91" s="49">
        <v>15</v>
      </c>
      <c r="K91" s="56"/>
      <c r="L91" s="62" t="s">
        <v>212</v>
      </c>
      <c r="M91" s="31"/>
    </row>
    <row r="92" spans="1:13" ht="15" customHeight="1" x14ac:dyDescent="0.2">
      <c r="A92" s="71" cm="1">
        <f t="array" aca="1" ref="A92" ca="1">INDIRECT("A"&amp;ROW()-1)+1</f>
        <v>82</v>
      </c>
      <c r="B92" s="5" t="s">
        <v>46</v>
      </c>
      <c r="C92" s="15" t="s">
        <v>4</v>
      </c>
      <c r="D92" s="14" t="s">
        <v>125</v>
      </c>
      <c r="E92" s="29"/>
      <c r="F92" s="29"/>
      <c r="G92" s="29"/>
      <c r="H92" s="29"/>
      <c r="I92" s="29"/>
      <c r="J92" s="49">
        <v>9</v>
      </c>
      <c r="K92" s="56"/>
      <c r="L92" s="62" t="s">
        <v>212</v>
      </c>
      <c r="M92" s="31"/>
    </row>
    <row r="93" spans="1:13" ht="15" customHeight="1" x14ac:dyDescent="0.2">
      <c r="A93" s="71" cm="1">
        <f t="array" aca="1" ref="A93" ca="1">INDIRECT("A"&amp;ROW()-1)+1</f>
        <v>83</v>
      </c>
      <c r="B93" s="5" t="s">
        <v>47</v>
      </c>
      <c r="C93" s="15" t="s">
        <v>4</v>
      </c>
      <c r="D93" s="14" t="s">
        <v>125</v>
      </c>
      <c r="E93" s="29"/>
      <c r="F93" s="29"/>
      <c r="G93" s="29"/>
      <c r="H93" s="29"/>
      <c r="I93" s="29"/>
      <c r="J93" s="49">
        <v>10</v>
      </c>
      <c r="K93" s="56"/>
      <c r="L93" s="62" t="s">
        <v>212</v>
      </c>
      <c r="M93" s="31"/>
    </row>
    <row r="94" spans="1:13" ht="15" customHeight="1" x14ac:dyDescent="0.2">
      <c r="A94" s="71" cm="1">
        <f t="array" aca="1" ref="A94" ca="1">INDIRECT("A"&amp;ROW()-1)+1</f>
        <v>84</v>
      </c>
      <c r="B94" s="5" t="s">
        <v>48</v>
      </c>
      <c r="C94" s="15" t="s">
        <v>4</v>
      </c>
      <c r="D94" s="14" t="s">
        <v>125</v>
      </c>
      <c r="E94" s="29"/>
      <c r="F94" s="29"/>
      <c r="G94" s="29"/>
      <c r="H94" s="29"/>
      <c r="I94" s="29"/>
      <c r="J94" s="49">
        <v>570</v>
      </c>
      <c r="K94" s="56"/>
      <c r="L94" s="62" t="s">
        <v>212</v>
      </c>
      <c r="M94" s="31"/>
    </row>
    <row r="95" spans="1:13" ht="15" customHeight="1" x14ac:dyDescent="0.2">
      <c r="A95" s="71" cm="1">
        <f t="array" aca="1" ref="A95" ca="1">INDIRECT("A"&amp;ROW()-1)+1</f>
        <v>85</v>
      </c>
      <c r="B95" s="5" t="s">
        <v>171</v>
      </c>
      <c r="C95" s="15" t="s">
        <v>4</v>
      </c>
      <c r="D95" s="14" t="s">
        <v>125</v>
      </c>
      <c r="E95" s="29"/>
      <c r="F95" s="29"/>
      <c r="G95" s="29"/>
      <c r="H95" s="29"/>
      <c r="I95" s="29"/>
      <c r="J95" s="49">
        <v>630</v>
      </c>
      <c r="K95" s="56"/>
      <c r="L95" s="62" t="s">
        <v>212</v>
      </c>
      <c r="M95" s="31"/>
    </row>
    <row r="96" spans="1:13" ht="15" customHeight="1" x14ac:dyDescent="0.2">
      <c r="A96" s="71" cm="1">
        <f t="array" aca="1" ref="A96" ca="1">INDIRECT("A"&amp;ROW()-1)+1</f>
        <v>86</v>
      </c>
      <c r="B96" s="5" t="s">
        <v>49</v>
      </c>
      <c r="C96" s="15" t="s">
        <v>4</v>
      </c>
      <c r="D96" s="14" t="s">
        <v>125</v>
      </c>
      <c r="E96" s="29"/>
      <c r="F96" s="29"/>
      <c r="G96" s="29"/>
      <c r="H96" s="29"/>
      <c r="I96" s="29"/>
      <c r="J96" s="49">
        <v>1540</v>
      </c>
      <c r="K96" s="56"/>
      <c r="L96" s="62" t="s">
        <v>212</v>
      </c>
      <c r="M96" s="31"/>
    </row>
    <row r="97" spans="1:13" ht="15" customHeight="1" x14ac:dyDescent="0.2">
      <c r="A97" s="71" cm="1">
        <f t="array" aca="1" ref="A97" ca="1">INDIRECT("A"&amp;ROW()-1)+1</f>
        <v>87</v>
      </c>
      <c r="B97" s="5" t="s">
        <v>50</v>
      </c>
      <c r="C97" s="15" t="s">
        <v>4</v>
      </c>
      <c r="D97" s="14" t="s">
        <v>125</v>
      </c>
      <c r="E97" s="29"/>
      <c r="F97" s="29"/>
      <c r="G97" s="29"/>
      <c r="H97" s="29"/>
      <c r="I97" s="29"/>
      <c r="J97" s="49">
        <v>552</v>
      </c>
      <c r="K97" s="56"/>
      <c r="L97" s="62" t="s">
        <v>212</v>
      </c>
      <c r="M97" s="31"/>
    </row>
    <row r="98" spans="1:13" ht="15" customHeight="1" x14ac:dyDescent="0.2">
      <c r="A98" s="71" cm="1">
        <f t="array" aca="1" ref="A98" ca="1">INDIRECT("A"&amp;ROW()-1)+1</f>
        <v>88</v>
      </c>
      <c r="B98" s="5" t="s">
        <v>51</v>
      </c>
      <c r="C98" s="15" t="s">
        <v>4</v>
      </c>
      <c r="D98" s="14" t="s">
        <v>125</v>
      </c>
      <c r="E98" s="29"/>
      <c r="F98" s="29"/>
      <c r="G98" s="29"/>
      <c r="H98" s="29"/>
      <c r="I98" s="29"/>
      <c r="J98" s="49">
        <v>75</v>
      </c>
      <c r="K98" s="56"/>
      <c r="L98" s="62" t="s">
        <v>212</v>
      </c>
      <c r="M98" s="31"/>
    </row>
    <row r="99" spans="1:13" ht="15" customHeight="1" x14ac:dyDescent="0.2">
      <c r="A99" s="71" cm="1">
        <f t="array" aca="1" ref="A99" ca="1">INDIRECT("A"&amp;ROW()-1)+1</f>
        <v>89</v>
      </c>
      <c r="B99" s="5" t="s">
        <v>52</v>
      </c>
      <c r="C99" s="15" t="s">
        <v>4</v>
      </c>
      <c r="D99" s="14" t="s">
        <v>125</v>
      </c>
      <c r="E99" s="29"/>
      <c r="F99" s="29"/>
      <c r="G99" s="29"/>
      <c r="H99" s="29"/>
      <c r="I99" s="29"/>
      <c r="J99" s="49">
        <v>21000</v>
      </c>
      <c r="K99" s="56"/>
      <c r="L99" s="62" t="s">
        <v>212</v>
      </c>
      <c r="M99" s="31"/>
    </row>
    <row r="100" spans="1:13" ht="15" customHeight="1" x14ac:dyDescent="0.2">
      <c r="A100" s="71" cm="1">
        <f t="array" aca="1" ref="A100" ca="1">INDIRECT("A"&amp;ROW()-1)+1</f>
        <v>90</v>
      </c>
      <c r="B100" s="5" t="s">
        <v>53</v>
      </c>
      <c r="C100" s="15" t="s">
        <v>4</v>
      </c>
      <c r="D100" s="14" t="s">
        <v>125</v>
      </c>
      <c r="E100" s="29"/>
      <c r="F100" s="29"/>
      <c r="G100" s="29"/>
      <c r="H100" s="29"/>
      <c r="I100" s="29"/>
      <c r="J100" s="49">
        <v>4095</v>
      </c>
      <c r="K100" s="56"/>
      <c r="L100" s="62" t="s">
        <v>212</v>
      </c>
      <c r="M100" s="31"/>
    </row>
    <row r="101" spans="1:13" ht="15" customHeight="1" x14ac:dyDescent="0.2">
      <c r="A101" s="71" cm="1">
        <f t="array" aca="1" ref="A101" ca="1">INDIRECT("A"&amp;ROW()-1)+1</f>
        <v>91</v>
      </c>
      <c r="B101" s="5" t="s">
        <v>54</v>
      </c>
      <c r="C101" s="15" t="s">
        <v>4</v>
      </c>
      <c r="D101" s="14" t="s">
        <v>125</v>
      </c>
      <c r="E101" s="29"/>
      <c r="F101" s="29"/>
      <c r="G101" s="29"/>
      <c r="H101" s="29"/>
      <c r="I101" s="29"/>
      <c r="J101" s="49">
        <v>2.2999999999999998</v>
      </c>
      <c r="K101" s="56"/>
      <c r="L101" s="62" t="s">
        <v>212</v>
      </c>
      <c r="M101" s="31"/>
    </row>
    <row r="102" spans="1:13" ht="15" customHeight="1" x14ac:dyDescent="0.2">
      <c r="A102" s="71" cm="1">
        <f t="array" aca="1" ref="A102" ca="1">INDIRECT("A"&amp;ROW()-1)+1</f>
        <v>92</v>
      </c>
      <c r="B102" s="5" t="s">
        <v>55</v>
      </c>
      <c r="C102" s="15" t="s">
        <v>4</v>
      </c>
      <c r="D102" s="14" t="s">
        <v>125</v>
      </c>
      <c r="E102" s="29"/>
      <c r="F102" s="29"/>
      <c r="G102" s="29"/>
      <c r="H102" s="29"/>
      <c r="I102" s="29"/>
      <c r="J102" s="49">
        <v>2.2999999999999998</v>
      </c>
      <c r="K102" s="56"/>
      <c r="L102" s="62" t="s">
        <v>212</v>
      </c>
      <c r="M102" s="31"/>
    </row>
    <row r="103" spans="1:13" ht="15" customHeight="1" x14ac:dyDescent="0.2">
      <c r="A103" s="71" cm="1">
        <f t="array" aca="1" ref="A103" ca="1">INDIRECT("A"&amp;ROW()-1)+1</f>
        <v>93</v>
      </c>
      <c r="B103" s="5" t="s">
        <v>56</v>
      </c>
      <c r="C103" s="15" t="s">
        <v>4</v>
      </c>
      <c r="D103" s="14" t="s">
        <v>125</v>
      </c>
      <c r="E103" s="29"/>
      <c r="F103" s="29"/>
      <c r="G103" s="29"/>
      <c r="H103" s="29"/>
      <c r="I103" s="29"/>
      <c r="J103" s="49">
        <v>563</v>
      </c>
      <c r="K103" s="56"/>
      <c r="L103" s="62" t="s">
        <v>212</v>
      </c>
      <c r="M103" s="31"/>
    </row>
    <row r="104" spans="1:13" ht="15" customHeight="1" x14ac:dyDescent="0.2">
      <c r="A104" s="71" cm="1">
        <f t="array" aca="1" ref="A104" ca="1">INDIRECT("A"&amp;ROW()-1)+1</f>
        <v>94</v>
      </c>
      <c r="B104" s="5" t="s">
        <v>57</v>
      </c>
      <c r="C104" s="15" t="s">
        <v>4</v>
      </c>
      <c r="D104" s="14" t="s">
        <v>125</v>
      </c>
      <c r="E104" s="29"/>
      <c r="F104" s="29"/>
      <c r="G104" s="29"/>
      <c r="H104" s="29"/>
      <c r="I104" s="29"/>
      <c r="J104" s="49">
        <v>410</v>
      </c>
      <c r="K104" s="56"/>
      <c r="L104" s="62" t="s">
        <v>212</v>
      </c>
      <c r="M104" s="31"/>
    </row>
    <row r="105" spans="1:13" ht="15" customHeight="1" x14ac:dyDescent="0.2">
      <c r="A105" s="71" cm="1">
        <f t="array" aca="1" ref="A105" ca="1">INDIRECT("A"&amp;ROW()-1)+1</f>
        <v>95</v>
      </c>
      <c r="B105" s="5" t="s">
        <v>58</v>
      </c>
      <c r="C105" s="15" t="s">
        <v>4</v>
      </c>
      <c r="D105" s="14" t="s">
        <v>125</v>
      </c>
      <c r="E105" s="29"/>
      <c r="F105" s="29"/>
      <c r="G105" s="29"/>
      <c r="H105" s="29"/>
      <c r="I105" s="29"/>
      <c r="J105" s="49">
        <v>260</v>
      </c>
      <c r="K105" s="56"/>
      <c r="L105" s="62" t="s">
        <v>212</v>
      </c>
      <c r="M105" s="31"/>
    </row>
    <row r="106" spans="1:13" ht="15" customHeight="1" x14ac:dyDescent="0.2">
      <c r="A106" s="71" cm="1">
        <f t="array" aca="1" ref="A106" ca="1">INDIRECT("A"&amp;ROW()-1)+1</f>
        <v>96</v>
      </c>
      <c r="B106" s="5" t="s">
        <v>59</v>
      </c>
      <c r="C106" s="15" t="s">
        <v>4</v>
      </c>
      <c r="D106" s="14" t="s">
        <v>125</v>
      </c>
      <c r="E106" s="29"/>
      <c r="F106" s="29"/>
      <c r="G106" s="29"/>
      <c r="H106" s="29"/>
      <c r="I106" s="29"/>
      <c r="J106" s="49">
        <v>670</v>
      </c>
      <c r="K106" s="56"/>
      <c r="L106" s="62" t="s">
        <v>212</v>
      </c>
      <c r="M106" s="31"/>
    </row>
    <row r="107" spans="1:13" ht="15" customHeight="1" x14ac:dyDescent="0.2">
      <c r="A107" s="71" cm="1">
        <f t="array" aca="1" ref="A107" ca="1">INDIRECT("A"&amp;ROW()-1)+1</f>
        <v>97</v>
      </c>
      <c r="B107" s="5" t="s">
        <v>60</v>
      </c>
      <c r="C107" s="15" t="s">
        <v>4</v>
      </c>
      <c r="D107" s="14" t="s">
        <v>125</v>
      </c>
      <c r="E107" s="29"/>
      <c r="F107" s="29"/>
      <c r="G107" s="29"/>
      <c r="H107" s="29"/>
      <c r="I107" s="29"/>
      <c r="J107" s="49">
        <v>670</v>
      </c>
      <c r="K107" s="56"/>
      <c r="L107" s="62" t="s">
        <v>212</v>
      </c>
      <c r="M107" s="31"/>
    </row>
    <row r="108" spans="1:13" ht="15" customHeight="1" x14ac:dyDescent="0.2">
      <c r="A108" s="71" cm="1">
        <f t="array" aca="1" ref="A108" ca="1">INDIRECT("A"&amp;ROW()-1)+1</f>
        <v>98</v>
      </c>
      <c r="B108" s="5" t="s">
        <v>172</v>
      </c>
      <c r="C108" s="15" t="s">
        <v>4</v>
      </c>
      <c r="D108" s="14" t="s">
        <v>125</v>
      </c>
      <c r="E108" s="29"/>
      <c r="F108" s="29"/>
      <c r="G108" s="29"/>
      <c r="H108" s="29"/>
      <c r="I108" s="29"/>
      <c r="J108" s="49">
        <v>1630</v>
      </c>
      <c r="K108" s="56"/>
      <c r="L108" s="62" t="s">
        <v>212</v>
      </c>
      <c r="M108" s="31"/>
    </row>
    <row r="109" spans="1:13" ht="15" customHeight="1" x14ac:dyDescent="0.2">
      <c r="A109" s="71" cm="1">
        <f t="array" aca="1" ref="A109" ca="1">INDIRECT("A"&amp;ROW()-1)+1</f>
        <v>99</v>
      </c>
      <c r="B109" s="5" t="s">
        <v>61</v>
      </c>
      <c r="C109" s="15" t="s">
        <v>4</v>
      </c>
      <c r="D109" s="14" t="s">
        <v>125</v>
      </c>
      <c r="E109" s="29"/>
      <c r="F109" s="29"/>
      <c r="G109" s="29"/>
      <c r="H109" s="29"/>
      <c r="I109" s="29"/>
      <c r="J109" s="49">
        <v>2060</v>
      </c>
      <c r="K109" s="56"/>
      <c r="L109" s="62" t="s">
        <v>212</v>
      </c>
      <c r="M109" s="31"/>
    </row>
    <row r="110" spans="1:13" ht="15" customHeight="1" x14ac:dyDescent="0.2">
      <c r="A110" s="71" cm="1">
        <f t="array" aca="1" ref="A110" ca="1">INDIRECT("A"&amp;ROW()-1)+1</f>
        <v>100</v>
      </c>
      <c r="B110" s="5" t="s">
        <v>62</v>
      </c>
      <c r="C110" s="15" t="s">
        <v>4</v>
      </c>
      <c r="D110" s="14" t="s">
        <v>125</v>
      </c>
      <c r="E110" s="29"/>
      <c r="F110" s="29"/>
      <c r="G110" s="29"/>
      <c r="H110" s="29"/>
      <c r="I110" s="29"/>
      <c r="J110" s="49">
        <v>4220</v>
      </c>
      <c r="K110" s="56"/>
      <c r="L110" s="62" t="s">
        <v>212</v>
      </c>
      <c r="M110" s="31"/>
    </row>
    <row r="111" spans="1:13" ht="15" customHeight="1" x14ac:dyDescent="0.2">
      <c r="A111" s="71" cm="1">
        <f t="array" aca="1" ref="A111" ca="1">INDIRECT("A"&amp;ROW()-1)+1</f>
        <v>101</v>
      </c>
      <c r="B111" s="5" t="s">
        <v>63</v>
      </c>
      <c r="C111" s="15" t="s">
        <v>4</v>
      </c>
      <c r="D111" s="14" t="s">
        <v>125</v>
      </c>
      <c r="E111" s="29"/>
      <c r="F111" s="29"/>
      <c r="G111" s="29"/>
      <c r="H111" s="29"/>
      <c r="I111" s="29"/>
      <c r="J111" s="49">
        <v>527</v>
      </c>
      <c r="K111" s="56"/>
      <c r="L111" s="62" t="s">
        <v>212</v>
      </c>
      <c r="M111" s="31"/>
    </row>
    <row r="112" spans="1:13" ht="15" customHeight="1" x14ac:dyDescent="0.2">
      <c r="A112" s="71" cm="1">
        <f t="array" aca="1" ref="A112" ca="1">INDIRECT("A"&amp;ROW()-1)+1</f>
        <v>102</v>
      </c>
      <c r="B112" s="5" t="s">
        <v>64</v>
      </c>
      <c r="C112" s="15" t="s">
        <v>4</v>
      </c>
      <c r="D112" s="14" t="s">
        <v>125</v>
      </c>
      <c r="E112" s="29"/>
      <c r="F112" s="29"/>
      <c r="G112" s="29"/>
      <c r="H112" s="29"/>
      <c r="I112" s="29"/>
      <c r="J112" s="49">
        <v>3340</v>
      </c>
      <c r="K112" s="56"/>
      <c r="L112" s="62" t="s">
        <v>212</v>
      </c>
      <c r="M112" s="31"/>
    </row>
    <row r="113" spans="1:13" ht="15" customHeight="1" x14ac:dyDescent="0.2">
      <c r="A113" s="71" cm="1">
        <f t="array" aca="1" ref="A113" ca="1">INDIRECT("A"&amp;ROW()-1)+1</f>
        <v>103</v>
      </c>
      <c r="B113" s="5" t="s">
        <v>181</v>
      </c>
      <c r="C113" s="15" t="s">
        <v>4</v>
      </c>
      <c r="D113" s="14" t="s">
        <v>125</v>
      </c>
      <c r="E113" s="29"/>
      <c r="F113" s="29"/>
      <c r="G113" s="29"/>
      <c r="H113" s="29"/>
      <c r="I113" s="29"/>
      <c r="J113" s="49">
        <v>221</v>
      </c>
      <c r="K113" s="56"/>
      <c r="L113" s="62" t="s">
        <v>212</v>
      </c>
      <c r="M113" s="31"/>
    </row>
    <row r="114" spans="1:13" ht="15" customHeight="1" x14ac:dyDescent="0.2">
      <c r="A114" s="71" cm="1">
        <f t="array" aca="1" ref="A114" ca="1">INDIRECT("A"&amp;ROW()-1)+1</f>
        <v>104</v>
      </c>
      <c r="B114" s="5" t="s">
        <v>65</v>
      </c>
      <c r="C114" s="15" t="s">
        <v>4</v>
      </c>
      <c r="D114" s="14" t="s">
        <v>125</v>
      </c>
      <c r="E114" s="29"/>
      <c r="F114" s="29"/>
      <c r="G114" s="29"/>
      <c r="H114" s="29"/>
      <c r="I114" s="29"/>
      <c r="J114" s="49">
        <v>11</v>
      </c>
      <c r="K114" s="56"/>
      <c r="L114" s="62" t="s">
        <v>212</v>
      </c>
      <c r="M114" s="31"/>
    </row>
    <row r="115" spans="1:13" ht="15" customHeight="1" x14ac:dyDescent="0.2">
      <c r="A115" s="71" cm="1">
        <f t="array" aca="1" ref="A115" ca="1">INDIRECT("A"&amp;ROW()-1)+1</f>
        <v>105</v>
      </c>
      <c r="B115" s="5" t="s">
        <v>66</v>
      </c>
      <c r="C115" s="15" t="s">
        <v>4</v>
      </c>
      <c r="D115" s="14" t="s">
        <v>125</v>
      </c>
      <c r="E115" s="29"/>
      <c r="F115" s="29"/>
      <c r="G115" s="29"/>
      <c r="H115" s="29"/>
      <c r="I115" s="29"/>
      <c r="J115" s="49">
        <v>341</v>
      </c>
      <c r="K115" s="56"/>
      <c r="L115" s="62" t="s">
        <v>212</v>
      </c>
      <c r="M115" s="31"/>
    </row>
    <row r="116" spans="1:13" ht="15" customHeight="1" x14ac:dyDescent="0.2">
      <c r="A116" s="71" cm="1">
        <f t="array" aca="1" ref="A116" ca="1">INDIRECT("A"&amp;ROW()-1)+1</f>
        <v>106</v>
      </c>
      <c r="B116" s="5" t="s">
        <v>67</v>
      </c>
      <c r="C116" s="15" t="s">
        <v>4</v>
      </c>
      <c r="D116" s="14" t="s">
        <v>125</v>
      </c>
      <c r="E116" s="29"/>
      <c r="F116" s="29"/>
      <c r="G116" s="29"/>
      <c r="H116" s="29"/>
      <c r="I116" s="29"/>
      <c r="J116" s="49">
        <v>273</v>
      </c>
      <c r="K116" s="56"/>
      <c r="L116" s="62" t="s">
        <v>212</v>
      </c>
      <c r="M116" s="31"/>
    </row>
    <row r="117" spans="1:13" ht="15" customHeight="1" x14ac:dyDescent="0.2">
      <c r="A117" s="71" cm="1">
        <f t="array" aca="1" ref="A117" ca="1">INDIRECT("A"&amp;ROW()-1)+1</f>
        <v>107</v>
      </c>
      <c r="B117" s="5" t="s">
        <v>68</v>
      </c>
      <c r="C117" s="15" t="s">
        <v>4</v>
      </c>
      <c r="D117" s="14" t="s">
        <v>125</v>
      </c>
      <c r="E117" s="29"/>
      <c r="F117" s="29"/>
      <c r="G117" s="29"/>
      <c r="H117" s="29"/>
      <c r="I117" s="29"/>
      <c r="J117" s="49">
        <v>5</v>
      </c>
      <c r="K117" s="56"/>
      <c r="L117" s="62" t="s">
        <v>212</v>
      </c>
      <c r="M117" s="31"/>
    </row>
    <row r="118" spans="1:13" ht="15" customHeight="1" x14ac:dyDescent="0.2">
      <c r="A118" s="71" cm="1">
        <f t="array" aca="1" ref="A118" ca="1">INDIRECT("A"&amp;ROW()-1)+1</f>
        <v>108</v>
      </c>
      <c r="B118" s="5" t="s">
        <v>69</v>
      </c>
      <c r="C118" s="15" t="s">
        <v>4</v>
      </c>
      <c r="D118" s="14" t="s">
        <v>125</v>
      </c>
      <c r="E118" s="29"/>
      <c r="F118" s="29"/>
      <c r="G118" s="29"/>
      <c r="H118" s="29"/>
      <c r="I118" s="29"/>
      <c r="J118" s="49">
        <v>1045</v>
      </c>
      <c r="K118" s="56"/>
      <c r="L118" s="62" t="s">
        <v>212</v>
      </c>
      <c r="M118" s="31"/>
    </row>
    <row r="119" spans="1:13" ht="15" customHeight="1" x14ac:dyDescent="0.2">
      <c r="A119" s="71" cm="1">
        <f t="array" aca="1" ref="A119" ca="1">INDIRECT("A"&amp;ROW()-1)+1</f>
        <v>109</v>
      </c>
      <c r="B119" s="5" t="s">
        <v>70</v>
      </c>
      <c r="C119" s="15" t="s">
        <v>4</v>
      </c>
      <c r="D119" s="14" t="s">
        <v>125</v>
      </c>
      <c r="E119" s="29"/>
      <c r="F119" s="29"/>
      <c r="G119" s="29"/>
      <c r="H119" s="29"/>
      <c r="I119" s="29"/>
      <c r="J119" s="49">
        <v>2520</v>
      </c>
      <c r="K119" s="56"/>
      <c r="L119" s="62" t="s">
        <v>212</v>
      </c>
      <c r="M119" s="31"/>
    </row>
    <row r="120" spans="1:13" ht="15" customHeight="1" x14ac:dyDescent="0.2">
      <c r="A120" s="71" cm="1">
        <f t="array" aca="1" ref="A120" ca="1">INDIRECT("A"&amp;ROW()-1)+1</f>
        <v>110</v>
      </c>
      <c r="B120" s="5" t="s">
        <v>71</v>
      </c>
      <c r="C120" s="15" t="s">
        <v>4</v>
      </c>
      <c r="D120" s="14" t="s">
        <v>125</v>
      </c>
      <c r="E120" s="29"/>
      <c r="F120" s="29"/>
      <c r="G120" s="29"/>
      <c r="H120" s="29"/>
      <c r="I120" s="29"/>
      <c r="J120" s="49">
        <v>1130</v>
      </c>
      <c r="K120" s="56"/>
      <c r="L120" s="62" t="s">
        <v>212</v>
      </c>
      <c r="M120" s="31"/>
    </row>
    <row r="121" spans="1:13" ht="15" customHeight="1" x14ac:dyDescent="0.2">
      <c r="A121" s="71" cm="1">
        <f t="array" aca="1" ref="A121" ca="1">INDIRECT("A"&amp;ROW()-1)+1</f>
        <v>111</v>
      </c>
      <c r="B121" s="5" t="s">
        <v>72</v>
      </c>
      <c r="C121" s="15" t="s">
        <v>4</v>
      </c>
      <c r="D121" s="14" t="s">
        <v>125</v>
      </c>
      <c r="E121" s="29"/>
      <c r="F121" s="29"/>
      <c r="G121" s="29"/>
      <c r="H121" s="29"/>
      <c r="I121" s="29"/>
      <c r="J121" s="49">
        <v>96</v>
      </c>
      <c r="K121" s="56"/>
      <c r="L121" s="62" t="s">
        <v>212</v>
      </c>
      <c r="M121" s="31"/>
    </row>
    <row r="122" spans="1:13" ht="15" customHeight="1" x14ac:dyDescent="0.2">
      <c r="A122" s="71" cm="1">
        <f t="array" aca="1" ref="A122" ca="1">INDIRECT("A"&amp;ROW()-1)+1</f>
        <v>112</v>
      </c>
      <c r="B122" s="5" t="s">
        <v>73</v>
      </c>
      <c r="C122" s="15" t="s">
        <v>4</v>
      </c>
      <c r="D122" s="14" t="s">
        <v>125</v>
      </c>
      <c r="E122" s="29"/>
      <c r="F122" s="29"/>
      <c r="G122" s="29"/>
      <c r="H122" s="29"/>
      <c r="I122" s="29"/>
      <c r="J122" s="49">
        <v>211</v>
      </c>
      <c r="K122" s="56"/>
      <c r="L122" s="62" t="s">
        <v>212</v>
      </c>
      <c r="M122" s="31"/>
    </row>
    <row r="123" spans="1:13" ht="15" customHeight="1" x14ac:dyDescent="0.2">
      <c r="A123" s="71" cm="1">
        <f t="array" aca="1" ref="A123" ca="1">INDIRECT("A"&amp;ROW()-1)+1</f>
        <v>113</v>
      </c>
      <c r="B123" s="5" t="s">
        <v>74</v>
      </c>
      <c r="C123" s="15" t="s">
        <v>4</v>
      </c>
      <c r="D123" s="14" t="s">
        <v>125</v>
      </c>
      <c r="E123" s="29"/>
      <c r="F123" s="29"/>
      <c r="G123" s="29"/>
      <c r="H123" s="29"/>
      <c r="I123" s="29"/>
      <c r="J123" s="49">
        <v>16</v>
      </c>
      <c r="K123" s="56"/>
      <c r="L123" s="62" t="s">
        <v>212</v>
      </c>
      <c r="M123" s="31"/>
    </row>
    <row r="124" spans="1:13" ht="15" customHeight="1" x14ac:dyDescent="0.2">
      <c r="A124" s="71" cm="1">
        <f t="array" aca="1" ref="A124" ca="1">INDIRECT("A"&amp;ROW()-1)+1</f>
        <v>114</v>
      </c>
      <c r="B124" s="5" t="s">
        <v>75</v>
      </c>
      <c r="C124" s="15" t="s">
        <v>4</v>
      </c>
      <c r="D124" s="14" t="s">
        <v>125</v>
      </c>
      <c r="E124" s="29"/>
      <c r="F124" s="29"/>
      <c r="G124" s="29"/>
      <c r="H124" s="29"/>
      <c r="I124" s="29"/>
      <c r="J124" s="49">
        <v>277</v>
      </c>
      <c r="K124" s="56"/>
      <c r="L124" s="62" t="s">
        <v>212</v>
      </c>
      <c r="M124" s="31"/>
    </row>
    <row r="125" spans="1:13" ht="25.5" customHeight="1" x14ac:dyDescent="0.2">
      <c r="A125" s="71" cm="1">
        <f t="array" aca="1" ref="A125" ca="1">INDIRECT("A"&amp;ROW()-1)+1</f>
        <v>115</v>
      </c>
      <c r="B125" s="5" t="s">
        <v>106</v>
      </c>
      <c r="C125" s="15" t="s">
        <v>4</v>
      </c>
      <c r="D125" s="14" t="s">
        <v>125</v>
      </c>
      <c r="E125" s="41" t="s">
        <v>173</v>
      </c>
      <c r="F125" s="41"/>
      <c r="G125" s="41"/>
      <c r="H125" s="41"/>
      <c r="I125" s="41"/>
      <c r="J125" s="49">
        <v>5150</v>
      </c>
      <c r="K125" s="56"/>
      <c r="L125" s="62" t="s">
        <v>212</v>
      </c>
      <c r="M125" s="31"/>
    </row>
    <row r="126" spans="1:13" ht="15" customHeight="1" x14ac:dyDescent="0.2">
      <c r="A126" s="71" cm="1">
        <f t="array" aca="1" ref="A126" ca="1">INDIRECT("A"&amp;ROW()-1)+1</f>
        <v>116</v>
      </c>
      <c r="B126" s="5" t="s">
        <v>78</v>
      </c>
      <c r="C126" s="15" t="s">
        <v>4</v>
      </c>
      <c r="D126" s="14" t="s">
        <v>125</v>
      </c>
      <c r="E126" s="29"/>
      <c r="F126" s="29"/>
      <c r="G126" s="29"/>
      <c r="H126" s="29"/>
      <c r="I126" s="29"/>
      <c r="J126" s="49">
        <v>21</v>
      </c>
      <c r="K126" s="56"/>
      <c r="L126" s="62" t="s">
        <v>212</v>
      </c>
      <c r="M126" s="31"/>
    </row>
    <row r="127" spans="1:13" ht="15" customHeight="1" x14ac:dyDescent="0.2">
      <c r="A127" s="71" cm="1">
        <f t="array" aca="1" ref="A127" ca="1">INDIRECT("A"&amp;ROW()-1)+1</f>
        <v>117</v>
      </c>
      <c r="B127" s="5" t="s">
        <v>115</v>
      </c>
      <c r="C127" s="15" t="s">
        <v>4</v>
      </c>
      <c r="D127" s="14" t="s">
        <v>125</v>
      </c>
      <c r="E127" s="29"/>
      <c r="F127" s="29"/>
      <c r="G127" s="29"/>
      <c r="H127" s="29"/>
      <c r="I127" s="29"/>
      <c r="J127" s="49">
        <v>58</v>
      </c>
      <c r="K127" s="56"/>
      <c r="L127" s="62" t="s">
        <v>212</v>
      </c>
      <c r="M127" s="31"/>
    </row>
    <row r="128" spans="1:13" ht="15" customHeight="1" x14ac:dyDescent="0.2">
      <c r="A128" s="71" cm="1">
        <f t="array" aca="1" ref="A128" ca="1">INDIRECT("A"&amp;ROW()-1)+1</f>
        <v>118</v>
      </c>
      <c r="B128" s="5" t="s">
        <v>79</v>
      </c>
      <c r="C128" s="15" t="s">
        <v>4</v>
      </c>
      <c r="D128" s="14" t="s">
        <v>125</v>
      </c>
      <c r="E128" s="29"/>
      <c r="F128" s="29"/>
      <c r="G128" s="29"/>
      <c r="H128" s="29"/>
      <c r="I128" s="29"/>
      <c r="J128" s="49">
        <v>210</v>
      </c>
      <c r="K128" s="56"/>
      <c r="L128" s="62" t="s">
        <v>212</v>
      </c>
      <c r="M128" s="31"/>
    </row>
    <row r="129" spans="1:13" ht="15" customHeight="1" x14ac:dyDescent="0.2">
      <c r="A129" s="71" cm="1">
        <f t="array" aca="1" ref="A129" ca="1">INDIRECT("A"&amp;ROW()-1)+1</f>
        <v>119</v>
      </c>
      <c r="B129" s="5" t="s">
        <v>116</v>
      </c>
      <c r="C129" s="15" t="s">
        <v>4</v>
      </c>
      <c r="D129" s="14" t="s">
        <v>125</v>
      </c>
      <c r="E129" s="29"/>
      <c r="F129" s="29"/>
      <c r="G129" s="29"/>
      <c r="H129" s="29"/>
      <c r="I129" s="29"/>
      <c r="J129" s="49">
        <v>32</v>
      </c>
      <c r="K129" s="56"/>
      <c r="L129" s="62" t="s">
        <v>212</v>
      </c>
      <c r="M129" s="31"/>
    </row>
    <row r="130" spans="1:13" ht="15" customHeight="1" x14ac:dyDescent="0.2">
      <c r="A130" s="71" cm="1">
        <f t="array" aca="1" ref="A130" ca="1">INDIRECT("A"&amp;ROW()-1)+1</f>
        <v>120</v>
      </c>
      <c r="B130" s="5" t="s">
        <v>80</v>
      </c>
      <c r="C130" s="15" t="s">
        <v>4</v>
      </c>
      <c r="D130" s="14" t="s">
        <v>125</v>
      </c>
      <c r="E130" s="29"/>
      <c r="F130" s="29"/>
      <c r="G130" s="29"/>
      <c r="H130" s="29"/>
      <c r="I130" s="29"/>
      <c r="J130" s="49">
        <v>670</v>
      </c>
      <c r="K130" s="56"/>
      <c r="L130" s="62" t="s">
        <v>212</v>
      </c>
      <c r="M130" s="31"/>
    </row>
    <row r="131" spans="1:13" ht="15" customHeight="1" x14ac:dyDescent="0.2">
      <c r="A131" s="71" cm="1">
        <f t="array" aca="1" ref="A131" ca="1">INDIRECT("A"&amp;ROW()-1)+1</f>
        <v>121</v>
      </c>
      <c r="B131" s="5" t="s">
        <v>81</v>
      </c>
      <c r="C131" s="15" t="s">
        <v>4</v>
      </c>
      <c r="D131" s="14" t="s">
        <v>125</v>
      </c>
      <c r="E131" s="29"/>
      <c r="F131" s="29"/>
      <c r="G131" s="29"/>
      <c r="H131" s="29"/>
      <c r="I131" s="29"/>
      <c r="J131" s="49">
        <v>3880</v>
      </c>
      <c r="K131" s="56"/>
      <c r="L131" s="62" t="s">
        <v>212</v>
      </c>
      <c r="M131" s="31"/>
    </row>
    <row r="132" spans="1:13" ht="15" customHeight="1" x14ac:dyDescent="0.2">
      <c r="A132" s="71" cm="1">
        <f t="array" aca="1" ref="A132" ca="1">INDIRECT("A"&amp;ROW()-1)+1</f>
        <v>122</v>
      </c>
      <c r="B132" s="5" t="s">
        <v>82</v>
      </c>
      <c r="C132" s="15" t="s">
        <v>4</v>
      </c>
      <c r="D132" s="14" t="s">
        <v>125</v>
      </c>
      <c r="E132" s="29"/>
      <c r="F132" s="29"/>
      <c r="G132" s="29"/>
      <c r="H132" s="29"/>
      <c r="I132" s="29"/>
      <c r="J132" s="49">
        <v>2555</v>
      </c>
      <c r="K132" s="56"/>
      <c r="L132" s="62" t="s">
        <v>212</v>
      </c>
      <c r="M132" s="31"/>
    </row>
    <row r="133" spans="1:13" ht="15" customHeight="1" x14ac:dyDescent="0.2">
      <c r="A133" s="71" cm="1">
        <f t="array" aca="1" ref="A133" ca="1">INDIRECT("A"&amp;ROW()-1)+1</f>
        <v>123</v>
      </c>
      <c r="B133" s="5" t="s">
        <v>83</v>
      </c>
      <c r="C133" s="15" t="s">
        <v>4</v>
      </c>
      <c r="D133" s="14" t="s">
        <v>125</v>
      </c>
      <c r="E133" s="29"/>
      <c r="F133" s="29"/>
      <c r="G133" s="29"/>
      <c r="H133" s="29"/>
      <c r="I133" s="29"/>
      <c r="J133" s="49">
        <v>310</v>
      </c>
      <c r="K133" s="56"/>
      <c r="L133" s="62" t="s">
        <v>212</v>
      </c>
      <c r="M133" s="31"/>
    </row>
    <row r="134" spans="1:13" ht="15" customHeight="1" x14ac:dyDescent="0.2">
      <c r="A134" s="119" t="s">
        <v>84</v>
      </c>
      <c r="B134" s="120"/>
      <c r="C134" s="120"/>
      <c r="D134" s="120"/>
      <c r="E134" s="120"/>
      <c r="F134" s="38"/>
      <c r="G134" s="38"/>
      <c r="H134" s="38"/>
      <c r="I134" s="38"/>
      <c r="J134" s="48"/>
      <c r="K134" s="56"/>
      <c r="L134" s="32"/>
      <c r="M134" s="32"/>
    </row>
    <row r="135" spans="1:13" ht="15" customHeight="1" x14ac:dyDescent="0.2">
      <c r="A135" s="71" cm="1">
        <f t="array" aca="1" ref="A135" ca="1">INDIRECT("A"&amp;ROW()-2)+1</f>
        <v>124</v>
      </c>
      <c r="B135" s="13" t="s">
        <v>85</v>
      </c>
      <c r="C135" s="12" t="s">
        <v>4</v>
      </c>
      <c r="D135" s="14" t="s">
        <v>198</v>
      </c>
      <c r="E135" s="29"/>
      <c r="F135" s="29"/>
      <c r="G135" s="29"/>
      <c r="H135" s="29"/>
      <c r="I135" s="29"/>
      <c r="J135" s="49">
        <v>335</v>
      </c>
      <c r="K135" s="56"/>
      <c r="L135" s="62"/>
      <c r="M135" s="31"/>
    </row>
    <row r="136" spans="1:13" ht="15" customHeight="1" x14ac:dyDescent="0.2">
      <c r="A136" s="71" cm="1">
        <f t="array" aca="1" ref="A136" ca="1">INDIRECT("A"&amp;ROW()-1)+1</f>
        <v>125</v>
      </c>
      <c r="B136" s="13" t="s">
        <v>207</v>
      </c>
      <c r="C136" s="12" t="s">
        <v>4</v>
      </c>
      <c r="D136" s="7" t="s">
        <v>206</v>
      </c>
      <c r="E136" s="29"/>
      <c r="F136" s="29"/>
      <c r="G136" s="29"/>
      <c r="H136" s="29"/>
      <c r="I136" s="29"/>
      <c r="J136" s="49">
        <v>2350</v>
      </c>
      <c r="K136" s="56"/>
      <c r="L136" s="62"/>
      <c r="M136" s="31"/>
    </row>
    <row r="137" spans="1:13" ht="15" customHeight="1" x14ac:dyDescent="0.2">
      <c r="A137" s="71" cm="1">
        <f t="array" aca="1" ref="A137" ca="1">INDIRECT("A"&amp;ROW()-1)+1</f>
        <v>126</v>
      </c>
      <c r="B137" s="5" t="s">
        <v>86</v>
      </c>
      <c r="C137" s="15" t="s">
        <v>4</v>
      </c>
      <c r="D137" s="7" t="s">
        <v>206</v>
      </c>
      <c r="E137" s="29"/>
      <c r="F137" s="29"/>
      <c r="G137" s="29"/>
      <c r="H137" s="29"/>
      <c r="I137" s="29"/>
      <c r="J137" s="49">
        <v>560</v>
      </c>
      <c r="K137" s="56"/>
      <c r="L137" s="62"/>
      <c r="M137" s="31"/>
    </row>
    <row r="138" spans="1:13" ht="15" customHeight="1" x14ac:dyDescent="0.2">
      <c r="A138" s="71" cm="1">
        <f t="array" aca="1" ref="A138" ca="1">INDIRECT("A"&amp;ROW()-1)+1</f>
        <v>127</v>
      </c>
      <c r="B138" s="5" t="s">
        <v>87</v>
      </c>
      <c r="C138" s="15" t="s">
        <v>4</v>
      </c>
      <c r="D138" s="7" t="s">
        <v>206</v>
      </c>
      <c r="E138" s="29"/>
      <c r="F138" s="29"/>
      <c r="G138" s="29"/>
      <c r="H138" s="29"/>
      <c r="I138" s="29"/>
      <c r="J138" s="49">
        <v>4300</v>
      </c>
      <c r="K138" s="56"/>
      <c r="L138" s="62"/>
      <c r="M138" s="31"/>
    </row>
    <row r="139" spans="1:13" ht="15" customHeight="1" x14ac:dyDescent="0.2">
      <c r="A139" s="71" cm="1">
        <f t="array" aca="1" ref="A139" ca="1">INDIRECT("A"&amp;ROW()-1)+1</f>
        <v>128</v>
      </c>
      <c r="B139" s="5" t="s">
        <v>88</v>
      </c>
      <c r="C139" s="15" t="s">
        <v>4</v>
      </c>
      <c r="D139" s="7" t="s">
        <v>206</v>
      </c>
      <c r="E139" s="29"/>
      <c r="F139" s="29"/>
      <c r="G139" s="29"/>
      <c r="H139" s="29"/>
      <c r="I139" s="29"/>
      <c r="J139" s="49">
        <v>830</v>
      </c>
      <c r="K139" s="56"/>
      <c r="L139" s="62"/>
      <c r="M139" s="31"/>
    </row>
    <row r="140" spans="1:13" ht="15" customHeight="1" x14ac:dyDescent="0.2">
      <c r="A140" s="71" cm="1">
        <f t="array" aca="1" ref="A140" ca="1">INDIRECT("A"&amp;ROW()-1)+1</f>
        <v>129</v>
      </c>
      <c r="B140" s="5" t="s">
        <v>89</v>
      </c>
      <c r="C140" s="15" t="s">
        <v>4</v>
      </c>
      <c r="D140" s="7" t="s">
        <v>206</v>
      </c>
      <c r="E140" s="29"/>
      <c r="F140" s="29"/>
      <c r="G140" s="29"/>
      <c r="H140" s="29"/>
      <c r="I140" s="29"/>
      <c r="J140" s="49">
        <v>1740</v>
      </c>
      <c r="K140" s="56"/>
      <c r="L140" s="62"/>
      <c r="M140" s="31"/>
    </row>
    <row r="141" spans="1:13" ht="15" customHeight="1" x14ac:dyDescent="0.2">
      <c r="A141" s="71" cm="1">
        <f t="array" aca="1" ref="A141" ca="1">INDIRECT("A"&amp;ROW()-1)+1</f>
        <v>130</v>
      </c>
      <c r="B141" s="5" t="s">
        <v>90</v>
      </c>
      <c r="C141" s="15" t="s">
        <v>4</v>
      </c>
      <c r="D141" s="7" t="s">
        <v>206</v>
      </c>
      <c r="E141" s="29"/>
      <c r="F141" s="29"/>
      <c r="G141" s="29"/>
      <c r="H141" s="29"/>
      <c r="I141" s="29"/>
      <c r="J141" s="49">
        <v>1030</v>
      </c>
      <c r="K141" s="56"/>
      <c r="L141" s="62"/>
      <c r="M141" s="31"/>
    </row>
    <row r="142" spans="1:13" ht="15" customHeight="1" x14ac:dyDescent="0.2">
      <c r="A142" s="71" cm="1">
        <f t="array" aca="1" ref="A142" ca="1">INDIRECT("A"&amp;ROW()-1)+1</f>
        <v>131</v>
      </c>
      <c r="B142" s="5" t="s">
        <v>91</v>
      </c>
      <c r="C142" s="15" t="s">
        <v>4</v>
      </c>
      <c r="D142" s="7" t="s">
        <v>206</v>
      </c>
      <c r="E142" s="29"/>
      <c r="F142" s="29"/>
      <c r="G142" s="29"/>
      <c r="H142" s="29"/>
      <c r="I142" s="29"/>
      <c r="J142" s="49">
        <v>20</v>
      </c>
      <c r="K142" s="56"/>
      <c r="L142" s="62"/>
      <c r="M142" s="31"/>
    </row>
    <row r="143" spans="1:13" ht="15" customHeight="1" x14ac:dyDescent="0.2">
      <c r="A143" s="119" t="s">
        <v>92</v>
      </c>
      <c r="B143" s="120"/>
      <c r="C143" s="120"/>
      <c r="D143" s="120"/>
      <c r="E143" s="120"/>
      <c r="F143" s="38"/>
      <c r="G143" s="38"/>
      <c r="H143" s="38"/>
      <c r="I143" s="38"/>
      <c r="J143" s="48"/>
      <c r="K143" s="56"/>
      <c r="L143" s="32"/>
      <c r="M143" s="32"/>
    </row>
    <row r="144" spans="1:13" ht="15" customHeight="1" x14ac:dyDescent="0.2">
      <c r="A144" s="71" cm="1">
        <f t="array" aca="1" ref="A144" ca="1">INDIRECT("A"&amp;ROW()-2)+1</f>
        <v>132</v>
      </c>
      <c r="B144" s="20" t="s">
        <v>119</v>
      </c>
      <c r="C144" s="12" t="s">
        <v>4</v>
      </c>
      <c r="D144" s="14" t="s">
        <v>125</v>
      </c>
      <c r="E144" s="29"/>
      <c r="F144" s="29"/>
      <c r="G144" s="29"/>
      <c r="H144" s="29"/>
      <c r="I144" s="29"/>
      <c r="J144" s="49">
        <v>1630</v>
      </c>
      <c r="K144" s="56"/>
      <c r="L144" s="62" t="s">
        <v>212</v>
      </c>
      <c r="M144" s="31"/>
    </row>
    <row r="145" spans="1:13" ht="15" customHeight="1" x14ac:dyDescent="0.2">
      <c r="A145" s="119" t="s">
        <v>93</v>
      </c>
      <c r="B145" s="120"/>
      <c r="C145" s="120"/>
      <c r="D145" s="120"/>
      <c r="E145" s="120"/>
      <c r="F145" s="38"/>
      <c r="G145" s="38"/>
      <c r="H145" s="38"/>
      <c r="I145" s="38"/>
      <c r="J145" s="48"/>
      <c r="K145" s="56"/>
      <c r="L145" s="32"/>
      <c r="M145" s="32"/>
    </row>
    <row r="146" spans="1:13" ht="15" customHeight="1" x14ac:dyDescent="0.2">
      <c r="A146" s="69" cm="1">
        <f t="array" aca="1" ref="A146" ca="1">INDIRECT("A"&amp;ROW()-2)+1</f>
        <v>133</v>
      </c>
      <c r="B146" s="5" t="s">
        <v>174</v>
      </c>
      <c r="C146" s="15" t="s">
        <v>4</v>
      </c>
      <c r="D146" s="7" t="s">
        <v>125</v>
      </c>
      <c r="E146" s="29"/>
      <c r="F146" s="29"/>
      <c r="G146" s="29"/>
      <c r="H146" s="29"/>
      <c r="I146" s="29"/>
      <c r="J146" s="49">
        <v>11</v>
      </c>
      <c r="K146" s="56"/>
      <c r="L146" s="62" t="s">
        <v>212</v>
      </c>
      <c r="M146" s="31"/>
    </row>
    <row r="147" spans="1:13" ht="15" customHeight="1" x14ac:dyDescent="0.2">
      <c r="A147" s="119" t="s">
        <v>120</v>
      </c>
      <c r="B147" s="120"/>
      <c r="C147" s="120"/>
      <c r="D147" s="120"/>
      <c r="E147" s="120"/>
      <c r="F147" s="38"/>
      <c r="G147" s="38"/>
      <c r="H147" s="38"/>
      <c r="I147" s="38"/>
      <c r="J147" s="48"/>
      <c r="K147" s="56"/>
      <c r="L147" s="32"/>
      <c r="M147" s="32"/>
    </row>
    <row r="148" spans="1:13" ht="15" customHeight="1" x14ac:dyDescent="0.2">
      <c r="A148" s="71" cm="1">
        <f t="array" aca="1" ref="A148" ca="1">INDIRECT("A"&amp;ROW()-2)+1</f>
        <v>134</v>
      </c>
      <c r="B148" s="13" t="s">
        <v>121</v>
      </c>
      <c r="C148" s="12" t="s">
        <v>4</v>
      </c>
      <c r="D148" s="14" t="s">
        <v>125</v>
      </c>
      <c r="E148" s="29"/>
      <c r="F148" s="29"/>
      <c r="G148" s="29"/>
      <c r="H148" s="29"/>
      <c r="I148" s="29"/>
      <c r="J148" s="49">
        <v>11</v>
      </c>
      <c r="K148" s="56"/>
      <c r="L148" s="62" t="s">
        <v>212</v>
      </c>
      <c r="M148" s="31"/>
    </row>
    <row r="149" spans="1:13" ht="15" customHeight="1" x14ac:dyDescent="0.2">
      <c r="A149" s="69" cm="1">
        <f t="array" aca="1" ref="A149" ca="1">INDIRECT("A"&amp;ROW()-1)+1</f>
        <v>135</v>
      </c>
      <c r="B149" s="5" t="s">
        <v>122</v>
      </c>
      <c r="C149" s="15" t="s">
        <v>4</v>
      </c>
      <c r="D149" s="7" t="s">
        <v>125</v>
      </c>
      <c r="E149" s="29"/>
      <c r="F149" s="29"/>
      <c r="G149" s="29"/>
      <c r="H149" s="29"/>
      <c r="I149" s="29"/>
      <c r="J149" s="49">
        <v>56</v>
      </c>
      <c r="K149" s="56"/>
      <c r="L149" s="62" t="s">
        <v>212</v>
      </c>
      <c r="M149" s="31"/>
    </row>
    <row r="150" spans="1:13" ht="15" customHeight="1" x14ac:dyDescent="0.2">
      <c r="A150" s="69" cm="1">
        <f t="array" aca="1" ref="A150" ca="1">INDIRECT("A"&amp;ROW()-1)+1</f>
        <v>136</v>
      </c>
      <c r="B150" s="5" t="s">
        <v>123</v>
      </c>
      <c r="C150" s="15" t="s">
        <v>4</v>
      </c>
      <c r="D150" s="7" t="s">
        <v>125</v>
      </c>
      <c r="E150" s="29"/>
      <c r="F150" s="29"/>
      <c r="G150" s="29"/>
      <c r="H150" s="29"/>
      <c r="I150" s="29"/>
      <c r="J150" s="49">
        <v>1040</v>
      </c>
      <c r="K150" s="56"/>
      <c r="L150" s="62" t="s">
        <v>212</v>
      </c>
      <c r="M150" s="31"/>
    </row>
    <row r="151" spans="1:13" ht="15" customHeight="1" x14ac:dyDescent="0.2">
      <c r="A151" s="69" cm="1">
        <f t="array" aca="1" ref="A151" ca="1">INDIRECT("A"&amp;ROW()-1)+1</f>
        <v>137</v>
      </c>
      <c r="B151" s="5" t="s">
        <v>124</v>
      </c>
      <c r="C151" s="15" t="s">
        <v>4</v>
      </c>
      <c r="D151" s="7" t="s">
        <v>125</v>
      </c>
      <c r="E151" s="29"/>
      <c r="F151" s="29"/>
      <c r="G151" s="29"/>
      <c r="H151" s="29"/>
      <c r="I151" s="29"/>
      <c r="J151" s="49">
        <v>8</v>
      </c>
      <c r="K151" s="56"/>
      <c r="L151" s="62" t="s">
        <v>212</v>
      </c>
      <c r="M151" s="31"/>
    </row>
    <row r="152" spans="1:13" ht="15" customHeight="1" x14ac:dyDescent="0.2">
      <c r="A152" s="119" t="s">
        <v>94</v>
      </c>
      <c r="B152" s="120"/>
      <c r="C152" s="120"/>
      <c r="D152" s="120"/>
      <c r="E152" s="120"/>
      <c r="F152" s="38"/>
      <c r="G152" s="38"/>
      <c r="H152" s="38"/>
      <c r="I152" s="38"/>
      <c r="J152" s="48"/>
      <c r="K152" s="56"/>
      <c r="L152" s="32"/>
      <c r="M152" s="32"/>
    </row>
    <row r="153" spans="1:13" ht="15" customHeight="1" x14ac:dyDescent="0.2">
      <c r="A153" s="71" cm="1">
        <f t="array" aca="1" ref="A153" ca="1">INDIRECT("A"&amp;ROW()-2)+1</f>
        <v>138</v>
      </c>
      <c r="B153" s="74" t="s">
        <v>95</v>
      </c>
      <c r="C153" s="71" t="s">
        <v>4</v>
      </c>
      <c r="D153" s="75" t="s">
        <v>208</v>
      </c>
      <c r="E153" s="29"/>
      <c r="F153" s="29"/>
      <c r="G153" s="29"/>
      <c r="H153" s="29"/>
      <c r="I153" s="29"/>
      <c r="J153" s="49">
        <v>15</v>
      </c>
      <c r="K153" s="56"/>
      <c r="L153" s="62"/>
      <c r="M153" s="31"/>
    </row>
    <row r="154" spans="1:13" ht="15" customHeight="1" x14ac:dyDescent="0.2">
      <c r="A154" s="69" cm="1">
        <f t="array" aca="1" ref="A154" ca="1">INDIRECT("A"&amp;ROW()-1)+1</f>
        <v>139</v>
      </c>
      <c r="B154" s="76" t="s">
        <v>96</v>
      </c>
      <c r="C154" s="69" t="s">
        <v>4</v>
      </c>
      <c r="D154" s="75" t="s">
        <v>208</v>
      </c>
      <c r="E154" s="29"/>
      <c r="F154" s="29"/>
      <c r="G154" s="29"/>
      <c r="H154" s="29"/>
      <c r="I154" s="29"/>
      <c r="J154" s="49">
        <v>1210</v>
      </c>
      <c r="K154" s="56"/>
      <c r="L154" s="62"/>
      <c r="M154" s="31"/>
    </row>
    <row r="155" spans="1:13" ht="15" customHeight="1" x14ac:dyDescent="0.2">
      <c r="A155" s="69" cm="1">
        <f t="array" aca="1" ref="A155" ca="1">INDIRECT("A"&amp;ROW()-1)+1</f>
        <v>140</v>
      </c>
      <c r="B155" s="76" t="s">
        <v>235</v>
      </c>
      <c r="C155" s="69" t="s">
        <v>4</v>
      </c>
      <c r="D155" s="75" t="s">
        <v>208</v>
      </c>
      <c r="E155" s="29"/>
      <c r="F155" s="29"/>
      <c r="G155" s="29"/>
      <c r="H155" s="29"/>
      <c r="I155" s="29"/>
      <c r="J155" s="49">
        <v>1220</v>
      </c>
      <c r="K155" s="56"/>
      <c r="L155" s="62"/>
      <c r="M155" s="31"/>
    </row>
    <row r="156" spans="1:13" ht="15" customHeight="1" x14ac:dyDescent="0.2">
      <c r="A156" s="69" cm="1">
        <f t="array" aca="1" ref="A156" ca="1">INDIRECT("A"&amp;ROW()-1)+1</f>
        <v>141</v>
      </c>
      <c r="B156" s="76" t="s">
        <v>130</v>
      </c>
      <c r="C156" s="69" t="s">
        <v>4</v>
      </c>
      <c r="D156" s="75" t="s">
        <v>208</v>
      </c>
      <c r="E156" s="29"/>
      <c r="F156" s="29"/>
      <c r="G156" s="29"/>
      <c r="H156" s="29"/>
      <c r="I156" s="29"/>
      <c r="J156" s="49">
        <v>115</v>
      </c>
      <c r="K156" s="56"/>
      <c r="L156" s="62"/>
      <c r="M156" s="31"/>
    </row>
    <row r="157" spans="1:13" ht="15" customHeight="1" x14ac:dyDescent="0.2">
      <c r="A157" s="69" cm="1">
        <f t="array" aca="1" ref="A157" ca="1">INDIRECT("A"&amp;ROW()-1)+1</f>
        <v>142</v>
      </c>
      <c r="B157" s="76" t="s">
        <v>236</v>
      </c>
      <c r="C157" s="69" t="s">
        <v>4</v>
      </c>
      <c r="D157" s="75" t="s">
        <v>208</v>
      </c>
      <c r="E157" s="29"/>
      <c r="F157" s="29"/>
      <c r="G157" s="29"/>
      <c r="H157" s="29"/>
      <c r="I157" s="29"/>
      <c r="J157" s="49">
        <v>1010</v>
      </c>
      <c r="K157" s="56"/>
      <c r="L157" s="62"/>
      <c r="M157" s="31"/>
    </row>
    <row r="158" spans="1:13" ht="15" customHeight="1" x14ac:dyDescent="0.2">
      <c r="A158" s="69" cm="1">
        <f t="array" aca="1" ref="A158" ca="1">INDIRECT("A"&amp;ROW()-1)+1</f>
        <v>143</v>
      </c>
      <c r="B158" s="76" t="s">
        <v>97</v>
      </c>
      <c r="C158" s="69" t="s">
        <v>4</v>
      </c>
      <c r="D158" s="75" t="s">
        <v>208</v>
      </c>
      <c r="E158" s="29"/>
      <c r="F158" s="29"/>
      <c r="G158" s="29"/>
      <c r="H158" s="29"/>
      <c r="I158" s="29"/>
      <c r="J158" s="49">
        <v>16</v>
      </c>
      <c r="K158" s="56"/>
      <c r="L158" s="62"/>
      <c r="M158" s="31"/>
    </row>
    <row r="159" spans="1:13" ht="15" customHeight="1" x14ac:dyDescent="0.2">
      <c r="A159" s="69" cm="1">
        <f t="array" aca="1" ref="A159" ca="1">INDIRECT("A"&amp;ROW()-1)+1</f>
        <v>144</v>
      </c>
      <c r="B159" s="76" t="s">
        <v>98</v>
      </c>
      <c r="C159" s="69" t="s">
        <v>4</v>
      </c>
      <c r="D159" s="75" t="s">
        <v>208</v>
      </c>
      <c r="E159" s="29"/>
      <c r="F159" s="29"/>
      <c r="G159" s="29"/>
      <c r="H159" s="29"/>
      <c r="I159" s="29"/>
      <c r="J159" s="49">
        <v>16</v>
      </c>
      <c r="K159" s="56"/>
      <c r="L159" s="62"/>
      <c r="M159" s="31"/>
    </row>
    <row r="160" spans="1:13" ht="15" customHeight="1" x14ac:dyDescent="0.2">
      <c r="A160" s="69" cm="1">
        <f t="array" aca="1" ref="A160" ca="1">INDIRECT("A"&amp;ROW()-1)+1</f>
        <v>145</v>
      </c>
      <c r="B160" s="77" t="s">
        <v>99</v>
      </c>
      <c r="C160" s="69" t="s">
        <v>4</v>
      </c>
      <c r="D160" s="75" t="s">
        <v>208</v>
      </c>
      <c r="E160" s="29"/>
      <c r="F160" s="29"/>
      <c r="G160" s="29"/>
      <c r="H160" s="29"/>
      <c r="I160" s="29"/>
      <c r="J160" s="49">
        <v>16</v>
      </c>
      <c r="K160" s="56"/>
      <c r="L160" s="62"/>
      <c r="M160" s="31"/>
    </row>
    <row r="161" spans="1:13" ht="15" customHeight="1" x14ac:dyDescent="0.2">
      <c r="A161" s="69" cm="1">
        <f t="array" aca="1" ref="A161" ca="1">INDIRECT("A"&amp;ROW()-1)+1</f>
        <v>146</v>
      </c>
      <c r="B161" s="77" t="s">
        <v>100</v>
      </c>
      <c r="C161" s="69" t="s">
        <v>4</v>
      </c>
      <c r="D161" s="75" t="s">
        <v>208</v>
      </c>
      <c r="E161" s="29"/>
      <c r="F161" s="29"/>
      <c r="G161" s="29"/>
      <c r="H161" s="29"/>
      <c r="I161" s="29"/>
      <c r="J161" s="49">
        <v>16</v>
      </c>
      <c r="K161" s="56"/>
      <c r="L161" s="62"/>
      <c r="M161" s="31"/>
    </row>
    <row r="162" spans="1:13" s="6" customFormat="1" ht="15" customHeight="1" x14ac:dyDescent="0.2">
      <c r="A162" s="122" t="s">
        <v>233</v>
      </c>
      <c r="B162" s="123"/>
      <c r="C162" s="123"/>
      <c r="D162" s="123"/>
      <c r="E162" s="123"/>
      <c r="F162" s="40"/>
      <c r="G162" s="40"/>
      <c r="H162" s="40"/>
      <c r="I162" s="40"/>
      <c r="J162" s="50"/>
      <c r="K162" s="56"/>
      <c r="L162" s="34"/>
      <c r="M162" s="34"/>
    </row>
    <row r="163" spans="1:13" s="6" customFormat="1" ht="15" customHeight="1" x14ac:dyDescent="0.2">
      <c r="A163" s="71" cm="1">
        <f t="array" aca="1" ref="A163" ca="1">INDIRECT("A"&amp;ROW()-2)+1</f>
        <v>147</v>
      </c>
      <c r="B163" s="23" t="s">
        <v>202</v>
      </c>
      <c r="C163" s="12" t="s">
        <v>4</v>
      </c>
      <c r="D163" s="12" t="s">
        <v>125</v>
      </c>
      <c r="E163" s="29"/>
      <c r="F163" s="29"/>
      <c r="G163" s="29"/>
      <c r="H163" s="29"/>
      <c r="I163" s="29"/>
      <c r="J163" s="51">
        <v>40</v>
      </c>
      <c r="K163" s="56"/>
      <c r="L163" s="62" t="s">
        <v>212</v>
      </c>
      <c r="M163" s="60"/>
    </row>
    <row r="164" spans="1:13" s="6" customFormat="1" ht="15.6" customHeight="1" x14ac:dyDescent="0.2">
      <c r="A164" s="69" cm="1">
        <f t="array" aca="1" ref="A164" ca="1">INDIRECT("A"&amp;ROW()-1)+1</f>
        <v>148</v>
      </c>
      <c r="B164" s="23" t="s">
        <v>187</v>
      </c>
      <c r="C164" s="15" t="s">
        <v>4</v>
      </c>
      <c r="D164" s="12" t="s">
        <v>125</v>
      </c>
      <c r="E164" s="29"/>
      <c r="F164" s="29"/>
      <c r="G164" s="29"/>
      <c r="H164" s="29"/>
      <c r="I164" s="29"/>
      <c r="J164" s="51">
        <v>40</v>
      </c>
      <c r="K164" s="56"/>
      <c r="L164" s="62" t="s">
        <v>212</v>
      </c>
      <c r="M164" s="60"/>
    </row>
    <row r="165" spans="1:13" s="6" customFormat="1" ht="15" customHeight="1" x14ac:dyDescent="0.2">
      <c r="A165" s="69" cm="1">
        <f t="array" aca="1" ref="A165" ca="1">INDIRECT("A"&amp;ROW()-1)+1</f>
        <v>149</v>
      </c>
      <c r="B165" s="23" t="s">
        <v>188</v>
      </c>
      <c r="C165" s="15" t="s">
        <v>4</v>
      </c>
      <c r="D165" s="12" t="s">
        <v>125</v>
      </c>
      <c r="E165" s="29"/>
      <c r="F165" s="29"/>
      <c r="G165" s="29"/>
      <c r="H165" s="29"/>
      <c r="I165" s="29"/>
      <c r="J165" s="51">
        <v>40</v>
      </c>
      <c r="K165" s="56"/>
      <c r="L165" s="62" t="s">
        <v>212</v>
      </c>
      <c r="M165" s="60"/>
    </row>
    <row r="166" spans="1:13" s="6" customFormat="1" ht="15" customHeight="1" x14ac:dyDescent="0.2">
      <c r="A166" s="69" cm="1">
        <f t="array" aca="1" ref="A166" ca="1">INDIRECT("A"&amp;ROW()-1)+1</f>
        <v>150</v>
      </c>
      <c r="B166" s="23" t="s">
        <v>189</v>
      </c>
      <c r="C166" s="15" t="s">
        <v>4</v>
      </c>
      <c r="D166" s="12" t="s">
        <v>125</v>
      </c>
      <c r="E166" s="29"/>
      <c r="F166" s="29"/>
      <c r="G166" s="29"/>
      <c r="H166" s="29"/>
      <c r="I166" s="29"/>
      <c r="J166" s="51">
        <v>40</v>
      </c>
      <c r="K166" s="56"/>
      <c r="L166" s="62" t="s">
        <v>212</v>
      </c>
      <c r="M166" s="60"/>
    </row>
    <row r="167" spans="1:13" s="6" customFormat="1" ht="15" customHeight="1" x14ac:dyDescent="0.2">
      <c r="A167" s="69" cm="1">
        <f t="array" aca="1" ref="A167" ca="1">INDIRECT("A"&amp;ROW()-1)+1</f>
        <v>151</v>
      </c>
      <c r="B167" s="23" t="s">
        <v>190</v>
      </c>
      <c r="C167" s="15" t="s">
        <v>4</v>
      </c>
      <c r="D167" s="12" t="s">
        <v>125</v>
      </c>
      <c r="E167" s="29"/>
      <c r="F167" s="29"/>
      <c r="G167" s="29"/>
      <c r="H167" s="29"/>
      <c r="I167" s="29"/>
      <c r="J167" s="51">
        <v>40</v>
      </c>
      <c r="K167" s="56"/>
      <c r="L167" s="62" t="s">
        <v>212</v>
      </c>
      <c r="M167" s="60"/>
    </row>
    <row r="168" spans="1:13" s="6" customFormat="1" ht="15.6" customHeight="1" x14ac:dyDescent="0.2">
      <c r="A168" s="69" cm="1">
        <f t="array" aca="1" ref="A168" ca="1">INDIRECT("A"&amp;ROW()-1)+1</f>
        <v>152</v>
      </c>
      <c r="B168" s="23" t="s">
        <v>191</v>
      </c>
      <c r="C168" s="15" t="s">
        <v>4</v>
      </c>
      <c r="D168" s="12" t="s">
        <v>125</v>
      </c>
      <c r="E168" s="29"/>
      <c r="F168" s="29"/>
      <c r="G168" s="29"/>
      <c r="H168" s="29"/>
      <c r="I168" s="29"/>
      <c r="J168" s="51">
        <v>40</v>
      </c>
      <c r="K168" s="56"/>
      <c r="L168" s="62" t="s">
        <v>212</v>
      </c>
      <c r="M168" s="60"/>
    </row>
    <row r="169" spans="1:13" s="6" customFormat="1" ht="15" customHeight="1" x14ac:dyDescent="0.2">
      <c r="A169" s="69" cm="1">
        <f t="array" aca="1" ref="A169" ca="1">INDIRECT("A"&amp;ROW()-1)+1</f>
        <v>153</v>
      </c>
      <c r="B169" s="23" t="s">
        <v>192</v>
      </c>
      <c r="C169" s="15" t="s">
        <v>4</v>
      </c>
      <c r="D169" s="12" t="s">
        <v>125</v>
      </c>
      <c r="E169" s="29"/>
      <c r="F169" s="29"/>
      <c r="G169" s="29"/>
      <c r="H169" s="29"/>
      <c r="I169" s="29"/>
      <c r="J169" s="51">
        <v>40</v>
      </c>
      <c r="K169" s="56"/>
      <c r="L169" s="62" t="s">
        <v>212</v>
      </c>
      <c r="M169" s="60"/>
    </row>
    <row r="170" spans="1:13" s="6" customFormat="1" ht="15" customHeight="1" x14ac:dyDescent="0.2">
      <c r="A170" s="69" cm="1">
        <f t="array" aca="1" ref="A170" ca="1">INDIRECT("A"&amp;ROW()-1)+1</f>
        <v>154</v>
      </c>
      <c r="B170" s="24" t="s">
        <v>193</v>
      </c>
      <c r="C170" s="15" t="s">
        <v>4</v>
      </c>
      <c r="D170" s="12" t="s">
        <v>125</v>
      </c>
      <c r="E170" s="29"/>
      <c r="F170" s="29"/>
      <c r="G170" s="29"/>
      <c r="H170" s="29"/>
      <c r="I170" s="29"/>
      <c r="J170" s="51">
        <v>40</v>
      </c>
      <c r="K170" s="56"/>
      <c r="L170" s="62" t="s">
        <v>212</v>
      </c>
      <c r="M170" s="60"/>
    </row>
    <row r="171" spans="1:13" s="6" customFormat="1" ht="15" customHeight="1" x14ac:dyDescent="0.2">
      <c r="A171" s="69" cm="1">
        <f t="array" aca="1" ref="A171" ca="1">INDIRECT("A"&amp;ROW()-1)+1</f>
        <v>155</v>
      </c>
      <c r="B171" s="24" t="s">
        <v>201</v>
      </c>
      <c r="C171" s="15" t="s">
        <v>4</v>
      </c>
      <c r="D171" s="12" t="s">
        <v>125</v>
      </c>
      <c r="E171" s="29"/>
      <c r="F171" s="29"/>
      <c r="G171" s="29"/>
      <c r="H171" s="29"/>
      <c r="I171" s="29"/>
      <c r="J171" s="51">
        <v>10</v>
      </c>
      <c r="K171" s="56"/>
      <c r="L171" s="62" t="s">
        <v>212</v>
      </c>
      <c r="M171" s="60"/>
    </row>
    <row r="172" spans="1:13" s="6" customFormat="1" ht="15" customHeight="1" x14ac:dyDescent="0.2">
      <c r="A172" s="69" cm="1">
        <f t="array" aca="1" ref="A172" ca="1">INDIRECT("A"&amp;ROW()-1)+1</f>
        <v>156</v>
      </c>
      <c r="B172" s="24" t="s">
        <v>205</v>
      </c>
      <c r="C172" s="15" t="s">
        <v>4</v>
      </c>
      <c r="D172" s="12" t="s">
        <v>125</v>
      </c>
      <c r="E172" s="29"/>
      <c r="F172" s="29"/>
      <c r="G172" s="29"/>
      <c r="H172" s="29"/>
      <c r="I172" s="29"/>
      <c r="J172" s="51">
        <v>40</v>
      </c>
      <c r="K172" s="56"/>
      <c r="L172" s="62" t="s">
        <v>212</v>
      </c>
      <c r="M172" s="60"/>
    </row>
    <row r="173" spans="1:13" s="6" customFormat="1" ht="15" customHeight="1" x14ac:dyDescent="0.2">
      <c r="A173" s="69" cm="1">
        <f t="array" aca="1" ref="A173" ca="1">INDIRECT("A"&amp;ROW()-1)+1</f>
        <v>157</v>
      </c>
      <c r="B173" s="24" t="s">
        <v>194</v>
      </c>
      <c r="C173" s="15" t="s">
        <v>4</v>
      </c>
      <c r="D173" s="12" t="s">
        <v>125</v>
      </c>
      <c r="E173" s="29"/>
      <c r="F173" s="29"/>
      <c r="G173" s="29"/>
      <c r="H173" s="29"/>
      <c r="I173" s="29"/>
      <c r="J173" s="51">
        <v>40</v>
      </c>
      <c r="K173" s="56"/>
      <c r="L173" s="62" t="s">
        <v>212</v>
      </c>
      <c r="M173" s="60"/>
    </row>
    <row r="174" spans="1:13" ht="24.75" customHeight="1" x14ac:dyDescent="0.2">
      <c r="A174" s="69" cm="1">
        <f t="array" aca="1" ref="A174" ca="1">INDIRECT("A"&amp;ROW()-1)+1</f>
        <v>158</v>
      </c>
      <c r="B174" s="5" t="s">
        <v>167</v>
      </c>
      <c r="C174" s="26" t="s">
        <v>4</v>
      </c>
      <c r="D174" s="27" t="s">
        <v>125</v>
      </c>
      <c r="E174" s="36"/>
      <c r="F174" s="36"/>
      <c r="G174" s="36"/>
      <c r="H174" s="36"/>
      <c r="I174" s="36"/>
      <c r="J174" s="51">
        <v>300</v>
      </c>
      <c r="K174" s="56"/>
      <c r="L174" s="62" t="s">
        <v>212</v>
      </c>
      <c r="M174" s="31"/>
    </row>
    <row r="175" spans="1:13" s="6" customFormat="1" ht="15" customHeight="1" x14ac:dyDescent="0.2">
      <c r="A175" s="69" cm="1">
        <f t="array" aca="1" ref="A175" ca="1">INDIRECT("A"&amp;ROW()-1)+1</f>
        <v>159</v>
      </c>
      <c r="B175" s="24" t="s">
        <v>76</v>
      </c>
      <c r="C175" s="15" t="s">
        <v>4</v>
      </c>
      <c r="D175" s="12" t="s">
        <v>125</v>
      </c>
      <c r="E175" s="29"/>
      <c r="F175" s="29"/>
      <c r="G175" s="29"/>
      <c r="H175" s="29"/>
      <c r="I175" s="29"/>
      <c r="J175" s="51">
        <v>10</v>
      </c>
      <c r="K175" s="56"/>
      <c r="L175" s="62" t="s">
        <v>212</v>
      </c>
      <c r="M175" s="60"/>
    </row>
    <row r="176" spans="1:13" s="6" customFormat="1" x14ac:dyDescent="0.2">
      <c r="A176" s="69" cm="1">
        <f t="array" aca="1" ref="A176" ca="1">INDIRECT("A"&amp;ROW()-1)+1</f>
        <v>160</v>
      </c>
      <c r="B176" s="24" t="s">
        <v>195</v>
      </c>
      <c r="C176" s="15" t="s">
        <v>4</v>
      </c>
      <c r="D176" s="12" t="s">
        <v>125</v>
      </c>
      <c r="E176" s="30"/>
      <c r="F176" s="30"/>
      <c r="G176" s="30"/>
      <c r="H176" s="30"/>
      <c r="I176" s="30"/>
      <c r="J176" s="51">
        <v>200</v>
      </c>
      <c r="K176" s="56"/>
      <c r="L176" s="62" t="s">
        <v>212</v>
      </c>
      <c r="M176" s="60"/>
    </row>
    <row r="177" spans="1:13" s="6" customFormat="1" ht="12.75" customHeight="1" x14ac:dyDescent="0.2">
      <c r="A177" s="69" cm="1">
        <f t="array" aca="1" ref="A177" ca="1">INDIRECT("A"&amp;ROW()-1)+1</f>
        <v>161</v>
      </c>
      <c r="B177" s="25" t="s">
        <v>183</v>
      </c>
      <c r="C177" s="15" t="s">
        <v>4</v>
      </c>
      <c r="D177" s="12" t="s">
        <v>125</v>
      </c>
      <c r="E177" s="30"/>
      <c r="F177" s="30"/>
      <c r="G177" s="30"/>
      <c r="H177" s="30"/>
      <c r="I177" s="30"/>
      <c r="J177" s="51">
        <v>300</v>
      </c>
      <c r="K177" s="56"/>
      <c r="L177" s="62" t="s">
        <v>212</v>
      </c>
      <c r="M177" s="60"/>
    </row>
    <row r="178" spans="1:13" s="6" customFormat="1" x14ac:dyDescent="0.2">
      <c r="A178" s="69" cm="1">
        <f t="array" aca="1" ref="A178" ca="1">INDIRECT("A"&amp;ROW()-1)+1</f>
        <v>162</v>
      </c>
      <c r="B178" s="24" t="s">
        <v>196</v>
      </c>
      <c r="C178" s="15" t="s">
        <v>4</v>
      </c>
      <c r="D178" s="12" t="s">
        <v>125</v>
      </c>
      <c r="E178" s="30"/>
      <c r="F178" s="30"/>
      <c r="G178" s="30"/>
      <c r="H178" s="30"/>
      <c r="I178" s="30"/>
      <c r="J178" s="51">
        <v>300</v>
      </c>
      <c r="K178" s="56"/>
      <c r="L178" s="62" t="s">
        <v>212</v>
      </c>
      <c r="M178" s="60"/>
    </row>
    <row r="179" spans="1:13" s="6" customFormat="1" ht="15" customHeight="1" x14ac:dyDescent="0.2">
      <c r="A179" s="69" cm="1">
        <f t="array" aca="1" ref="A179" ca="1">INDIRECT("A"&amp;ROW()-1)+1</f>
        <v>163</v>
      </c>
      <c r="B179" s="24" t="s">
        <v>185</v>
      </c>
      <c r="C179" s="15" t="s">
        <v>4</v>
      </c>
      <c r="D179" s="12" t="s">
        <v>125</v>
      </c>
      <c r="E179" s="29"/>
      <c r="F179" s="29"/>
      <c r="G179" s="29"/>
      <c r="H179" s="29"/>
      <c r="I179" s="29"/>
      <c r="J179" s="51">
        <v>100</v>
      </c>
      <c r="K179" s="56"/>
      <c r="L179" s="62" t="s">
        <v>212</v>
      </c>
      <c r="M179" s="60"/>
    </row>
    <row r="180" spans="1:13" ht="15" customHeight="1" x14ac:dyDescent="0.2">
      <c r="A180" s="69" cm="1">
        <f t="array" aca="1" ref="A180" ca="1">INDIRECT("A"&amp;ROW()-1)+1</f>
        <v>164</v>
      </c>
      <c r="B180" s="70" t="s">
        <v>234</v>
      </c>
      <c r="C180" s="69" t="s">
        <v>4</v>
      </c>
      <c r="D180" s="71" t="s">
        <v>125</v>
      </c>
      <c r="E180" s="29"/>
      <c r="F180" s="29"/>
      <c r="G180" s="29"/>
      <c r="H180" s="29"/>
      <c r="I180" s="29"/>
      <c r="J180" s="51">
        <v>30</v>
      </c>
      <c r="K180" s="56"/>
      <c r="L180" s="62" t="s">
        <v>212</v>
      </c>
      <c r="M180" s="60"/>
    </row>
    <row r="181" spans="1:13" ht="15" customHeight="1" x14ac:dyDescent="0.2">
      <c r="A181" s="69" cm="1">
        <f t="array" aca="1" ref="A181" ca="1">INDIRECT("A"&amp;ROW()-1)+1</f>
        <v>165</v>
      </c>
      <c r="B181" s="70" t="s">
        <v>117</v>
      </c>
      <c r="C181" s="69" t="s">
        <v>4</v>
      </c>
      <c r="D181" s="71" t="s">
        <v>125</v>
      </c>
      <c r="E181" s="29"/>
      <c r="F181" s="29"/>
      <c r="G181" s="29"/>
      <c r="H181" s="29"/>
      <c r="I181" s="29"/>
      <c r="J181" s="51">
        <v>100</v>
      </c>
      <c r="K181" s="56"/>
      <c r="L181" s="62" t="s">
        <v>212</v>
      </c>
      <c r="M181" s="60"/>
    </row>
    <row r="182" spans="1:13" ht="15" customHeight="1" x14ac:dyDescent="0.2">
      <c r="A182" s="121" t="s">
        <v>157</v>
      </c>
      <c r="B182" s="121"/>
      <c r="C182" s="121"/>
      <c r="D182" s="121"/>
      <c r="E182" s="121"/>
      <c r="F182" s="39"/>
      <c r="G182" s="39"/>
      <c r="H182" s="39"/>
      <c r="I182" s="39"/>
      <c r="J182" s="52"/>
      <c r="K182" s="56"/>
      <c r="L182" s="33"/>
      <c r="M182" s="33"/>
    </row>
    <row r="183" spans="1:13" ht="15" customHeight="1" x14ac:dyDescent="0.2">
      <c r="A183" s="117" t="s">
        <v>2</v>
      </c>
      <c r="B183" s="118"/>
      <c r="C183" s="118"/>
      <c r="D183" s="118"/>
      <c r="E183" s="118"/>
      <c r="F183" s="37"/>
      <c r="G183" s="37"/>
      <c r="H183" s="37"/>
      <c r="I183" s="37"/>
      <c r="J183" s="48"/>
      <c r="K183" s="56"/>
      <c r="L183" s="32"/>
      <c r="M183" s="32"/>
    </row>
    <row r="184" spans="1:13" ht="15" customHeight="1" x14ac:dyDescent="0.2">
      <c r="A184" s="78" cm="1">
        <f t="array" aca="1" ref="A184" ca="1">INDIRECT("A"&amp;ROW()-3)+1</f>
        <v>166</v>
      </c>
      <c r="B184" s="16" t="s">
        <v>7</v>
      </c>
      <c r="C184" s="15" t="s">
        <v>4</v>
      </c>
      <c r="D184" s="7" t="s">
        <v>125</v>
      </c>
      <c r="E184" s="29"/>
      <c r="F184" s="29"/>
      <c r="G184" s="29"/>
      <c r="H184" s="29"/>
      <c r="I184" s="29"/>
      <c r="J184" s="49">
        <v>580</v>
      </c>
      <c r="K184" s="56"/>
      <c r="L184" s="62" t="s">
        <v>212</v>
      </c>
      <c r="M184" s="31"/>
    </row>
    <row r="185" spans="1:13" ht="15" customHeight="1" x14ac:dyDescent="0.2">
      <c r="A185" s="69" cm="1">
        <f t="array" aca="1" ref="A185" ca="1">INDIRECT("A"&amp;ROW()-1)+1</f>
        <v>167</v>
      </c>
      <c r="B185" s="16" t="s">
        <v>175</v>
      </c>
      <c r="C185" s="15" t="s">
        <v>4</v>
      </c>
      <c r="D185" s="7" t="s">
        <v>125</v>
      </c>
      <c r="E185" s="29"/>
      <c r="F185" s="29"/>
      <c r="G185" s="29"/>
      <c r="H185" s="29"/>
      <c r="I185" s="29"/>
      <c r="J185" s="49">
        <v>40</v>
      </c>
      <c r="K185" s="56"/>
      <c r="L185" s="62" t="s">
        <v>212</v>
      </c>
      <c r="M185" s="31"/>
    </row>
    <row r="186" spans="1:13" ht="15" customHeight="1" x14ac:dyDescent="0.2">
      <c r="A186" s="69" cm="1">
        <f t="array" aca="1" ref="A186" ca="1">INDIRECT("A"&amp;ROW()-1)+1</f>
        <v>168</v>
      </c>
      <c r="B186" s="16" t="s">
        <v>136</v>
      </c>
      <c r="C186" s="15" t="s">
        <v>4</v>
      </c>
      <c r="D186" s="7" t="s">
        <v>125</v>
      </c>
      <c r="E186" s="29"/>
      <c r="F186" s="29"/>
      <c r="G186" s="29"/>
      <c r="H186" s="29"/>
      <c r="I186" s="29"/>
      <c r="J186" s="49">
        <v>150</v>
      </c>
      <c r="K186" s="56"/>
      <c r="L186" s="62" t="s">
        <v>212</v>
      </c>
      <c r="M186" s="31"/>
    </row>
    <row r="187" spans="1:13" ht="15" customHeight="1" x14ac:dyDescent="0.2">
      <c r="A187" s="69" cm="1">
        <f t="array" aca="1" ref="A187" ca="1">INDIRECT("A"&amp;ROW()-1)+1</f>
        <v>169</v>
      </c>
      <c r="B187" s="5" t="s">
        <v>164</v>
      </c>
      <c r="C187" s="15" t="s">
        <v>4</v>
      </c>
      <c r="D187" s="7" t="s">
        <v>125</v>
      </c>
      <c r="E187" s="29"/>
      <c r="F187" s="29"/>
      <c r="G187" s="29"/>
      <c r="H187" s="29"/>
      <c r="I187" s="29"/>
      <c r="J187" s="49">
        <v>370</v>
      </c>
      <c r="K187" s="56"/>
      <c r="L187" s="62" t="s">
        <v>212</v>
      </c>
      <c r="M187" s="31"/>
    </row>
    <row r="188" spans="1:13" ht="15" customHeight="1" x14ac:dyDescent="0.2">
      <c r="A188" s="119" t="s">
        <v>31</v>
      </c>
      <c r="B188" s="120"/>
      <c r="C188" s="120"/>
      <c r="D188" s="120"/>
      <c r="E188" s="120"/>
      <c r="F188" s="38"/>
      <c r="G188" s="38"/>
      <c r="H188" s="38"/>
      <c r="I188" s="38"/>
      <c r="J188" s="48"/>
      <c r="K188" s="56"/>
      <c r="L188" s="32"/>
      <c r="M188" s="32"/>
    </row>
    <row r="189" spans="1:13" ht="15" customHeight="1" x14ac:dyDescent="0.2">
      <c r="A189" s="78" cm="1">
        <f t="array" aca="1" ref="A189" ca="1">INDIRECT("A"&amp;ROW()-2)+1</f>
        <v>170</v>
      </c>
      <c r="B189" s="77" t="s">
        <v>34</v>
      </c>
      <c r="C189" s="69" t="s">
        <v>4</v>
      </c>
      <c r="D189" s="79" t="s">
        <v>125</v>
      </c>
      <c r="E189" s="29"/>
      <c r="F189" s="29"/>
      <c r="G189" s="29"/>
      <c r="H189" s="29"/>
      <c r="I189" s="29"/>
      <c r="J189" s="49">
        <v>115</v>
      </c>
      <c r="K189" s="56"/>
      <c r="L189" s="62" t="s">
        <v>212</v>
      </c>
      <c r="M189" s="31"/>
    </row>
    <row r="190" spans="1:13" ht="15" customHeight="1" x14ac:dyDescent="0.2">
      <c r="A190" s="78" cm="1">
        <f t="array" aca="1" ref="A190" ca="1">INDIRECT("A"&amp;ROW()-1)+1</f>
        <v>171</v>
      </c>
      <c r="B190" s="77" t="s">
        <v>38</v>
      </c>
      <c r="C190" s="69" t="s">
        <v>4</v>
      </c>
      <c r="D190" s="79" t="s">
        <v>125</v>
      </c>
      <c r="E190" s="29"/>
      <c r="F190" s="29"/>
      <c r="G190" s="29"/>
      <c r="H190" s="29"/>
      <c r="I190" s="29"/>
      <c r="J190" s="49">
        <v>540</v>
      </c>
      <c r="K190" s="56"/>
      <c r="L190" s="62" t="s">
        <v>212</v>
      </c>
      <c r="M190" s="31"/>
    </row>
    <row r="191" spans="1:13" ht="15" customHeight="1" x14ac:dyDescent="0.2">
      <c r="A191" s="78" cm="1">
        <f t="array" aca="1" ref="A191" ca="1">INDIRECT("A"&amp;ROW()-1)+1</f>
        <v>172</v>
      </c>
      <c r="B191" s="77" t="s">
        <v>39</v>
      </c>
      <c r="C191" s="69" t="s">
        <v>4</v>
      </c>
      <c r="D191" s="79" t="s">
        <v>125</v>
      </c>
      <c r="E191" s="29"/>
      <c r="F191" s="29"/>
      <c r="G191" s="29"/>
      <c r="H191" s="29"/>
      <c r="I191" s="29"/>
      <c r="J191" s="49">
        <v>115</v>
      </c>
      <c r="K191" s="56"/>
      <c r="L191" s="62" t="s">
        <v>212</v>
      </c>
      <c r="M191" s="31"/>
    </row>
    <row r="192" spans="1:13" ht="15" customHeight="1" x14ac:dyDescent="0.2">
      <c r="A192" s="78" cm="1">
        <f t="array" aca="1" ref="A192" ca="1">INDIRECT("A"&amp;ROW()-1)+1</f>
        <v>173</v>
      </c>
      <c r="B192" s="77" t="s">
        <v>40</v>
      </c>
      <c r="C192" s="69" t="s">
        <v>4</v>
      </c>
      <c r="D192" s="79" t="s">
        <v>125</v>
      </c>
      <c r="E192" s="29"/>
      <c r="F192" s="29"/>
      <c r="G192" s="29"/>
      <c r="H192" s="29"/>
      <c r="I192" s="29"/>
      <c r="J192" s="49">
        <v>320</v>
      </c>
      <c r="K192" s="56"/>
      <c r="L192" s="62" t="s">
        <v>212</v>
      </c>
      <c r="M192" s="31"/>
    </row>
    <row r="193" spans="1:13" ht="15" customHeight="1" x14ac:dyDescent="0.2">
      <c r="A193" s="78" cm="1">
        <f t="array" aca="1" ref="A193" ca="1">INDIRECT("A"&amp;ROW()-1)+1</f>
        <v>174</v>
      </c>
      <c r="B193" s="77" t="s">
        <v>43</v>
      </c>
      <c r="C193" s="69" t="s">
        <v>4</v>
      </c>
      <c r="D193" s="79" t="s">
        <v>125</v>
      </c>
      <c r="E193" s="29"/>
      <c r="F193" s="29"/>
      <c r="G193" s="29"/>
      <c r="H193" s="29"/>
      <c r="I193" s="29"/>
      <c r="J193" s="49">
        <v>53</v>
      </c>
      <c r="K193" s="56"/>
      <c r="L193" s="62" t="s">
        <v>212</v>
      </c>
      <c r="M193" s="31"/>
    </row>
    <row r="194" spans="1:13" ht="15" customHeight="1" x14ac:dyDescent="0.2">
      <c r="A194" s="78" cm="1">
        <f t="array" aca="1" ref="A194" ca="1">INDIRECT("A"&amp;ROW()-1)+1</f>
        <v>175</v>
      </c>
      <c r="B194" s="77" t="s">
        <v>49</v>
      </c>
      <c r="C194" s="69" t="s">
        <v>4</v>
      </c>
      <c r="D194" s="79" t="s">
        <v>125</v>
      </c>
      <c r="E194" s="29"/>
      <c r="F194" s="29"/>
      <c r="G194" s="29"/>
      <c r="H194" s="29"/>
      <c r="I194" s="29"/>
      <c r="J194" s="49">
        <v>190</v>
      </c>
      <c r="K194" s="56"/>
      <c r="L194" s="62" t="s">
        <v>212</v>
      </c>
      <c r="M194" s="31"/>
    </row>
    <row r="195" spans="1:13" ht="15" customHeight="1" x14ac:dyDescent="0.2">
      <c r="A195" s="78" cm="1">
        <f t="array" aca="1" ref="A195" ca="1">INDIRECT("A"&amp;ROW()-1)+1</f>
        <v>176</v>
      </c>
      <c r="B195" s="77" t="s">
        <v>52</v>
      </c>
      <c r="C195" s="69" t="s">
        <v>4</v>
      </c>
      <c r="D195" s="79" t="s">
        <v>125</v>
      </c>
      <c r="E195" s="29"/>
      <c r="F195" s="29"/>
      <c r="G195" s="29"/>
      <c r="H195" s="29"/>
      <c r="I195" s="29"/>
      <c r="J195" s="49">
        <v>1600</v>
      </c>
      <c r="K195" s="56"/>
      <c r="L195" s="62" t="s">
        <v>212</v>
      </c>
      <c r="M195" s="31"/>
    </row>
    <row r="196" spans="1:13" ht="15" customHeight="1" x14ac:dyDescent="0.2">
      <c r="A196" s="78" cm="1">
        <f t="array" aca="1" ref="A196" ca="1">INDIRECT("A"&amp;ROW()-1)+1</f>
        <v>177</v>
      </c>
      <c r="B196" s="77" t="s">
        <v>103</v>
      </c>
      <c r="C196" s="69" t="s">
        <v>4</v>
      </c>
      <c r="D196" s="79" t="s">
        <v>125</v>
      </c>
      <c r="E196" s="29"/>
      <c r="F196" s="29"/>
      <c r="G196" s="29"/>
      <c r="H196" s="29"/>
      <c r="I196" s="29"/>
      <c r="J196" s="49">
        <v>230</v>
      </c>
      <c r="K196" s="56"/>
      <c r="L196" s="62" t="s">
        <v>212</v>
      </c>
      <c r="M196" s="31"/>
    </row>
    <row r="197" spans="1:13" ht="15" customHeight="1" x14ac:dyDescent="0.2">
      <c r="A197" s="78" cm="1">
        <f t="array" aca="1" ref="A197" ca="1">INDIRECT("A"&amp;ROW()-1)+1</f>
        <v>178</v>
      </c>
      <c r="B197" s="77" t="s">
        <v>104</v>
      </c>
      <c r="C197" s="69" t="s">
        <v>4</v>
      </c>
      <c r="D197" s="79" t="s">
        <v>125</v>
      </c>
      <c r="E197" s="29"/>
      <c r="F197" s="29"/>
      <c r="G197" s="29"/>
      <c r="H197" s="29"/>
      <c r="I197" s="29"/>
      <c r="J197" s="49">
        <v>570</v>
      </c>
      <c r="K197" s="56"/>
      <c r="L197" s="62" t="s">
        <v>212</v>
      </c>
      <c r="M197" s="31"/>
    </row>
    <row r="198" spans="1:13" ht="15" customHeight="1" x14ac:dyDescent="0.2">
      <c r="A198" s="78" cm="1">
        <f t="array" aca="1" ref="A198" ca="1">INDIRECT("A"&amp;ROW()-1)+1</f>
        <v>179</v>
      </c>
      <c r="B198" s="77" t="s">
        <v>105</v>
      </c>
      <c r="C198" s="69" t="s">
        <v>4</v>
      </c>
      <c r="D198" s="79" t="s">
        <v>125</v>
      </c>
      <c r="E198" s="29"/>
      <c r="F198" s="29"/>
      <c r="G198" s="29"/>
      <c r="H198" s="29"/>
      <c r="I198" s="29"/>
      <c r="J198" s="49">
        <v>470</v>
      </c>
      <c r="K198" s="56"/>
      <c r="L198" s="62" t="s">
        <v>212</v>
      </c>
      <c r="M198" s="31"/>
    </row>
    <row r="199" spans="1:13" ht="15" customHeight="1" x14ac:dyDescent="0.2">
      <c r="A199" s="78" cm="1">
        <f t="array" aca="1" ref="A199" ca="1">INDIRECT("A"&amp;ROW()-1)+1</f>
        <v>180</v>
      </c>
      <c r="B199" s="77" t="s">
        <v>106</v>
      </c>
      <c r="C199" s="69" t="s">
        <v>4</v>
      </c>
      <c r="D199" s="79" t="s">
        <v>125</v>
      </c>
      <c r="E199" s="29"/>
      <c r="F199" s="29"/>
      <c r="G199" s="29"/>
      <c r="H199" s="29"/>
      <c r="I199" s="29"/>
      <c r="J199" s="49">
        <v>580</v>
      </c>
      <c r="K199" s="56"/>
      <c r="L199" s="62" t="s">
        <v>212</v>
      </c>
      <c r="M199" s="31"/>
    </row>
    <row r="200" spans="1:13" ht="15" customHeight="1" thickBot="1" x14ac:dyDescent="0.25">
      <c r="A200" s="78" cm="1">
        <f t="array" aca="1" ref="A200" ca="1">INDIRECT("A"&amp;ROW()-1)+1</f>
        <v>181</v>
      </c>
      <c r="B200" s="77" t="s">
        <v>81</v>
      </c>
      <c r="C200" s="69" t="s">
        <v>4</v>
      </c>
      <c r="D200" s="79" t="s">
        <v>125</v>
      </c>
      <c r="E200" s="29"/>
      <c r="F200" s="29"/>
      <c r="G200" s="29"/>
      <c r="H200" s="29"/>
      <c r="I200" s="29"/>
      <c r="J200" s="49">
        <v>570</v>
      </c>
      <c r="K200" s="56"/>
      <c r="L200" s="62" t="s">
        <v>212</v>
      </c>
      <c r="M200" s="31"/>
    </row>
    <row r="201" spans="1:13" ht="15" customHeight="1" thickTop="1" x14ac:dyDescent="0.2">
      <c r="A201" s="111" t="s">
        <v>220</v>
      </c>
      <c r="B201" s="112"/>
      <c r="C201" s="112"/>
      <c r="D201" s="112"/>
      <c r="E201" s="112"/>
      <c r="F201" s="112"/>
      <c r="G201" s="112"/>
      <c r="H201" s="112"/>
      <c r="I201" s="112"/>
      <c r="J201" s="112"/>
      <c r="K201" s="59"/>
    </row>
    <row r="202" spans="1:13" ht="15" customHeight="1" x14ac:dyDescent="0.2">
      <c r="A202" s="113" t="s">
        <v>221</v>
      </c>
      <c r="B202" s="114"/>
      <c r="C202" s="114"/>
      <c r="D202" s="114"/>
      <c r="E202" s="114"/>
      <c r="F202" s="114"/>
      <c r="G202" s="114"/>
      <c r="H202" s="114"/>
      <c r="I202" s="114"/>
      <c r="J202" s="114"/>
      <c r="K202" s="57"/>
    </row>
    <row r="203" spans="1:13" ht="15" customHeight="1" thickBot="1" x14ac:dyDescent="0.25">
      <c r="A203" s="115" t="s">
        <v>222</v>
      </c>
      <c r="B203" s="116"/>
      <c r="C203" s="116"/>
      <c r="D203" s="116"/>
      <c r="E203" s="116"/>
      <c r="F203" s="116"/>
      <c r="G203" s="116"/>
      <c r="H203" s="116"/>
      <c r="I203" s="116"/>
      <c r="J203" s="116"/>
      <c r="K203" s="58"/>
    </row>
    <row r="204" spans="1:13" ht="15" customHeight="1" thickTop="1" x14ac:dyDescent="0.25">
      <c r="A204" s="44"/>
      <c r="B204" s="44"/>
      <c r="C204" s="44"/>
      <c r="D204" s="44"/>
      <c r="E204" s="44"/>
      <c r="F204" s="44"/>
      <c r="G204" s="44"/>
      <c r="H204" s="44"/>
      <c r="I204" s="44"/>
      <c r="J204" s="44"/>
      <c r="K204" s="44"/>
    </row>
    <row r="205" spans="1:13" ht="14.25" x14ac:dyDescent="0.2">
      <c r="A205" s="110" t="s">
        <v>218</v>
      </c>
      <c r="B205" s="110"/>
      <c r="C205" s="110"/>
      <c r="D205" s="110"/>
      <c r="E205" s="110"/>
      <c r="F205" s="110"/>
      <c r="G205" s="43"/>
      <c r="H205" s="43"/>
      <c r="I205" s="43"/>
      <c r="J205" s="53"/>
      <c r="K205" s="45"/>
    </row>
    <row r="206" spans="1:13" ht="15" x14ac:dyDescent="0.25">
      <c r="A206" s="43"/>
      <c r="B206" s="43"/>
      <c r="C206" s="43"/>
      <c r="D206" s="43"/>
      <c r="E206" s="43"/>
      <c r="F206" s="43"/>
      <c r="G206" s="43"/>
      <c r="H206" s="43"/>
      <c r="I206" s="43"/>
      <c r="J206" s="53"/>
      <c r="K206" s="46"/>
    </row>
    <row r="207" spans="1:13" ht="15" x14ac:dyDescent="0.25">
      <c r="A207" s="43" t="s">
        <v>227</v>
      </c>
      <c r="B207" s="43"/>
      <c r="C207" s="43"/>
      <c r="D207" s="43"/>
      <c r="E207" s="43"/>
      <c r="F207" s="43"/>
      <c r="G207" s="43"/>
      <c r="H207" s="43"/>
      <c r="I207" s="43"/>
      <c r="J207" s="53"/>
      <c r="K207" s="46"/>
    </row>
    <row r="208" spans="1:13" ht="15" x14ac:dyDescent="0.25">
      <c r="A208" s="43"/>
      <c r="B208" s="43"/>
      <c r="C208" s="43"/>
      <c r="D208" s="43"/>
      <c r="E208" s="43"/>
      <c r="F208" s="43"/>
      <c r="G208" s="43"/>
      <c r="H208" s="43"/>
      <c r="I208" s="43"/>
      <c r="J208" s="53"/>
      <c r="K208" s="46"/>
    </row>
    <row r="209" spans="1:11" ht="15" customHeight="1" x14ac:dyDescent="0.2">
      <c r="A209" s="110" t="s">
        <v>219</v>
      </c>
      <c r="B209" s="110"/>
      <c r="C209" s="110"/>
      <c r="D209" s="110"/>
      <c r="E209" s="110"/>
      <c r="F209" s="110"/>
      <c r="G209" s="110"/>
      <c r="H209" s="110"/>
      <c r="I209" s="110"/>
      <c r="J209" s="110"/>
      <c r="K209" s="110"/>
    </row>
    <row r="210" spans="1:11" ht="14.25" x14ac:dyDescent="0.2">
      <c r="A210" s="43"/>
      <c r="B210" s="43"/>
      <c r="C210" s="43"/>
      <c r="D210" s="43"/>
      <c r="E210" s="43"/>
      <c r="F210" s="43"/>
      <c r="G210" s="43"/>
      <c r="H210" s="43"/>
      <c r="I210" s="43"/>
      <c r="J210" s="53"/>
      <c r="K210" s="47"/>
    </row>
    <row r="211" spans="1:11" ht="14.25" x14ac:dyDescent="0.2">
      <c r="A211" s="43" t="s">
        <v>224</v>
      </c>
      <c r="B211" s="43"/>
      <c r="C211" s="43"/>
      <c r="D211" s="43"/>
      <c r="E211" s="43"/>
      <c r="F211" s="43"/>
      <c r="G211" s="43"/>
      <c r="H211" s="43"/>
      <c r="I211" s="43"/>
      <c r="J211" s="53"/>
      <c r="K211" s="47"/>
    </row>
    <row r="212" spans="1:11" ht="14.25" x14ac:dyDescent="0.2">
      <c r="A212" s="43"/>
      <c r="B212" s="43"/>
      <c r="C212" s="43"/>
      <c r="D212" s="43"/>
      <c r="E212" s="43"/>
      <c r="F212" s="43"/>
      <c r="G212" s="43"/>
      <c r="H212" s="43"/>
      <c r="I212" s="43"/>
      <c r="J212" s="53"/>
      <c r="K212" s="47"/>
    </row>
    <row r="213" spans="1:11" ht="14.25" x14ac:dyDescent="0.2">
      <c r="A213" s="43"/>
      <c r="B213" s="43"/>
      <c r="C213" s="43"/>
      <c r="D213" s="43"/>
      <c r="E213" s="43"/>
      <c r="F213" s="43"/>
      <c r="G213" s="43"/>
      <c r="H213" s="43"/>
      <c r="I213" s="43"/>
      <c r="J213" s="53"/>
      <c r="K213" s="47"/>
    </row>
    <row r="214" spans="1:11" ht="14.25" x14ac:dyDescent="0.2">
      <c r="A214" s="43"/>
      <c r="B214" s="43"/>
      <c r="C214" s="43"/>
      <c r="D214" s="43"/>
      <c r="E214" s="43"/>
      <c r="F214" s="43"/>
      <c r="G214" s="43"/>
      <c r="H214" s="43"/>
      <c r="I214" s="43"/>
      <c r="J214" s="53"/>
      <c r="K214" s="47"/>
    </row>
    <row r="215" spans="1:11" ht="15" x14ac:dyDescent="0.25">
      <c r="A215"/>
      <c r="B215"/>
      <c r="C215"/>
      <c r="D215"/>
      <c r="E215"/>
      <c r="F215"/>
    </row>
    <row r="216" spans="1:11" ht="15" x14ac:dyDescent="0.25">
      <c r="A216"/>
      <c r="B216"/>
      <c r="C216"/>
      <c r="D216"/>
      <c r="E216"/>
      <c r="F216"/>
    </row>
    <row r="217" spans="1:11" ht="15" x14ac:dyDescent="0.25">
      <c r="A217"/>
      <c r="B217"/>
      <c r="C217"/>
      <c r="D217"/>
      <c r="E217"/>
      <c r="F217"/>
    </row>
    <row r="218" spans="1:11" ht="15" x14ac:dyDescent="0.25">
      <c r="A218"/>
      <c r="B218"/>
      <c r="C218"/>
      <c r="D218"/>
      <c r="E218"/>
      <c r="F218"/>
    </row>
    <row r="219" spans="1:11" ht="15" x14ac:dyDescent="0.25">
      <c r="A219"/>
      <c r="B219"/>
      <c r="C219"/>
      <c r="D219"/>
      <c r="E219"/>
      <c r="F219"/>
    </row>
    <row r="220" spans="1:11" ht="15" x14ac:dyDescent="0.25">
      <c r="A220"/>
      <c r="B220"/>
      <c r="C220"/>
      <c r="D220"/>
      <c r="E220"/>
      <c r="F220"/>
    </row>
    <row r="221" spans="1:11" ht="15" x14ac:dyDescent="0.25">
      <c r="A221"/>
      <c r="B221"/>
      <c r="C221"/>
      <c r="D221"/>
      <c r="E221"/>
      <c r="F221"/>
    </row>
    <row r="222" spans="1:11" ht="15" x14ac:dyDescent="0.25">
      <c r="A222"/>
      <c r="B222"/>
      <c r="C222"/>
      <c r="D222"/>
      <c r="E222"/>
      <c r="F222"/>
    </row>
    <row r="223" spans="1:11" ht="15" x14ac:dyDescent="0.25">
      <c r="A223"/>
      <c r="B223"/>
      <c r="C223"/>
      <c r="D223"/>
      <c r="E223"/>
      <c r="F223"/>
    </row>
    <row r="224" spans="1:11" ht="15" x14ac:dyDescent="0.25">
      <c r="A224"/>
      <c r="B224"/>
      <c r="C224"/>
      <c r="D224"/>
      <c r="E224"/>
      <c r="F224"/>
    </row>
    <row r="225" spans="1:6" ht="15" x14ac:dyDescent="0.25">
      <c r="A225"/>
      <c r="B225"/>
      <c r="C225"/>
      <c r="D225"/>
      <c r="E225"/>
      <c r="F225"/>
    </row>
    <row r="226" spans="1:6" ht="15" x14ac:dyDescent="0.25">
      <c r="A226"/>
      <c r="B226"/>
      <c r="C226"/>
      <c r="D226"/>
      <c r="E226"/>
      <c r="F226"/>
    </row>
    <row r="227" spans="1:6" ht="15" x14ac:dyDescent="0.25">
      <c r="A227"/>
      <c r="B227"/>
      <c r="C227"/>
      <c r="D227"/>
      <c r="E227"/>
      <c r="F227"/>
    </row>
    <row r="228" spans="1:6" ht="15" x14ac:dyDescent="0.25">
      <c r="A228"/>
      <c r="B228"/>
      <c r="C228"/>
      <c r="D228"/>
      <c r="E228"/>
      <c r="F228"/>
    </row>
    <row r="229" spans="1:6" ht="15" x14ac:dyDescent="0.25">
      <c r="A229"/>
      <c r="B229"/>
      <c r="C229"/>
      <c r="D229"/>
      <c r="E229"/>
      <c r="F229"/>
    </row>
    <row r="230" spans="1:6" ht="15" x14ac:dyDescent="0.25">
      <c r="A230"/>
      <c r="B230"/>
      <c r="C230"/>
      <c r="D230"/>
      <c r="E230"/>
      <c r="F230"/>
    </row>
    <row r="231" spans="1:6" ht="15" x14ac:dyDescent="0.25">
      <c r="A231"/>
      <c r="B231"/>
      <c r="C231"/>
      <c r="D231"/>
      <c r="E231"/>
      <c r="F231"/>
    </row>
    <row r="232" spans="1:6" ht="15" x14ac:dyDescent="0.25">
      <c r="A232"/>
      <c r="B232"/>
      <c r="C232"/>
      <c r="D232"/>
      <c r="E232"/>
      <c r="F232"/>
    </row>
    <row r="233" spans="1:6" ht="15" x14ac:dyDescent="0.25">
      <c r="A233"/>
      <c r="B233"/>
      <c r="C233"/>
      <c r="D233"/>
      <c r="E233"/>
      <c r="F233"/>
    </row>
    <row r="234" spans="1:6" ht="15" x14ac:dyDescent="0.25">
      <c r="A234"/>
      <c r="B234"/>
      <c r="C234"/>
      <c r="D234"/>
      <c r="E234"/>
      <c r="F234"/>
    </row>
    <row r="235" spans="1:6" ht="15" x14ac:dyDescent="0.25">
      <c r="A235"/>
      <c r="B235"/>
      <c r="C235"/>
      <c r="D235"/>
      <c r="E235"/>
      <c r="F235"/>
    </row>
    <row r="236" spans="1:6" ht="15" x14ac:dyDescent="0.25">
      <c r="A236"/>
      <c r="B236"/>
      <c r="C236"/>
      <c r="D236"/>
      <c r="E236"/>
      <c r="F236"/>
    </row>
    <row r="237" spans="1:6" ht="15" x14ac:dyDescent="0.25">
      <c r="A237"/>
      <c r="B237"/>
      <c r="C237"/>
      <c r="D237"/>
      <c r="E237"/>
      <c r="F237"/>
    </row>
    <row r="238" spans="1:6" ht="15" x14ac:dyDescent="0.25">
      <c r="A238"/>
      <c r="B238"/>
      <c r="C238"/>
      <c r="D238"/>
      <c r="E238"/>
      <c r="F238"/>
    </row>
    <row r="239" spans="1:6" ht="15" x14ac:dyDescent="0.25">
      <c r="A239"/>
      <c r="B239"/>
      <c r="C239"/>
      <c r="D239"/>
      <c r="E239"/>
      <c r="F239"/>
    </row>
    <row r="240" spans="1:6" ht="15" x14ac:dyDescent="0.25">
      <c r="A240"/>
      <c r="B240"/>
      <c r="C240"/>
      <c r="D240"/>
      <c r="E240"/>
      <c r="F240"/>
    </row>
    <row r="241" spans="1:6" ht="15" x14ac:dyDescent="0.25">
      <c r="A241"/>
      <c r="B241"/>
      <c r="C241"/>
      <c r="D241"/>
      <c r="E241"/>
      <c r="F241"/>
    </row>
    <row r="242" spans="1:6" ht="15" x14ac:dyDescent="0.25">
      <c r="A242"/>
      <c r="B242"/>
      <c r="C242"/>
      <c r="D242"/>
      <c r="E242"/>
      <c r="F242"/>
    </row>
    <row r="243" spans="1:6" ht="15" x14ac:dyDescent="0.25">
      <c r="A243"/>
      <c r="B243"/>
      <c r="C243"/>
      <c r="D243"/>
      <c r="E243"/>
      <c r="F243"/>
    </row>
    <row r="244" spans="1:6" ht="15" x14ac:dyDescent="0.25">
      <c r="A244"/>
      <c r="B244"/>
      <c r="C244"/>
      <c r="D244"/>
      <c r="E244"/>
      <c r="F244"/>
    </row>
    <row r="245" spans="1:6" ht="15" x14ac:dyDescent="0.25">
      <c r="A245"/>
      <c r="B245"/>
      <c r="C245"/>
      <c r="D245"/>
      <c r="E245"/>
      <c r="F245"/>
    </row>
    <row r="246" spans="1:6" ht="15" x14ac:dyDescent="0.25">
      <c r="A246"/>
      <c r="B246"/>
      <c r="C246"/>
      <c r="D246"/>
      <c r="E246"/>
      <c r="F246"/>
    </row>
    <row r="247" spans="1:6" ht="15" x14ac:dyDescent="0.25">
      <c r="A247"/>
      <c r="B247"/>
      <c r="C247"/>
      <c r="D247"/>
      <c r="E247"/>
      <c r="F247"/>
    </row>
    <row r="248" spans="1:6" ht="15" x14ac:dyDescent="0.25">
      <c r="A248"/>
      <c r="B248"/>
      <c r="C248"/>
      <c r="D248"/>
      <c r="E248"/>
      <c r="F248"/>
    </row>
    <row r="249" spans="1:6" ht="15" x14ac:dyDescent="0.25">
      <c r="A249"/>
      <c r="B249"/>
      <c r="C249"/>
      <c r="D249"/>
      <c r="E249"/>
      <c r="F249"/>
    </row>
    <row r="250" spans="1:6" ht="15" x14ac:dyDescent="0.25">
      <c r="A250"/>
      <c r="B250"/>
      <c r="C250"/>
      <c r="D250"/>
      <c r="E250"/>
      <c r="F250"/>
    </row>
    <row r="251" spans="1:6" ht="15" x14ac:dyDescent="0.25">
      <c r="A251"/>
      <c r="B251"/>
      <c r="C251"/>
      <c r="D251"/>
      <c r="E251"/>
      <c r="F251"/>
    </row>
    <row r="252" spans="1:6" ht="15" x14ac:dyDescent="0.25">
      <c r="A252"/>
      <c r="B252"/>
      <c r="C252"/>
      <c r="D252"/>
      <c r="E252"/>
      <c r="F252"/>
    </row>
    <row r="253" spans="1:6" ht="15" x14ac:dyDescent="0.25">
      <c r="A253"/>
      <c r="B253"/>
      <c r="C253"/>
      <c r="D253"/>
      <c r="E253"/>
      <c r="F253"/>
    </row>
    <row r="254" spans="1:6" ht="15" x14ac:dyDescent="0.25">
      <c r="A254"/>
      <c r="B254"/>
      <c r="C254"/>
      <c r="D254"/>
      <c r="E254"/>
      <c r="F254"/>
    </row>
    <row r="255" spans="1:6" ht="15" x14ac:dyDescent="0.25">
      <c r="A255"/>
      <c r="B255"/>
      <c r="C255"/>
      <c r="D255"/>
      <c r="E255"/>
      <c r="F255"/>
    </row>
    <row r="256" spans="1:6" ht="15" x14ac:dyDescent="0.25">
      <c r="A256"/>
      <c r="B256"/>
      <c r="C256"/>
      <c r="D256"/>
      <c r="E256"/>
      <c r="F256"/>
    </row>
  </sheetData>
  <mergeCells count="21">
    <mergeCell ref="A6:E6"/>
    <mergeCell ref="A34:E34"/>
    <mergeCell ref="A45:E45"/>
    <mergeCell ref="A57:E57"/>
    <mergeCell ref="A77:E77"/>
    <mergeCell ref="A1:D1"/>
    <mergeCell ref="A3:B3"/>
    <mergeCell ref="A205:F205"/>
    <mergeCell ref="A209:K209"/>
    <mergeCell ref="A201:J201"/>
    <mergeCell ref="A202:J202"/>
    <mergeCell ref="A203:J203"/>
    <mergeCell ref="A183:E183"/>
    <mergeCell ref="A188:E188"/>
    <mergeCell ref="A182:E182"/>
    <mergeCell ref="A162:E162"/>
    <mergeCell ref="A134:E134"/>
    <mergeCell ref="A143:E143"/>
    <mergeCell ref="A145:E145"/>
    <mergeCell ref="A147:E147"/>
    <mergeCell ref="A152:E152"/>
  </mergeCells>
  <conditionalFormatting sqref="K3 M3">
    <cfRule type="containsBlanks" dxfId="1" priority="2">
      <formula>LEN(TRIM(K3))=0</formula>
    </cfRule>
  </conditionalFormatting>
  <conditionalFormatting sqref="J1:K1">
    <cfRule type="containsBlanks" dxfId="0" priority="1">
      <formula>LEN(TRIM(J1))=0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187"/>
  <sheetViews>
    <sheetView topLeftCell="A148" workbookViewId="0">
      <selection activeCell="E1" sqref="E1:E1048576"/>
    </sheetView>
  </sheetViews>
  <sheetFormatPr defaultColWidth="9.140625" defaultRowHeight="12.75" x14ac:dyDescent="0.2"/>
  <cols>
    <col min="1" max="1" width="8.7109375" style="2" customWidth="1"/>
    <col min="2" max="2" width="45.28515625" style="1" customWidth="1"/>
    <col min="3" max="3" width="7.7109375" style="2" customWidth="1"/>
    <col min="4" max="4" width="15.7109375" style="2" customWidth="1"/>
    <col min="5" max="5" width="28.42578125" style="2" customWidth="1"/>
    <col min="6" max="16384" width="9.140625" style="2"/>
  </cols>
  <sheetData>
    <row r="1" spans="1:5" ht="42" customHeight="1" x14ac:dyDescent="0.2">
      <c r="A1" s="80" t="s">
        <v>0</v>
      </c>
      <c r="B1" s="9" t="s">
        <v>1</v>
      </c>
      <c r="C1" s="80" t="s">
        <v>107</v>
      </c>
      <c r="D1" s="81" t="s">
        <v>109</v>
      </c>
      <c r="E1" s="11" t="s">
        <v>158</v>
      </c>
    </row>
    <row r="2" spans="1:5" ht="15" customHeight="1" x14ac:dyDescent="0.2">
      <c r="A2" s="117" t="s">
        <v>2</v>
      </c>
      <c r="B2" s="118"/>
      <c r="C2" s="118"/>
      <c r="D2" s="118"/>
      <c r="E2" s="125"/>
    </row>
    <row r="3" spans="1:5" ht="15" customHeight="1" x14ac:dyDescent="0.2">
      <c r="A3" s="71">
        <v>1</v>
      </c>
      <c r="B3" s="82" t="s">
        <v>3</v>
      </c>
      <c r="C3" s="69" t="s">
        <v>4</v>
      </c>
      <c r="D3" s="79" t="s">
        <v>125</v>
      </c>
      <c r="E3" s="72"/>
    </row>
    <row r="4" spans="1:5" ht="15" customHeight="1" x14ac:dyDescent="0.2">
      <c r="A4" s="69">
        <v>2</v>
      </c>
      <c r="B4" s="77" t="s">
        <v>5</v>
      </c>
      <c r="C4" s="69" t="s">
        <v>4</v>
      </c>
      <c r="D4" s="75" t="s">
        <v>125</v>
      </c>
      <c r="E4" s="72"/>
    </row>
    <row r="5" spans="1:5" ht="15" customHeight="1" x14ac:dyDescent="0.2">
      <c r="A5" s="71">
        <v>3</v>
      </c>
      <c r="B5" s="77" t="s">
        <v>6</v>
      </c>
      <c r="C5" s="69" t="s">
        <v>4</v>
      </c>
      <c r="D5" s="75" t="s">
        <v>125</v>
      </c>
      <c r="E5" s="72"/>
    </row>
    <row r="6" spans="1:5" ht="15" customHeight="1" x14ac:dyDescent="0.2">
      <c r="A6" s="69">
        <v>4</v>
      </c>
      <c r="B6" s="77" t="s">
        <v>7</v>
      </c>
      <c r="C6" s="69" t="s">
        <v>4</v>
      </c>
      <c r="D6" s="75" t="s">
        <v>125</v>
      </c>
      <c r="E6" s="72"/>
    </row>
    <row r="7" spans="1:5" ht="15" customHeight="1" x14ac:dyDescent="0.2">
      <c r="A7" s="71">
        <v>5</v>
      </c>
      <c r="B7" s="77" t="s">
        <v>10</v>
      </c>
      <c r="C7" s="69" t="s">
        <v>4</v>
      </c>
      <c r="D7" s="75" t="s">
        <v>125</v>
      </c>
      <c r="E7" s="72"/>
    </row>
    <row r="8" spans="1:5" ht="15" customHeight="1" x14ac:dyDescent="0.2">
      <c r="A8" s="69">
        <v>6</v>
      </c>
      <c r="B8" s="77" t="s">
        <v>11</v>
      </c>
      <c r="C8" s="69" t="s">
        <v>4</v>
      </c>
      <c r="D8" s="75" t="s">
        <v>125</v>
      </c>
      <c r="E8" s="72"/>
    </row>
    <row r="9" spans="1:5" ht="15" customHeight="1" x14ac:dyDescent="0.2">
      <c r="A9" s="71">
        <v>7</v>
      </c>
      <c r="B9" s="77" t="s">
        <v>159</v>
      </c>
      <c r="C9" s="69" t="s">
        <v>4</v>
      </c>
      <c r="D9" s="75" t="s">
        <v>125</v>
      </c>
      <c r="E9" s="72"/>
    </row>
    <row r="10" spans="1:5" ht="15" customHeight="1" x14ac:dyDescent="0.2">
      <c r="A10" s="69">
        <v>8</v>
      </c>
      <c r="B10" s="77" t="s">
        <v>160</v>
      </c>
      <c r="C10" s="83" t="s">
        <v>4</v>
      </c>
      <c r="D10" s="75" t="s">
        <v>125</v>
      </c>
      <c r="E10" s="72"/>
    </row>
    <row r="11" spans="1:5" ht="15" customHeight="1" x14ac:dyDescent="0.2">
      <c r="A11" s="71">
        <v>9</v>
      </c>
      <c r="B11" s="77" t="s">
        <v>161</v>
      </c>
      <c r="C11" s="83" t="s">
        <v>4</v>
      </c>
      <c r="D11" s="84" t="s">
        <v>125</v>
      </c>
      <c r="E11" s="72"/>
    </row>
    <row r="12" spans="1:5" ht="15" customHeight="1" x14ac:dyDescent="0.2">
      <c r="A12" s="69">
        <v>10</v>
      </c>
      <c r="B12" s="85" t="s">
        <v>136</v>
      </c>
      <c r="C12" s="83" t="s">
        <v>4</v>
      </c>
      <c r="D12" s="84" t="s">
        <v>125</v>
      </c>
      <c r="E12" s="73" t="s">
        <v>162</v>
      </c>
    </row>
    <row r="13" spans="1:5" ht="15" customHeight="1" x14ac:dyDescent="0.2">
      <c r="A13" s="71">
        <v>11</v>
      </c>
      <c r="B13" s="85" t="s">
        <v>164</v>
      </c>
      <c r="C13" s="83" t="s">
        <v>4</v>
      </c>
      <c r="D13" s="84" t="s">
        <v>125</v>
      </c>
      <c r="E13" s="73" t="s">
        <v>163</v>
      </c>
    </row>
    <row r="14" spans="1:5" ht="15" customHeight="1" x14ac:dyDescent="0.2">
      <c r="A14" s="69">
        <v>12</v>
      </c>
      <c r="B14" s="85" t="s">
        <v>12</v>
      </c>
      <c r="C14" s="83" t="s">
        <v>4</v>
      </c>
      <c r="D14" s="84" t="s">
        <v>125</v>
      </c>
      <c r="E14" s="72"/>
    </row>
    <row r="15" spans="1:5" ht="15" customHeight="1" x14ac:dyDescent="0.2">
      <c r="A15" s="71">
        <v>13</v>
      </c>
      <c r="B15" s="85" t="s">
        <v>156</v>
      </c>
      <c r="C15" s="83" t="s">
        <v>4</v>
      </c>
      <c r="D15" s="84" t="s">
        <v>125</v>
      </c>
      <c r="E15" s="72"/>
    </row>
    <row r="16" spans="1:5" ht="15" customHeight="1" x14ac:dyDescent="0.2">
      <c r="A16" s="69">
        <v>14</v>
      </c>
      <c r="B16" s="85" t="s">
        <v>234</v>
      </c>
      <c r="C16" s="83" t="s">
        <v>4</v>
      </c>
      <c r="D16" s="84" t="s">
        <v>125</v>
      </c>
      <c r="E16" s="72"/>
    </row>
    <row r="17" spans="1:5" ht="15" customHeight="1" x14ac:dyDescent="0.2">
      <c r="A17" s="71">
        <v>15</v>
      </c>
      <c r="B17" s="86" t="s">
        <v>13</v>
      </c>
      <c r="C17" s="83" t="s">
        <v>4</v>
      </c>
      <c r="D17" s="84" t="s">
        <v>125</v>
      </c>
      <c r="E17" s="72"/>
    </row>
    <row r="18" spans="1:5" ht="15" customHeight="1" x14ac:dyDescent="0.2">
      <c r="A18" s="69">
        <v>16</v>
      </c>
      <c r="B18" s="77" t="s">
        <v>101</v>
      </c>
      <c r="C18" s="83" t="s">
        <v>4</v>
      </c>
      <c r="D18" s="84" t="s">
        <v>125</v>
      </c>
      <c r="E18" s="72"/>
    </row>
    <row r="19" spans="1:5" ht="15" customHeight="1" x14ac:dyDescent="0.2">
      <c r="A19" s="71">
        <v>17</v>
      </c>
      <c r="B19" s="77" t="s">
        <v>14</v>
      </c>
      <c r="C19" s="83" t="s">
        <v>4</v>
      </c>
      <c r="D19" s="84" t="s">
        <v>125</v>
      </c>
      <c r="E19" s="72"/>
    </row>
    <row r="20" spans="1:5" ht="15" customHeight="1" x14ac:dyDescent="0.2">
      <c r="A20" s="69">
        <v>18</v>
      </c>
      <c r="B20" s="77" t="s">
        <v>133</v>
      </c>
      <c r="C20" s="83" t="s">
        <v>4</v>
      </c>
      <c r="D20" s="84" t="s">
        <v>125</v>
      </c>
      <c r="E20" s="72"/>
    </row>
    <row r="21" spans="1:5" ht="15" customHeight="1" x14ac:dyDescent="0.2">
      <c r="A21" s="71">
        <v>19</v>
      </c>
      <c r="B21" s="77" t="s">
        <v>110</v>
      </c>
      <c r="C21" s="83" t="s">
        <v>4</v>
      </c>
      <c r="D21" s="84" t="s">
        <v>125</v>
      </c>
      <c r="E21" s="72"/>
    </row>
    <row r="22" spans="1:5" ht="15" customHeight="1" x14ac:dyDescent="0.2">
      <c r="A22" s="69">
        <v>20</v>
      </c>
      <c r="B22" s="77" t="s">
        <v>111</v>
      </c>
      <c r="C22" s="83" t="s">
        <v>4</v>
      </c>
      <c r="D22" s="84" t="s">
        <v>125</v>
      </c>
      <c r="E22" s="72"/>
    </row>
    <row r="23" spans="1:5" ht="15" customHeight="1" x14ac:dyDescent="0.2">
      <c r="A23" s="71">
        <v>21</v>
      </c>
      <c r="B23" s="77" t="s">
        <v>112</v>
      </c>
      <c r="C23" s="83" t="s">
        <v>4</v>
      </c>
      <c r="D23" s="84" t="s">
        <v>125</v>
      </c>
      <c r="E23" s="72"/>
    </row>
    <row r="24" spans="1:5" ht="15" customHeight="1" x14ac:dyDescent="0.2">
      <c r="A24" s="69">
        <v>22</v>
      </c>
      <c r="B24" s="77" t="s">
        <v>113</v>
      </c>
      <c r="C24" s="83" t="s">
        <v>4</v>
      </c>
      <c r="D24" s="84" t="s">
        <v>125</v>
      </c>
      <c r="E24" s="72"/>
    </row>
    <row r="25" spans="1:5" ht="15" customHeight="1" x14ac:dyDescent="0.2">
      <c r="A25" s="71">
        <v>23</v>
      </c>
      <c r="B25" s="77" t="s">
        <v>17</v>
      </c>
      <c r="C25" s="83" t="s">
        <v>4</v>
      </c>
      <c r="D25" s="84" t="s">
        <v>125</v>
      </c>
      <c r="E25" s="72"/>
    </row>
    <row r="26" spans="1:5" ht="15" customHeight="1" x14ac:dyDescent="0.2">
      <c r="A26" s="69">
        <v>24</v>
      </c>
      <c r="B26" s="77" t="s">
        <v>176</v>
      </c>
      <c r="C26" s="83" t="s">
        <v>4</v>
      </c>
      <c r="D26" s="84" t="s">
        <v>125</v>
      </c>
      <c r="E26" s="72"/>
    </row>
    <row r="27" spans="1:5" ht="15" customHeight="1" x14ac:dyDescent="0.2">
      <c r="A27" s="119" t="s">
        <v>182</v>
      </c>
      <c r="B27" s="120"/>
      <c r="C27" s="120"/>
      <c r="D27" s="120"/>
      <c r="E27" s="124"/>
    </row>
    <row r="28" spans="1:5" ht="15" customHeight="1" x14ac:dyDescent="0.2">
      <c r="A28" s="71">
        <f>+A26+1</f>
        <v>25</v>
      </c>
      <c r="B28" s="82" t="s">
        <v>19</v>
      </c>
      <c r="C28" s="87" t="s">
        <v>4</v>
      </c>
      <c r="D28" s="84" t="s">
        <v>209</v>
      </c>
      <c r="E28" s="72"/>
    </row>
    <row r="29" spans="1:5" ht="15" customHeight="1" x14ac:dyDescent="0.2">
      <c r="A29" s="71">
        <f>+A28+1</f>
        <v>26</v>
      </c>
      <c r="B29" s="85" t="s">
        <v>20</v>
      </c>
      <c r="C29" s="83" t="s">
        <v>4</v>
      </c>
      <c r="D29" s="84" t="s">
        <v>125</v>
      </c>
      <c r="E29" s="72"/>
    </row>
    <row r="30" spans="1:5" ht="15" customHeight="1" x14ac:dyDescent="0.2">
      <c r="A30" s="71">
        <f t="shared" ref="A30:A37" si="0">+A29+1</f>
        <v>27</v>
      </c>
      <c r="B30" s="85" t="s">
        <v>21</v>
      </c>
      <c r="C30" s="83" t="s">
        <v>4</v>
      </c>
      <c r="D30" s="84" t="s">
        <v>125</v>
      </c>
      <c r="E30" s="72"/>
    </row>
    <row r="31" spans="1:5" ht="15" customHeight="1" x14ac:dyDescent="0.2">
      <c r="A31" s="71">
        <f t="shared" si="0"/>
        <v>28</v>
      </c>
      <c r="B31" s="77" t="s">
        <v>22</v>
      </c>
      <c r="C31" s="83" t="s">
        <v>4</v>
      </c>
      <c r="D31" s="84" t="s">
        <v>209</v>
      </c>
      <c r="E31" s="72"/>
    </row>
    <row r="32" spans="1:5" ht="15" customHeight="1" x14ac:dyDescent="0.2">
      <c r="A32" s="71">
        <f t="shared" si="0"/>
        <v>29</v>
      </c>
      <c r="B32" s="77" t="s">
        <v>23</v>
      </c>
      <c r="C32" s="83" t="s">
        <v>4</v>
      </c>
      <c r="D32" s="84" t="s">
        <v>125</v>
      </c>
      <c r="E32" s="72"/>
    </row>
    <row r="33" spans="1:5" ht="15" customHeight="1" x14ac:dyDescent="0.2">
      <c r="A33" s="71">
        <f t="shared" si="0"/>
        <v>30</v>
      </c>
      <c r="B33" s="85" t="s">
        <v>24</v>
      </c>
      <c r="C33" s="83" t="s">
        <v>4</v>
      </c>
      <c r="D33" s="84" t="s">
        <v>125</v>
      </c>
      <c r="E33" s="72"/>
    </row>
    <row r="34" spans="1:5" ht="15" customHeight="1" x14ac:dyDescent="0.2">
      <c r="A34" s="71">
        <f t="shared" si="0"/>
        <v>31</v>
      </c>
      <c r="B34" s="77" t="s">
        <v>25</v>
      </c>
      <c r="C34" s="83" t="s">
        <v>4</v>
      </c>
      <c r="D34" s="84" t="s">
        <v>125</v>
      </c>
      <c r="E34" s="72"/>
    </row>
    <row r="35" spans="1:5" ht="15" customHeight="1" x14ac:dyDescent="0.2">
      <c r="A35" s="71">
        <f t="shared" si="0"/>
        <v>32</v>
      </c>
      <c r="B35" s="77" t="s">
        <v>26</v>
      </c>
      <c r="C35" s="83" t="s">
        <v>4</v>
      </c>
      <c r="D35" s="84" t="s">
        <v>125</v>
      </c>
      <c r="E35" s="72"/>
    </row>
    <row r="36" spans="1:5" ht="15" customHeight="1" x14ac:dyDescent="0.2">
      <c r="A36" s="71">
        <f t="shared" si="0"/>
        <v>33</v>
      </c>
      <c r="B36" s="77" t="s">
        <v>27</v>
      </c>
      <c r="C36" s="83" t="s">
        <v>4</v>
      </c>
      <c r="D36" s="84" t="s">
        <v>209</v>
      </c>
      <c r="E36" s="72"/>
    </row>
    <row r="37" spans="1:5" ht="15" customHeight="1" x14ac:dyDescent="0.2">
      <c r="A37" s="71">
        <f t="shared" si="0"/>
        <v>34</v>
      </c>
      <c r="B37" s="77" t="s">
        <v>28</v>
      </c>
      <c r="C37" s="83" t="s">
        <v>4</v>
      </c>
      <c r="D37" s="84" t="s">
        <v>209</v>
      </c>
      <c r="E37" s="72"/>
    </row>
    <row r="38" spans="1:5" ht="15" customHeight="1" x14ac:dyDescent="0.2">
      <c r="A38" s="119" t="s">
        <v>197</v>
      </c>
      <c r="B38" s="126"/>
      <c r="C38" s="126"/>
      <c r="D38" s="126"/>
      <c r="E38" s="127"/>
    </row>
    <row r="39" spans="1:5" ht="15" customHeight="1" x14ac:dyDescent="0.2">
      <c r="A39" s="71">
        <v>35</v>
      </c>
      <c r="B39" s="88" t="s">
        <v>3</v>
      </c>
      <c r="C39" s="71" t="s">
        <v>4</v>
      </c>
      <c r="D39" s="75" t="s">
        <v>203</v>
      </c>
      <c r="E39" s="72"/>
    </row>
    <row r="40" spans="1:5" ht="15" customHeight="1" x14ac:dyDescent="0.2">
      <c r="A40" s="69">
        <v>36</v>
      </c>
      <c r="B40" s="77" t="s">
        <v>134</v>
      </c>
      <c r="C40" s="69" t="s">
        <v>4</v>
      </c>
      <c r="D40" s="75" t="s">
        <v>203</v>
      </c>
      <c r="E40" s="72"/>
    </row>
    <row r="41" spans="1:5" ht="15" customHeight="1" x14ac:dyDescent="0.2">
      <c r="A41" s="71">
        <v>37</v>
      </c>
      <c r="B41" s="77" t="s">
        <v>135</v>
      </c>
      <c r="C41" s="69" t="s">
        <v>4</v>
      </c>
      <c r="D41" s="79" t="s">
        <v>209</v>
      </c>
      <c r="E41" s="72"/>
    </row>
    <row r="42" spans="1:5" ht="15" customHeight="1" x14ac:dyDescent="0.2">
      <c r="A42" s="69">
        <v>38</v>
      </c>
      <c r="B42" s="77" t="s">
        <v>9</v>
      </c>
      <c r="C42" s="69" t="s">
        <v>4</v>
      </c>
      <c r="D42" s="79" t="s">
        <v>204</v>
      </c>
      <c r="E42" s="72"/>
    </row>
    <row r="43" spans="1:5" ht="15" customHeight="1" x14ac:dyDescent="0.2">
      <c r="A43" s="71">
        <v>39</v>
      </c>
      <c r="B43" s="77" t="s">
        <v>136</v>
      </c>
      <c r="C43" s="69" t="s">
        <v>4</v>
      </c>
      <c r="D43" s="75" t="s">
        <v>203</v>
      </c>
      <c r="E43" s="72"/>
    </row>
    <row r="44" spans="1:5" ht="15" customHeight="1" x14ac:dyDescent="0.2">
      <c r="A44" s="69">
        <v>40</v>
      </c>
      <c r="B44" s="77" t="s">
        <v>137</v>
      </c>
      <c r="C44" s="69" t="s">
        <v>4</v>
      </c>
      <c r="D44" s="75" t="s">
        <v>203</v>
      </c>
      <c r="E44" s="72"/>
    </row>
    <row r="45" spans="1:5" ht="15" customHeight="1" x14ac:dyDescent="0.2">
      <c r="A45" s="71">
        <v>41</v>
      </c>
      <c r="B45" s="77" t="s">
        <v>15</v>
      </c>
      <c r="C45" s="69" t="s">
        <v>4</v>
      </c>
      <c r="D45" s="75" t="s">
        <v>203</v>
      </c>
      <c r="E45" s="72"/>
    </row>
    <row r="46" spans="1:5" ht="15" customHeight="1" x14ac:dyDescent="0.2">
      <c r="A46" s="69">
        <v>42</v>
      </c>
      <c r="B46" s="77" t="s">
        <v>138</v>
      </c>
      <c r="C46" s="69" t="s">
        <v>4</v>
      </c>
      <c r="D46" s="75" t="s">
        <v>203</v>
      </c>
      <c r="E46" s="72"/>
    </row>
    <row r="47" spans="1:5" ht="15" customHeight="1" x14ac:dyDescent="0.2">
      <c r="A47" s="71">
        <v>43</v>
      </c>
      <c r="B47" s="77" t="s">
        <v>138</v>
      </c>
      <c r="C47" s="69" t="s">
        <v>4</v>
      </c>
      <c r="D47" s="79" t="s">
        <v>198</v>
      </c>
      <c r="E47" s="72"/>
    </row>
    <row r="48" spans="1:5" ht="15" customHeight="1" x14ac:dyDescent="0.2">
      <c r="A48" s="69">
        <v>44</v>
      </c>
      <c r="B48" s="89" t="s">
        <v>139</v>
      </c>
      <c r="C48" s="69" t="s">
        <v>4</v>
      </c>
      <c r="D48" s="75" t="s">
        <v>203</v>
      </c>
      <c r="E48" s="72"/>
    </row>
    <row r="49" spans="1:5" ht="15" customHeight="1" x14ac:dyDescent="0.2">
      <c r="A49" s="71">
        <v>45</v>
      </c>
      <c r="B49" s="89" t="s">
        <v>140</v>
      </c>
      <c r="C49" s="69" t="s">
        <v>4</v>
      </c>
      <c r="D49" s="79" t="s">
        <v>204</v>
      </c>
      <c r="E49" s="72"/>
    </row>
    <row r="50" spans="1:5" ht="15" customHeight="1" x14ac:dyDescent="0.2">
      <c r="A50" s="117" t="s">
        <v>29</v>
      </c>
      <c r="B50" s="126"/>
      <c r="C50" s="126"/>
      <c r="D50" s="126"/>
      <c r="E50" s="127"/>
    </row>
    <row r="51" spans="1:5" ht="15" customHeight="1" x14ac:dyDescent="0.2">
      <c r="A51" s="71">
        <v>46</v>
      </c>
      <c r="B51" s="90" t="s">
        <v>141</v>
      </c>
      <c r="C51" s="71" t="s">
        <v>4</v>
      </c>
      <c r="D51" s="79" t="s">
        <v>199</v>
      </c>
      <c r="E51" s="72"/>
    </row>
    <row r="52" spans="1:5" ht="15" customHeight="1" x14ac:dyDescent="0.2">
      <c r="A52" s="71">
        <v>47</v>
      </c>
      <c r="B52" s="89" t="s">
        <v>143</v>
      </c>
      <c r="C52" s="69" t="s">
        <v>4</v>
      </c>
      <c r="D52" s="79" t="s">
        <v>237</v>
      </c>
      <c r="E52" s="72"/>
    </row>
    <row r="53" spans="1:5" ht="15" customHeight="1" x14ac:dyDescent="0.2">
      <c r="A53" s="71">
        <v>48</v>
      </c>
      <c r="B53" s="89" t="s">
        <v>144</v>
      </c>
      <c r="C53" s="69" t="s">
        <v>4</v>
      </c>
      <c r="D53" s="79" t="s">
        <v>238</v>
      </c>
      <c r="E53" s="72"/>
    </row>
    <row r="54" spans="1:5" ht="15" customHeight="1" x14ac:dyDescent="0.2">
      <c r="A54" s="71">
        <v>49</v>
      </c>
      <c r="B54" s="89" t="s">
        <v>145</v>
      </c>
      <c r="C54" s="69" t="s">
        <v>4</v>
      </c>
      <c r="D54" s="79" t="s">
        <v>199</v>
      </c>
      <c r="E54" s="72"/>
    </row>
    <row r="55" spans="1:5" ht="15" customHeight="1" x14ac:dyDescent="0.2">
      <c r="A55" s="71">
        <v>50</v>
      </c>
      <c r="B55" s="89" t="s">
        <v>145</v>
      </c>
      <c r="C55" s="69" t="s">
        <v>4</v>
      </c>
      <c r="D55" s="79" t="s">
        <v>198</v>
      </c>
      <c r="E55" s="72"/>
    </row>
    <row r="56" spans="1:5" ht="15" customHeight="1" x14ac:dyDescent="0.2">
      <c r="A56" s="71">
        <v>51</v>
      </c>
      <c r="B56" s="77" t="s">
        <v>146</v>
      </c>
      <c r="C56" s="69" t="s">
        <v>4</v>
      </c>
      <c r="D56" s="79" t="s">
        <v>199</v>
      </c>
      <c r="E56" s="72"/>
    </row>
    <row r="57" spans="1:5" ht="15" customHeight="1" x14ac:dyDescent="0.2">
      <c r="A57" s="71">
        <v>52</v>
      </c>
      <c r="B57" s="89" t="s">
        <v>147</v>
      </c>
      <c r="C57" s="69" t="s">
        <v>4</v>
      </c>
      <c r="D57" s="79" t="s">
        <v>199</v>
      </c>
      <c r="E57" s="72"/>
    </row>
    <row r="58" spans="1:5" ht="15" customHeight="1" x14ac:dyDescent="0.2">
      <c r="A58" s="71">
        <v>53</v>
      </c>
      <c r="B58" s="89" t="s">
        <v>147</v>
      </c>
      <c r="C58" s="69" t="s">
        <v>4</v>
      </c>
      <c r="D58" s="79" t="s">
        <v>198</v>
      </c>
      <c r="E58" s="72"/>
    </row>
    <row r="59" spans="1:5" ht="15" customHeight="1" x14ac:dyDescent="0.2">
      <c r="A59" s="71">
        <v>54</v>
      </c>
      <c r="B59" s="77" t="s">
        <v>168</v>
      </c>
      <c r="C59" s="69" t="s">
        <v>4</v>
      </c>
      <c r="D59" s="79" t="s">
        <v>210</v>
      </c>
      <c r="E59" s="72"/>
    </row>
    <row r="60" spans="1:5" ht="15" customHeight="1" x14ac:dyDescent="0.2">
      <c r="A60" s="71">
        <v>55</v>
      </c>
      <c r="B60" s="77" t="s">
        <v>148</v>
      </c>
      <c r="C60" s="69" t="s">
        <v>4</v>
      </c>
      <c r="D60" s="79" t="s">
        <v>198</v>
      </c>
      <c r="E60" s="72"/>
    </row>
    <row r="61" spans="1:5" ht="15" customHeight="1" x14ac:dyDescent="0.2">
      <c r="A61" s="71">
        <v>56</v>
      </c>
      <c r="B61" s="77" t="s">
        <v>149</v>
      </c>
      <c r="C61" s="69" t="s">
        <v>4</v>
      </c>
      <c r="D61" s="79" t="s">
        <v>211</v>
      </c>
      <c r="E61" s="72"/>
    </row>
    <row r="62" spans="1:5" ht="15" customHeight="1" x14ac:dyDescent="0.2">
      <c r="A62" s="71">
        <v>57</v>
      </c>
      <c r="B62" s="77" t="s">
        <v>150</v>
      </c>
      <c r="C62" s="69" t="s">
        <v>4</v>
      </c>
      <c r="D62" s="79" t="s">
        <v>237</v>
      </c>
      <c r="E62" s="72"/>
    </row>
    <row r="63" spans="1:5" ht="15" customHeight="1" x14ac:dyDescent="0.2">
      <c r="A63" s="71">
        <v>58</v>
      </c>
      <c r="B63" s="77" t="s">
        <v>151</v>
      </c>
      <c r="C63" s="69" t="s">
        <v>4</v>
      </c>
      <c r="D63" s="79" t="s">
        <v>200</v>
      </c>
      <c r="E63" s="72"/>
    </row>
    <row r="64" spans="1:5" ht="15" customHeight="1" x14ac:dyDescent="0.2">
      <c r="A64" s="71">
        <v>59</v>
      </c>
      <c r="B64" s="77" t="s">
        <v>152</v>
      </c>
      <c r="C64" s="69" t="s">
        <v>4</v>
      </c>
      <c r="D64" s="79" t="s">
        <v>200</v>
      </c>
      <c r="E64" s="72"/>
    </row>
    <row r="65" spans="1:5" ht="15" customHeight="1" x14ac:dyDescent="0.2">
      <c r="A65" s="71">
        <v>60</v>
      </c>
      <c r="B65" s="77" t="s">
        <v>153</v>
      </c>
      <c r="C65" s="69" t="s">
        <v>4</v>
      </c>
      <c r="D65" s="79" t="s">
        <v>200</v>
      </c>
      <c r="E65" s="72"/>
    </row>
    <row r="66" spans="1:5" ht="15" customHeight="1" x14ac:dyDescent="0.2">
      <c r="A66" s="71">
        <v>61</v>
      </c>
      <c r="B66" s="77" t="s">
        <v>154</v>
      </c>
      <c r="C66" s="69" t="s">
        <v>4</v>
      </c>
      <c r="D66" s="79" t="s">
        <v>200</v>
      </c>
      <c r="E66" s="72"/>
    </row>
    <row r="67" spans="1:5" ht="15" customHeight="1" x14ac:dyDescent="0.2">
      <c r="A67" s="71">
        <v>62</v>
      </c>
      <c r="B67" s="77" t="s">
        <v>155</v>
      </c>
      <c r="C67" s="69" t="s">
        <v>4</v>
      </c>
      <c r="D67" s="79" t="s">
        <v>198</v>
      </c>
      <c r="E67" s="72"/>
    </row>
    <row r="68" spans="1:5" ht="15" customHeight="1" x14ac:dyDescent="0.2">
      <c r="A68" s="119" t="s">
        <v>31</v>
      </c>
      <c r="B68" s="120"/>
      <c r="C68" s="120"/>
      <c r="D68" s="120"/>
      <c r="E68" s="124"/>
    </row>
    <row r="69" spans="1:5" ht="15" customHeight="1" x14ac:dyDescent="0.2">
      <c r="A69" s="71">
        <v>63</v>
      </c>
      <c r="B69" s="82" t="s">
        <v>32</v>
      </c>
      <c r="C69" s="71" t="s">
        <v>4</v>
      </c>
      <c r="D69" s="75" t="s">
        <v>125</v>
      </c>
      <c r="E69" s="72"/>
    </row>
    <row r="70" spans="1:5" ht="15" customHeight="1" x14ac:dyDescent="0.2">
      <c r="A70" s="71">
        <v>64</v>
      </c>
      <c r="B70" s="77" t="s">
        <v>34</v>
      </c>
      <c r="C70" s="69" t="s">
        <v>4</v>
      </c>
      <c r="D70" s="75" t="s">
        <v>125</v>
      </c>
      <c r="E70" s="72"/>
    </row>
    <row r="71" spans="1:5" ht="15" customHeight="1" x14ac:dyDescent="0.2">
      <c r="A71" s="71">
        <v>65</v>
      </c>
      <c r="B71" s="77" t="s">
        <v>35</v>
      </c>
      <c r="C71" s="69" t="s">
        <v>4</v>
      </c>
      <c r="D71" s="75" t="s">
        <v>125</v>
      </c>
      <c r="E71" s="72"/>
    </row>
    <row r="72" spans="1:5" ht="15" customHeight="1" x14ac:dyDescent="0.2">
      <c r="A72" s="71">
        <v>66</v>
      </c>
      <c r="B72" s="77" t="s">
        <v>36</v>
      </c>
      <c r="C72" s="69" t="s">
        <v>4</v>
      </c>
      <c r="D72" s="75" t="s">
        <v>125</v>
      </c>
      <c r="E72" s="72"/>
    </row>
    <row r="73" spans="1:5" ht="15" customHeight="1" x14ac:dyDescent="0.2">
      <c r="A73" s="71">
        <v>67</v>
      </c>
      <c r="B73" s="77" t="s">
        <v>37</v>
      </c>
      <c r="C73" s="69" t="s">
        <v>4</v>
      </c>
      <c r="D73" s="75" t="s">
        <v>125</v>
      </c>
      <c r="E73" s="72"/>
    </row>
    <row r="74" spans="1:5" ht="15" customHeight="1" x14ac:dyDescent="0.2">
      <c r="A74" s="71">
        <v>68</v>
      </c>
      <c r="B74" s="77" t="s">
        <v>38</v>
      </c>
      <c r="C74" s="69" t="s">
        <v>4</v>
      </c>
      <c r="D74" s="75" t="s">
        <v>125</v>
      </c>
      <c r="E74" s="72"/>
    </row>
    <row r="75" spans="1:5" ht="15" customHeight="1" x14ac:dyDescent="0.2">
      <c r="A75" s="71">
        <v>69</v>
      </c>
      <c r="B75" s="77" t="s">
        <v>39</v>
      </c>
      <c r="C75" s="69" t="s">
        <v>4</v>
      </c>
      <c r="D75" s="75" t="s">
        <v>125</v>
      </c>
      <c r="E75" s="72"/>
    </row>
    <row r="76" spans="1:5" ht="15" customHeight="1" x14ac:dyDescent="0.2">
      <c r="A76" s="71">
        <v>70</v>
      </c>
      <c r="B76" s="77" t="s">
        <v>40</v>
      </c>
      <c r="C76" s="69" t="s">
        <v>4</v>
      </c>
      <c r="D76" s="75" t="s">
        <v>125</v>
      </c>
      <c r="E76" s="72"/>
    </row>
    <row r="77" spans="1:5" ht="15" customHeight="1" x14ac:dyDescent="0.2">
      <c r="A77" s="71">
        <v>71</v>
      </c>
      <c r="B77" s="77" t="s">
        <v>41</v>
      </c>
      <c r="C77" s="69" t="s">
        <v>4</v>
      </c>
      <c r="D77" s="75" t="s">
        <v>125</v>
      </c>
      <c r="E77" s="72"/>
    </row>
    <row r="78" spans="1:5" ht="15" customHeight="1" x14ac:dyDescent="0.2">
      <c r="A78" s="71">
        <v>72</v>
      </c>
      <c r="B78" s="77" t="s">
        <v>42</v>
      </c>
      <c r="C78" s="69" t="s">
        <v>4</v>
      </c>
      <c r="D78" s="75" t="s">
        <v>125</v>
      </c>
      <c r="E78" s="72"/>
    </row>
    <row r="79" spans="1:5" ht="15" customHeight="1" x14ac:dyDescent="0.2">
      <c r="A79" s="71">
        <v>73</v>
      </c>
      <c r="B79" s="77" t="s">
        <v>43</v>
      </c>
      <c r="C79" s="69" t="s">
        <v>4</v>
      </c>
      <c r="D79" s="75" t="s">
        <v>125</v>
      </c>
      <c r="E79" s="72"/>
    </row>
    <row r="80" spans="1:5" ht="15" customHeight="1" x14ac:dyDescent="0.2">
      <c r="A80" s="71">
        <v>74</v>
      </c>
      <c r="B80" s="77" t="s">
        <v>44</v>
      </c>
      <c r="C80" s="69" t="s">
        <v>4</v>
      </c>
      <c r="D80" s="75" t="s">
        <v>125</v>
      </c>
      <c r="E80" s="72"/>
    </row>
    <row r="81" spans="1:5" ht="15" customHeight="1" x14ac:dyDescent="0.2">
      <c r="A81" s="71">
        <v>75</v>
      </c>
      <c r="B81" s="77" t="s">
        <v>46</v>
      </c>
      <c r="C81" s="69" t="s">
        <v>4</v>
      </c>
      <c r="D81" s="75" t="s">
        <v>125</v>
      </c>
      <c r="E81" s="72"/>
    </row>
    <row r="82" spans="1:5" ht="15" customHeight="1" x14ac:dyDescent="0.2">
      <c r="A82" s="71">
        <v>76</v>
      </c>
      <c r="B82" s="77" t="s">
        <v>47</v>
      </c>
      <c r="C82" s="69" t="s">
        <v>4</v>
      </c>
      <c r="D82" s="75" t="s">
        <v>125</v>
      </c>
      <c r="E82" s="72"/>
    </row>
    <row r="83" spans="1:5" ht="15" customHeight="1" x14ac:dyDescent="0.2">
      <c r="A83" s="71">
        <v>77</v>
      </c>
      <c r="B83" s="77" t="s">
        <v>48</v>
      </c>
      <c r="C83" s="69" t="s">
        <v>4</v>
      </c>
      <c r="D83" s="75" t="s">
        <v>125</v>
      </c>
      <c r="E83" s="72"/>
    </row>
    <row r="84" spans="1:5" ht="15" customHeight="1" x14ac:dyDescent="0.2">
      <c r="A84" s="71">
        <v>78</v>
      </c>
      <c r="B84" s="77" t="s">
        <v>171</v>
      </c>
      <c r="C84" s="69" t="s">
        <v>4</v>
      </c>
      <c r="D84" s="75" t="s">
        <v>125</v>
      </c>
      <c r="E84" s="72"/>
    </row>
    <row r="85" spans="1:5" ht="15" customHeight="1" x14ac:dyDescent="0.2">
      <c r="A85" s="71">
        <v>79</v>
      </c>
      <c r="B85" s="77" t="s">
        <v>49</v>
      </c>
      <c r="C85" s="69" t="s">
        <v>4</v>
      </c>
      <c r="D85" s="75" t="s">
        <v>125</v>
      </c>
      <c r="E85" s="72"/>
    </row>
    <row r="86" spans="1:5" ht="15" customHeight="1" x14ac:dyDescent="0.2">
      <c r="A86" s="71">
        <v>80</v>
      </c>
      <c r="B86" s="77" t="s">
        <v>50</v>
      </c>
      <c r="C86" s="69" t="s">
        <v>4</v>
      </c>
      <c r="D86" s="75" t="s">
        <v>125</v>
      </c>
      <c r="E86" s="72"/>
    </row>
    <row r="87" spans="1:5" ht="15" customHeight="1" x14ac:dyDescent="0.2">
      <c r="A87" s="71">
        <v>81</v>
      </c>
      <c r="B87" s="77" t="s">
        <v>51</v>
      </c>
      <c r="C87" s="69" t="s">
        <v>4</v>
      </c>
      <c r="D87" s="75" t="s">
        <v>125</v>
      </c>
      <c r="E87" s="72"/>
    </row>
    <row r="88" spans="1:5" ht="15" customHeight="1" x14ac:dyDescent="0.2">
      <c r="A88" s="71">
        <v>82</v>
      </c>
      <c r="B88" s="77" t="s">
        <v>52</v>
      </c>
      <c r="C88" s="69" t="s">
        <v>4</v>
      </c>
      <c r="D88" s="75" t="s">
        <v>125</v>
      </c>
      <c r="E88" s="72"/>
    </row>
    <row r="89" spans="1:5" ht="15" customHeight="1" x14ac:dyDescent="0.2">
      <c r="A89" s="71">
        <v>83</v>
      </c>
      <c r="B89" s="77" t="s">
        <v>53</v>
      </c>
      <c r="C89" s="69" t="s">
        <v>4</v>
      </c>
      <c r="D89" s="75" t="s">
        <v>125</v>
      </c>
      <c r="E89" s="72"/>
    </row>
    <row r="90" spans="1:5" ht="15" customHeight="1" x14ac:dyDescent="0.2">
      <c r="A90" s="71">
        <v>84</v>
      </c>
      <c r="B90" s="77" t="s">
        <v>54</v>
      </c>
      <c r="C90" s="69" t="s">
        <v>4</v>
      </c>
      <c r="D90" s="75" t="s">
        <v>125</v>
      </c>
      <c r="E90" s="72"/>
    </row>
    <row r="91" spans="1:5" ht="15" customHeight="1" x14ac:dyDescent="0.2">
      <c r="A91" s="71">
        <v>85</v>
      </c>
      <c r="B91" s="77" t="s">
        <v>55</v>
      </c>
      <c r="C91" s="69" t="s">
        <v>4</v>
      </c>
      <c r="D91" s="75" t="s">
        <v>125</v>
      </c>
      <c r="E91" s="72"/>
    </row>
    <row r="92" spans="1:5" ht="15" customHeight="1" x14ac:dyDescent="0.2">
      <c r="A92" s="71">
        <v>86</v>
      </c>
      <c r="B92" s="77" t="s">
        <v>56</v>
      </c>
      <c r="C92" s="69" t="s">
        <v>4</v>
      </c>
      <c r="D92" s="75" t="s">
        <v>125</v>
      </c>
      <c r="E92" s="72"/>
    </row>
    <row r="93" spans="1:5" ht="15" customHeight="1" x14ac:dyDescent="0.2">
      <c r="A93" s="71">
        <v>87</v>
      </c>
      <c r="B93" s="77" t="s">
        <v>57</v>
      </c>
      <c r="C93" s="69" t="s">
        <v>4</v>
      </c>
      <c r="D93" s="75" t="s">
        <v>125</v>
      </c>
      <c r="E93" s="72"/>
    </row>
    <row r="94" spans="1:5" ht="15" customHeight="1" x14ac:dyDescent="0.2">
      <c r="A94" s="71">
        <v>88</v>
      </c>
      <c r="B94" s="77" t="s">
        <v>177</v>
      </c>
      <c r="C94" s="69" t="s">
        <v>4</v>
      </c>
      <c r="D94" s="75" t="s">
        <v>125</v>
      </c>
      <c r="E94" s="72"/>
    </row>
    <row r="95" spans="1:5" ht="15" customHeight="1" x14ac:dyDescent="0.2">
      <c r="A95" s="71">
        <v>89</v>
      </c>
      <c r="B95" s="77" t="s">
        <v>59</v>
      </c>
      <c r="C95" s="69" t="s">
        <v>4</v>
      </c>
      <c r="D95" s="75" t="s">
        <v>125</v>
      </c>
      <c r="E95" s="72"/>
    </row>
    <row r="96" spans="1:5" ht="15" customHeight="1" x14ac:dyDescent="0.2">
      <c r="A96" s="71">
        <v>90</v>
      </c>
      <c r="B96" s="77" t="s">
        <v>60</v>
      </c>
      <c r="C96" s="69" t="s">
        <v>4</v>
      </c>
      <c r="D96" s="75" t="s">
        <v>125</v>
      </c>
      <c r="E96" s="72"/>
    </row>
    <row r="97" spans="1:5" ht="15" customHeight="1" x14ac:dyDescent="0.2">
      <c r="A97" s="71">
        <v>91</v>
      </c>
      <c r="B97" s="77" t="s">
        <v>61</v>
      </c>
      <c r="C97" s="69" t="s">
        <v>4</v>
      </c>
      <c r="D97" s="75" t="s">
        <v>125</v>
      </c>
      <c r="E97" s="72"/>
    </row>
    <row r="98" spans="1:5" ht="15" customHeight="1" x14ac:dyDescent="0.2">
      <c r="A98" s="71">
        <v>92</v>
      </c>
      <c r="B98" s="77" t="s">
        <v>62</v>
      </c>
      <c r="C98" s="69" t="s">
        <v>4</v>
      </c>
      <c r="D98" s="75" t="s">
        <v>125</v>
      </c>
      <c r="E98" s="72"/>
    </row>
    <row r="99" spans="1:5" ht="15" customHeight="1" x14ac:dyDescent="0.2">
      <c r="A99" s="71">
        <v>93</v>
      </c>
      <c r="B99" s="77" t="s">
        <v>63</v>
      </c>
      <c r="C99" s="69" t="s">
        <v>4</v>
      </c>
      <c r="D99" s="75" t="s">
        <v>125</v>
      </c>
      <c r="E99" s="72"/>
    </row>
    <row r="100" spans="1:5" ht="15" customHeight="1" x14ac:dyDescent="0.2">
      <c r="A100" s="71">
        <v>94</v>
      </c>
      <c r="B100" s="77" t="s">
        <v>64</v>
      </c>
      <c r="C100" s="69" t="s">
        <v>4</v>
      </c>
      <c r="D100" s="75" t="s">
        <v>125</v>
      </c>
      <c r="E100" s="72"/>
    </row>
    <row r="101" spans="1:5" ht="15" customHeight="1" x14ac:dyDescent="0.2">
      <c r="A101" s="71">
        <v>95</v>
      </c>
      <c r="B101" s="77" t="s">
        <v>181</v>
      </c>
      <c r="C101" s="69" t="s">
        <v>4</v>
      </c>
      <c r="D101" s="75" t="s">
        <v>125</v>
      </c>
      <c r="E101" s="72"/>
    </row>
    <row r="102" spans="1:5" ht="15" customHeight="1" x14ac:dyDescent="0.2">
      <c r="A102" s="71">
        <v>96</v>
      </c>
      <c r="B102" s="77" t="s">
        <v>65</v>
      </c>
      <c r="C102" s="69" t="s">
        <v>4</v>
      </c>
      <c r="D102" s="75" t="s">
        <v>125</v>
      </c>
      <c r="E102" s="72"/>
    </row>
    <row r="103" spans="1:5" ht="15" customHeight="1" x14ac:dyDescent="0.2">
      <c r="A103" s="71">
        <v>97</v>
      </c>
      <c r="B103" s="77" t="s">
        <v>66</v>
      </c>
      <c r="C103" s="69" t="s">
        <v>4</v>
      </c>
      <c r="D103" s="75" t="s">
        <v>125</v>
      </c>
      <c r="E103" s="72"/>
    </row>
    <row r="104" spans="1:5" ht="15" customHeight="1" x14ac:dyDescent="0.2">
      <c r="A104" s="71">
        <v>98</v>
      </c>
      <c r="B104" s="77" t="s">
        <v>67</v>
      </c>
      <c r="C104" s="69" t="s">
        <v>4</v>
      </c>
      <c r="D104" s="75" t="s">
        <v>125</v>
      </c>
      <c r="E104" s="72"/>
    </row>
    <row r="105" spans="1:5" ht="15" customHeight="1" x14ac:dyDescent="0.2">
      <c r="A105" s="71">
        <v>99</v>
      </c>
      <c r="B105" s="77" t="s">
        <v>68</v>
      </c>
      <c r="C105" s="69" t="s">
        <v>4</v>
      </c>
      <c r="D105" s="75" t="s">
        <v>125</v>
      </c>
      <c r="E105" s="72"/>
    </row>
    <row r="106" spans="1:5" ht="15" customHeight="1" x14ac:dyDescent="0.2">
      <c r="A106" s="71">
        <v>100</v>
      </c>
      <c r="B106" s="77" t="s">
        <v>69</v>
      </c>
      <c r="C106" s="69" t="s">
        <v>4</v>
      </c>
      <c r="D106" s="75" t="s">
        <v>125</v>
      </c>
      <c r="E106" s="72"/>
    </row>
    <row r="107" spans="1:5" ht="15" customHeight="1" x14ac:dyDescent="0.2">
      <c r="A107" s="71">
        <v>101</v>
      </c>
      <c r="B107" s="77" t="s">
        <v>70</v>
      </c>
      <c r="C107" s="69" t="s">
        <v>4</v>
      </c>
      <c r="D107" s="75" t="s">
        <v>125</v>
      </c>
      <c r="E107" s="72"/>
    </row>
    <row r="108" spans="1:5" ht="15" customHeight="1" x14ac:dyDescent="0.2">
      <c r="A108" s="71">
        <v>102</v>
      </c>
      <c r="B108" s="77" t="s">
        <v>71</v>
      </c>
      <c r="C108" s="69" t="s">
        <v>4</v>
      </c>
      <c r="D108" s="75" t="s">
        <v>125</v>
      </c>
      <c r="E108" s="72"/>
    </row>
    <row r="109" spans="1:5" ht="15" customHeight="1" x14ac:dyDescent="0.2">
      <c r="A109" s="71">
        <v>103</v>
      </c>
      <c r="B109" s="77" t="s">
        <v>72</v>
      </c>
      <c r="C109" s="69" t="s">
        <v>4</v>
      </c>
      <c r="D109" s="75" t="s">
        <v>125</v>
      </c>
      <c r="E109" s="72"/>
    </row>
    <row r="110" spans="1:5" ht="15" customHeight="1" x14ac:dyDescent="0.2">
      <c r="A110" s="71">
        <v>104</v>
      </c>
      <c r="B110" s="77" t="s">
        <v>73</v>
      </c>
      <c r="C110" s="69" t="s">
        <v>4</v>
      </c>
      <c r="D110" s="75" t="s">
        <v>125</v>
      </c>
      <c r="E110" s="72"/>
    </row>
    <row r="111" spans="1:5" ht="15" customHeight="1" x14ac:dyDescent="0.2">
      <c r="A111" s="71">
        <v>105</v>
      </c>
      <c r="B111" s="77" t="s">
        <v>74</v>
      </c>
      <c r="C111" s="69" t="s">
        <v>4</v>
      </c>
      <c r="D111" s="75" t="s">
        <v>125</v>
      </c>
      <c r="E111" s="72"/>
    </row>
    <row r="112" spans="1:5" ht="15" customHeight="1" x14ac:dyDescent="0.2">
      <c r="A112" s="71">
        <v>106</v>
      </c>
      <c r="B112" s="77" t="s">
        <v>75</v>
      </c>
      <c r="C112" s="69" t="s">
        <v>4</v>
      </c>
      <c r="D112" s="75" t="s">
        <v>125</v>
      </c>
      <c r="E112" s="72"/>
    </row>
    <row r="113" spans="1:5" ht="36.75" customHeight="1" x14ac:dyDescent="0.2">
      <c r="A113" s="71">
        <v>107</v>
      </c>
      <c r="B113" s="77" t="s">
        <v>106</v>
      </c>
      <c r="C113" s="69" t="s">
        <v>4</v>
      </c>
      <c r="D113" s="75" t="s">
        <v>125</v>
      </c>
      <c r="E113" s="91" t="s">
        <v>173</v>
      </c>
    </row>
    <row r="114" spans="1:5" ht="15" customHeight="1" x14ac:dyDescent="0.2">
      <c r="A114" s="71">
        <v>108</v>
      </c>
      <c r="B114" s="77" t="s">
        <v>78</v>
      </c>
      <c r="C114" s="69" t="s">
        <v>4</v>
      </c>
      <c r="D114" s="75" t="s">
        <v>125</v>
      </c>
      <c r="E114" s="72"/>
    </row>
    <row r="115" spans="1:5" ht="15" customHeight="1" x14ac:dyDescent="0.2">
      <c r="A115" s="71">
        <v>109</v>
      </c>
      <c r="B115" s="77" t="s">
        <v>115</v>
      </c>
      <c r="C115" s="69" t="s">
        <v>4</v>
      </c>
      <c r="D115" s="75" t="s">
        <v>125</v>
      </c>
      <c r="E115" s="72"/>
    </row>
    <row r="116" spans="1:5" ht="15" customHeight="1" x14ac:dyDescent="0.2">
      <c r="A116" s="71">
        <v>110</v>
      </c>
      <c r="B116" s="77" t="s">
        <v>79</v>
      </c>
      <c r="C116" s="69" t="s">
        <v>4</v>
      </c>
      <c r="D116" s="75" t="s">
        <v>125</v>
      </c>
      <c r="E116" s="72"/>
    </row>
    <row r="117" spans="1:5" ht="15" customHeight="1" x14ac:dyDescent="0.2">
      <c r="A117" s="71">
        <v>111</v>
      </c>
      <c r="B117" s="77" t="s">
        <v>116</v>
      </c>
      <c r="C117" s="69" t="s">
        <v>4</v>
      </c>
      <c r="D117" s="75" t="s">
        <v>125</v>
      </c>
      <c r="E117" s="72"/>
    </row>
    <row r="118" spans="1:5" ht="15" customHeight="1" x14ac:dyDescent="0.2">
      <c r="A118" s="71">
        <v>112</v>
      </c>
      <c r="B118" s="77" t="s">
        <v>80</v>
      </c>
      <c r="C118" s="69" t="s">
        <v>4</v>
      </c>
      <c r="D118" s="75" t="s">
        <v>125</v>
      </c>
      <c r="E118" s="72"/>
    </row>
    <row r="119" spans="1:5" ht="15" customHeight="1" x14ac:dyDescent="0.2">
      <c r="A119" s="71">
        <v>113</v>
      </c>
      <c r="B119" s="77" t="s">
        <v>81</v>
      </c>
      <c r="C119" s="69" t="s">
        <v>4</v>
      </c>
      <c r="D119" s="75" t="s">
        <v>125</v>
      </c>
      <c r="E119" s="72"/>
    </row>
    <row r="120" spans="1:5" ht="15" customHeight="1" x14ac:dyDescent="0.2">
      <c r="A120" s="71">
        <v>114</v>
      </c>
      <c r="B120" s="77" t="s">
        <v>82</v>
      </c>
      <c r="C120" s="69" t="s">
        <v>4</v>
      </c>
      <c r="D120" s="75" t="s">
        <v>125</v>
      </c>
      <c r="E120" s="72"/>
    </row>
    <row r="121" spans="1:5" ht="15" customHeight="1" x14ac:dyDescent="0.2">
      <c r="A121" s="71">
        <v>115</v>
      </c>
      <c r="B121" s="77" t="s">
        <v>83</v>
      </c>
      <c r="C121" s="69" t="s">
        <v>4</v>
      </c>
      <c r="D121" s="75" t="s">
        <v>125</v>
      </c>
      <c r="E121" s="72"/>
    </row>
    <row r="122" spans="1:5" ht="15" customHeight="1" x14ac:dyDescent="0.2">
      <c r="A122" s="119" t="s">
        <v>84</v>
      </c>
      <c r="B122" s="120"/>
      <c r="C122" s="120"/>
      <c r="D122" s="120"/>
      <c r="E122" s="124"/>
    </row>
    <row r="123" spans="1:5" ht="15" customHeight="1" x14ac:dyDescent="0.2">
      <c r="A123" s="71">
        <v>116</v>
      </c>
      <c r="B123" s="82" t="s">
        <v>85</v>
      </c>
      <c r="C123" s="71" t="s">
        <v>4</v>
      </c>
      <c r="D123" s="75" t="s">
        <v>198</v>
      </c>
      <c r="E123" s="72"/>
    </row>
    <row r="124" spans="1:5" s="6" customFormat="1" ht="15" customHeight="1" x14ac:dyDescent="0.2">
      <c r="A124" s="71">
        <v>117</v>
      </c>
      <c r="B124" s="82" t="s">
        <v>207</v>
      </c>
      <c r="C124" s="71" t="s">
        <v>4</v>
      </c>
      <c r="D124" s="79" t="s">
        <v>208</v>
      </c>
      <c r="E124" s="72"/>
    </row>
    <row r="125" spans="1:5" ht="15" customHeight="1" x14ac:dyDescent="0.2">
      <c r="A125" s="71">
        <v>118</v>
      </c>
      <c r="B125" s="77" t="s">
        <v>86</v>
      </c>
      <c r="C125" s="69" t="s">
        <v>4</v>
      </c>
      <c r="D125" s="79" t="s">
        <v>206</v>
      </c>
      <c r="E125" s="72"/>
    </row>
    <row r="126" spans="1:5" ht="15" customHeight="1" x14ac:dyDescent="0.2">
      <c r="A126" s="71">
        <v>119</v>
      </c>
      <c r="B126" s="77" t="s">
        <v>87</v>
      </c>
      <c r="C126" s="69" t="s">
        <v>4</v>
      </c>
      <c r="D126" s="79" t="s">
        <v>239</v>
      </c>
      <c r="E126" s="72"/>
    </row>
    <row r="127" spans="1:5" ht="15" customHeight="1" x14ac:dyDescent="0.2">
      <c r="A127" s="71">
        <v>120</v>
      </c>
      <c r="B127" s="77" t="s">
        <v>88</v>
      </c>
      <c r="C127" s="69" t="s">
        <v>4</v>
      </c>
      <c r="D127" s="79" t="s">
        <v>240</v>
      </c>
      <c r="E127" s="72"/>
    </row>
    <row r="128" spans="1:5" ht="15" customHeight="1" x14ac:dyDescent="0.2">
      <c r="A128" s="71">
        <v>121</v>
      </c>
      <c r="B128" s="77" t="s">
        <v>89</v>
      </c>
      <c r="C128" s="69" t="s">
        <v>4</v>
      </c>
      <c r="D128" s="79" t="s">
        <v>240</v>
      </c>
      <c r="E128" s="72"/>
    </row>
    <row r="129" spans="1:5" ht="15" customHeight="1" x14ac:dyDescent="0.2">
      <c r="A129" s="71">
        <v>122</v>
      </c>
      <c r="B129" s="77" t="s">
        <v>90</v>
      </c>
      <c r="C129" s="69" t="s">
        <v>4</v>
      </c>
      <c r="D129" s="79" t="s">
        <v>241</v>
      </c>
      <c r="E129" s="72"/>
    </row>
    <row r="130" spans="1:5" ht="15" customHeight="1" x14ac:dyDescent="0.2">
      <c r="A130" s="71">
        <v>123</v>
      </c>
      <c r="B130" s="77" t="s">
        <v>91</v>
      </c>
      <c r="C130" s="69" t="s">
        <v>4</v>
      </c>
      <c r="D130" s="79" t="s">
        <v>241</v>
      </c>
      <c r="E130" s="72"/>
    </row>
    <row r="131" spans="1:5" ht="15" customHeight="1" x14ac:dyDescent="0.2">
      <c r="A131" s="119" t="s">
        <v>92</v>
      </c>
      <c r="B131" s="120"/>
      <c r="C131" s="120"/>
      <c r="D131" s="120"/>
      <c r="E131" s="124"/>
    </row>
    <row r="132" spans="1:5" ht="15" customHeight="1" x14ac:dyDescent="0.2">
      <c r="A132" s="71">
        <v>124</v>
      </c>
      <c r="B132" s="88" t="s">
        <v>117</v>
      </c>
      <c r="C132" s="71" t="s">
        <v>4</v>
      </c>
      <c r="D132" s="75" t="s">
        <v>125</v>
      </c>
      <c r="E132" s="72"/>
    </row>
    <row r="133" spans="1:5" ht="15" customHeight="1" x14ac:dyDescent="0.2">
      <c r="A133" s="71">
        <v>125</v>
      </c>
      <c r="B133" s="88" t="s">
        <v>118</v>
      </c>
      <c r="C133" s="71" t="s">
        <v>4</v>
      </c>
      <c r="D133" s="75" t="s">
        <v>125</v>
      </c>
      <c r="E133" s="72"/>
    </row>
    <row r="134" spans="1:5" ht="15" customHeight="1" x14ac:dyDescent="0.2">
      <c r="A134" s="71">
        <v>126</v>
      </c>
      <c r="B134" s="77" t="s">
        <v>108</v>
      </c>
      <c r="C134" s="71" t="s">
        <v>4</v>
      </c>
      <c r="D134" s="79" t="s">
        <v>125</v>
      </c>
      <c r="E134" s="72"/>
    </row>
    <row r="135" spans="1:5" ht="15" customHeight="1" x14ac:dyDescent="0.2">
      <c r="A135" s="119" t="s">
        <v>93</v>
      </c>
      <c r="B135" s="120"/>
      <c r="C135" s="120"/>
      <c r="D135" s="120"/>
      <c r="E135" s="124"/>
    </row>
    <row r="136" spans="1:5" ht="15" customHeight="1" x14ac:dyDescent="0.2">
      <c r="A136" s="69">
        <v>127</v>
      </c>
      <c r="B136" s="77" t="s">
        <v>178</v>
      </c>
      <c r="C136" s="69" t="s">
        <v>4</v>
      </c>
      <c r="D136" s="79" t="s">
        <v>125</v>
      </c>
      <c r="E136" s="72"/>
    </row>
    <row r="137" spans="1:5" ht="15" customHeight="1" x14ac:dyDescent="0.2">
      <c r="A137" s="119" t="s">
        <v>120</v>
      </c>
      <c r="B137" s="120"/>
      <c r="C137" s="120"/>
      <c r="D137" s="120"/>
      <c r="E137" s="124"/>
    </row>
    <row r="138" spans="1:5" ht="15" customHeight="1" x14ac:dyDescent="0.2">
      <c r="A138" s="71">
        <v>128</v>
      </c>
      <c r="B138" s="82" t="s">
        <v>121</v>
      </c>
      <c r="C138" s="71" t="s">
        <v>4</v>
      </c>
      <c r="D138" s="75" t="s">
        <v>125</v>
      </c>
      <c r="E138" s="72"/>
    </row>
    <row r="139" spans="1:5" ht="15" customHeight="1" x14ac:dyDescent="0.2">
      <c r="A139" s="69">
        <v>129</v>
      </c>
      <c r="B139" s="77" t="s">
        <v>122</v>
      </c>
      <c r="C139" s="69" t="s">
        <v>4</v>
      </c>
      <c r="D139" s="79" t="s">
        <v>125</v>
      </c>
      <c r="E139" s="72"/>
    </row>
    <row r="140" spans="1:5" ht="15" customHeight="1" x14ac:dyDescent="0.2">
      <c r="A140" s="71">
        <v>130</v>
      </c>
      <c r="B140" s="77" t="s">
        <v>123</v>
      </c>
      <c r="C140" s="69" t="s">
        <v>4</v>
      </c>
      <c r="D140" s="79" t="s">
        <v>125</v>
      </c>
      <c r="E140" s="72"/>
    </row>
    <row r="141" spans="1:5" ht="15" customHeight="1" x14ac:dyDescent="0.2">
      <c r="A141" s="71">
        <v>131</v>
      </c>
      <c r="B141" s="77" t="s">
        <v>124</v>
      </c>
      <c r="C141" s="69" t="s">
        <v>4</v>
      </c>
      <c r="D141" s="79" t="s">
        <v>125</v>
      </c>
      <c r="E141" s="72"/>
    </row>
    <row r="142" spans="1:5" ht="15" customHeight="1" x14ac:dyDescent="0.2">
      <c r="A142" s="119" t="s">
        <v>94</v>
      </c>
      <c r="B142" s="120"/>
      <c r="C142" s="120"/>
      <c r="D142" s="120"/>
      <c r="E142" s="124"/>
    </row>
    <row r="143" spans="1:5" ht="15" customHeight="1" x14ac:dyDescent="0.2">
      <c r="A143" s="71">
        <v>132</v>
      </c>
      <c r="B143" s="82" t="s">
        <v>95</v>
      </c>
      <c r="C143" s="71" t="s">
        <v>4</v>
      </c>
      <c r="D143" s="75" t="s">
        <v>208</v>
      </c>
      <c r="E143" s="72"/>
    </row>
    <row r="144" spans="1:5" ht="15" customHeight="1" x14ac:dyDescent="0.2">
      <c r="A144" s="71">
        <v>133</v>
      </c>
      <c r="B144" s="76" t="s">
        <v>96</v>
      </c>
      <c r="C144" s="69" t="s">
        <v>4</v>
      </c>
      <c r="D144" s="75" t="s">
        <v>208</v>
      </c>
      <c r="E144" s="72"/>
    </row>
    <row r="145" spans="1:5" ht="15" customHeight="1" x14ac:dyDescent="0.2">
      <c r="A145" s="71">
        <v>134</v>
      </c>
      <c r="B145" s="76" t="s">
        <v>235</v>
      </c>
      <c r="C145" s="69" t="s">
        <v>4</v>
      </c>
      <c r="D145" s="75" t="s">
        <v>208</v>
      </c>
      <c r="E145" s="72"/>
    </row>
    <row r="146" spans="1:5" ht="15" customHeight="1" x14ac:dyDescent="0.2">
      <c r="A146" s="71">
        <v>135</v>
      </c>
      <c r="B146" s="76" t="s">
        <v>130</v>
      </c>
      <c r="C146" s="69" t="s">
        <v>4</v>
      </c>
      <c r="D146" s="75" t="s">
        <v>208</v>
      </c>
      <c r="E146" s="72"/>
    </row>
    <row r="147" spans="1:5" ht="15" customHeight="1" x14ac:dyDescent="0.2">
      <c r="A147" s="71">
        <v>136</v>
      </c>
      <c r="B147" s="76" t="s">
        <v>236</v>
      </c>
      <c r="C147" s="69" t="s">
        <v>4</v>
      </c>
      <c r="D147" s="75" t="s">
        <v>208</v>
      </c>
      <c r="E147" s="72"/>
    </row>
    <row r="148" spans="1:5" ht="15" customHeight="1" x14ac:dyDescent="0.2">
      <c r="A148" s="71">
        <v>137</v>
      </c>
      <c r="B148" s="76" t="s">
        <v>97</v>
      </c>
      <c r="C148" s="69" t="s">
        <v>4</v>
      </c>
      <c r="D148" s="75" t="s">
        <v>208</v>
      </c>
      <c r="E148" s="72"/>
    </row>
    <row r="149" spans="1:5" ht="15" customHeight="1" x14ac:dyDescent="0.2">
      <c r="A149" s="71">
        <v>138</v>
      </c>
      <c r="B149" s="76" t="s">
        <v>98</v>
      </c>
      <c r="C149" s="69" t="s">
        <v>4</v>
      </c>
      <c r="D149" s="75" t="s">
        <v>208</v>
      </c>
      <c r="E149" s="72"/>
    </row>
    <row r="150" spans="1:5" ht="15" customHeight="1" x14ac:dyDescent="0.2">
      <c r="A150" s="71">
        <v>139</v>
      </c>
      <c r="B150" s="77" t="s">
        <v>99</v>
      </c>
      <c r="C150" s="69" t="s">
        <v>4</v>
      </c>
      <c r="D150" s="75" t="s">
        <v>208</v>
      </c>
      <c r="E150" s="72"/>
    </row>
    <row r="151" spans="1:5" ht="15" customHeight="1" x14ac:dyDescent="0.2">
      <c r="A151" s="71">
        <v>140</v>
      </c>
      <c r="B151" s="77" t="s">
        <v>100</v>
      </c>
      <c r="C151" s="69" t="s">
        <v>4</v>
      </c>
      <c r="D151" s="75" t="s">
        <v>208</v>
      </c>
      <c r="E151" s="72"/>
    </row>
    <row r="152" spans="1:5" s="6" customFormat="1" ht="15" customHeight="1" x14ac:dyDescent="0.2">
      <c r="A152" s="122" t="s">
        <v>242</v>
      </c>
      <c r="B152" s="123"/>
      <c r="C152" s="123"/>
      <c r="D152" s="123"/>
      <c r="E152" s="128"/>
    </row>
    <row r="153" spans="1:5" s="6" customFormat="1" ht="15" customHeight="1" x14ac:dyDescent="0.2">
      <c r="A153" s="71">
        <v>141</v>
      </c>
      <c r="B153" s="92" t="s">
        <v>186</v>
      </c>
      <c r="C153" s="71" t="s">
        <v>4</v>
      </c>
      <c r="D153" s="71" t="s">
        <v>125</v>
      </c>
      <c r="E153" s="72"/>
    </row>
    <row r="154" spans="1:5" s="6" customFormat="1" ht="15.6" customHeight="1" x14ac:dyDescent="0.2">
      <c r="A154" s="69">
        <v>142</v>
      </c>
      <c r="B154" s="92" t="s">
        <v>187</v>
      </c>
      <c r="C154" s="69" t="s">
        <v>4</v>
      </c>
      <c r="D154" s="71" t="s">
        <v>125</v>
      </c>
      <c r="E154" s="72"/>
    </row>
    <row r="155" spans="1:5" s="6" customFormat="1" ht="15" customHeight="1" x14ac:dyDescent="0.2">
      <c r="A155" s="71">
        <v>143</v>
      </c>
      <c r="B155" s="92" t="s">
        <v>188</v>
      </c>
      <c r="C155" s="69" t="s">
        <v>4</v>
      </c>
      <c r="D155" s="71" t="s">
        <v>125</v>
      </c>
      <c r="E155" s="72"/>
    </row>
    <row r="156" spans="1:5" s="6" customFormat="1" ht="15" customHeight="1" x14ac:dyDescent="0.2">
      <c r="A156" s="69">
        <v>144</v>
      </c>
      <c r="B156" s="92" t="s">
        <v>189</v>
      </c>
      <c r="C156" s="69" t="s">
        <v>4</v>
      </c>
      <c r="D156" s="71" t="s">
        <v>125</v>
      </c>
      <c r="E156" s="72"/>
    </row>
    <row r="157" spans="1:5" s="6" customFormat="1" ht="15" customHeight="1" x14ac:dyDescent="0.2">
      <c r="A157" s="71">
        <v>145</v>
      </c>
      <c r="B157" s="92" t="s">
        <v>190</v>
      </c>
      <c r="C157" s="69" t="s">
        <v>4</v>
      </c>
      <c r="D157" s="71" t="s">
        <v>125</v>
      </c>
      <c r="E157" s="72"/>
    </row>
    <row r="158" spans="1:5" s="6" customFormat="1" ht="15.6" customHeight="1" x14ac:dyDescent="0.2">
      <c r="A158" s="69">
        <v>146</v>
      </c>
      <c r="B158" s="92" t="s">
        <v>191</v>
      </c>
      <c r="C158" s="69" t="s">
        <v>4</v>
      </c>
      <c r="D158" s="71" t="s">
        <v>125</v>
      </c>
      <c r="E158" s="72"/>
    </row>
    <row r="159" spans="1:5" s="6" customFormat="1" ht="15" customHeight="1" x14ac:dyDescent="0.2">
      <c r="A159" s="71">
        <v>147</v>
      </c>
      <c r="B159" s="92" t="s">
        <v>192</v>
      </c>
      <c r="C159" s="69" t="s">
        <v>4</v>
      </c>
      <c r="D159" s="71" t="s">
        <v>125</v>
      </c>
      <c r="E159" s="72"/>
    </row>
    <row r="160" spans="1:5" s="6" customFormat="1" ht="15" customHeight="1" x14ac:dyDescent="0.2">
      <c r="A160" s="69">
        <v>148</v>
      </c>
      <c r="B160" s="70" t="s">
        <v>193</v>
      </c>
      <c r="C160" s="69" t="s">
        <v>4</v>
      </c>
      <c r="D160" s="71" t="s">
        <v>125</v>
      </c>
      <c r="E160" s="72"/>
    </row>
    <row r="161" spans="1:5" s="6" customFormat="1" ht="15" customHeight="1" x14ac:dyDescent="0.2">
      <c r="A161" s="71">
        <v>149</v>
      </c>
      <c r="B161" s="70" t="s">
        <v>205</v>
      </c>
      <c r="C161" s="69" t="s">
        <v>4</v>
      </c>
      <c r="D161" s="71" t="s">
        <v>125</v>
      </c>
      <c r="E161" s="72"/>
    </row>
    <row r="162" spans="1:5" s="6" customFormat="1" ht="15" customHeight="1" x14ac:dyDescent="0.2">
      <c r="A162" s="69">
        <v>150</v>
      </c>
      <c r="B162" s="70" t="s">
        <v>194</v>
      </c>
      <c r="C162" s="69" t="s">
        <v>4</v>
      </c>
      <c r="D162" s="71" t="s">
        <v>125</v>
      </c>
      <c r="E162" s="72"/>
    </row>
    <row r="163" spans="1:5" s="6" customFormat="1" ht="24" customHeight="1" x14ac:dyDescent="0.2">
      <c r="A163" s="71">
        <v>151</v>
      </c>
      <c r="B163" s="70" t="s">
        <v>129</v>
      </c>
      <c r="C163" s="69" t="s">
        <v>4</v>
      </c>
      <c r="D163" s="71" t="s">
        <v>125</v>
      </c>
      <c r="E163" s="72"/>
    </row>
    <row r="164" spans="1:5" s="6" customFormat="1" ht="15" customHeight="1" x14ac:dyDescent="0.2">
      <c r="A164" s="69">
        <v>152</v>
      </c>
      <c r="B164" s="70" t="s">
        <v>76</v>
      </c>
      <c r="C164" s="93" t="s">
        <v>4</v>
      </c>
      <c r="D164" s="94" t="s">
        <v>125</v>
      </c>
      <c r="E164" s="72"/>
    </row>
    <row r="165" spans="1:5" s="6" customFormat="1" x14ac:dyDescent="0.2">
      <c r="A165" s="71">
        <v>153</v>
      </c>
      <c r="B165" s="70" t="s">
        <v>195</v>
      </c>
      <c r="C165" s="69" t="s">
        <v>4</v>
      </c>
      <c r="D165" s="71" t="s">
        <v>125</v>
      </c>
      <c r="E165" s="72"/>
    </row>
    <row r="166" spans="1:5" s="6" customFormat="1" ht="12.75" customHeight="1" x14ac:dyDescent="0.2">
      <c r="A166" s="69">
        <v>154</v>
      </c>
      <c r="B166" s="95" t="s">
        <v>183</v>
      </c>
      <c r="C166" s="69" t="s">
        <v>4</v>
      </c>
      <c r="D166" s="71" t="s">
        <v>125</v>
      </c>
      <c r="E166" s="72"/>
    </row>
    <row r="167" spans="1:5" s="6" customFormat="1" x14ac:dyDescent="0.2">
      <c r="A167" s="71">
        <v>155</v>
      </c>
      <c r="B167" s="70" t="s">
        <v>196</v>
      </c>
      <c r="C167" s="69" t="s">
        <v>4</v>
      </c>
      <c r="D167" s="71" t="s">
        <v>125</v>
      </c>
      <c r="E167" s="72"/>
    </row>
    <row r="168" spans="1:5" s="6" customFormat="1" ht="15" customHeight="1" x14ac:dyDescent="0.2">
      <c r="A168" s="69">
        <v>156</v>
      </c>
      <c r="B168" s="70" t="s">
        <v>184</v>
      </c>
      <c r="C168" s="69" t="s">
        <v>4</v>
      </c>
      <c r="D168" s="71" t="s">
        <v>125</v>
      </c>
      <c r="E168" s="72"/>
    </row>
    <row r="169" spans="1:5" s="6" customFormat="1" ht="15" customHeight="1" x14ac:dyDescent="0.2">
      <c r="A169" s="71">
        <v>157</v>
      </c>
      <c r="B169" s="70" t="s">
        <v>185</v>
      </c>
      <c r="C169" s="69" t="s">
        <v>4</v>
      </c>
      <c r="D169" s="71" t="s">
        <v>125</v>
      </c>
      <c r="E169" s="72"/>
    </row>
    <row r="170" spans="1:5" ht="15" customHeight="1" x14ac:dyDescent="0.2">
      <c r="A170" s="121" t="s">
        <v>157</v>
      </c>
      <c r="B170" s="121"/>
      <c r="C170" s="121"/>
      <c r="D170" s="121"/>
      <c r="E170" s="129"/>
    </row>
    <row r="171" spans="1:5" ht="15" customHeight="1" x14ac:dyDescent="0.2">
      <c r="A171" s="117" t="s">
        <v>2</v>
      </c>
      <c r="B171" s="118"/>
      <c r="C171" s="118"/>
      <c r="D171" s="118"/>
      <c r="E171" s="125"/>
    </row>
    <row r="172" spans="1:5" ht="15" customHeight="1" x14ac:dyDescent="0.2">
      <c r="A172" s="69">
        <v>158</v>
      </c>
      <c r="B172" s="85" t="s">
        <v>7</v>
      </c>
      <c r="C172" s="69" t="s">
        <v>4</v>
      </c>
      <c r="D172" s="79" t="s">
        <v>125</v>
      </c>
      <c r="E172" s="72"/>
    </row>
    <row r="173" spans="1:5" ht="15" customHeight="1" x14ac:dyDescent="0.2">
      <c r="A173" s="69">
        <v>159</v>
      </c>
      <c r="B173" s="85" t="s">
        <v>175</v>
      </c>
      <c r="C173" s="69" t="s">
        <v>4</v>
      </c>
      <c r="D173" s="79" t="s">
        <v>125</v>
      </c>
      <c r="E173" s="72"/>
    </row>
    <row r="174" spans="1:5" ht="15" customHeight="1" x14ac:dyDescent="0.2">
      <c r="A174" s="69">
        <v>160</v>
      </c>
      <c r="B174" s="77" t="s">
        <v>136</v>
      </c>
      <c r="C174" s="69" t="s">
        <v>4</v>
      </c>
      <c r="D174" s="79" t="s">
        <v>125</v>
      </c>
      <c r="E174" s="72"/>
    </row>
    <row r="175" spans="1:5" ht="15" customHeight="1" x14ac:dyDescent="0.2">
      <c r="A175" s="69">
        <v>161</v>
      </c>
      <c r="B175" s="77" t="s">
        <v>164</v>
      </c>
      <c r="C175" s="69" t="s">
        <v>4</v>
      </c>
      <c r="D175" s="79" t="s">
        <v>125</v>
      </c>
      <c r="E175" s="72"/>
    </row>
    <row r="176" spans="1:5" ht="15" customHeight="1" x14ac:dyDescent="0.2">
      <c r="A176" s="119" t="s">
        <v>31</v>
      </c>
      <c r="B176" s="120"/>
      <c r="C176" s="120"/>
      <c r="D176" s="120"/>
      <c r="E176" s="124"/>
    </row>
    <row r="177" spans="1:5" ht="15" customHeight="1" x14ac:dyDescent="0.2">
      <c r="A177" s="69">
        <v>162</v>
      </c>
      <c r="B177" s="77" t="s">
        <v>34</v>
      </c>
      <c r="C177" s="69" t="s">
        <v>4</v>
      </c>
      <c r="D177" s="79" t="s">
        <v>125</v>
      </c>
      <c r="E177" s="72"/>
    </row>
    <row r="178" spans="1:5" ht="15" customHeight="1" x14ac:dyDescent="0.2">
      <c r="A178" s="83">
        <v>163</v>
      </c>
      <c r="B178" s="77" t="s">
        <v>38</v>
      </c>
      <c r="C178" s="69" t="s">
        <v>4</v>
      </c>
      <c r="D178" s="79" t="s">
        <v>125</v>
      </c>
      <c r="E178" s="72"/>
    </row>
    <row r="179" spans="1:5" ht="15" customHeight="1" x14ac:dyDescent="0.2">
      <c r="A179" s="69">
        <v>164</v>
      </c>
      <c r="B179" s="77" t="s">
        <v>39</v>
      </c>
      <c r="C179" s="69" t="s">
        <v>4</v>
      </c>
      <c r="D179" s="79" t="s">
        <v>125</v>
      </c>
      <c r="E179" s="72"/>
    </row>
    <row r="180" spans="1:5" ht="15" customHeight="1" x14ac:dyDescent="0.2">
      <c r="A180" s="83">
        <v>165</v>
      </c>
      <c r="B180" s="77" t="s">
        <v>40</v>
      </c>
      <c r="C180" s="69" t="s">
        <v>4</v>
      </c>
      <c r="D180" s="79" t="s">
        <v>125</v>
      </c>
      <c r="E180" s="72"/>
    </row>
    <row r="181" spans="1:5" ht="15" customHeight="1" x14ac:dyDescent="0.2">
      <c r="A181" s="69">
        <v>166</v>
      </c>
      <c r="B181" s="77" t="s">
        <v>43</v>
      </c>
      <c r="C181" s="69" t="s">
        <v>4</v>
      </c>
      <c r="D181" s="79" t="s">
        <v>125</v>
      </c>
      <c r="E181" s="72"/>
    </row>
    <row r="182" spans="1:5" ht="15" customHeight="1" x14ac:dyDescent="0.2">
      <c r="A182" s="83">
        <v>167</v>
      </c>
      <c r="B182" s="77" t="s">
        <v>49</v>
      </c>
      <c r="C182" s="69" t="s">
        <v>4</v>
      </c>
      <c r="D182" s="79" t="s">
        <v>125</v>
      </c>
      <c r="E182" s="72"/>
    </row>
    <row r="183" spans="1:5" ht="15" customHeight="1" x14ac:dyDescent="0.2">
      <c r="A183" s="69">
        <v>168</v>
      </c>
      <c r="B183" s="77" t="s">
        <v>52</v>
      </c>
      <c r="C183" s="69" t="s">
        <v>4</v>
      </c>
      <c r="D183" s="79" t="s">
        <v>125</v>
      </c>
      <c r="E183" s="72"/>
    </row>
    <row r="184" spans="1:5" ht="15" customHeight="1" x14ac:dyDescent="0.2">
      <c r="A184" s="83">
        <v>169</v>
      </c>
      <c r="B184" s="77" t="s">
        <v>104</v>
      </c>
      <c r="C184" s="69" t="s">
        <v>4</v>
      </c>
      <c r="D184" s="79" t="s">
        <v>125</v>
      </c>
      <c r="E184" s="72"/>
    </row>
    <row r="185" spans="1:5" ht="15" customHeight="1" x14ac:dyDescent="0.2">
      <c r="A185" s="69">
        <v>170</v>
      </c>
      <c r="B185" s="77" t="s">
        <v>105</v>
      </c>
      <c r="C185" s="69" t="s">
        <v>4</v>
      </c>
      <c r="D185" s="79" t="s">
        <v>125</v>
      </c>
      <c r="E185" s="72"/>
    </row>
    <row r="186" spans="1:5" ht="15" customHeight="1" x14ac:dyDescent="0.2">
      <c r="A186" s="83">
        <v>171</v>
      </c>
      <c r="B186" s="77" t="s">
        <v>106</v>
      </c>
      <c r="C186" s="69" t="s">
        <v>4</v>
      </c>
      <c r="D186" s="79" t="s">
        <v>125</v>
      </c>
      <c r="E186" s="72"/>
    </row>
    <row r="187" spans="1:5" ht="15" customHeight="1" x14ac:dyDescent="0.2">
      <c r="A187" s="69">
        <v>172</v>
      </c>
      <c r="B187" s="77" t="s">
        <v>81</v>
      </c>
      <c r="C187" s="69" t="s">
        <v>4</v>
      </c>
      <c r="D187" s="69" t="s">
        <v>125</v>
      </c>
      <c r="E187" s="72"/>
    </row>
  </sheetData>
  <mergeCells count="14">
    <mergeCell ref="A171:E171"/>
    <mergeCell ref="A176:E176"/>
    <mergeCell ref="A131:E131"/>
    <mergeCell ref="A135:E135"/>
    <mergeCell ref="A137:E137"/>
    <mergeCell ref="A142:E142"/>
    <mergeCell ref="A152:E152"/>
    <mergeCell ref="A170:E170"/>
    <mergeCell ref="A122:E122"/>
    <mergeCell ref="A2:E2"/>
    <mergeCell ref="A27:E27"/>
    <mergeCell ref="A38:E38"/>
    <mergeCell ref="A50:E50"/>
    <mergeCell ref="A68:E6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192"/>
  <sheetViews>
    <sheetView topLeftCell="A73" workbookViewId="0">
      <selection activeCell="L17" sqref="L17"/>
    </sheetView>
  </sheetViews>
  <sheetFormatPr defaultRowHeight="15" x14ac:dyDescent="0.25"/>
  <cols>
    <col min="1" max="1" width="8.140625" bestFit="1" customWidth="1"/>
    <col min="2" max="2" width="39.7109375" customWidth="1"/>
    <col min="3" max="3" width="12.140625" customWidth="1"/>
    <col min="4" max="4" width="13.5703125" customWidth="1"/>
    <col min="5" max="5" width="25.28515625" customWidth="1"/>
  </cols>
  <sheetData>
    <row r="1" spans="1:6" x14ac:dyDescent="0.25">
      <c r="A1" s="96" t="s">
        <v>0</v>
      </c>
      <c r="B1" s="97" t="s">
        <v>1</v>
      </c>
      <c r="C1" s="96" t="s">
        <v>107</v>
      </c>
      <c r="D1" s="98" t="s">
        <v>109</v>
      </c>
      <c r="E1" s="11" t="s">
        <v>243</v>
      </c>
    </row>
    <row r="2" spans="1:6" x14ac:dyDescent="0.25">
      <c r="A2" s="117" t="s">
        <v>2</v>
      </c>
      <c r="B2" s="118"/>
      <c r="C2" s="118"/>
      <c r="D2" s="118"/>
      <c r="E2" s="125"/>
    </row>
    <row r="3" spans="1:6" x14ac:dyDescent="0.25">
      <c r="A3" s="99">
        <v>1</v>
      </c>
      <c r="B3" s="77" t="s">
        <v>3</v>
      </c>
      <c r="C3" s="71" t="s">
        <v>4</v>
      </c>
      <c r="D3" s="75" t="s">
        <v>125</v>
      </c>
      <c r="E3" s="72"/>
    </row>
    <row r="4" spans="1:6" x14ac:dyDescent="0.25">
      <c r="A4" s="78">
        <v>2</v>
      </c>
      <c r="B4" s="77" t="s">
        <v>5</v>
      </c>
      <c r="C4" s="71" t="s">
        <v>4</v>
      </c>
      <c r="D4" s="75" t="s">
        <v>125</v>
      </c>
      <c r="E4" s="72"/>
    </row>
    <row r="5" spans="1:6" x14ac:dyDescent="0.25">
      <c r="A5" s="99">
        <v>3</v>
      </c>
      <c r="B5" s="77" t="s">
        <v>6</v>
      </c>
      <c r="C5" s="71" t="s">
        <v>4</v>
      </c>
      <c r="D5" s="75" t="s">
        <v>125</v>
      </c>
      <c r="E5" s="72"/>
    </row>
    <row r="6" spans="1:6" x14ac:dyDescent="0.25">
      <c r="A6" s="78">
        <v>4</v>
      </c>
      <c r="B6" s="77" t="s">
        <v>7</v>
      </c>
      <c r="C6" s="71" t="s">
        <v>4</v>
      </c>
      <c r="D6" s="75" t="s">
        <v>125</v>
      </c>
      <c r="E6" s="72"/>
    </row>
    <row r="7" spans="1:6" x14ac:dyDescent="0.25">
      <c r="A7" s="99">
        <v>5</v>
      </c>
      <c r="B7" s="77" t="s">
        <v>131</v>
      </c>
      <c r="C7" s="71" t="s">
        <v>4</v>
      </c>
      <c r="D7" s="75" t="s">
        <v>125</v>
      </c>
      <c r="E7" s="72"/>
    </row>
    <row r="8" spans="1:6" x14ac:dyDescent="0.25">
      <c r="A8" s="99">
        <v>6</v>
      </c>
      <c r="B8" s="77" t="s">
        <v>8</v>
      </c>
      <c r="C8" s="71" t="s">
        <v>4</v>
      </c>
      <c r="D8" s="75" t="s">
        <v>125</v>
      </c>
      <c r="E8" s="72"/>
    </row>
    <row r="9" spans="1:6" x14ac:dyDescent="0.25">
      <c r="A9" s="78">
        <v>7</v>
      </c>
      <c r="B9" s="77" t="s">
        <v>179</v>
      </c>
      <c r="C9" s="71" t="s">
        <v>4</v>
      </c>
      <c r="D9" s="75" t="s">
        <v>125</v>
      </c>
      <c r="E9" s="72"/>
    </row>
    <row r="10" spans="1:6" x14ac:dyDescent="0.25">
      <c r="A10" s="99">
        <v>8</v>
      </c>
      <c r="B10" s="77" t="s">
        <v>159</v>
      </c>
      <c r="C10" s="71" t="s">
        <v>4</v>
      </c>
      <c r="D10" s="75" t="s">
        <v>125</v>
      </c>
      <c r="E10" s="72"/>
    </row>
    <row r="11" spans="1:6" x14ac:dyDescent="0.25">
      <c r="A11" s="78">
        <v>9</v>
      </c>
      <c r="B11" s="85" t="s">
        <v>161</v>
      </c>
      <c r="C11" s="71" t="s">
        <v>4</v>
      </c>
      <c r="D11" s="75" t="s">
        <v>125</v>
      </c>
      <c r="E11" s="72"/>
      <c r="F11" s="130"/>
    </row>
    <row r="12" spans="1:6" x14ac:dyDescent="0.25">
      <c r="A12" s="99">
        <v>10</v>
      </c>
      <c r="B12" s="85" t="s">
        <v>136</v>
      </c>
      <c r="C12" s="71" t="s">
        <v>4</v>
      </c>
      <c r="D12" s="75" t="s">
        <v>125</v>
      </c>
      <c r="E12" s="72" t="s">
        <v>162</v>
      </c>
      <c r="F12" s="130"/>
    </row>
    <row r="13" spans="1:6" x14ac:dyDescent="0.25">
      <c r="A13" s="99">
        <v>11</v>
      </c>
      <c r="B13" s="85" t="s">
        <v>164</v>
      </c>
      <c r="C13" s="71" t="s">
        <v>4</v>
      </c>
      <c r="D13" s="75" t="s">
        <v>125</v>
      </c>
      <c r="E13" s="72" t="s">
        <v>163</v>
      </c>
    </row>
    <row r="14" spans="1:6" x14ac:dyDescent="0.25">
      <c r="A14" s="78">
        <v>12</v>
      </c>
      <c r="B14" s="85" t="s">
        <v>12</v>
      </c>
      <c r="C14" s="71" t="s">
        <v>4</v>
      </c>
      <c r="D14" s="75" t="s">
        <v>125</v>
      </c>
      <c r="E14" s="72"/>
    </row>
    <row r="15" spans="1:6" x14ac:dyDescent="0.25">
      <c r="A15" s="99">
        <v>13</v>
      </c>
      <c r="B15" s="85" t="s">
        <v>13</v>
      </c>
      <c r="C15" s="71" t="s">
        <v>4</v>
      </c>
      <c r="D15" s="75" t="s">
        <v>125</v>
      </c>
      <c r="E15" s="72"/>
    </row>
    <row r="16" spans="1:6" x14ac:dyDescent="0.25">
      <c r="A16" s="78">
        <v>14</v>
      </c>
      <c r="B16" s="86" t="s">
        <v>14</v>
      </c>
      <c r="C16" s="71" t="s">
        <v>4</v>
      </c>
      <c r="D16" s="75" t="s">
        <v>125</v>
      </c>
      <c r="E16" s="72"/>
    </row>
    <row r="17" spans="1:5" x14ac:dyDescent="0.25">
      <c r="A17" s="99">
        <v>15</v>
      </c>
      <c r="B17" s="77" t="s">
        <v>133</v>
      </c>
      <c r="C17" s="71" t="s">
        <v>4</v>
      </c>
      <c r="D17" s="75" t="s">
        <v>125</v>
      </c>
      <c r="E17" s="72"/>
    </row>
    <row r="18" spans="1:5" x14ac:dyDescent="0.25">
      <c r="A18" s="99">
        <v>16</v>
      </c>
      <c r="B18" s="77" t="s">
        <v>102</v>
      </c>
      <c r="C18" s="71" t="s">
        <v>4</v>
      </c>
      <c r="D18" s="75" t="s">
        <v>125</v>
      </c>
      <c r="E18" s="72"/>
    </row>
    <row r="19" spans="1:5" x14ac:dyDescent="0.25">
      <c r="A19" s="78">
        <v>17</v>
      </c>
      <c r="B19" s="77" t="s">
        <v>180</v>
      </c>
      <c r="C19" s="71" t="s">
        <v>4</v>
      </c>
      <c r="D19" s="75" t="s">
        <v>125</v>
      </c>
      <c r="E19" s="72"/>
    </row>
    <row r="20" spans="1:5" x14ac:dyDescent="0.25">
      <c r="A20" s="99">
        <v>18</v>
      </c>
      <c r="B20" s="77" t="s">
        <v>15</v>
      </c>
      <c r="C20" s="71" t="s">
        <v>4</v>
      </c>
      <c r="D20" s="75" t="s">
        <v>125</v>
      </c>
      <c r="E20" s="72"/>
    </row>
    <row r="21" spans="1:5" x14ac:dyDescent="0.25">
      <c r="A21" s="78">
        <v>19</v>
      </c>
      <c r="B21" s="77" t="s">
        <v>111</v>
      </c>
      <c r="C21" s="71" t="s">
        <v>4</v>
      </c>
      <c r="D21" s="75" t="s">
        <v>125</v>
      </c>
      <c r="E21" s="72"/>
    </row>
    <row r="22" spans="1:5" x14ac:dyDescent="0.25">
      <c r="A22" s="99">
        <v>20</v>
      </c>
      <c r="B22" s="77" t="s">
        <v>113</v>
      </c>
      <c r="C22" s="71" t="s">
        <v>4</v>
      </c>
      <c r="D22" s="75" t="s">
        <v>125</v>
      </c>
      <c r="E22" s="72"/>
    </row>
    <row r="23" spans="1:5" x14ac:dyDescent="0.25">
      <c r="A23" s="99">
        <v>21</v>
      </c>
      <c r="B23" s="77" t="s">
        <v>16</v>
      </c>
      <c r="C23" s="71" t="s">
        <v>4</v>
      </c>
      <c r="D23" s="75" t="s">
        <v>125</v>
      </c>
      <c r="E23" s="72"/>
    </row>
    <row r="24" spans="1:5" x14ac:dyDescent="0.25">
      <c r="A24" s="78">
        <v>22</v>
      </c>
      <c r="B24" s="77" t="s">
        <v>17</v>
      </c>
      <c r="C24" s="71" t="s">
        <v>4</v>
      </c>
      <c r="D24" s="75" t="s">
        <v>125</v>
      </c>
      <c r="E24" s="72"/>
    </row>
    <row r="25" spans="1:5" x14ac:dyDescent="0.25">
      <c r="A25" s="99">
        <v>23</v>
      </c>
      <c r="B25" s="77" t="s">
        <v>114</v>
      </c>
      <c r="C25" s="71" t="s">
        <v>4</v>
      </c>
      <c r="D25" s="75" t="s">
        <v>125</v>
      </c>
      <c r="E25" s="72"/>
    </row>
    <row r="26" spans="1:5" x14ac:dyDescent="0.25">
      <c r="A26" s="119" t="s">
        <v>182</v>
      </c>
      <c r="B26" s="120"/>
      <c r="C26" s="120"/>
      <c r="D26" s="120"/>
      <c r="E26" s="124"/>
    </row>
    <row r="27" spans="1:5" x14ac:dyDescent="0.25">
      <c r="A27" s="99">
        <v>24</v>
      </c>
      <c r="B27" s="82" t="s">
        <v>19</v>
      </c>
      <c r="C27" s="87" t="s">
        <v>4</v>
      </c>
      <c r="D27" s="84" t="s">
        <v>209</v>
      </c>
      <c r="E27" s="72"/>
    </row>
    <row r="28" spans="1:5" x14ac:dyDescent="0.25">
      <c r="A28" s="99">
        <v>25</v>
      </c>
      <c r="B28" s="85" t="s">
        <v>20</v>
      </c>
      <c r="C28" s="83" t="s">
        <v>4</v>
      </c>
      <c r="D28" s="84" t="s">
        <v>125</v>
      </c>
      <c r="E28" s="72"/>
    </row>
    <row r="29" spans="1:5" x14ac:dyDescent="0.25">
      <c r="A29" s="99">
        <v>26</v>
      </c>
      <c r="B29" s="85" t="s">
        <v>21</v>
      </c>
      <c r="C29" s="83" t="s">
        <v>4</v>
      </c>
      <c r="D29" s="84" t="s">
        <v>125</v>
      </c>
      <c r="E29" s="72"/>
    </row>
    <row r="30" spans="1:5" x14ac:dyDescent="0.25">
      <c r="A30" s="99">
        <v>27</v>
      </c>
      <c r="B30" s="77" t="s">
        <v>22</v>
      </c>
      <c r="C30" s="83" t="s">
        <v>4</v>
      </c>
      <c r="D30" s="84" t="s">
        <v>209</v>
      </c>
      <c r="E30" s="72"/>
    </row>
    <row r="31" spans="1:5" x14ac:dyDescent="0.25">
      <c r="A31" s="99">
        <v>28</v>
      </c>
      <c r="B31" s="77" t="s">
        <v>23</v>
      </c>
      <c r="C31" s="83" t="s">
        <v>4</v>
      </c>
      <c r="D31" s="84" t="s">
        <v>125</v>
      </c>
      <c r="E31" s="72"/>
    </row>
    <row r="32" spans="1:5" x14ac:dyDescent="0.25">
      <c r="A32" s="99">
        <v>29</v>
      </c>
      <c r="B32" s="85" t="s">
        <v>24</v>
      </c>
      <c r="C32" s="83" t="s">
        <v>4</v>
      </c>
      <c r="D32" s="84" t="s">
        <v>125</v>
      </c>
      <c r="E32" s="72"/>
    </row>
    <row r="33" spans="1:5" x14ac:dyDescent="0.25">
      <c r="A33" s="99">
        <v>30</v>
      </c>
      <c r="B33" s="77" t="s">
        <v>25</v>
      </c>
      <c r="C33" s="83" t="s">
        <v>4</v>
      </c>
      <c r="D33" s="84" t="s">
        <v>125</v>
      </c>
      <c r="E33" s="72"/>
    </row>
    <row r="34" spans="1:5" x14ac:dyDescent="0.25">
      <c r="A34" s="99">
        <v>31</v>
      </c>
      <c r="B34" s="77" t="s">
        <v>26</v>
      </c>
      <c r="C34" s="83" t="s">
        <v>4</v>
      </c>
      <c r="D34" s="84" t="s">
        <v>125</v>
      </c>
      <c r="E34" s="72"/>
    </row>
    <row r="35" spans="1:5" x14ac:dyDescent="0.25">
      <c r="A35" s="99">
        <v>32</v>
      </c>
      <c r="B35" s="77" t="s">
        <v>27</v>
      </c>
      <c r="C35" s="83" t="s">
        <v>4</v>
      </c>
      <c r="D35" s="84" t="s">
        <v>209</v>
      </c>
      <c r="E35" s="72"/>
    </row>
    <row r="36" spans="1:5" x14ac:dyDescent="0.25">
      <c r="A36" s="99">
        <v>33</v>
      </c>
      <c r="B36" s="77" t="s">
        <v>28</v>
      </c>
      <c r="C36" s="83" t="s">
        <v>4</v>
      </c>
      <c r="D36" s="84" t="s">
        <v>209</v>
      </c>
      <c r="E36" s="72"/>
    </row>
    <row r="37" spans="1:5" x14ac:dyDescent="0.25">
      <c r="A37" s="119" t="s">
        <v>197</v>
      </c>
      <c r="B37" s="120"/>
      <c r="C37" s="120"/>
      <c r="D37" s="120"/>
      <c r="E37" s="124"/>
    </row>
    <row r="38" spans="1:5" x14ac:dyDescent="0.25">
      <c r="A38" s="99">
        <v>34</v>
      </c>
      <c r="B38" s="88" t="s">
        <v>3</v>
      </c>
      <c r="C38" s="71" t="s">
        <v>4</v>
      </c>
      <c r="D38" s="75" t="s">
        <v>203</v>
      </c>
      <c r="E38" s="72"/>
    </row>
    <row r="39" spans="1:5" x14ac:dyDescent="0.25">
      <c r="A39" s="99">
        <v>35</v>
      </c>
      <c r="B39" s="77" t="s">
        <v>134</v>
      </c>
      <c r="C39" s="69" t="s">
        <v>4</v>
      </c>
      <c r="D39" s="75" t="s">
        <v>203</v>
      </c>
      <c r="E39" s="72"/>
    </row>
    <row r="40" spans="1:5" x14ac:dyDescent="0.25">
      <c r="A40" s="99">
        <v>36</v>
      </c>
      <c r="B40" s="77" t="s">
        <v>135</v>
      </c>
      <c r="C40" s="69" t="s">
        <v>4</v>
      </c>
      <c r="D40" s="79" t="s">
        <v>209</v>
      </c>
      <c r="E40" s="72"/>
    </row>
    <row r="41" spans="1:5" x14ac:dyDescent="0.25">
      <c r="A41" s="99">
        <v>37</v>
      </c>
      <c r="B41" s="77" t="s">
        <v>9</v>
      </c>
      <c r="C41" s="69" t="s">
        <v>4</v>
      </c>
      <c r="D41" s="79" t="s">
        <v>204</v>
      </c>
      <c r="E41" s="72"/>
    </row>
    <row r="42" spans="1:5" x14ac:dyDescent="0.25">
      <c r="A42" s="99">
        <v>38</v>
      </c>
      <c r="B42" s="77" t="s">
        <v>136</v>
      </c>
      <c r="C42" s="69" t="s">
        <v>4</v>
      </c>
      <c r="D42" s="75" t="s">
        <v>203</v>
      </c>
      <c r="E42" s="72"/>
    </row>
    <row r="43" spans="1:5" x14ac:dyDescent="0.25">
      <c r="A43" s="99">
        <v>39</v>
      </c>
      <c r="B43" s="77" t="s">
        <v>137</v>
      </c>
      <c r="C43" s="69" t="s">
        <v>4</v>
      </c>
      <c r="D43" s="75" t="s">
        <v>203</v>
      </c>
      <c r="E43" s="72"/>
    </row>
    <row r="44" spans="1:5" x14ac:dyDescent="0.25">
      <c r="A44" s="99">
        <v>40</v>
      </c>
      <c r="B44" s="77" t="s">
        <v>15</v>
      </c>
      <c r="C44" s="69" t="s">
        <v>4</v>
      </c>
      <c r="D44" s="75" t="s">
        <v>203</v>
      </c>
      <c r="E44" s="72"/>
    </row>
    <row r="45" spans="1:5" x14ac:dyDescent="0.25">
      <c r="A45" s="99">
        <v>41</v>
      </c>
      <c r="B45" s="77" t="s">
        <v>138</v>
      </c>
      <c r="C45" s="69" t="s">
        <v>4</v>
      </c>
      <c r="D45" s="75" t="s">
        <v>203</v>
      </c>
      <c r="E45" s="72"/>
    </row>
    <row r="46" spans="1:5" x14ac:dyDescent="0.25">
      <c r="A46" s="99">
        <v>42</v>
      </c>
      <c r="B46" s="77" t="s">
        <v>138</v>
      </c>
      <c r="C46" s="69" t="s">
        <v>4</v>
      </c>
      <c r="D46" s="79" t="s">
        <v>198</v>
      </c>
      <c r="E46" s="72"/>
    </row>
    <row r="47" spans="1:5" x14ac:dyDescent="0.25">
      <c r="A47" s="99">
        <v>43</v>
      </c>
      <c r="B47" s="89" t="s">
        <v>139</v>
      </c>
      <c r="C47" s="69" t="s">
        <v>4</v>
      </c>
      <c r="D47" s="75" t="s">
        <v>203</v>
      </c>
      <c r="E47" s="72"/>
    </row>
    <row r="48" spans="1:5" x14ac:dyDescent="0.25">
      <c r="A48" s="99">
        <v>44</v>
      </c>
      <c r="B48" s="89" t="s">
        <v>140</v>
      </c>
      <c r="C48" s="69" t="s">
        <v>4</v>
      </c>
      <c r="D48" s="79" t="s">
        <v>204</v>
      </c>
      <c r="E48" s="72"/>
    </row>
    <row r="49" spans="1:5" x14ac:dyDescent="0.25">
      <c r="A49" s="117" t="s">
        <v>29</v>
      </c>
      <c r="B49" s="118"/>
      <c r="C49" s="118"/>
      <c r="D49" s="118"/>
      <c r="E49" s="125"/>
    </row>
    <row r="50" spans="1:5" x14ac:dyDescent="0.25">
      <c r="A50" s="99">
        <v>45</v>
      </c>
      <c r="B50" s="90" t="s">
        <v>141</v>
      </c>
      <c r="C50" s="71" t="s">
        <v>4</v>
      </c>
      <c r="D50" s="79" t="s">
        <v>199</v>
      </c>
      <c r="E50" s="72"/>
    </row>
    <row r="51" spans="1:5" x14ac:dyDescent="0.25">
      <c r="A51" s="99">
        <v>46</v>
      </c>
      <c r="B51" s="89" t="s">
        <v>142</v>
      </c>
      <c r="C51" s="69" t="s">
        <v>4</v>
      </c>
      <c r="D51" s="79" t="s">
        <v>199</v>
      </c>
      <c r="E51" s="72"/>
    </row>
    <row r="52" spans="1:5" x14ac:dyDescent="0.25">
      <c r="A52" s="99">
        <v>47</v>
      </c>
      <c r="B52" s="89" t="s">
        <v>143</v>
      </c>
      <c r="C52" s="69" t="s">
        <v>4</v>
      </c>
      <c r="D52" s="79" t="s">
        <v>199</v>
      </c>
      <c r="E52" s="72"/>
    </row>
    <row r="53" spans="1:5" x14ac:dyDescent="0.25">
      <c r="A53" s="99">
        <v>48</v>
      </c>
      <c r="B53" s="89" t="s">
        <v>144</v>
      </c>
      <c r="C53" s="69" t="s">
        <v>4</v>
      </c>
      <c r="D53" s="79" t="s">
        <v>238</v>
      </c>
      <c r="E53" s="72"/>
    </row>
    <row r="54" spans="1:5" x14ac:dyDescent="0.25">
      <c r="A54" s="99">
        <v>49</v>
      </c>
      <c r="B54" s="89" t="s">
        <v>145</v>
      </c>
      <c r="C54" s="69" t="s">
        <v>4</v>
      </c>
      <c r="D54" s="79" t="s">
        <v>199</v>
      </c>
      <c r="E54" s="72"/>
    </row>
    <row r="55" spans="1:5" x14ac:dyDescent="0.25">
      <c r="A55" s="99">
        <v>50</v>
      </c>
      <c r="B55" s="89" t="s">
        <v>145</v>
      </c>
      <c r="C55" s="69" t="s">
        <v>4</v>
      </c>
      <c r="D55" s="79" t="s">
        <v>198</v>
      </c>
      <c r="E55" s="72"/>
    </row>
    <row r="56" spans="1:5" x14ac:dyDescent="0.25">
      <c r="A56" s="99">
        <v>51</v>
      </c>
      <c r="B56" s="77" t="s">
        <v>146</v>
      </c>
      <c r="C56" s="69" t="s">
        <v>4</v>
      </c>
      <c r="D56" s="79" t="s">
        <v>199</v>
      </c>
      <c r="E56" s="72"/>
    </row>
    <row r="57" spans="1:5" x14ac:dyDescent="0.25">
      <c r="A57" s="99">
        <v>52</v>
      </c>
      <c r="B57" s="89" t="s">
        <v>147</v>
      </c>
      <c r="C57" s="69" t="s">
        <v>4</v>
      </c>
      <c r="D57" s="79" t="s">
        <v>199</v>
      </c>
      <c r="E57" s="72"/>
    </row>
    <row r="58" spans="1:5" x14ac:dyDescent="0.25">
      <c r="A58" s="99">
        <v>53</v>
      </c>
      <c r="B58" s="89" t="s">
        <v>147</v>
      </c>
      <c r="C58" s="69" t="s">
        <v>4</v>
      </c>
      <c r="D58" s="79" t="s">
        <v>198</v>
      </c>
      <c r="E58" s="72"/>
    </row>
    <row r="59" spans="1:5" x14ac:dyDescent="0.25">
      <c r="A59" s="99">
        <v>54</v>
      </c>
      <c r="B59" s="77" t="s">
        <v>168</v>
      </c>
      <c r="C59" s="69" t="s">
        <v>4</v>
      </c>
      <c r="D59" s="79" t="s">
        <v>244</v>
      </c>
      <c r="E59" s="72"/>
    </row>
    <row r="60" spans="1:5" x14ac:dyDescent="0.25">
      <c r="A60" s="99">
        <v>55</v>
      </c>
      <c r="B60" s="77" t="s">
        <v>148</v>
      </c>
      <c r="C60" s="69" t="s">
        <v>4</v>
      </c>
      <c r="D60" s="79" t="s">
        <v>198</v>
      </c>
      <c r="E60" s="72"/>
    </row>
    <row r="61" spans="1:5" x14ac:dyDescent="0.25">
      <c r="A61" s="99">
        <v>56</v>
      </c>
      <c r="B61" s="77" t="s">
        <v>149</v>
      </c>
      <c r="C61" s="69" t="s">
        <v>4</v>
      </c>
      <c r="D61" s="79" t="s">
        <v>245</v>
      </c>
      <c r="E61" s="72"/>
    </row>
    <row r="62" spans="1:5" x14ac:dyDescent="0.25">
      <c r="A62" s="99">
        <v>57</v>
      </c>
      <c r="B62" s="77" t="s">
        <v>150</v>
      </c>
      <c r="C62" s="69" t="s">
        <v>4</v>
      </c>
      <c r="D62" s="79" t="s">
        <v>199</v>
      </c>
      <c r="E62" s="72"/>
    </row>
    <row r="63" spans="1:5" x14ac:dyDescent="0.25">
      <c r="A63" s="99">
        <v>58</v>
      </c>
      <c r="B63" s="77" t="s">
        <v>151</v>
      </c>
      <c r="C63" s="69" t="s">
        <v>4</v>
      </c>
      <c r="D63" s="79" t="s">
        <v>200</v>
      </c>
      <c r="E63" s="72"/>
    </row>
    <row r="64" spans="1:5" x14ac:dyDescent="0.25">
      <c r="A64" s="99">
        <v>59</v>
      </c>
      <c r="B64" s="77" t="s">
        <v>152</v>
      </c>
      <c r="C64" s="69" t="s">
        <v>4</v>
      </c>
      <c r="D64" s="79" t="s">
        <v>200</v>
      </c>
      <c r="E64" s="72"/>
    </row>
    <row r="65" spans="1:6" x14ac:dyDescent="0.25">
      <c r="A65" s="99">
        <v>60</v>
      </c>
      <c r="B65" s="77" t="s">
        <v>153</v>
      </c>
      <c r="C65" s="69" t="s">
        <v>4</v>
      </c>
      <c r="D65" s="79" t="s">
        <v>200</v>
      </c>
      <c r="E65" s="72"/>
    </row>
    <row r="66" spans="1:6" x14ac:dyDescent="0.25">
      <c r="A66" s="99">
        <v>61</v>
      </c>
      <c r="B66" s="77" t="s">
        <v>154</v>
      </c>
      <c r="C66" s="69" t="s">
        <v>4</v>
      </c>
      <c r="D66" s="79" t="s">
        <v>200</v>
      </c>
      <c r="E66" s="72"/>
    </row>
    <row r="67" spans="1:6" x14ac:dyDescent="0.25">
      <c r="A67" s="99">
        <v>62</v>
      </c>
      <c r="B67" s="77" t="s">
        <v>155</v>
      </c>
      <c r="C67" s="69" t="s">
        <v>4</v>
      </c>
      <c r="D67" s="79" t="s">
        <v>198</v>
      </c>
      <c r="E67" s="72"/>
    </row>
    <row r="68" spans="1:6" x14ac:dyDescent="0.25">
      <c r="A68" s="99">
        <v>63</v>
      </c>
      <c r="B68" s="77" t="s">
        <v>30</v>
      </c>
      <c r="C68" s="69" t="s">
        <v>4</v>
      </c>
      <c r="D68" s="79" t="s">
        <v>200</v>
      </c>
      <c r="E68" s="72"/>
    </row>
    <row r="69" spans="1:6" x14ac:dyDescent="0.25">
      <c r="A69" s="119" t="s">
        <v>31</v>
      </c>
      <c r="B69" s="120"/>
      <c r="C69" s="120"/>
      <c r="D69" s="120"/>
      <c r="E69" s="124"/>
    </row>
    <row r="70" spans="1:6" x14ac:dyDescent="0.25">
      <c r="A70" s="99">
        <v>64</v>
      </c>
      <c r="B70" s="82" t="s">
        <v>32</v>
      </c>
      <c r="C70" s="71" t="s">
        <v>4</v>
      </c>
      <c r="D70" s="75" t="s">
        <v>125</v>
      </c>
      <c r="E70" s="72"/>
    </row>
    <row r="71" spans="1:6" x14ac:dyDescent="0.25">
      <c r="A71" s="99">
        <v>65</v>
      </c>
      <c r="B71" s="77" t="s">
        <v>33</v>
      </c>
      <c r="C71" s="71" t="s">
        <v>4</v>
      </c>
      <c r="D71" s="75" t="s">
        <v>125</v>
      </c>
      <c r="E71" s="72"/>
    </row>
    <row r="72" spans="1:6" x14ac:dyDescent="0.25">
      <c r="A72" s="99">
        <v>66</v>
      </c>
      <c r="B72" s="77" t="s">
        <v>34</v>
      </c>
      <c r="C72" s="69" t="s">
        <v>4</v>
      </c>
      <c r="D72" s="75" t="s">
        <v>125</v>
      </c>
      <c r="E72" s="72"/>
    </row>
    <row r="73" spans="1:6" x14ac:dyDescent="0.25">
      <c r="A73" s="99">
        <v>67</v>
      </c>
      <c r="B73" s="77" t="s">
        <v>35</v>
      </c>
      <c r="C73" s="69" t="s">
        <v>4</v>
      </c>
      <c r="D73" s="75" t="s">
        <v>125</v>
      </c>
      <c r="E73" s="72"/>
    </row>
    <row r="74" spans="1:6" x14ac:dyDescent="0.25">
      <c r="A74" s="99">
        <v>68</v>
      </c>
      <c r="B74" s="77" t="s">
        <v>37</v>
      </c>
      <c r="C74" s="83" t="s">
        <v>4</v>
      </c>
      <c r="D74" s="84" t="s">
        <v>125</v>
      </c>
      <c r="E74" s="72"/>
      <c r="F74" s="100"/>
    </row>
    <row r="75" spans="1:6" x14ac:dyDescent="0.25">
      <c r="A75" s="99">
        <v>69</v>
      </c>
      <c r="B75" s="77" t="s">
        <v>38</v>
      </c>
      <c r="C75" s="83" t="s">
        <v>4</v>
      </c>
      <c r="D75" s="84" t="s">
        <v>125</v>
      </c>
      <c r="E75" s="72"/>
    </row>
    <row r="76" spans="1:6" x14ac:dyDescent="0.25">
      <c r="A76" s="99">
        <v>70</v>
      </c>
      <c r="B76" s="77" t="s">
        <v>39</v>
      </c>
      <c r="C76" s="83" t="s">
        <v>4</v>
      </c>
      <c r="D76" s="84" t="s">
        <v>125</v>
      </c>
      <c r="E76" s="72"/>
    </row>
    <row r="77" spans="1:6" x14ac:dyDescent="0.25">
      <c r="A77" s="99">
        <v>71</v>
      </c>
      <c r="B77" s="77" t="s">
        <v>40</v>
      </c>
      <c r="C77" s="69" t="s">
        <v>4</v>
      </c>
      <c r="D77" s="75" t="s">
        <v>125</v>
      </c>
      <c r="E77" s="72"/>
    </row>
    <row r="78" spans="1:6" x14ac:dyDescent="0.25">
      <c r="A78" s="99">
        <v>72</v>
      </c>
      <c r="B78" s="77" t="s">
        <v>41</v>
      </c>
      <c r="C78" s="69" t="s">
        <v>4</v>
      </c>
      <c r="D78" s="75" t="s">
        <v>125</v>
      </c>
      <c r="E78" s="72"/>
    </row>
    <row r="79" spans="1:6" x14ac:dyDescent="0.25">
      <c r="A79" s="99">
        <v>73</v>
      </c>
      <c r="B79" s="77" t="s">
        <v>126</v>
      </c>
      <c r="C79" s="69" t="s">
        <v>4</v>
      </c>
      <c r="D79" s="75" t="s">
        <v>125</v>
      </c>
      <c r="E79" s="72"/>
    </row>
    <row r="80" spans="1:6" x14ac:dyDescent="0.25">
      <c r="A80" s="99">
        <v>74</v>
      </c>
      <c r="B80" s="77" t="s">
        <v>42</v>
      </c>
      <c r="C80" s="69" t="s">
        <v>4</v>
      </c>
      <c r="D80" s="75" t="s">
        <v>125</v>
      </c>
      <c r="E80" s="72"/>
    </row>
    <row r="81" spans="1:5" x14ac:dyDescent="0.25">
      <c r="A81" s="99">
        <v>75</v>
      </c>
      <c r="B81" s="77" t="s">
        <v>43</v>
      </c>
      <c r="C81" s="69" t="s">
        <v>4</v>
      </c>
      <c r="D81" s="75" t="s">
        <v>125</v>
      </c>
      <c r="E81" s="72"/>
    </row>
    <row r="82" spans="1:5" x14ac:dyDescent="0.25">
      <c r="A82" s="99">
        <v>76</v>
      </c>
      <c r="B82" s="77" t="s">
        <v>44</v>
      </c>
      <c r="C82" s="69" t="s">
        <v>4</v>
      </c>
      <c r="D82" s="75" t="s">
        <v>125</v>
      </c>
      <c r="E82" s="72"/>
    </row>
    <row r="83" spans="1:5" x14ac:dyDescent="0.25">
      <c r="A83" s="99">
        <v>77</v>
      </c>
      <c r="B83" s="77" t="s">
        <v>45</v>
      </c>
      <c r="C83" s="69" t="s">
        <v>4</v>
      </c>
      <c r="D83" s="75" t="s">
        <v>125</v>
      </c>
      <c r="E83" s="72"/>
    </row>
    <row r="84" spans="1:5" x14ac:dyDescent="0.25">
      <c r="A84" s="99">
        <v>78</v>
      </c>
      <c r="B84" s="77" t="s">
        <v>46</v>
      </c>
      <c r="C84" s="69" t="s">
        <v>4</v>
      </c>
      <c r="D84" s="75" t="s">
        <v>125</v>
      </c>
      <c r="E84" s="72"/>
    </row>
    <row r="85" spans="1:5" x14ac:dyDescent="0.25">
      <c r="A85" s="99">
        <v>79</v>
      </c>
      <c r="B85" s="77" t="s">
        <v>47</v>
      </c>
      <c r="C85" s="69" t="s">
        <v>4</v>
      </c>
      <c r="D85" s="75" t="s">
        <v>125</v>
      </c>
      <c r="E85" s="72"/>
    </row>
    <row r="86" spans="1:5" x14ac:dyDescent="0.25">
      <c r="A86" s="99">
        <v>80</v>
      </c>
      <c r="B86" s="77" t="s">
        <v>48</v>
      </c>
      <c r="C86" s="69" t="s">
        <v>4</v>
      </c>
      <c r="D86" s="75" t="s">
        <v>125</v>
      </c>
      <c r="E86" s="72"/>
    </row>
    <row r="87" spans="1:5" x14ac:dyDescent="0.25">
      <c r="A87" s="99">
        <v>81</v>
      </c>
      <c r="B87" s="77" t="s">
        <v>171</v>
      </c>
      <c r="C87" s="69" t="s">
        <v>4</v>
      </c>
      <c r="D87" s="75" t="s">
        <v>125</v>
      </c>
      <c r="E87" s="72"/>
    </row>
    <row r="88" spans="1:5" x14ac:dyDescent="0.25">
      <c r="A88" s="99">
        <v>82</v>
      </c>
      <c r="B88" s="77" t="s">
        <v>49</v>
      </c>
      <c r="C88" s="69" t="s">
        <v>4</v>
      </c>
      <c r="D88" s="75" t="s">
        <v>125</v>
      </c>
      <c r="E88" s="72"/>
    </row>
    <row r="89" spans="1:5" x14ac:dyDescent="0.25">
      <c r="A89" s="99">
        <v>83</v>
      </c>
      <c r="B89" s="77" t="s">
        <v>50</v>
      </c>
      <c r="C89" s="69" t="s">
        <v>4</v>
      </c>
      <c r="D89" s="75" t="s">
        <v>125</v>
      </c>
      <c r="E89" s="72"/>
    </row>
    <row r="90" spans="1:5" x14ac:dyDescent="0.25">
      <c r="A90" s="99">
        <v>84</v>
      </c>
      <c r="B90" s="77" t="s">
        <v>51</v>
      </c>
      <c r="C90" s="69" t="s">
        <v>4</v>
      </c>
      <c r="D90" s="75" t="s">
        <v>125</v>
      </c>
      <c r="E90" s="72"/>
    </row>
    <row r="91" spans="1:5" x14ac:dyDescent="0.25">
      <c r="A91" s="99">
        <v>85</v>
      </c>
      <c r="B91" s="77" t="s">
        <v>52</v>
      </c>
      <c r="C91" s="69" t="s">
        <v>4</v>
      </c>
      <c r="D91" s="75" t="s">
        <v>125</v>
      </c>
      <c r="E91" s="72"/>
    </row>
    <row r="92" spans="1:5" x14ac:dyDescent="0.25">
      <c r="A92" s="99">
        <v>86</v>
      </c>
      <c r="B92" s="77" t="s">
        <v>127</v>
      </c>
      <c r="C92" s="69" t="s">
        <v>4</v>
      </c>
      <c r="D92" s="75" t="s">
        <v>125</v>
      </c>
      <c r="E92" s="72"/>
    </row>
    <row r="93" spans="1:5" x14ac:dyDescent="0.25">
      <c r="A93" s="99">
        <v>87</v>
      </c>
      <c r="B93" s="77" t="s">
        <v>53</v>
      </c>
      <c r="C93" s="69" t="s">
        <v>4</v>
      </c>
      <c r="D93" s="75" t="s">
        <v>125</v>
      </c>
      <c r="E93" s="72"/>
    </row>
    <row r="94" spans="1:5" x14ac:dyDescent="0.25">
      <c r="A94" s="99">
        <v>88</v>
      </c>
      <c r="B94" s="77" t="s">
        <v>54</v>
      </c>
      <c r="C94" s="69" t="s">
        <v>4</v>
      </c>
      <c r="D94" s="75" t="s">
        <v>125</v>
      </c>
      <c r="E94" s="72"/>
    </row>
    <row r="95" spans="1:5" x14ac:dyDescent="0.25">
      <c r="A95" s="99">
        <v>89</v>
      </c>
      <c r="B95" s="77" t="s">
        <v>55</v>
      </c>
      <c r="C95" s="69" t="s">
        <v>4</v>
      </c>
      <c r="D95" s="75" t="s">
        <v>125</v>
      </c>
      <c r="E95" s="72"/>
    </row>
    <row r="96" spans="1:5" x14ac:dyDescent="0.25">
      <c r="A96" s="99">
        <v>90</v>
      </c>
      <c r="B96" s="77" t="s">
        <v>56</v>
      </c>
      <c r="C96" s="69" t="s">
        <v>4</v>
      </c>
      <c r="D96" s="75" t="s">
        <v>125</v>
      </c>
      <c r="E96" s="72"/>
    </row>
    <row r="97" spans="1:5" x14ac:dyDescent="0.25">
      <c r="A97" s="99">
        <v>91</v>
      </c>
      <c r="B97" s="77" t="s">
        <v>57</v>
      </c>
      <c r="C97" s="69" t="s">
        <v>4</v>
      </c>
      <c r="D97" s="75" t="s">
        <v>125</v>
      </c>
      <c r="E97" s="72"/>
    </row>
    <row r="98" spans="1:5" x14ac:dyDescent="0.25">
      <c r="A98" s="99">
        <v>92</v>
      </c>
      <c r="B98" s="77" t="s">
        <v>177</v>
      </c>
      <c r="C98" s="69" t="s">
        <v>4</v>
      </c>
      <c r="D98" s="75" t="s">
        <v>125</v>
      </c>
      <c r="E98" s="72"/>
    </row>
    <row r="99" spans="1:5" x14ac:dyDescent="0.25">
      <c r="A99" s="99">
        <v>93</v>
      </c>
      <c r="B99" s="77" t="s">
        <v>59</v>
      </c>
      <c r="C99" s="69" t="s">
        <v>4</v>
      </c>
      <c r="D99" s="75" t="s">
        <v>125</v>
      </c>
      <c r="E99" s="72"/>
    </row>
    <row r="100" spans="1:5" x14ac:dyDescent="0.25">
      <c r="A100" s="99">
        <v>94</v>
      </c>
      <c r="B100" s="77" t="s">
        <v>60</v>
      </c>
      <c r="C100" s="69" t="s">
        <v>4</v>
      </c>
      <c r="D100" s="75" t="s">
        <v>125</v>
      </c>
      <c r="E100" s="72"/>
    </row>
    <row r="101" spans="1:5" x14ac:dyDescent="0.25">
      <c r="A101" s="99">
        <v>95</v>
      </c>
      <c r="B101" s="77" t="s">
        <v>172</v>
      </c>
      <c r="C101" s="69" t="s">
        <v>4</v>
      </c>
      <c r="D101" s="75" t="s">
        <v>125</v>
      </c>
      <c r="E101" s="72"/>
    </row>
    <row r="102" spans="1:5" x14ac:dyDescent="0.25">
      <c r="A102" s="99">
        <v>96</v>
      </c>
      <c r="B102" s="77" t="s">
        <v>61</v>
      </c>
      <c r="C102" s="69" t="s">
        <v>4</v>
      </c>
      <c r="D102" s="75" t="s">
        <v>125</v>
      </c>
      <c r="E102" s="72"/>
    </row>
    <row r="103" spans="1:5" x14ac:dyDescent="0.25">
      <c r="A103" s="99">
        <v>97</v>
      </c>
      <c r="B103" s="77" t="s">
        <v>62</v>
      </c>
      <c r="C103" s="69" t="s">
        <v>4</v>
      </c>
      <c r="D103" s="75" t="s">
        <v>125</v>
      </c>
      <c r="E103" s="72"/>
    </row>
    <row r="104" spans="1:5" x14ac:dyDescent="0.25">
      <c r="A104" s="99">
        <v>98</v>
      </c>
      <c r="B104" s="77" t="s">
        <v>63</v>
      </c>
      <c r="C104" s="69" t="s">
        <v>4</v>
      </c>
      <c r="D104" s="75" t="s">
        <v>125</v>
      </c>
      <c r="E104" s="72"/>
    </row>
    <row r="105" spans="1:5" x14ac:dyDescent="0.25">
      <c r="A105" s="99">
        <v>99</v>
      </c>
      <c r="B105" s="77" t="s">
        <v>64</v>
      </c>
      <c r="C105" s="69" t="s">
        <v>4</v>
      </c>
      <c r="D105" s="75" t="s">
        <v>125</v>
      </c>
      <c r="E105" s="72"/>
    </row>
    <row r="106" spans="1:5" x14ac:dyDescent="0.25">
      <c r="A106" s="99">
        <v>100</v>
      </c>
      <c r="B106" s="77" t="s">
        <v>246</v>
      </c>
      <c r="C106" s="69" t="s">
        <v>4</v>
      </c>
      <c r="D106" s="75" t="s">
        <v>125</v>
      </c>
      <c r="E106" s="72"/>
    </row>
    <row r="107" spans="1:5" x14ac:dyDescent="0.25">
      <c r="A107" s="99">
        <v>101</v>
      </c>
      <c r="B107" s="77" t="s">
        <v>66</v>
      </c>
      <c r="C107" s="93" t="s">
        <v>4</v>
      </c>
      <c r="D107" s="94" t="s">
        <v>125</v>
      </c>
      <c r="E107" s="101"/>
    </row>
    <row r="108" spans="1:5" x14ac:dyDescent="0.25">
      <c r="A108" s="99">
        <v>102</v>
      </c>
      <c r="B108" s="77" t="s">
        <v>67</v>
      </c>
      <c r="C108" s="69" t="s">
        <v>4</v>
      </c>
      <c r="D108" s="75" t="s">
        <v>125</v>
      </c>
      <c r="E108" s="72"/>
    </row>
    <row r="109" spans="1:5" x14ac:dyDescent="0.25">
      <c r="A109" s="99">
        <v>103</v>
      </c>
      <c r="B109" s="77" t="s">
        <v>68</v>
      </c>
      <c r="C109" s="69" t="s">
        <v>4</v>
      </c>
      <c r="D109" s="75" t="s">
        <v>125</v>
      </c>
      <c r="E109" s="72"/>
    </row>
    <row r="110" spans="1:5" x14ac:dyDescent="0.25">
      <c r="A110" s="99">
        <v>104</v>
      </c>
      <c r="B110" s="77" t="s">
        <v>69</v>
      </c>
      <c r="C110" s="69" t="s">
        <v>4</v>
      </c>
      <c r="D110" s="75" t="s">
        <v>125</v>
      </c>
      <c r="E110" s="72"/>
    </row>
    <row r="111" spans="1:5" x14ac:dyDescent="0.25">
      <c r="A111" s="99">
        <v>105</v>
      </c>
      <c r="B111" s="77" t="s">
        <v>70</v>
      </c>
      <c r="C111" s="69" t="s">
        <v>4</v>
      </c>
      <c r="D111" s="75" t="s">
        <v>125</v>
      </c>
      <c r="E111" s="72"/>
    </row>
    <row r="112" spans="1:5" x14ac:dyDescent="0.25">
      <c r="A112" s="99">
        <v>106</v>
      </c>
      <c r="B112" s="77" t="s">
        <v>71</v>
      </c>
      <c r="C112" s="69" t="s">
        <v>4</v>
      </c>
      <c r="D112" s="75" t="s">
        <v>125</v>
      </c>
      <c r="E112" s="72"/>
    </row>
    <row r="113" spans="1:5" x14ac:dyDescent="0.25">
      <c r="A113" s="99">
        <v>107</v>
      </c>
      <c r="B113" s="77" t="s">
        <v>72</v>
      </c>
      <c r="C113" s="69" t="s">
        <v>4</v>
      </c>
      <c r="D113" s="75" t="s">
        <v>125</v>
      </c>
      <c r="E113" s="72"/>
    </row>
    <row r="114" spans="1:5" x14ac:dyDescent="0.25">
      <c r="A114" s="99">
        <v>108</v>
      </c>
      <c r="B114" s="77" t="s">
        <v>73</v>
      </c>
      <c r="C114" s="69" t="s">
        <v>4</v>
      </c>
      <c r="D114" s="75" t="s">
        <v>125</v>
      </c>
      <c r="E114" s="72"/>
    </row>
    <row r="115" spans="1:5" x14ac:dyDescent="0.25">
      <c r="A115" s="99">
        <v>109</v>
      </c>
      <c r="B115" s="77" t="s">
        <v>75</v>
      </c>
      <c r="C115" s="69" t="s">
        <v>4</v>
      </c>
      <c r="D115" s="75" t="s">
        <v>125</v>
      </c>
      <c r="E115" s="72"/>
    </row>
    <row r="116" spans="1:5" x14ac:dyDescent="0.25">
      <c r="A116" s="99">
        <v>110</v>
      </c>
      <c r="B116" s="77" t="s">
        <v>76</v>
      </c>
      <c r="C116" s="69" t="s">
        <v>4</v>
      </c>
      <c r="D116" s="75" t="s">
        <v>125</v>
      </c>
      <c r="E116" s="72"/>
    </row>
    <row r="117" spans="1:5" ht="51.75" x14ac:dyDescent="0.25">
      <c r="A117" s="99">
        <v>111</v>
      </c>
      <c r="B117" s="77" t="s">
        <v>106</v>
      </c>
      <c r="C117" s="69" t="s">
        <v>4</v>
      </c>
      <c r="D117" s="75" t="s">
        <v>125</v>
      </c>
      <c r="E117" s="102" t="s">
        <v>247</v>
      </c>
    </row>
    <row r="118" spans="1:5" x14ac:dyDescent="0.25">
      <c r="A118" s="99">
        <v>112</v>
      </c>
      <c r="B118" s="77" t="s">
        <v>77</v>
      </c>
      <c r="C118" s="69" t="s">
        <v>4</v>
      </c>
      <c r="D118" s="75" t="s">
        <v>125</v>
      </c>
      <c r="E118" s="72"/>
    </row>
    <row r="119" spans="1:5" x14ac:dyDescent="0.25">
      <c r="A119" s="99">
        <v>113</v>
      </c>
      <c r="B119" s="77" t="s">
        <v>78</v>
      </c>
      <c r="C119" s="69" t="s">
        <v>4</v>
      </c>
      <c r="D119" s="75" t="s">
        <v>125</v>
      </c>
      <c r="E119" s="72"/>
    </row>
    <row r="120" spans="1:5" ht="17.25" customHeight="1" x14ac:dyDescent="0.25">
      <c r="A120" s="99">
        <v>114</v>
      </c>
      <c r="B120" s="77" t="s">
        <v>115</v>
      </c>
      <c r="C120" s="93" t="s">
        <v>4</v>
      </c>
      <c r="D120" s="94" t="s">
        <v>125</v>
      </c>
      <c r="E120" s="103"/>
    </row>
    <row r="121" spans="1:5" x14ac:dyDescent="0.25">
      <c r="A121" s="99">
        <v>115</v>
      </c>
      <c r="B121" s="77" t="s">
        <v>79</v>
      </c>
      <c r="C121" s="69" t="s">
        <v>4</v>
      </c>
      <c r="D121" s="75" t="s">
        <v>125</v>
      </c>
      <c r="E121" s="72"/>
    </row>
    <row r="122" spans="1:5" x14ac:dyDescent="0.25">
      <c r="A122" s="99">
        <v>116</v>
      </c>
      <c r="B122" s="77" t="s">
        <v>116</v>
      </c>
      <c r="C122" s="69" t="s">
        <v>4</v>
      </c>
      <c r="D122" s="75" t="s">
        <v>125</v>
      </c>
      <c r="E122" s="72"/>
    </row>
    <row r="123" spans="1:5" x14ac:dyDescent="0.25">
      <c r="A123" s="99">
        <v>117</v>
      </c>
      <c r="B123" s="77" t="s">
        <v>80</v>
      </c>
      <c r="C123" s="69" t="s">
        <v>4</v>
      </c>
      <c r="D123" s="75" t="s">
        <v>125</v>
      </c>
      <c r="E123" s="72"/>
    </row>
    <row r="124" spans="1:5" x14ac:dyDescent="0.25">
      <c r="A124" s="99">
        <v>118</v>
      </c>
      <c r="B124" s="77" t="s">
        <v>81</v>
      </c>
      <c r="C124" s="69" t="s">
        <v>4</v>
      </c>
      <c r="D124" s="75" t="s">
        <v>125</v>
      </c>
      <c r="E124" s="72"/>
    </row>
    <row r="125" spans="1:5" x14ac:dyDescent="0.25">
      <c r="A125" s="99">
        <v>119</v>
      </c>
      <c r="B125" s="77" t="s">
        <v>128</v>
      </c>
      <c r="C125" s="69" t="s">
        <v>4</v>
      </c>
      <c r="D125" s="75" t="s">
        <v>125</v>
      </c>
      <c r="E125" s="72"/>
    </row>
    <row r="126" spans="1:5" x14ac:dyDescent="0.25">
      <c r="A126" s="99">
        <v>120</v>
      </c>
      <c r="B126" s="77" t="s">
        <v>82</v>
      </c>
      <c r="C126" s="69" t="s">
        <v>4</v>
      </c>
      <c r="D126" s="75" t="s">
        <v>125</v>
      </c>
      <c r="E126" s="72"/>
    </row>
    <row r="127" spans="1:5" x14ac:dyDescent="0.25">
      <c r="A127" s="119" t="s">
        <v>84</v>
      </c>
      <c r="B127" s="120"/>
      <c r="C127" s="120"/>
      <c r="D127" s="120"/>
      <c r="E127" s="124"/>
    </row>
    <row r="128" spans="1:5" x14ac:dyDescent="0.25">
      <c r="A128" s="99">
        <v>121</v>
      </c>
      <c r="B128" s="82" t="s">
        <v>85</v>
      </c>
      <c r="C128" s="71" t="s">
        <v>4</v>
      </c>
      <c r="D128" s="75" t="s">
        <v>198</v>
      </c>
      <c r="E128" s="72"/>
    </row>
    <row r="129" spans="1:6" x14ac:dyDescent="0.25">
      <c r="A129" s="99">
        <v>122</v>
      </c>
      <c r="B129" s="82" t="s">
        <v>207</v>
      </c>
      <c r="C129" s="71" t="s">
        <v>4</v>
      </c>
      <c r="D129" s="79" t="s">
        <v>208</v>
      </c>
      <c r="E129" s="72"/>
    </row>
    <row r="130" spans="1:6" x14ac:dyDescent="0.25">
      <c r="A130" s="99">
        <v>123</v>
      </c>
      <c r="B130" s="77" t="s">
        <v>86</v>
      </c>
      <c r="C130" s="69" t="s">
        <v>4</v>
      </c>
      <c r="D130" s="79" t="s">
        <v>206</v>
      </c>
      <c r="E130" s="72"/>
    </row>
    <row r="131" spans="1:6" x14ac:dyDescent="0.25">
      <c r="A131" s="99">
        <v>124</v>
      </c>
      <c r="B131" s="77" t="s">
        <v>87</v>
      </c>
      <c r="C131" s="69" t="s">
        <v>4</v>
      </c>
      <c r="D131" s="104" t="s">
        <v>239</v>
      </c>
      <c r="E131" s="72"/>
    </row>
    <row r="132" spans="1:6" x14ac:dyDescent="0.25">
      <c r="A132" s="99">
        <v>125</v>
      </c>
      <c r="B132" s="77" t="s">
        <v>88</v>
      </c>
      <c r="C132" s="69" t="s">
        <v>4</v>
      </c>
      <c r="D132" s="79" t="s">
        <v>206</v>
      </c>
      <c r="E132" s="72"/>
    </row>
    <row r="133" spans="1:6" x14ac:dyDescent="0.25">
      <c r="A133" s="99">
        <v>126</v>
      </c>
      <c r="B133" s="77" t="s">
        <v>89</v>
      </c>
      <c r="C133" s="69" t="s">
        <v>4</v>
      </c>
      <c r="D133" s="79" t="s">
        <v>206</v>
      </c>
      <c r="E133" s="72"/>
    </row>
    <row r="134" spans="1:6" x14ac:dyDescent="0.25">
      <c r="A134" s="99">
        <v>127</v>
      </c>
      <c r="B134" s="77" t="s">
        <v>90</v>
      </c>
      <c r="C134" s="69" t="s">
        <v>4</v>
      </c>
      <c r="D134" s="79" t="s">
        <v>206</v>
      </c>
      <c r="E134" s="72"/>
    </row>
    <row r="135" spans="1:6" x14ac:dyDescent="0.25">
      <c r="A135" s="99">
        <v>128</v>
      </c>
      <c r="B135" s="77" t="s">
        <v>91</v>
      </c>
      <c r="C135" s="69" t="s">
        <v>4</v>
      </c>
      <c r="D135" s="79" t="s">
        <v>206</v>
      </c>
      <c r="E135" s="72"/>
    </row>
    <row r="136" spans="1:6" x14ac:dyDescent="0.25">
      <c r="A136" s="119" t="s">
        <v>92</v>
      </c>
      <c r="B136" s="120"/>
      <c r="C136" s="120"/>
      <c r="D136" s="120"/>
      <c r="E136" s="124"/>
    </row>
    <row r="137" spans="1:6" x14ac:dyDescent="0.25">
      <c r="A137" s="99">
        <v>129</v>
      </c>
      <c r="B137" s="88" t="s">
        <v>117</v>
      </c>
      <c r="C137" s="71" t="s">
        <v>4</v>
      </c>
      <c r="D137" s="75" t="s">
        <v>125</v>
      </c>
      <c r="E137" s="72"/>
    </row>
    <row r="138" spans="1:6" x14ac:dyDescent="0.25">
      <c r="A138" s="105">
        <v>130</v>
      </c>
      <c r="B138" s="77" t="s">
        <v>108</v>
      </c>
      <c r="C138" s="106" t="s">
        <v>4</v>
      </c>
      <c r="D138" s="94" t="s">
        <v>125</v>
      </c>
      <c r="E138" s="107"/>
      <c r="F138" s="100"/>
    </row>
    <row r="139" spans="1:6" x14ac:dyDescent="0.25">
      <c r="A139" s="119" t="s">
        <v>93</v>
      </c>
      <c r="B139" s="120"/>
      <c r="C139" s="120"/>
      <c r="D139" s="120"/>
      <c r="E139" s="124"/>
    </row>
    <row r="140" spans="1:6" x14ac:dyDescent="0.25">
      <c r="A140" s="78">
        <v>131</v>
      </c>
      <c r="B140" s="77" t="s">
        <v>174</v>
      </c>
      <c r="C140" s="69" t="s">
        <v>4</v>
      </c>
      <c r="D140" s="79" t="s">
        <v>125</v>
      </c>
      <c r="E140" s="72"/>
    </row>
    <row r="141" spans="1:6" x14ac:dyDescent="0.25">
      <c r="A141" s="119" t="s">
        <v>120</v>
      </c>
      <c r="B141" s="120"/>
      <c r="C141" s="120"/>
      <c r="D141" s="120"/>
      <c r="E141" s="124"/>
    </row>
    <row r="142" spans="1:6" x14ac:dyDescent="0.25">
      <c r="A142" s="99">
        <v>139</v>
      </c>
      <c r="B142" s="82" t="s">
        <v>121</v>
      </c>
      <c r="C142" s="71" t="s">
        <v>4</v>
      </c>
      <c r="D142" s="75" t="s">
        <v>125</v>
      </c>
      <c r="E142" s="72"/>
    </row>
    <row r="143" spans="1:6" x14ac:dyDescent="0.25">
      <c r="A143" s="78">
        <v>140</v>
      </c>
      <c r="B143" s="77" t="s">
        <v>122</v>
      </c>
      <c r="C143" s="69" t="s">
        <v>4</v>
      </c>
      <c r="D143" s="79" t="s">
        <v>125</v>
      </c>
      <c r="E143" s="72"/>
    </row>
    <row r="144" spans="1:6" x14ac:dyDescent="0.25">
      <c r="A144" s="99">
        <v>141</v>
      </c>
      <c r="B144" s="77" t="s">
        <v>123</v>
      </c>
      <c r="C144" s="69" t="s">
        <v>4</v>
      </c>
      <c r="D144" s="79" t="s">
        <v>125</v>
      </c>
      <c r="E144" s="72"/>
    </row>
    <row r="145" spans="1:5" x14ac:dyDescent="0.25">
      <c r="A145" s="78">
        <v>142</v>
      </c>
      <c r="B145" s="77" t="s">
        <v>124</v>
      </c>
      <c r="C145" s="69" t="s">
        <v>4</v>
      </c>
      <c r="D145" s="79" t="s">
        <v>125</v>
      </c>
      <c r="E145" s="72"/>
    </row>
    <row r="146" spans="1:5" x14ac:dyDescent="0.25">
      <c r="A146" s="119" t="s">
        <v>94</v>
      </c>
      <c r="B146" s="120"/>
      <c r="C146" s="120"/>
      <c r="D146" s="120"/>
      <c r="E146" s="124"/>
    </row>
    <row r="147" spans="1:5" x14ac:dyDescent="0.25">
      <c r="A147" s="99">
        <v>143</v>
      </c>
      <c r="B147" s="82" t="s">
        <v>95</v>
      </c>
      <c r="C147" s="71" t="s">
        <v>4</v>
      </c>
      <c r="D147" s="75" t="s">
        <v>208</v>
      </c>
      <c r="E147" s="72"/>
    </row>
    <row r="148" spans="1:5" x14ac:dyDescent="0.25">
      <c r="A148" s="78">
        <v>144</v>
      </c>
      <c r="B148" s="76" t="s">
        <v>96</v>
      </c>
      <c r="C148" s="71" t="s">
        <v>4</v>
      </c>
      <c r="D148" s="75" t="s">
        <v>208</v>
      </c>
      <c r="E148" s="72"/>
    </row>
    <row r="149" spans="1:5" x14ac:dyDescent="0.25">
      <c r="A149" s="99">
        <v>145</v>
      </c>
      <c r="B149" s="76" t="s">
        <v>235</v>
      </c>
      <c r="C149" s="71" t="s">
        <v>4</v>
      </c>
      <c r="D149" s="75" t="s">
        <v>208</v>
      </c>
      <c r="E149" s="72"/>
    </row>
    <row r="150" spans="1:5" x14ac:dyDescent="0.25">
      <c r="A150" s="78">
        <v>146</v>
      </c>
      <c r="B150" s="76" t="s">
        <v>130</v>
      </c>
      <c r="C150" s="71" t="s">
        <v>4</v>
      </c>
      <c r="D150" s="75" t="s">
        <v>208</v>
      </c>
      <c r="E150" s="72"/>
    </row>
    <row r="151" spans="1:5" x14ac:dyDescent="0.25">
      <c r="A151" s="99">
        <v>147</v>
      </c>
      <c r="B151" s="76" t="s">
        <v>236</v>
      </c>
      <c r="C151" s="71" t="s">
        <v>4</v>
      </c>
      <c r="D151" s="75" t="s">
        <v>208</v>
      </c>
      <c r="E151" s="72"/>
    </row>
    <row r="152" spans="1:5" x14ac:dyDescent="0.25">
      <c r="A152" s="78">
        <v>148</v>
      </c>
      <c r="B152" s="76" t="s">
        <v>97</v>
      </c>
      <c r="C152" s="71" t="s">
        <v>4</v>
      </c>
      <c r="D152" s="75" t="s">
        <v>208</v>
      </c>
      <c r="E152" s="72"/>
    </row>
    <row r="153" spans="1:5" x14ac:dyDescent="0.25">
      <c r="A153" s="99">
        <v>149</v>
      </c>
      <c r="B153" s="77" t="s">
        <v>98</v>
      </c>
      <c r="C153" s="71" t="s">
        <v>4</v>
      </c>
      <c r="D153" s="75" t="s">
        <v>208</v>
      </c>
      <c r="E153" s="72"/>
    </row>
    <row r="154" spans="1:5" x14ac:dyDescent="0.25">
      <c r="A154" s="78">
        <v>150</v>
      </c>
      <c r="B154" s="77" t="s">
        <v>99</v>
      </c>
      <c r="C154" s="71" t="s">
        <v>4</v>
      </c>
      <c r="D154" s="75" t="s">
        <v>208</v>
      </c>
      <c r="E154" s="72"/>
    </row>
    <row r="155" spans="1:5" x14ac:dyDescent="0.25">
      <c r="A155" s="99">
        <v>151</v>
      </c>
      <c r="B155" s="77" t="s">
        <v>100</v>
      </c>
      <c r="C155" s="71" t="s">
        <v>4</v>
      </c>
      <c r="D155" s="75" t="s">
        <v>208</v>
      </c>
      <c r="E155" s="72"/>
    </row>
    <row r="156" spans="1:5" ht="18.75" customHeight="1" x14ac:dyDescent="0.25">
      <c r="A156" s="122" t="s">
        <v>248</v>
      </c>
      <c r="B156" s="123"/>
      <c r="C156" s="123"/>
      <c r="D156" s="123"/>
      <c r="E156" s="123"/>
    </row>
    <row r="157" spans="1:5" x14ac:dyDescent="0.25">
      <c r="A157" s="99">
        <v>152</v>
      </c>
      <c r="B157" s="92" t="s">
        <v>186</v>
      </c>
      <c r="C157" s="71" t="s">
        <v>4</v>
      </c>
      <c r="D157" s="71" t="s">
        <v>125</v>
      </c>
      <c r="E157" s="72"/>
    </row>
    <row r="158" spans="1:5" x14ac:dyDescent="0.25">
      <c r="A158" s="78">
        <v>153</v>
      </c>
      <c r="B158" s="92" t="s">
        <v>187</v>
      </c>
      <c r="C158" s="69" t="s">
        <v>4</v>
      </c>
      <c r="D158" s="71" t="s">
        <v>125</v>
      </c>
      <c r="E158" s="72"/>
    </row>
    <row r="159" spans="1:5" x14ac:dyDescent="0.25">
      <c r="A159" s="99">
        <v>154</v>
      </c>
      <c r="B159" s="92" t="s">
        <v>188</v>
      </c>
      <c r="C159" s="69" t="s">
        <v>4</v>
      </c>
      <c r="D159" s="71" t="s">
        <v>125</v>
      </c>
      <c r="E159" s="72"/>
    </row>
    <row r="160" spans="1:5" x14ac:dyDescent="0.25">
      <c r="A160" s="78">
        <v>155</v>
      </c>
      <c r="B160" s="92" t="s">
        <v>189</v>
      </c>
      <c r="C160" s="69" t="s">
        <v>4</v>
      </c>
      <c r="D160" s="71" t="s">
        <v>125</v>
      </c>
      <c r="E160" s="72"/>
    </row>
    <row r="161" spans="1:5" x14ac:dyDescent="0.25">
      <c r="A161" s="99">
        <v>156</v>
      </c>
      <c r="B161" s="92" t="s">
        <v>190</v>
      </c>
      <c r="C161" s="69" t="s">
        <v>4</v>
      </c>
      <c r="D161" s="71" t="s">
        <v>125</v>
      </c>
      <c r="E161" s="72"/>
    </row>
    <row r="162" spans="1:5" x14ac:dyDescent="0.25">
      <c r="A162" s="78">
        <v>157</v>
      </c>
      <c r="B162" s="92" t="s">
        <v>191</v>
      </c>
      <c r="C162" s="69" t="s">
        <v>4</v>
      </c>
      <c r="D162" s="71" t="s">
        <v>125</v>
      </c>
      <c r="E162" s="72"/>
    </row>
    <row r="163" spans="1:5" x14ac:dyDescent="0.25">
      <c r="A163" s="99">
        <v>158</v>
      </c>
      <c r="B163" s="92" t="s">
        <v>192</v>
      </c>
      <c r="C163" s="69" t="s">
        <v>4</v>
      </c>
      <c r="D163" s="71" t="s">
        <v>125</v>
      </c>
      <c r="E163" s="72"/>
    </row>
    <row r="164" spans="1:5" x14ac:dyDescent="0.25">
      <c r="A164" s="78">
        <v>159</v>
      </c>
      <c r="B164" s="70" t="s">
        <v>193</v>
      </c>
      <c r="C164" s="69" t="s">
        <v>4</v>
      </c>
      <c r="D164" s="71" t="s">
        <v>125</v>
      </c>
      <c r="E164" s="72"/>
    </row>
    <row r="165" spans="1:5" x14ac:dyDescent="0.25">
      <c r="A165" s="99">
        <v>160</v>
      </c>
      <c r="B165" s="70" t="s">
        <v>194</v>
      </c>
      <c r="C165" s="69" t="s">
        <v>4</v>
      </c>
      <c r="D165" s="71" t="s">
        <v>125</v>
      </c>
      <c r="E165" s="72"/>
    </row>
    <row r="166" spans="1:5" x14ac:dyDescent="0.25">
      <c r="A166" s="78">
        <v>161</v>
      </c>
      <c r="B166" s="70" t="s">
        <v>234</v>
      </c>
      <c r="C166" s="106" t="s">
        <v>4</v>
      </c>
      <c r="D166" s="94" t="s">
        <v>125</v>
      </c>
      <c r="E166" s="107"/>
    </row>
    <row r="167" spans="1:5" ht="25.5" x14ac:dyDescent="0.25">
      <c r="A167" s="99">
        <v>162</v>
      </c>
      <c r="B167" s="70" t="s">
        <v>249</v>
      </c>
      <c r="C167" s="93" t="s">
        <v>4</v>
      </c>
      <c r="D167" s="106" t="s">
        <v>125</v>
      </c>
      <c r="E167" s="101"/>
    </row>
    <row r="168" spans="1:5" x14ac:dyDescent="0.25">
      <c r="A168" s="78">
        <v>163</v>
      </c>
      <c r="B168" s="70" t="s">
        <v>195</v>
      </c>
      <c r="C168" s="69" t="s">
        <v>4</v>
      </c>
      <c r="D168" s="71" t="s">
        <v>125</v>
      </c>
      <c r="E168" s="72"/>
    </row>
    <row r="169" spans="1:5" x14ac:dyDescent="0.25">
      <c r="A169" s="99">
        <v>164</v>
      </c>
      <c r="B169" s="95" t="s">
        <v>183</v>
      </c>
      <c r="C169" s="69" t="s">
        <v>4</v>
      </c>
      <c r="D169" s="71" t="s">
        <v>125</v>
      </c>
      <c r="E169" s="72"/>
    </row>
    <row r="170" spans="1:5" x14ac:dyDescent="0.25">
      <c r="A170" s="78">
        <v>165</v>
      </c>
      <c r="B170" s="70" t="s">
        <v>196</v>
      </c>
      <c r="C170" s="69" t="s">
        <v>4</v>
      </c>
      <c r="D170" s="71" t="s">
        <v>125</v>
      </c>
      <c r="E170" s="72"/>
    </row>
    <row r="171" spans="1:5" x14ac:dyDescent="0.25">
      <c r="A171" s="99">
        <v>166</v>
      </c>
      <c r="B171" s="70" t="s">
        <v>184</v>
      </c>
      <c r="C171" s="69" t="s">
        <v>4</v>
      </c>
      <c r="D171" s="71" t="s">
        <v>125</v>
      </c>
      <c r="E171" s="72"/>
    </row>
    <row r="172" spans="1:5" x14ac:dyDescent="0.25">
      <c r="A172" s="78">
        <v>167</v>
      </c>
      <c r="B172" s="70" t="s">
        <v>185</v>
      </c>
      <c r="C172" s="69" t="s">
        <v>4</v>
      </c>
      <c r="D172" s="71" t="s">
        <v>125</v>
      </c>
      <c r="E172" s="72"/>
    </row>
    <row r="173" spans="1:5" x14ac:dyDescent="0.25">
      <c r="A173" s="121" t="s">
        <v>157</v>
      </c>
      <c r="B173" s="121"/>
      <c r="C173" s="121"/>
      <c r="D173" s="121"/>
      <c r="E173" s="129"/>
    </row>
    <row r="174" spans="1:5" x14ac:dyDescent="0.25">
      <c r="A174" s="117" t="s">
        <v>2</v>
      </c>
      <c r="B174" s="118"/>
      <c r="C174" s="118"/>
      <c r="D174" s="118"/>
      <c r="E174" s="125"/>
    </row>
    <row r="175" spans="1:5" x14ac:dyDescent="0.25">
      <c r="A175" s="78">
        <v>168</v>
      </c>
      <c r="B175" s="85" t="s">
        <v>7</v>
      </c>
      <c r="C175" s="69" t="s">
        <v>4</v>
      </c>
      <c r="D175" s="79" t="s">
        <v>125</v>
      </c>
      <c r="E175" s="72"/>
    </row>
    <row r="176" spans="1:5" x14ac:dyDescent="0.25">
      <c r="A176" s="78">
        <v>169</v>
      </c>
      <c r="B176" s="85" t="s">
        <v>136</v>
      </c>
      <c r="C176" s="69" t="s">
        <v>4</v>
      </c>
      <c r="D176" s="79" t="s">
        <v>125</v>
      </c>
      <c r="E176" s="72"/>
    </row>
    <row r="177" spans="1:5" x14ac:dyDescent="0.25">
      <c r="A177" s="78">
        <v>170</v>
      </c>
      <c r="B177" s="77" t="s">
        <v>164</v>
      </c>
      <c r="C177" s="69" t="s">
        <v>4</v>
      </c>
      <c r="D177" s="79" t="s">
        <v>125</v>
      </c>
      <c r="E177" s="72"/>
    </row>
    <row r="178" spans="1:5" x14ac:dyDescent="0.25">
      <c r="A178" s="78">
        <v>171</v>
      </c>
      <c r="B178" s="77" t="s">
        <v>14</v>
      </c>
      <c r="C178" s="69" t="s">
        <v>4</v>
      </c>
      <c r="D178" s="79" t="s">
        <v>125</v>
      </c>
      <c r="E178" s="72"/>
    </row>
    <row r="179" spans="1:5" x14ac:dyDescent="0.25">
      <c r="A179" s="119" t="s">
        <v>31</v>
      </c>
      <c r="B179" s="120"/>
      <c r="C179" s="120"/>
      <c r="D179" s="120"/>
      <c r="E179" s="124"/>
    </row>
    <row r="180" spans="1:5" x14ac:dyDescent="0.25">
      <c r="A180" s="78">
        <v>172</v>
      </c>
      <c r="B180" s="77" t="s">
        <v>34</v>
      </c>
      <c r="C180" s="69" t="s">
        <v>4</v>
      </c>
      <c r="D180" s="79" t="s">
        <v>125</v>
      </c>
      <c r="E180" s="72"/>
    </row>
    <row r="181" spans="1:5" x14ac:dyDescent="0.25">
      <c r="A181" s="78">
        <v>173</v>
      </c>
      <c r="B181" s="77" t="s">
        <v>38</v>
      </c>
      <c r="C181" s="69" t="s">
        <v>4</v>
      </c>
      <c r="D181" s="79" t="s">
        <v>125</v>
      </c>
      <c r="E181" s="72"/>
    </row>
    <row r="182" spans="1:5" x14ac:dyDescent="0.25">
      <c r="A182" s="78">
        <v>174</v>
      </c>
      <c r="B182" s="77" t="s">
        <v>39</v>
      </c>
      <c r="C182" s="69" t="s">
        <v>4</v>
      </c>
      <c r="D182" s="79" t="s">
        <v>125</v>
      </c>
      <c r="E182" s="72"/>
    </row>
    <row r="183" spans="1:5" x14ac:dyDescent="0.25">
      <c r="A183" s="78">
        <v>175</v>
      </c>
      <c r="B183" s="77" t="s">
        <v>40</v>
      </c>
      <c r="C183" s="69" t="s">
        <v>4</v>
      </c>
      <c r="D183" s="79" t="s">
        <v>125</v>
      </c>
      <c r="E183" s="72"/>
    </row>
    <row r="184" spans="1:5" x14ac:dyDescent="0.25">
      <c r="A184" s="78">
        <v>176</v>
      </c>
      <c r="B184" s="77" t="s">
        <v>43</v>
      </c>
      <c r="C184" s="69" t="s">
        <v>4</v>
      </c>
      <c r="D184" s="79" t="s">
        <v>125</v>
      </c>
      <c r="E184" s="72"/>
    </row>
    <row r="185" spans="1:5" x14ac:dyDescent="0.25">
      <c r="A185" s="78">
        <v>177</v>
      </c>
      <c r="B185" s="77" t="s">
        <v>49</v>
      </c>
      <c r="C185" s="69" t="s">
        <v>4</v>
      </c>
      <c r="D185" s="79" t="s">
        <v>125</v>
      </c>
      <c r="E185" s="72"/>
    </row>
    <row r="186" spans="1:5" x14ac:dyDescent="0.25">
      <c r="A186" s="78">
        <v>178</v>
      </c>
      <c r="B186" s="77" t="s">
        <v>52</v>
      </c>
      <c r="C186" s="69" t="s">
        <v>4</v>
      </c>
      <c r="D186" s="79" t="s">
        <v>125</v>
      </c>
      <c r="E186" s="72"/>
    </row>
    <row r="187" spans="1:5" x14ac:dyDescent="0.25">
      <c r="A187" s="78">
        <v>179</v>
      </c>
      <c r="B187" s="77" t="s">
        <v>103</v>
      </c>
      <c r="C187" s="69" t="s">
        <v>4</v>
      </c>
      <c r="D187" s="79" t="s">
        <v>125</v>
      </c>
      <c r="E187" s="72"/>
    </row>
    <row r="188" spans="1:5" x14ac:dyDescent="0.25">
      <c r="A188" s="78">
        <v>180</v>
      </c>
      <c r="B188" s="77" t="s">
        <v>104</v>
      </c>
      <c r="C188" s="69" t="s">
        <v>4</v>
      </c>
      <c r="D188" s="79" t="s">
        <v>125</v>
      </c>
      <c r="E188" s="72"/>
    </row>
    <row r="189" spans="1:5" x14ac:dyDescent="0.25">
      <c r="A189" s="78">
        <v>181</v>
      </c>
      <c r="B189" s="77" t="s">
        <v>105</v>
      </c>
      <c r="C189" s="69" t="s">
        <v>4</v>
      </c>
      <c r="D189" s="79" t="s">
        <v>125</v>
      </c>
      <c r="E189" s="72"/>
    </row>
    <row r="190" spans="1:5" x14ac:dyDescent="0.25">
      <c r="A190" s="78">
        <v>182</v>
      </c>
      <c r="B190" s="77" t="s">
        <v>106</v>
      </c>
      <c r="C190" s="69" t="s">
        <v>4</v>
      </c>
      <c r="D190" s="79" t="s">
        <v>125</v>
      </c>
      <c r="E190" s="72"/>
    </row>
    <row r="191" spans="1:5" x14ac:dyDescent="0.25">
      <c r="A191" s="78">
        <v>183</v>
      </c>
      <c r="B191" s="77" t="s">
        <v>81</v>
      </c>
      <c r="C191" s="69" t="s">
        <v>4</v>
      </c>
      <c r="D191" s="79" t="s">
        <v>125</v>
      </c>
      <c r="E191" s="72"/>
    </row>
    <row r="192" spans="1:5" x14ac:dyDescent="0.25">
      <c r="A192" s="2"/>
      <c r="B192" s="1"/>
      <c r="C192" s="2"/>
      <c r="D192" s="2"/>
      <c r="E192" s="2"/>
    </row>
  </sheetData>
  <mergeCells count="15">
    <mergeCell ref="A173:E173"/>
    <mergeCell ref="A174:E174"/>
    <mergeCell ref="A179:E179"/>
    <mergeCell ref="A127:E127"/>
    <mergeCell ref="A136:E136"/>
    <mergeCell ref="A139:E139"/>
    <mergeCell ref="A141:E141"/>
    <mergeCell ref="A146:E146"/>
    <mergeCell ref="A156:E156"/>
    <mergeCell ref="A69:E69"/>
    <mergeCell ref="A2:E2"/>
    <mergeCell ref="F11:F12"/>
    <mergeCell ref="A26:E26"/>
    <mergeCell ref="A37:E37"/>
    <mergeCell ref="A49:E49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julij - oktober</vt:lpstr>
      <vt:lpstr>november - februar</vt:lpstr>
      <vt:lpstr>marec - junij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KORDIŠ Marjetka</cp:lastModifiedBy>
  <cp:lastPrinted>2019-05-23T06:01:48Z</cp:lastPrinted>
  <dcterms:created xsi:type="dcterms:W3CDTF">2015-12-01T12:27:41Z</dcterms:created>
  <dcterms:modified xsi:type="dcterms:W3CDTF">2023-05-08T09:24:15Z</dcterms:modified>
</cp:coreProperties>
</file>